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Objects="none" defaultThemeVersion="124226"/>
  <bookViews>
    <workbookView xWindow="0" yWindow="0" windowWidth="17280" windowHeight="6735" tabRatio="813" firstSheet="2" activeTab="2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28" r:id="rId5"/>
    <sheet name="SH 7-8" sheetId="25" r:id="rId6"/>
    <sheet name="SH 9-10" sheetId="26" r:id="rId7"/>
    <sheet name="CF 11-12" sheetId="27" r:id="rId8"/>
  </sheets>
  <definedNames>
    <definedName name="_xlnm._FilterDatabase" localSheetId="2" hidden="1">'BS 3-4'!$J$58:$J$60</definedName>
    <definedName name="MI" localSheetId="1">#REF!</definedName>
    <definedName name="MI">#REF!</definedName>
    <definedName name="ob" localSheetId="1">#REF!</definedName>
    <definedName name="ob">#REF!</definedName>
    <definedName name="_xlnm.Print_Area" localSheetId="2">'BS 3-4'!$A$1:$L$69</definedName>
    <definedName name="_xlnm.Print_Area" localSheetId="7">'CF 11-12'!$A$1:$K$80</definedName>
    <definedName name="_xlnm.Print_Area" localSheetId="3">'PL 5'!$A$1:$J$39</definedName>
    <definedName name="_xlnm.Print_Area" localSheetId="4">'PL 6'!$A$1:$J$39</definedName>
    <definedName name="_xlnm.Print_Area" localSheetId="1">'PL for 9m'!$A$1:$L$82</definedName>
    <definedName name="_xlnm.Print_Area" localSheetId="5">'SH 7-8'!$A$1:$N$49</definedName>
    <definedName name="_xlnm.Print_Area" localSheetId="6">'SH 9-10'!$A$1:$N$49</definedName>
    <definedName name="_xlnm.Print_Area">#REF!</definedName>
    <definedName name="Print_Area_MI" localSheetId="1">#REF!</definedName>
    <definedName name="Print_Area_MI">#REF!</definedName>
    <definedName name="Print_Area_MI2" localSheetId="1">#REF!</definedName>
    <definedName name="Print_Area_MI2">#REF!</definedName>
  </definedNames>
  <calcPr calcId="125725"/>
</workbook>
</file>

<file path=xl/calcChain.xml><?xml version="1.0" encoding="utf-8"?>
<calcChain xmlns="http://schemas.openxmlformats.org/spreadsheetml/2006/main">
  <c r="E17" i="27"/>
  <c r="I63" l="1"/>
  <c r="G63"/>
  <c r="E24"/>
  <c r="L46" i="26" l="1"/>
  <c r="J36" i="28" l="1"/>
  <c r="H36"/>
  <c r="F36"/>
  <c r="D36"/>
  <c r="J36" i="24"/>
  <c r="H36"/>
  <c r="F36"/>
  <c r="D36"/>
  <c r="E21" i="27" l="1"/>
  <c r="E18"/>
  <c r="E19"/>
  <c r="E20"/>
  <c r="E22"/>
  <c r="E23"/>
  <c r="E75"/>
  <c r="E73"/>
  <c r="E67"/>
  <c r="E66"/>
  <c r="E58"/>
  <c r="E59"/>
  <c r="E60"/>
  <c r="E61"/>
  <c r="E62"/>
  <c r="E57"/>
  <c r="E56"/>
  <c r="E32"/>
  <c r="E33"/>
  <c r="E34"/>
  <c r="E35"/>
  <c r="E36"/>
  <c r="E37"/>
  <c r="E38"/>
  <c r="E39"/>
  <c r="E40"/>
  <c r="E31"/>
  <c r="E26"/>
  <c r="E27"/>
  <c r="E25"/>
  <c r="E16"/>
  <c r="E15"/>
  <c r="E14"/>
  <c r="I13"/>
  <c r="E13" s="1"/>
  <c r="E11"/>
  <c r="I11"/>
  <c r="E63" l="1"/>
  <c r="E28"/>
  <c r="E41" s="1"/>
  <c r="E43" s="1"/>
  <c r="I28"/>
  <c r="K22"/>
  <c r="D39" i="28" l="1"/>
  <c r="F39"/>
  <c r="H39"/>
  <c r="J39"/>
  <c r="J45" i="26" l="1"/>
  <c r="L42" i="25"/>
  <c r="J42"/>
  <c r="H42"/>
  <c r="F42"/>
  <c r="D42"/>
  <c r="N41"/>
  <c r="N42" s="1"/>
  <c r="J30" i="16" l="1"/>
  <c r="L42" i="26" l="1"/>
  <c r="J42"/>
  <c r="H42"/>
  <c r="F42"/>
  <c r="D42"/>
  <c r="N41"/>
  <c r="N42" s="1"/>
  <c r="J20" i="16"/>
  <c r="F22" i="28" l="1"/>
  <c r="K73" i="27" l="1"/>
  <c r="K67"/>
  <c r="K66"/>
  <c r="I68"/>
  <c r="E68"/>
  <c r="E71" s="1"/>
  <c r="G68"/>
  <c r="K61"/>
  <c r="K60"/>
  <c r="K59"/>
  <c r="K58"/>
  <c r="K57"/>
  <c r="K56"/>
  <c r="K62"/>
  <c r="K42"/>
  <c r="K34"/>
  <c r="K40"/>
  <c r="K39"/>
  <c r="K38"/>
  <c r="K37"/>
  <c r="K36"/>
  <c r="K33"/>
  <c r="K35"/>
  <c r="K32"/>
  <c r="K31"/>
  <c r="G21"/>
  <c r="G28" s="1"/>
  <c r="K26"/>
  <c r="K15"/>
  <c r="K27"/>
  <c r="K23"/>
  <c r="K16"/>
  <c r="K14"/>
  <c r="K18"/>
  <c r="K19"/>
  <c r="K20"/>
  <c r="K25"/>
  <c r="K13"/>
  <c r="I41"/>
  <c r="I43" s="1"/>
  <c r="N37" i="25"/>
  <c r="N37" i="26"/>
  <c r="N20"/>
  <c r="H47"/>
  <c r="H49" s="1"/>
  <c r="F47"/>
  <c r="F49" s="1"/>
  <c r="D47"/>
  <c r="D49" s="1"/>
  <c r="N46"/>
  <c r="L22"/>
  <c r="J22"/>
  <c r="H22"/>
  <c r="F22"/>
  <c r="D22"/>
  <c r="N21"/>
  <c r="L17"/>
  <c r="J17"/>
  <c r="H17"/>
  <c r="F17"/>
  <c r="D17"/>
  <c r="N16"/>
  <c r="N17" s="1"/>
  <c r="N12"/>
  <c r="F24" i="25"/>
  <c r="J22"/>
  <c r="L17"/>
  <c r="J17"/>
  <c r="J24" s="1"/>
  <c r="H17"/>
  <c r="F17"/>
  <c r="D17"/>
  <c r="N16"/>
  <c r="N17" s="1"/>
  <c r="I28" i="28"/>
  <c r="E28"/>
  <c r="D28"/>
  <c r="J22"/>
  <c r="H22"/>
  <c r="H26" s="1"/>
  <c r="H28" s="1"/>
  <c r="D22"/>
  <c r="J14"/>
  <c r="H14"/>
  <c r="F14"/>
  <c r="D14"/>
  <c r="D26" s="1"/>
  <c r="L52" i="16"/>
  <c r="J52"/>
  <c r="H52"/>
  <c r="F52"/>
  <c r="N46" i="25"/>
  <c r="J66" i="16"/>
  <c r="L66"/>
  <c r="J48"/>
  <c r="H66"/>
  <c r="L22" i="25"/>
  <c r="H22"/>
  <c r="F22"/>
  <c r="D22"/>
  <c r="N21"/>
  <c r="N20"/>
  <c r="N12"/>
  <c r="J22" i="24"/>
  <c r="J14"/>
  <c r="F22"/>
  <c r="F14"/>
  <c r="H47" i="25"/>
  <c r="F47"/>
  <c r="F49" s="1"/>
  <c r="D47"/>
  <c r="D49" s="1"/>
  <c r="I28" i="24"/>
  <c r="E28"/>
  <c r="H22"/>
  <c r="H26" s="1"/>
  <c r="D22"/>
  <c r="H14"/>
  <c r="D14"/>
  <c r="L48" i="16"/>
  <c r="L30"/>
  <c r="L20"/>
  <c r="H48"/>
  <c r="H30"/>
  <c r="H20"/>
  <c r="F66"/>
  <c r="F48"/>
  <c r="J32"/>
  <c r="F30"/>
  <c r="F20"/>
  <c r="H75" i="17"/>
  <c r="H31"/>
  <c r="L82" i="18"/>
  <c r="J82"/>
  <c r="H82"/>
  <c r="F82"/>
  <c r="L75"/>
  <c r="L77"/>
  <c r="J75"/>
  <c r="H75"/>
  <c r="F75"/>
  <c r="L52"/>
  <c r="J52"/>
  <c r="J66"/>
  <c r="J77"/>
  <c r="H52"/>
  <c r="H66"/>
  <c r="H77"/>
  <c r="F52"/>
  <c r="F66"/>
  <c r="K39"/>
  <c r="I39"/>
  <c r="G39"/>
  <c r="L31"/>
  <c r="J31"/>
  <c r="H31"/>
  <c r="F31"/>
  <c r="L27"/>
  <c r="L33"/>
  <c r="L35"/>
  <c r="L37"/>
  <c r="L39"/>
  <c r="J27"/>
  <c r="L23"/>
  <c r="J23"/>
  <c r="H23"/>
  <c r="F23"/>
  <c r="L15"/>
  <c r="J15"/>
  <c r="H15"/>
  <c r="H25"/>
  <c r="H27"/>
  <c r="H33"/>
  <c r="H35"/>
  <c r="H37"/>
  <c r="H39"/>
  <c r="F15"/>
  <c r="F25"/>
  <c r="F27"/>
  <c r="F33"/>
  <c r="F35"/>
  <c r="F37"/>
  <c r="F39"/>
  <c r="L81" i="17"/>
  <c r="J81"/>
  <c r="H81"/>
  <c r="F81"/>
  <c r="L75"/>
  <c r="J75"/>
  <c r="F75"/>
  <c r="L51"/>
  <c r="L65"/>
  <c r="L76"/>
  <c r="J51"/>
  <c r="J65"/>
  <c r="J76"/>
  <c r="H51"/>
  <c r="H65"/>
  <c r="H76"/>
  <c r="F51"/>
  <c r="F65"/>
  <c r="F76"/>
  <c r="K39"/>
  <c r="I39"/>
  <c r="G39"/>
  <c r="L31"/>
  <c r="J31"/>
  <c r="F31"/>
  <c r="L23"/>
  <c r="J23"/>
  <c r="H23"/>
  <c r="F23"/>
  <c r="L15"/>
  <c r="L27"/>
  <c r="L33"/>
  <c r="L35"/>
  <c r="L37"/>
  <c r="L39"/>
  <c r="J15"/>
  <c r="J27"/>
  <c r="J33"/>
  <c r="H15"/>
  <c r="H25"/>
  <c r="H27"/>
  <c r="H33"/>
  <c r="H35"/>
  <c r="H37"/>
  <c r="H39"/>
  <c r="F15"/>
  <c r="F25"/>
  <c r="F27"/>
  <c r="F33"/>
  <c r="F35"/>
  <c r="F37"/>
  <c r="F39"/>
  <c r="J37"/>
  <c r="J39"/>
  <c r="F77" i="18"/>
  <c r="J33"/>
  <c r="J35"/>
  <c r="J37"/>
  <c r="J39"/>
  <c r="K63" i="27" l="1"/>
  <c r="D24" i="25"/>
  <c r="H54" i="16"/>
  <c r="L32"/>
  <c r="F24" i="26"/>
  <c r="H24"/>
  <c r="J24"/>
  <c r="D24"/>
  <c r="H24" i="25"/>
  <c r="L24"/>
  <c r="H49"/>
  <c r="K28" i="27"/>
  <c r="K41" s="1"/>
  <c r="K43" s="1"/>
  <c r="G41"/>
  <c r="K68"/>
  <c r="J26" i="24"/>
  <c r="J28" s="1"/>
  <c r="J39" s="1"/>
  <c r="D26"/>
  <c r="D28" s="1"/>
  <c r="F32" i="16"/>
  <c r="H68"/>
  <c r="L54"/>
  <c r="L68" s="1"/>
  <c r="L47" i="26"/>
  <c r="L49" s="1"/>
  <c r="D37" i="28"/>
  <c r="H37"/>
  <c r="J47" i="26"/>
  <c r="N45"/>
  <c r="J54" i="16"/>
  <c r="J68" s="1"/>
  <c r="J26" i="28"/>
  <c r="J28" s="1"/>
  <c r="J37" s="1"/>
  <c r="I71" i="27"/>
  <c r="I74" s="1"/>
  <c r="I76" s="1"/>
  <c r="E74"/>
  <c r="E76" s="1"/>
  <c r="L24" i="26"/>
  <c r="N22"/>
  <c r="N24" s="1"/>
  <c r="N22" i="25"/>
  <c r="N24" s="1"/>
  <c r="F26" i="28"/>
  <c r="F28" s="1"/>
  <c r="F37" s="1"/>
  <c r="J37" i="24"/>
  <c r="L47" i="25"/>
  <c r="H28" i="24"/>
  <c r="H37" s="1"/>
  <c r="F26"/>
  <c r="F28" s="1"/>
  <c r="F54" i="16"/>
  <c r="F68" s="1"/>
  <c r="H32"/>
  <c r="L49" i="25" l="1"/>
  <c r="F37" i="24"/>
  <c r="F39"/>
  <c r="D37"/>
  <c r="D39"/>
  <c r="G43" i="27"/>
  <c r="G71" s="1"/>
  <c r="G74" s="1"/>
  <c r="G76" s="1"/>
  <c r="K71"/>
  <c r="K74" s="1"/>
  <c r="K76" s="1"/>
  <c r="J49" i="26"/>
  <c r="N47"/>
  <c r="J47" i="25"/>
  <c r="J49" s="1"/>
  <c r="N45"/>
  <c r="N49" i="26" l="1"/>
  <c r="N47" i="25"/>
  <c r="N49" l="1"/>
</calcChain>
</file>

<file path=xl/sharedStrings.xml><?xml version="1.0" encoding="utf-8"?>
<sst xmlns="http://schemas.openxmlformats.org/spreadsheetml/2006/main" count="520" uniqueCount="212">
  <si>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</si>
  <si>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</si>
  <si>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</si>
  <si>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</si>
  <si>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</si>
  <si>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</si>
  <si>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</si>
  <si>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</si>
  <si>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</si>
  <si>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</si>
  <si>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</si>
  <si>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</si>
  <si>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</si>
  <si>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</si>
  <si>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</si>
  <si>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</si>
  <si>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</si>
  <si>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</si>
  <si>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</si>
  <si>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</si>
  <si>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</si>
  <si>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</si>
  <si>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</si>
  <si>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</si>
  <si>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</si>
  <si>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</si>
  <si>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</si>
  <si>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</si>
  <si>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</si>
  <si>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</si>
  <si>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</si>
  <si>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</si>
  <si>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</si>
  <si>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</si>
  <si>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</si>
  <si>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</si>
  <si>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</si>
  <si>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</si>
  <si>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</si>
  <si>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</si>
  <si>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</si>
  <si>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</si>
  <si>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</si>
  <si>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</si>
  <si>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</si>
  <si>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</si>
  <si>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</si>
  <si>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</si>
  <si>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</si>
  <si>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</si>
  <si>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</si>
  <si>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</si>
  <si>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</si>
  <si>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</si>
  <si>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</si>
  <si>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</si>
  <si>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</si>
  <si>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</si>
  <si>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</si>
  <si>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</si>
  <si>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</si>
  <si>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</si>
  <si>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</si>
  <si>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</si>
  <si>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</si>
  <si>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</si>
  <si>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</si>
  <si>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</si>
  <si>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</si>
  <si>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</si>
  <si>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</si>
  <si>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</si>
  <si>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</si>
  <si>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</si>
  <si>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</si>
  <si>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</si>
  <si>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</si>
  <si>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</si>
  <si>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</si>
  <si>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</si>
  <si>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</si>
  <si>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</si>
  <si>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</si>
  <si>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</si>
  <si>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</si>
  <si>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</si>
  <si>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</si>
  <si>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</si>
  <si>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</si>
  <si>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</si>
  <si>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</si>
  <si>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</si>
  <si>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</si>
  <si>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</si>
  <si>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</si>
  <si>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</si>
  <si>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</si>
  <si>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</si>
  <si>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</si>
  <si>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</si>
  <si>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</si>
  <si>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</si>
  <si>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</si>
  <si>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</si>
  <si>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</si>
  <si>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</si>
  <si>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</si>
  <si>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</si>
  <si>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</si>
  <si>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</si>
  <si>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</si>
  <si>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</si>
  <si>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</si>
  <si>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</si>
  <si>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</si>
  <si>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</si>
  <si>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</si>
  <si>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</si>
  <si>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</si>
  <si>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</si>
  <si>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</si>
  <si>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</si>
  <si>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</si>
  <si>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</si>
  <si>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</si>
  <si>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ยอดคงเหลือ ณ วันที่  1 มกราคม 2559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</si>
  <si>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</si>
  <si>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</si>
  <si>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</si>
  <si>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จ่ายภาษีเงินได้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</si>
  <si>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</si>
  <si>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</si>
  <si>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</si>
  <si>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</si>
  <si>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</si>
  <si>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</si>
  <si>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</si>
  <si>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ส่วนแบ่งกำไรจากเงินลงทุนในบริษัทร่วม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</si>
  <si>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</si>
  <si>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</si>
  <si>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</si>
  <si>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</si>
  <si>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</si>
  <si>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เงินจ่ายล่วงหน้าสำหรับการซื้อวัตถุดิบ</t>
  </si>
  <si>
    <t>ขาดทุนจากอัตราแลกเปลี่ยนสุทธิ</t>
  </si>
  <si>
    <t>กำไรสำหรับงวด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</si>
  <si>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</si>
  <si>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</si>
  <si>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เงินสดและรายการเทียบเท่าเงินสดลดลงสุทธิ</t>
  </si>
  <si>
    <t>2560</t>
  </si>
  <si>
    <t>ยอดคงเหลือ ณ วันที่  1 มกราคม 2560</t>
  </si>
  <si>
    <t>2559</t>
  </si>
  <si>
    <t>(กลับรายการ) หนี้สูญและหนี้สงสัยจะสูญ</t>
  </si>
  <si>
    <t>(ไม่ได้ตรวจสอบ)</t>
  </si>
  <si>
    <t>ภาษีเงินได้ค้างจ่าย</t>
  </si>
  <si>
    <t>ขาดทุนจากการตัดจำหน่ายวัสดุโรงงานและอะไหล่</t>
  </si>
  <si>
    <t>เงินสดและรายการเทียบเท่าเงินสดลดลงสุทธิก่อนผลกระทบ</t>
  </si>
  <si>
    <t>ของอัตราแลกเปลี่ยน</t>
  </si>
  <si>
    <t>ผลกระทบจากอัตราแลกเปลี่ยนที่มีต่อเงินสดและรายการ</t>
  </si>
  <si>
    <t>เทียบเท่าเงินสด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</si>
  <si>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</si>
  <si>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</si>
  <si>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รายได้จากการขายและการให้บริการ</t>
  </si>
  <si>
    <t>ต้นทุนขายและการให้บริการ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</si>
  <si>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</si>
  <si>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</si>
  <si>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ปรับรายการที่กระทบกำไรเป็นเงินสดรับ</t>
  </si>
  <si>
    <t>กระแสเงินสดสุทธิใช้ไปในกิจกรรมจัดหาเงิน</t>
  </si>
  <si>
    <t>เงินลงทุนเผื่อขาย</t>
  </si>
  <si>
    <t>ค่าใช้จ่ายภาษีเงินได้</t>
  </si>
  <si>
    <t>30 มิถุนายน</t>
  </si>
  <si>
    <t>(บาท)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</si>
  <si>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</si>
  <si>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</si>
  <si>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</si>
  <si>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</si>
  <si>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</si>
  <si>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สำหรับงวดหกเดือนสิ้นสุดวันที่ 30 มิถุนายน 2559</t>
  </si>
  <si>
    <t>ยอดคงเหลือ ณ วันที่ 30 มิถุนายน 2559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</si>
  <si>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</si>
  <si>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</si>
  <si>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เงินปันผลค้างจ่าย</t>
  </si>
  <si>
    <t>สินทรัพย์ภาษีเงินได้รอการตัดบัญชี</t>
  </si>
  <si>
    <t>กำไร (ขาดทุน) เบ็ดเสร็จอื่นสำหรับงวด - สุทธิจากภาษี</t>
  </si>
  <si>
    <t>กำไรหรือขาดทุนในภายหลัง</t>
  </si>
  <si>
    <t>รายการที่อาจถูกจัดประเภทใหม่ไว้ใน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</si>
  <si>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</si>
  <si>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</si>
  <si>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(กำไร) ขาดทุนจากอัตราแลกเปลี่ยนที่ยังไม่เกิดขึ้นจริง</t>
  </si>
  <si>
    <t>กำไรจากการปรับมูลค่ายุติธรรมของตราสารอนุพันธ์</t>
  </si>
  <si>
    <t>(กำไร) ขาดทุนจากการจำหน่ายที่ดิน อาคารและอุปกรณ์</t>
  </si>
  <si>
    <t xml:space="preserve">ผลขาดทุนจากการวัดมูลค่าเงินลงทุนเผื่อขาย - </t>
  </si>
  <si>
    <t>สุทธิจากภาษี</t>
  </si>
  <si>
    <t xml:space="preserve">ผลกำไร (ขาดทุน) จากการวัดมูลค่าเงินลงทุนเผื่อขาย - </t>
  </si>
  <si>
    <t>3, 5</t>
  </si>
  <si>
    <t>3, 9</t>
  </si>
  <si>
    <t>กำไรต่อหุ้นขั้นพื้นฐาน</t>
  </si>
  <si>
    <t>กำไรขาดทุนเบ็ดเสร็จอื่น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</si>
  <si>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</si>
  <si>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</si>
  <si>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</si>
  <si>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ประมาณการหนี้สินสำหรับผลประโยชน์พนักงาน</t>
  </si>
  <si>
    <t>กลับรายการประมาณการหนี้สินจากการรับคืนสินค้า</t>
  </si>
  <si>
    <t>กำไรจากการปรับมูลค่ายุติธรรมของเงินลงทุนชั่วคราว</t>
  </si>
  <si>
    <t>ส่วนแบ่งกำไรจากเงินลงทุนในบริษัทร่วม (สุทธิจากภาษี)</t>
  </si>
  <si>
    <t>(กลับรายการ) ขาดทุนจากการปรับมูลค่าสินค้า</t>
  </si>
  <si>
    <t>เงินสดรับจากการจำหน่ายที่ดิน อาคารและอุปกรณ์</t>
  </si>
  <si>
    <t>เงินสดจ่ายซื้อหลักทรัพย์เพื่อค้า</t>
  </si>
  <si>
    <t>เงินสดจ่ายซื้อหลักทรัพย์เผื่อขาย</t>
  </si>
  <si>
    <t>รับดอกเบี้ย</t>
  </si>
  <si>
    <t>เงินสดรับจากการจำหน่ายหลักทรัพย์เพื่อค้า</t>
  </si>
  <si>
    <t>เงินสดรับจากการจำหน่ายหลักทรัพย์เผื่อขาย</t>
  </si>
</sst>
</file>

<file path=xl/styles.xml><?xml version="1.0" encoding="utf-8"?>
<styleSheet xmlns="http://schemas.openxmlformats.org/spreadsheetml/2006/main">
  <numFmts count="15">
    <numFmt numFmtId="187" formatCode="_(* #,##0.00_);_(* \(#,##0.00\);_(* &quot;-&quot;??_);_(@_)"/>
    <numFmt numFmtId="188" formatCode="#,##0;\(#,##0\)"/>
    <numFmt numFmtId="189" formatCode="#,##0.00;\(#,##0.00\)"/>
    <numFmt numFmtId="190" formatCode="#,##0;\(#,##0\);\-"/>
    <numFmt numFmtId="191" formatCode="#,##0.00;\(#,##0.00\);\-"/>
    <numFmt numFmtId="192" formatCode="_(* #,##0_);_(* \(#,##0\);_(* &quot;-&quot;??_);_(@_)"/>
    <numFmt numFmtId="193" formatCode="_ * #,##0.00_ ;_ * \-#,##0.00_ ;_ * &quot;-&quot;??_ ;_ @_ "/>
    <numFmt numFmtId="194" formatCode="_-* #,##0.00_-;\-* #,##0.00_-;_-* &quot;-&quot;&quot;?&quot;&quot;?&quot;_-;_-@_-"/>
    <numFmt numFmtId="195" formatCode="#,##0.00\ &quot;F&quot;;\-#,##0.00\ &quot;F&quot;"/>
    <numFmt numFmtId="196" formatCode="dd\-mmm\-yy_)"/>
    <numFmt numFmtId="197" formatCode="0.0%"/>
    <numFmt numFmtId="198" formatCode="0.00_)"/>
    <numFmt numFmtId="199" formatCode="_(* #,##0_);_(* \(#,##0\);_(\ &quot;-&quot;_);_(@_)"/>
    <numFmt numFmtId="200" formatCode="_(* #,##0.000_);_(* \(#,##0.000\);_(* &quot;-&quot;??_);_(@_)"/>
    <numFmt numFmtId="201" formatCode="#,##0.0000;\(#,##0.0000\);\-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u/>
      <sz val="15"/>
      <name val="Angsana New"/>
      <family val="1"/>
    </font>
    <font>
      <b/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26"/>
      <color rgb="FFFFFF00"/>
      <name val="Angsana New"/>
      <family val="1"/>
    </font>
    <font>
      <b/>
      <sz val="22"/>
      <color rgb="FFFFFF00"/>
      <name val="Angsana New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5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14" fillId="0" borderId="0"/>
    <xf numFmtId="196" fontId="14" fillId="0" borderId="0"/>
    <xf numFmtId="197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98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3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90" fontId="4" fillId="0" borderId="0" xfId="0" applyNumberFormat="1" applyFont="1" applyFill="1" applyBorder="1" applyAlignment="1">
      <alignment horizontal="right" vertical="center"/>
    </xf>
    <xf numFmtId="188" fontId="4" fillId="0" borderId="0" xfId="24" applyNumberFormat="1" applyFont="1" applyFill="1" applyAlignment="1">
      <alignment vertical="center"/>
    </xf>
    <xf numFmtId="188" fontId="4" fillId="0" borderId="0" xfId="24" applyNumberFormat="1" applyFont="1" applyFill="1" applyAlignment="1">
      <alignment horizontal="center" vertical="center"/>
    </xf>
    <xf numFmtId="189" fontId="4" fillId="0" borderId="0" xfId="24" applyNumberFormat="1" applyFont="1" applyFill="1" applyAlignment="1">
      <alignment vertical="center"/>
    </xf>
    <xf numFmtId="190" fontId="4" fillId="0" borderId="0" xfId="24" applyNumberFormat="1" applyFont="1" applyFill="1" applyAlignment="1">
      <alignment vertical="center"/>
    </xf>
    <xf numFmtId="191" fontId="4" fillId="0" borderId="0" xfId="24" applyNumberFormat="1" applyFont="1" applyFill="1" applyBorder="1" applyAlignment="1">
      <alignment horizontal="right" vertical="center"/>
    </xf>
    <xf numFmtId="190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90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90" fontId="4" fillId="0" borderId="0" xfId="24" applyNumberFormat="1" applyFont="1" applyFill="1" applyBorder="1" applyAlignment="1">
      <alignment horizontal="right" vertical="center"/>
    </xf>
    <xf numFmtId="189" fontId="3" fillId="0" borderId="0" xfId="24" applyNumberFormat="1" applyFont="1" applyFill="1" applyAlignment="1">
      <alignment vertical="center"/>
    </xf>
    <xf numFmtId="190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88" fontId="3" fillId="0" borderId="0" xfId="24" applyNumberFormat="1" applyFont="1" applyFill="1" applyAlignment="1">
      <alignment vertical="center"/>
    </xf>
    <xf numFmtId="190" fontId="3" fillId="0" borderId="0" xfId="24" applyNumberFormat="1" applyFont="1" applyFill="1" applyBorder="1" applyAlignment="1">
      <alignment horizontal="right" vertical="center"/>
    </xf>
    <xf numFmtId="188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horizontal="center" vertical="center"/>
    </xf>
    <xf numFmtId="188" fontId="6" fillId="0" borderId="0" xfId="24" applyNumberFormat="1" applyFont="1" applyFill="1" applyAlignment="1">
      <alignment horizontal="center" vertical="center"/>
    </xf>
    <xf numFmtId="188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88" fontId="4" fillId="0" borderId="0" xfId="24" applyNumberFormat="1" applyFont="1" applyFill="1" applyBorder="1" applyAlignment="1">
      <alignment vertical="center"/>
    </xf>
    <xf numFmtId="188" fontId="6" fillId="0" borderId="0" xfId="24" applyNumberFormat="1" applyFont="1" applyFill="1" applyBorder="1" applyAlignment="1">
      <alignment horizontal="center" vertical="center"/>
    </xf>
    <xf numFmtId="188" fontId="4" fillId="0" borderId="0" xfId="24" applyNumberFormat="1" applyFont="1" applyFill="1" applyBorder="1" applyAlignment="1">
      <alignment horizontal="right" vertical="center"/>
    </xf>
    <xf numFmtId="189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89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90" fontId="10" fillId="0" borderId="3" xfId="24" applyNumberFormat="1" applyFont="1" applyFill="1" applyBorder="1" applyAlignment="1">
      <alignment horizontal="center" vertical="center"/>
    </xf>
    <xf numFmtId="190" fontId="10" fillId="0" borderId="0" xfId="24" applyNumberFormat="1" applyFont="1" applyFill="1" applyBorder="1" applyAlignment="1">
      <alignment horizontal="right" vertical="center"/>
    </xf>
    <xf numFmtId="190" fontId="5" fillId="0" borderId="3" xfId="24" applyNumberFormat="1" applyFont="1" applyFill="1" applyBorder="1" applyAlignment="1">
      <alignment horizontal="center" vertical="center"/>
    </xf>
    <xf numFmtId="190" fontId="5" fillId="0" borderId="3" xfId="24" quotePrefix="1" applyNumberFormat="1" applyFont="1" applyFill="1" applyBorder="1" applyAlignment="1">
      <alignment horizontal="center" vertical="center"/>
    </xf>
    <xf numFmtId="190" fontId="5" fillId="0" borderId="0" xfId="24" quotePrefix="1" applyNumberFormat="1" applyFont="1" applyFill="1" applyAlignment="1">
      <alignment horizontal="center" vertical="center"/>
    </xf>
    <xf numFmtId="190" fontId="3" fillId="0" borderId="3" xfId="24" applyNumberFormat="1" applyFont="1" applyFill="1" applyBorder="1" applyAlignment="1">
      <alignment horizontal="center" vertical="center"/>
    </xf>
    <xf numFmtId="190" fontId="10" fillId="0" borderId="0" xfId="24" applyNumberFormat="1" applyFont="1" applyFill="1" applyAlignment="1">
      <alignment horizontal="center" vertical="center"/>
    </xf>
    <xf numFmtId="190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90" fontId="5" fillId="0" borderId="0" xfId="24" applyNumberFormat="1" applyFont="1" applyFill="1" applyBorder="1" applyAlignment="1">
      <alignment horizontal="center" vertical="center"/>
    </xf>
    <xf numFmtId="190" fontId="3" fillId="0" borderId="0" xfId="24" applyNumberFormat="1" applyFont="1" applyFill="1" applyBorder="1" applyAlignment="1">
      <alignment vertical="center"/>
    </xf>
    <xf numFmtId="188" fontId="7" fillId="0" borderId="0" xfId="24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right" vertical="center"/>
    </xf>
    <xf numFmtId="192" fontId="5" fillId="0" borderId="0" xfId="1" applyNumberFormat="1" applyFont="1" applyFill="1" applyBorder="1" applyAlignment="1">
      <alignment horizontal="right" vertical="center"/>
    </xf>
    <xf numFmtId="192" fontId="5" fillId="0" borderId="3" xfId="1" applyNumberFormat="1" applyFont="1" applyFill="1" applyBorder="1" applyAlignment="1">
      <alignment horizontal="right" vertical="center"/>
    </xf>
    <xf numFmtId="188" fontId="32" fillId="0" borderId="0" xfId="24" applyNumberFormat="1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10" fillId="0" borderId="3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vertical="center"/>
    </xf>
    <xf numFmtId="192" fontId="3" fillId="0" borderId="3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Alignment="1">
      <alignment horizontal="right" vertical="center"/>
    </xf>
    <xf numFmtId="192" fontId="4" fillId="0" borderId="3" xfId="1" applyNumberFormat="1" applyFont="1" applyFill="1" applyBorder="1" applyAlignment="1">
      <alignment horizontal="right" vertical="center"/>
    </xf>
    <xf numFmtId="187" fontId="5" fillId="0" borderId="4" xfId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 vertical="center"/>
    </xf>
    <xf numFmtId="192" fontId="10" fillId="0" borderId="4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92" fontId="4" fillId="0" borderId="0" xfId="1" applyNumberFormat="1" applyFont="1" applyFill="1" applyBorder="1" applyAlignment="1">
      <alignment vertical="center"/>
    </xf>
    <xf numFmtId="192" fontId="10" fillId="0" borderId="6" xfId="1" applyNumberFormat="1" applyFont="1" applyFill="1" applyBorder="1" applyAlignment="1">
      <alignment horizontal="right" vertical="center"/>
    </xf>
    <xf numFmtId="192" fontId="10" fillId="0" borderId="5" xfId="1" applyNumberFormat="1" applyFont="1" applyFill="1" applyBorder="1" applyAlignment="1">
      <alignment horizontal="right" vertical="center"/>
    </xf>
    <xf numFmtId="187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90" fontId="10" fillId="0" borderId="0" xfId="24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187" fontId="5" fillId="0" borderId="7" xfId="1" applyFont="1" applyFill="1" applyBorder="1" applyAlignment="1">
      <alignment horizontal="center" vertical="center"/>
    </xf>
    <xf numFmtId="192" fontId="19" fillId="0" borderId="0" xfId="1" applyNumberFormat="1" applyFont="1" applyFill="1" applyAlignment="1">
      <alignment horizontal="right" vertical="center"/>
    </xf>
    <xf numFmtId="192" fontId="19" fillId="0" borderId="0" xfId="1" applyNumberFormat="1" applyFont="1" applyFill="1" applyBorder="1" applyAlignment="1">
      <alignment horizontal="right" vertical="center"/>
    </xf>
    <xf numFmtId="192" fontId="19" fillId="0" borderId="3" xfId="1" applyNumberFormat="1" applyFont="1" applyFill="1" applyBorder="1" applyAlignment="1">
      <alignment horizontal="right" vertical="center"/>
    </xf>
    <xf numFmtId="187" fontId="33" fillId="0" borderId="4" xfId="1" applyNumberFormat="1" applyFont="1" applyFill="1" applyBorder="1" applyAlignment="1">
      <alignment horizontal="right" vertical="center"/>
    </xf>
    <xf numFmtId="191" fontId="33" fillId="0" borderId="4" xfId="25" applyNumberFormat="1" applyFont="1" applyFill="1" applyBorder="1" applyAlignment="1">
      <alignment horizontal="right" vertical="center"/>
    </xf>
    <xf numFmtId="192" fontId="19" fillId="0" borderId="3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87" fontId="5" fillId="0" borderId="0" xfId="1" applyFont="1" applyFill="1" applyBorder="1" applyAlignment="1">
      <alignment horizontal="center" vertical="center"/>
    </xf>
    <xf numFmtId="187" fontId="33" fillId="0" borderId="0" xfId="1" applyNumberFormat="1" applyFont="1" applyFill="1" applyBorder="1" applyAlignment="1">
      <alignment horizontal="right" vertical="center"/>
    </xf>
    <xf numFmtId="191" fontId="33" fillId="0" borderId="0" xfId="25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199" fontId="4" fillId="0" borderId="0" xfId="1" applyNumberFormat="1" applyFont="1" applyFill="1" applyBorder="1" applyAlignment="1">
      <alignment horizontal="center" vertical="center"/>
    </xf>
    <xf numFmtId="199" fontId="3" fillId="0" borderId="0" xfId="1" applyNumberFormat="1" applyFont="1" applyFill="1" applyBorder="1" applyAlignment="1">
      <alignment horizontal="center" vertical="center"/>
    </xf>
    <xf numFmtId="199" fontId="4" fillId="0" borderId="0" xfId="0" applyNumberFormat="1" applyFont="1" applyFill="1" applyBorder="1" applyAlignment="1">
      <alignment horizontal="center" vertical="center"/>
    </xf>
    <xf numFmtId="199" fontId="3" fillId="0" borderId="0" xfId="1" applyNumberFormat="1" applyFont="1" applyFill="1" applyBorder="1" applyAlignment="1">
      <alignment horizontal="right" vertical="center"/>
    </xf>
    <xf numFmtId="199" fontId="3" fillId="0" borderId="0" xfId="0" applyNumberFormat="1" applyFont="1" applyFill="1" applyBorder="1" applyAlignment="1">
      <alignment horizontal="right" vertical="center"/>
    </xf>
    <xf numFmtId="199" fontId="4" fillId="0" borderId="0" xfId="0" applyNumberFormat="1" applyFont="1" applyFill="1" applyAlignment="1">
      <alignment vertical="center"/>
    </xf>
    <xf numFmtId="199" fontId="4" fillId="0" borderId="0" xfId="0" applyNumberFormat="1" applyFont="1" applyFill="1" applyBorder="1" applyAlignment="1">
      <alignment vertical="center"/>
    </xf>
    <xf numFmtId="199" fontId="10" fillId="0" borderId="0" xfId="1" applyNumberFormat="1" applyFont="1" applyFill="1" applyBorder="1" applyAlignment="1">
      <alignment horizontal="right" vertical="center"/>
    </xf>
    <xf numFmtId="199" fontId="10" fillId="0" borderId="0" xfId="0" applyNumberFormat="1" applyFont="1" applyFill="1" applyBorder="1" applyAlignment="1">
      <alignment horizontal="right" vertical="center"/>
    </xf>
    <xf numFmtId="199" fontId="5" fillId="0" borderId="3" xfId="1" applyNumberFormat="1" applyFont="1" applyFill="1" applyBorder="1" applyAlignment="1">
      <alignment horizontal="right" vertical="center"/>
    </xf>
    <xf numFmtId="199" fontId="10" fillId="0" borderId="6" xfId="1" applyNumberFormat="1" applyFont="1" applyFill="1" applyBorder="1" applyAlignment="1">
      <alignment horizontal="right" vertical="center"/>
    </xf>
    <xf numFmtId="199" fontId="5" fillId="0" borderId="0" xfId="0" applyNumberFormat="1" applyFont="1" applyFill="1" applyBorder="1" applyAlignment="1">
      <alignment horizontal="center" vertical="center"/>
    </xf>
    <xf numFmtId="199" fontId="5" fillId="0" borderId="0" xfId="0" applyNumberFormat="1" applyFont="1" applyFill="1" applyBorder="1" applyAlignment="1">
      <alignment horizontal="right" vertical="center"/>
    </xf>
    <xf numFmtId="199" fontId="5" fillId="0" borderId="0" xfId="1" applyNumberFormat="1" applyFont="1" applyFill="1" applyAlignment="1">
      <alignment horizontal="center" vertical="center"/>
    </xf>
    <xf numFmtId="199" fontId="5" fillId="0" borderId="0" xfId="1" applyNumberFormat="1" applyFont="1" applyFill="1" applyBorder="1" applyAlignment="1">
      <alignment horizontal="right" vertical="center"/>
    </xf>
    <xf numFmtId="199" fontId="5" fillId="0" borderId="0" xfId="0" applyNumberFormat="1" applyFont="1" applyFill="1" applyBorder="1" applyAlignment="1">
      <alignment vertical="center"/>
    </xf>
    <xf numFmtId="199" fontId="5" fillId="0" borderId="0" xfId="1" applyNumberFormat="1" applyFont="1" applyFill="1" applyBorder="1" applyAlignment="1">
      <alignment horizontal="center"/>
    </xf>
    <xf numFmtId="199" fontId="5" fillId="0" borderId="3" xfId="1" applyNumberFormat="1" applyFont="1" applyFill="1" applyBorder="1" applyAlignment="1">
      <alignment horizontal="center"/>
    </xf>
    <xf numFmtId="199" fontId="4" fillId="0" borderId="0" xfId="0" applyNumberFormat="1" applyFont="1" applyFill="1" applyBorder="1" applyAlignment="1">
      <alignment horizontal="right" vertical="center"/>
    </xf>
    <xf numFmtId="199" fontId="5" fillId="0" borderId="0" xfId="1" applyNumberFormat="1" applyFont="1" applyFill="1" applyAlignment="1">
      <alignment horizontal="center"/>
    </xf>
    <xf numFmtId="199" fontId="22" fillId="0" borderId="0" xfId="1" applyNumberFormat="1" applyFont="1" applyFill="1" applyAlignment="1">
      <alignment horizontal="center" vertical="center"/>
    </xf>
    <xf numFmtId="199" fontId="4" fillId="0" borderId="0" xfId="0" applyNumberFormat="1" applyFont="1" applyFill="1" applyAlignment="1">
      <alignment horizontal="right" vertical="center"/>
    </xf>
    <xf numFmtId="199" fontId="10" fillId="0" borderId="0" xfId="1" applyNumberFormat="1" applyFont="1" applyFill="1" applyAlignment="1">
      <alignment horizontal="center"/>
    </xf>
    <xf numFmtId="199" fontId="5" fillId="0" borderId="0" xfId="24" applyNumberFormat="1" applyFont="1" applyFill="1" applyBorder="1" applyAlignment="1">
      <alignment horizontal="center"/>
    </xf>
    <xf numFmtId="199" fontId="10" fillId="0" borderId="4" xfId="1" applyNumberFormat="1" applyFont="1" applyFill="1" applyBorder="1" applyAlignment="1">
      <alignment horizontal="right" vertical="center"/>
    </xf>
    <xf numFmtId="199" fontId="5" fillId="0" borderId="0" xfId="1" applyNumberFormat="1" applyFont="1" applyFill="1" applyAlignment="1">
      <alignment horizontal="right" vertical="center"/>
    </xf>
    <xf numFmtId="199" fontId="5" fillId="0" borderId="0" xfId="24" applyNumberFormat="1" applyFont="1" applyFill="1" applyAlignment="1">
      <alignment horizontal="center"/>
    </xf>
    <xf numFmtId="199" fontId="5" fillId="0" borderId="3" xfId="24" applyNumberFormat="1" applyFont="1" applyFill="1" applyBorder="1" applyAlignment="1">
      <alignment horizontal="center"/>
    </xf>
    <xf numFmtId="199" fontId="10" fillId="0" borderId="3" xfId="1" applyNumberFormat="1" applyFont="1" applyFill="1" applyBorder="1" applyAlignment="1">
      <alignment horizontal="right" vertical="center"/>
    </xf>
    <xf numFmtId="199" fontId="3" fillId="0" borderId="3" xfId="1" applyNumberFormat="1" applyFont="1" applyFill="1" applyBorder="1" applyAlignment="1">
      <alignment horizontal="right" vertical="center"/>
    </xf>
    <xf numFmtId="199" fontId="5" fillId="0" borderId="0" xfId="1" applyNumberFormat="1" applyFont="1" applyFill="1" applyAlignment="1">
      <alignment vertical="center"/>
    </xf>
    <xf numFmtId="199" fontId="5" fillId="0" borderId="7" xfId="1" applyNumberFormat="1" applyFont="1" applyFill="1" applyBorder="1" applyAlignment="1">
      <alignment horizontal="center"/>
    </xf>
    <xf numFmtId="199" fontId="5" fillId="0" borderId="0" xfId="1" applyNumberFormat="1" applyFont="1" applyFill="1" applyBorder="1" applyAlignment="1">
      <alignment vertical="center"/>
    </xf>
    <xf numFmtId="188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88" fontId="5" fillId="0" borderId="0" xfId="25" applyNumberFormat="1" applyFont="1" applyFill="1" applyAlignment="1">
      <alignment vertical="center"/>
    </xf>
    <xf numFmtId="189" fontId="5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center"/>
    </xf>
    <xf numFmtId="188" fontId="8" fillId="0" borderId="0" xfId="25" applyNumberFormat="1" applyFont="1" applyFill="1" applyBorder="1" applyAlignment="1">
      <alignment horizontal="center" vertical="center"/>
    </xf>
    <xf numFmtId="190" fontId="10" fillId="0" borderId="0" xfId="25" applyNumberFormat="1" applyFont="1" applyFill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188" fontId="8" fillId="0" borderId="0" xfId="25" applyNumberFormat="1" applyFont="1" applyFill="1" applyBorder="1" applyAlignment="1">
      <alignment vertical="center"/>
    </xf>
    <xf numFmtId="192" fontId="10" fillId="0" borderId="0" xfId="1" applyNumberFormat="1" applyFont="1" applyFill="1" applyAlignment="1">
      <alignment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92" fontId="10" fillId="0" borderId="0" xfId="1" applyNumberFormat="1" applyFont="1" applyFill="1" applyBorder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192" fontId="34" fillId="0" borderId="4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92" fontId="5" fillId="0" borderId="8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horizontal="center" vertical="center"/>
    </xf>
    <xf numFmtId="192" fontId="4" fillId="0" borderId="0" xfId="1" applyNumberFormat="1" applyFont="1" applyFill="1" applyBorder="1" applyAlignment="1">
      <alignment horizontal="center" vertical="center"/>
    </xf>
    <xf numFmtId="192" fontId="10" fillId="0" borderId="6" xfId="1" applyNumberFormat="1" applyFont="1" applyFill="1" applyBorder="1" applyAlignment="1">
      <alignment horizontal="center"/>
    </xf>
    <xf numFmtId="192" fontId="4" fillId="0" borderId="0" xfId="1" applyNumberFormat="1" applyFont="1" applyFill="1" applyAlignment="1">
      <alignment horizontal="center"/>
    </xf>
    <xf numFmtId="192" fontId="4" fillId="0" borderId="0" xfId="1" applyNumberFormat="1" applyFont="1" applyAlignment="1">
      <alignment horizontal="center"/>
    </xf>
    <xf numFmtId="192" fontId="4" fillId="0" borderId="0" xfId="1" applyNumberFormat="1" applyFont="1" applyBorder="1" applyAlignment="1">
      <alignment horizontal="center"/>
    </xf>
    <xf numFmtId="192" fontId="4" fillId="0" borderId="3" xfId="1" applyNumberFormat="1" applyFont="1" applyFill="1" applyBorder="1" applyAlignment="1">
      <alignment horizontal="center"/>
    </xf>
    <xf numFmtId="192" fontId="4" fillId="0" borderId="3" xfId="1" applyNumberFormat="1" applyFont="1" applyFill="1" applyBorder="1" applyAlignment="1">
      <alignment horizontal="center" vertical="center"/>
    </xf>
    <xf numFmtId="192" fontId="3" fillId="0" borderId="3" xfId="1" applyNumberFormat="1" applyFont="1" applyFill="1" applyBorder="1" applyAlignment="1">
      <alignment horizontal="center"/>
    </xf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 applyAlignment="1">
      <alignment horizontal="center"/>
    </xf>
    <xf numFmtId="192" fontId="5" fillId="0" borderId="0" xfId="1" applyNumberFormat="1" applyFont="1" applyFill="1" applyBorder="1" applyAlignment="1">
      <alignment horizontal="center"/>
    </xf>
    <xf numFmtId="199" fontId="3" fillId="0" borderId="6" xfId="1" applyNumberFormat="1" applyFont="1" applyFill="1" applyBorder="1" applyAlignment="1">
      <alignment horizontal="right" vertical="center"/>
    </xf>
    <xf numFmtId="192" fontId="4" fillId="0" borderId="3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horizontal="center"/>
    </xf>
    <xf numFmtId="192" fontId="10" fillId="0" borderId="0" xfId="1" applyNumberFormat="1" applyFont="1" applyFill="1" applyBorder="1" applyAlignment="1">
      <alignment horizontal="center"/>
    </xf>
    <xf numFmtId="192" fontId="23" fillId="0" borderId="0" xfId="1" applyNumberFormat="1" applyFont="1" applyFill="1" applyBorder="1" applyAlignment="1">
      <alignment vertical="center"/>
    </xf>
    <xf numFmtId="192" fontId="3" fillId="0" borderId="6" xfId="1" applyNumberFormat="1" applyFont="1" applyFill="1" applyBorder="1" applyAlignment="1">
      <alignment horizontal="center" vertical="center"/>
    </xf>
    <xf numFmtId="192" fontId="3" fillId="0" borderId="4" xfId="1" applyNumberFormat="1" applyFont="1" applyFill="1" applyBorder="1" applyAlignment="1">
      <alignment horizontal="center" vertical="center"/>
    </xf>
    <xf numFmtId="192" fontId="4" fillId="0" borderId="0" xfId="1" applyNumberFormat="1" applyFont="1" applyFill="1" applyAlignment="1">
      <alignment horizontal="right" vertical="top"/>
    </xf>
    <xf numFmtId="192" fontId="4" fillId="0" borderId="0" xfId="1" applyNumberFormat="1" applyFont="1" applyFill="1" applyAlignment="1">
      <alignment vertical="top"/>
    </xf>
    <xf numFmtId="192" fontId="4" fillId="0" borderId="0" xfId="1" applyNumberFormat="1" applyFont="1" applyFill="1" applyBorder="1" applyAlignment="1">
      <alignment vertical="top"/>
    </xf>
    <xf numFmtId="192" fontId="32" fillId="0" borderId="0" xfId="1" applyNumberFormat="1" applyFont="1" applyFill="1" applyBorder="1" applyAlignment="1">
      <alignment horizontal="center" vertical="center"/>
    </xf>
    <xf numFmtId="192" fontId="3" fillId="0" borderId="6" xfId="1" applyNumberFormat="1" applyFont="1" applyFill="1" applyBorder="1" applyAlignment="1">
      <alignment horizontal="center"/>
    </xf>
    <xf numFmtId="192" fontId="10" fillId="0" borderId="0" xfId="1" applyNumberFormat="1" applyFont="1" applyFill="1" applyAlignment="1">
      <alignment horizontal="center"/>
    </xf>
    <xf numFmtId="192" fontId="10" fillId="0" borderId="5" xfId="1" applyNumberFormat="1" applyFont="1" applyFill="1" applyBorder="1" applyAlignment="1">
      <alignment horizontal="center"/>
    </xf>
    <xf numFmtId="192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center"/>
    </xf>
    <xf numFmtId="192" fontId="10" fillId="0" borderId="6" xfId="1" applyNumberFormat="1" applyFont="1" applyFill="1" applyBorder="1" applyAlignment="1">
      <alignment vertical="center"/>
    </xf>
    <xf numFmtId="192" fontId="4" fillId="0" borderId="4" xfId="1" applyNumberFormat="1" applyFont="1" applyFill="1" applyBorder="1" applyAlignment="1">
      <alignment horizontal="right" vertical="center"/>
    </xf>
    <xf numFmtId="192" fontId="4" fillId="0" borderId="9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49" fontId="32" fillId="0" borderId="0" xfId="32" applyNumberFormat="1" applyFont="1" applyFill="1" applyAlignment="1">
      <alignment horizontal="center" vertical="center" wrapText="1"/>
    </xf>
    <xf numFmtId="0" fontId="4" fillId="0" borderId="0" xfId="32" applyFont="1" applyFill="1" applyAlignment="1">
      <alignment horizontal="center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0" fontId="35" fillId="0" borderId="0" xfId="32" quotePrefix="1" applyFont="1" applyFill="1" applyBorder="1" applyAlignment="1">
      <alignment horizontal="center"/>
    </xf>
    <xf numFmtId="190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3" fillId="0" borderId="0" xfId="32" applyFont="1" applyFill="1" applyBorder="1" applyAlignment="1">
      <alignment horizontal="center" vertical="center"/>
    </xf>
    <xf numFmtId="0" fontId="3" fillId="0" borderId="0" xfId="32" applyFont="1"/>
    <xf numFmtId="200" fontId="5" fillId="0" borderId="3" xfId="1" applyNumberFormat="1" applyFont="1" applyFill="1" applyBorder="1" applyAlignment="1">
      <alignment horizontal="center" vertical="center"/>
    </xf>
    <xf numFmtId="0" fontId="4" fillId="0" borderId="0" xfId="32" applyFont="1" applyBorder="1"/>
    <xf numFmtId="188" fontId="23" fillId="0" borderId="0" xfId="25" applyNumberFormat="1" applyFont="1" applyFill="1" applyBorder="1" applyAlignment="1">
      <alignment vertical="center"/>
    </xf>
    <xf numFmtId="199" fontId="5" fillId="0" borderId="0" xfId="25" applyNumberFormat="1" applyFont="1" applyFill="1" applyBorder="1" applyAlignment="1">
      <alignment horizontal="right" vertical="center"/>
    </xf>
    <xf numFmtId="199" fontId="5" fillId="0" borderId="0" xfId="25" applyNumberFormat="1" applyFont="1" applyFill="1" applyBorder="1" applyAlignment="1">
      <alignment vertical="center"/>
    </xf>
    <xf numFmtId="199" fontId="8" fillId="0" borderId="0" xfId="25" applyNumberFormat="1" applyFont="1" applyFill="1" applyBorder="1" applyAlignment="1">
      <alignment horizontal="center" vertical="center"/>
    </xf>
    <xf numFmtId="192" fontId="3" fillId="0" borderId="3" xfId="1" applyNumberFormat="1" applyFont="1" applyBorder="1" applyAlignment="1">
      <alignment horizontal="right" vertical="center"/>
    </xf>
    <xf numFmtId="201" fontId="10" fillId="0" borderId="4" xfId="25" applyNumberFormat="1" applyFont="1" applyFill="1" applyBorder="1" applyAlignment="1">
      <alignment horizontal="right" vertical="center"/>
    </xf>
    <xf numFmtId="191" fontId="10" fillId="0" borderId="0" xfId="25" applyNumberFormat="1" applyFont="1" applyFill="1" applyBorder="1" applyAlignment="1">
      <alignment horizontal="right" vertical="center"/>
    </xf>
    <xf numFmtId="0" fontId="9" fillId="0" borderId="0" xfId="32" applyFont="1" applyFill="1" applyAlignment="1">
      <alignment vertical="center"/>
    </xf>
    <xf numFmtId="0" fontId="9" fillId="0" borderId="0" xfId="32" applyFont="1" applyFill="1" applyBorder="1" applyAlignment="1">
      <alignment vertical="center"/>
    </xf>
    <xf numFmtId="0" fontId="21" fillId="0" borderId="0" xfId="32" applyFont="1" applyFill="1" applyBorder="1" applyAlignment="1">
      <alignment horizontal="center" vertical="center"/>
    </xf>
    <xf numFmtId="0" fontId="3" fillId="0" borderId="0" xfId="32" applyFont="1" applyFill="1" applyBorder="1" applyAlignment="1">
      <alignment vertical="center"/>
    </xf>
    <xf numFmtId="0" fontId="7" fillId="0" borderId="0" xfId="32" applyFont="1" applyFill="1" applyBorder="1" applyAlignment="1">
      <alignment horizontal="center" vertical="center"/>
    </xf>
    <xf numFmtId="0" fontId="3" fillId="0" borderId="0" xfId="32" applyFont="1" applyFill="1" applyAlignment="1">
      <alignment vertical="center"/>
    </xf>
    <xf numFmtId="0" fontId="4" fillId="0" borderId="0" xfId="32" applyFont="1" applyFill="1" applyAlignment="1">
      <alignment vertical="center"/>
    </xf>
    <xf numFmtId="0" fontId="4" fillId="0" borderId="0" xfId="32" applyFont="1" applyFill="1" applyBorder="1" applyAlignment="1">
      <alignment vertical="center"/>
    </xf>
    <xf numFmtId="0" fontId="3" fillId="0" borderId="0" xfId="32" applyFont="1" applyFill="1" applyBorder="1" applyAlignment="1">
      <alignment horizontal="center" vertical="center"/>
    </xf>
    <xf numFmtId="0" fontId="4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0" fontId="4" fillId="0" borderId="0" xfId="32" applyFont="1" applyFill="1" applyAlignment="1">
      <alignment horizontal="center" vertical="center"/>
    </xf>
    <xf numFmtId="0" fontId="7" fillId="0" borderId="0" xfId="32" applyFont="1" applyFill="1" applyAlignment="1">
      <alignment horizontal="center" vertical="center"/>
    </xf>
    <xf numFmtId="0" fontId="6" fillId="0" borderId="0" xfId="32" applyFont="1" applyFill="1" applyAlignment="1">
      <alignment horizontal="center" vertical="center"/>
    </xf>
    <xf numFmtId="199" fontId="4" fillId="0" borderId="0" xfId="32" applyNumberFormat="1" applyFont="1" applyFill="1" applyAlignment="1">
      <alignment horizontal="center" vertical="center"/>
    </xf>
    <xf numFmtId="0" fontId="4" fillId="0" borderId="0" xfId="32" applyFont="1" applyFill="1" applyAlignment="1">
      <alignment vertical="top"/>
    </xf>
    <xf numFmtId="0" fontId="3" fillId="0" borderId="0" xfId="32" applyFont="1" applyFill="1" applyAlignment="1">
      <alignment vertical="top"/>
    </xf>
    <xf numFmtId="0" fontId="6" fillId="0" borderId="0" xfId="32" applyFont="1" applyFill="1" applyAlignment="1">
      <alignment vertical="center"/>
    </xf>
    <xf numFmtId="192" fontId="4" fillId="0" borderId="0" xfId="32" applyNumberFormat="1" applyFont="1" applyFill="1" applyAlignment="1">
      <alignment vertical="center"/>
    </xf>
    <xf numFmtId="190" fontId="5" fillId="0" borderId="0" xfId="26" applyNumberFormat="1" applyFont="1" applyFill="1" applyBorder="1" applyAlignment="1">
      <alignment horizontal="right" vertical="center"/>
    </xf>
    <xf numFmtId="190" fontId="5" fillId="0" borderId="0" xfId="26" applyNumberFormat="1" applyFont="1" applyFill="1" applyAlignment="1">
      <alignment horizontal="right" vertical="center"/>
    </xf>
    <xf numFmtId="188" fontId="5" fillId="0" borderId="0" xfId="26" applyNumberFormat="1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90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92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192" fontId="4" fillId="0" borderId="0" xfId="26" applyNumberFormat="1" applyFont="1" applyFill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92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10" fillId="0" borderId="0" xfId="26" applyFont="1" applyFill="1" applyBorder="1" applyAlignment="1">
      <alignment horizontal="right" vertical="center"/>
    </xf>
    <xf numFmtId="188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92" fontId="5" fillId="0" borderId="3" xfId="1" applyNumberFormat="1" applyFont="1" applyFill="1" applyBorder="1" applyAlignment="1">
      <alignment horizontal="center"/>
    </xf>
    <xf numFmtId="192" fontId="27" fillId="0" borderId="0" xfId="1" applyNumberFormat="1" applyFont="1" applyFill="1" applyAlignment="1">
      <alignment horizontal="center" vertical="center"/>
    </xf>
    <xf numFmtId="188" fontId="10" fillId="0" borderId="0" xfId="26" applyNumberFormat="1" applyFont="1" applyFill="1" applyBorder="1" applyAlignment="1">
      <alignment horizontal="right" vertical="center"/>
    </xf>
    <xf numFmtId="188" fontId="3" fillId="0" borderId="0" xfId="26" applyNumberFormat="1" applyFont="1" applyFill="1" applyAlignment="1">
      <alignment vertical="center"/>
    </xf>
    <xf numFmtId="199" fontId="4" fillId="0" borderId="0" xfId="26" applyNumberFormat="1" applyFont="1" applyFill="1" applyBorder="1" applyAlignment="1">
      <alignment vertical="center"/>
    </xf>
    <xf numFmtId="187" fontId="4" fillId="0" borderId="0" xfId="26" applyNumberFormat="1" applyFont="1" applyFill="1" applyAlignment="1">
      <alignment vertical="center"/>
    </xf>
    <xf numFmtId="199" fontId="4" fillId="0" borderId="0" xfId="26" applyNumberFormat="1" applyFont="1" applyFill="1" applyAlignment="1">
      <alignment vertical="center"/>
    </xf>
    <xf numFmtId="188" fontId="7" fillId="0" borderId="0" xfId="26" applyNumberFormat="1" applyFont="1" applyFill="1" applyAlignment="1">
      <alignment vertical="center"/>
    </xf>
    <xf numFmtId="192" fontId="28" fillId="0" borderId="0" xfId="1" applyNumberFormat="1" applyFont="1" applyFill="1" applyBorder="1" applyAlignment="1">
      <alignment horizontal="right"/>
    </xf>
    <xf numFmtId="192" fontId="22" fillId="0" borderId="0" xfId="1" applyNumberFormat="1" applyFont="1" applyFill="1" applyAlignment="1">
      <alignment horizontal="center" vertical="center"/>
    </xf>
    <xf numFmtId="199" fontId="4" fillId="0" borderId="0" xfId="26" applyNumberFormat="1" applyFont="1" applyFill="1" applyAlignment="1">
      <alignment horizontal="center"/>
    </xf>
    <xf numFmtId="199" fontId="4" fillId="0" borderId="0" xfId="26" applyNumberFormat="1" applyFont="1" applyFill="1" applyAlignment="1">
      <alignment horizontal="center" vertical="center"/>
    </xf>
    <xf numFmtId="199" fontId="4" fillId="0" borderId="0" xfId="26" applyNumberFormat="1" applyFont="1" applyFill="1" applyBorder="1" applyAlignment="1">
      <alignment horizontal="center" vertical="center"/>
    </xf>
    <xf numFmtId="188" fontId="4" fillId="0" borderId="0" xfId="26" applyNumberFormat="1" applyFont="1" applyFill="1" applyAlignment="1">
      <alignment horizontal="right" vertical="center"/>
    </xf>
    <xf numFmtId="188" fontId="4" fillId="0" borderId="0" xfId="26" applyNumberFormat="1" applyFont="1" applyFill="1" applyAlignment="1">
      <alignment horizontal="justify" vertical="center"/>
    </xf>
    <xf numFmtId="188" fontId="4" fillId="0" borderId="0" xfId="26" applyNumberFormat="1" applyFont="1" applyFill="1" applyBorder="1" applyAlignment="1">
      <alignment horizontal="right" vertical="center"/>
    </xf>
    <xf numFmtId="190" fontId="4" fillId="0" borderId="0" xfId="26" applyNumberFormat="1" applyFont="1" applyFill="1" applyAlignment="1">
      <alignment horizontal="right" vertical="center"/>
    </xf>
    <xf numFmtId="188" fontId="5" fillId="0" borderId="0" xfId="26" applyNumberFormat="1" applyFont="1" applyFill="1" applyAlignment="1">
      <alignment horizontal="right" vertical="center"/>
    </xf>
    <xf numFmtId="188" fontId="5" fillId="0" borderId="0" xfId="26" applyNumberFormat="1" applyFont="1" applyFill="1" applyBorder="1" applyAlignment="1">
      <alignment horizontal="right" vertical="center"/>
    </xf>
    <xf numFmtId="3" fontId="5" fillId="0" borderId="0" xfId="26" applyNumberFormat="1" applyFont="1" applyFill="1" applyAlignment="1">
      <alignment horizontal="right" vertical="center" wrapText="1"/>
    </xf>
    <xf numFmtId="3" fontId="5" fillId="0" borderId="0" xfId="26" applyNumberFormat="1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26" applyFont="1" applyFill="1" applyBorder="1" applyAlignment="1">
      <alignment horizontal="right" vertical="center" wrapText="1"/>
    </xf>
    <xf numFmtId="190" fontId="4" fillId="0" borderId="0" xfId="26" applyNumberFormat="1" applyFont="1" applyFill="1" applyAlignment="1">
      <alignment horizontal="right" vertical="center" wrapText="1"/>
    </xf>
    <xf numFmtId="190" fontId="4" fillId="0" borderId="0" xfId="26" applyNumberFormat="1" applyFont="1" applyFill="1" applyAlignment="1">
      <alignment horizontal="right" vertical="top" wrapText="1"/>
    </xf>
    <xf numFmtId="0" fontId="29" fillId="0" borderId="0" xfId="32" applyFont="1" applyFill="1" applyBorder="1" applyAlignment="1">
      <alignment vertical="center"/>
    </xf>
    <xf numFmtId="188" fontId="29" fillId="0" borderId="0" xfId="25" applyNumberFormat="1" applyFont="1" applyFill="1" applyAlignment="1">
      <alignment vertical="center"/>
    </xf>
    <xf numFmtId="187" fontId="4" fillId="0" borderId="0" xfId="1" applyFont="1" applyFill="1" applyAlignment="1">
      <alignment vertical="center"/>
    </xf>
    <xf numFmtId="187" fontId="4" fillId="0" borderId="0" xfId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vertical="center"/>
    </xf>
    <xf numFmtId="187" fontId="4" fillId="0" borderId="0" xfId="1" applyFont="1"/>
    <xf numFmtId="187" fontId="3" fillId="0" borderId="0" xfId="1" applyFont="1"/>
    <xf numFmtId="0" fontId="36" fillId="0" borderId="0" xfId="1" applyNumberFormat="1" applyFont="1" applyFill="1" applyAlignment="1">
      <alignment horizontal="center" vertical="center"/>
    </xf>
    <xf numFmtId="192" fontId="4" fillId="0" borderId="0" xfId="0" applyNumberFormat="1" applyFont="1" applyFill="1" applyBorder="1" applyAlignment="1">
      <alignment vertical="center"/>
    </xf>
    <xf numFmtId="0" fontId="37" fillId="0" borderId="0" xfId="32" applyFont="1" applyAlignment="1">
      <alignment horizontal="center"/>
    </xf>
    <xf numFmtId="0" fontId="37" fillId="0" borderId="0" xfId="1" applyNumberFormat="1" applyFont="1" applyAlignment="1">
      <alignment horizontal="center"/>
    </xf>
    <xf numFmtId="0" fontId="32" fillId="0" borderId="0" xfId="0" applyFont="1" applyFill="1" applyAlignment="1">
      <alignment horizontal="center" vertical="center"/>
    </xf>
    <xf numFmtId="190" fontId="34" fillId="0" borderId="0" xfId="25" applyNumberFormat="1" applyFont="1" applyFill="1" applyAlignment="1">
      <alignment horizontal="center" vertical="center"/>
    </xf>
    <xf numFmtId="187" fontId="5" fillId="0" borderId="0" xfId="1" applyFont="1" applyFill="1" applyAlignment="1">
      <alignment horizontal="center" vertical="center"/>
    </xf>
    <xf numFmtId="187" fontId="31" fillId="0" borderId="0" xfId="0" applyNumberFormat="1" applyFont="1" applyBorder="1"/>
    <xf numFmtId="0" fontId="30" fillId="0" borderId="0" xfId="1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87" fontId="0" fillId="4" borderId="0" xfId="0" applyNumberFormat="1" applyFill="1" applyBorder="1"/>
    <xf numFmtId="187" fontId="4" fillId="0" borderId="0" xfId="0" applyNumberFormat="1" applyFont="1" applyFill="1" applyBorder="1" applyAlignment="1">
      <alignment vertical="center"/>
    </xf>
    <xf numFmtId="187" fontId="38" fillId="0" borderId="0" xfId="1" applyFont="1" applyFill="1" applyBorder="1" applyAlignment="1">
      <alignment vertical="center"/>
    </xf>
    <xf numFmtId="192" fontId="38" fillId="0" borderId="0" xfId="0" applyNumberFormat="1" applyFont="1" applyFill="1" applyBorder="1" applyAlignment="1">
      <alignment vertical="center"/>
    </xf>
    <xf numFmtId="0" fontId="7" fillId="0" borderId="0" xfId="32" applyFont="1"/>
    <xf numFmtId="187" fontId="19" fillId="0" borderId="0" xfId="1" applyFont="1" applyFill="1" applyBorder="1" applyAlignment="1">
      <alignment vertical="center"/>
    </xf>
    <xf numFmtId="0" fontId="35" fillId="0" borderId="0" xfId="32" quotePrefix="1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92" fontId="3" fillId="0" borderId="0" xfId="1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5" fillId="0" borderId="0" xfId="32" quotePrefix="1" applyFont="1" applyFill="1" applyBorder="1" applyAlignment="1">
      <alignment horizontal="center"/>
    </xf>
    <xf numFmtId="190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6" fillId="0" borderId="0" xfId="32" applyFont="1" applyFill="1" applyBorder="1" applyAlignment="1">
      <alignment horizontal="center" vertical="center"/>
    </xf>
    <xf numFmtId="0" fontId="3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192" fontId="3" fillId="0" borderId="0" xfId="1" applyNumberFormat="1" applyFont="1" applyFill="1" applyAlignment="1">
      <alignment horizontal="center" vertical="top"/>
    </xf>
    <xf numFmtId="192" fontId="3" fillId="0" borderId="0" xfId="1" applyNumberFormat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  <xf numFmtId="192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</cellXfs>
  <cellStyles count="35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 [2]" xfId="33"/>
    <cellStyle name="Quantity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28515625" style="2" customWidth="1"/>
    <col min="5" max="5" width="8.5703125" style="25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9" t="s">
        <v>66</v>
      </c>
      <c r="B1" s="4"/>
      <c r="C1" s="4"/>
      <c r="D1" s="4"/>
      <c r="E1" s="26"/>
      <c r="F1" s="4"/>
      <c r="H1" s="4"/>
      <c r="J1" s="4"/>
      <c r="L1" s="4"/>
    </row>
    <row r="2" spans="1:12" ht="22.5" customHeight="1">
      <c r="A2" s="3" t="s">
        <v>83</v>
      </c>
      <c r="B2" s="4"/>
      <c r="C2" s="4"/>
      <c r="D2" s="4"/>
      <c r="E2" s="26"/>
      <c r="F2" s="4"/>
      <c r="H2" s="4"/>
      <c r="J2" s="4"/>
      <c r="L2" s="4"/>
    </row>
    <row r="3" spans="1:12" ht="22.5" customHeight="1">
      <c r="A3" s="34"/>
      <c r="B3" s="34"/>
      <c r="C3" s="34"/>
      <c r="D3" s="34"/>
      <c r="E3" s="35"/>
      <c r="F3" s="36"/>
      <c r="G3" s="34"/>
      <c r="H3" s="36"/>
      <c r="I3" s="34"/>
      <c r="J3" s="37"/>
      <c r="K3" s="20"/>
      <c r="L3" s="13"/>
    </row>
    <row r="4" spans="1:12" ht="22.5" customHeight="1">
      <c r="A4" s="4"/>
      <c r="B4" s="4"/>
      <c r="C4" s="4"/>
      <c r="D4" s="4"/>
      <c r="E4" s="26"/>
      <c r="F4" s="319" t="s">
        <v>1</v>
      </c>
      <c r="G4" s="319"/>
      <c r="H4" s="319"/>
      <c r="I4" s="6"/>
      <c r="J4" s="319" t="s">
        <v>76</v>
      </c>
      <c r="K4" s="319"/>
      <c r="L4" s="319"/>
    </row>
    <row r="5" spans="1:12" ht="22.5" customHeight="1">
      <c r="A5" s="4"/>
      <c r="B5" s="4"/>
      <c r="C5" s="4"/>
      <c r="D5" s="4"/>
      <c r="E5" s="26"/>
      <c r="F5" s="318" t="s">
        <v>101</v>
      </c>
      <c r="G5" s="318"/>
      <c r="H5" s="318"/>
      <c r="I5" s="6"/>
      <c r="J5" s="318" t="s">
        <v>101</v>
      </c>
      <c r="K5" s="318"/>
      <c r="L5" s="318"/>
    </row>
    <row r="6" spans="1:12" ht="22.5" customHeight="1">
      <c r="A6" s="4"/>
      <c r="B6" s="4"/>
      <c r="C6" s="4"/>
      <c r="D6" s="4"/>
      <c r="E6" s="26"/>
      <c r="F6" s="318" t="s">
        <v>102</v>
      </c>
      <c r="G6" s="318"/>
      <c r="H6" s="318"/>
      <c r="I6" s="6"/>
      <c r="J6" s="318" t="s">
        <v>102</v>
      </c>
      <c r="K6" s="318"/>
      <c r="L6" s="318"/>
    </row>
    <row r="7" spans="1:12" ht="22.5" customHeight="1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0"/>
      <c r="F8" s="320" t="s">
        <v>58</v>
      </c>
      <c r="G8" s="320"/>
      <c r="H8" s="320"/>
      <c r="I8" s="320"/>
      <c r="J8" s="320"/>
      <c r="K8" s="320"/>
      <c r="L8" s="320"/>
    </row>
    <row r="9" spans="1:12" ht="22.5" customHeight="1">
      <c r="A9" s="38" t="s">
        <v>18</v>
      </c>
      <c r="B9" s="4"/>
      <c r="C9" s="4"/>
      <c r="D9" s="4"/>
      <c r="E9" s="40"/>
      <c r="F9" s="26"/>
      <c r="G9" s="26"/>
      <c r="H9" s="26"/>
      <c r="I9" s="26"/>
      <c r="J9" s="26"/>
      <c r="K9" s="26"/>
      <c r="L9" s="26"/>
    </row>
    <row r="10" spans="1:12" ht="22.5" customHeight="1">
      <c r="A10" s="2" t="s">
        <v>37</v>
      </c>
    </row>
    <row r="11" spans="1:12" ht="22.5" customHeight="1">
      <c r="B11" s="2" t="s">
        <v>19</v>
      </c>
      <c r="E11" s="31"/>
      <c r="F11" s="53"/>
      <c r="G11" s="16"/>
      <c r="H11" s="82"/>
      <c r="I11" s="16"/>
      <c r="J11" s="45" t="s">
        <v>5</v>
      </c>
      <c r="K11" s="16"/>
      <c r="L11" s="45" t="s">
        <v>5</v>
      </c>
    </row>
    <row r="12" spans="1:12" ht="22.5" customHeight="1">
      <c r="B12" s="2" t="s">
        <v>32</v>
      </c>
      <c r="E12" s="31"/>
      <c r="F12" s="54"/>
      <c r="G12" s="16"/>
      <c r="H12" s="83"/>
      <c r="I12" s="16"/>
      <c r="J12" s="45" t="s">
        <v>5</v>
      </c>
      <c r="K12" s="16"/>
      <c r="L12" s="45" t="s">
        <v>5</v>
      </c>
    </row>
    <row r="13" spans="1:12" ht="22.5" customHeight="1">
      <c r="B13" s="7" t="s">
        <v>53</v>
      </c>
      <c r="C13" s="7"/>
      <c r="E13" s="31"/>
      <c r="F13" s="53"/>
      <c r="G13" s="16"/>
      <c r="H13" s="82"/>
      <c r="I13" s="16"/>
      <c r="J13" s="45" t="s">
        <v>5</v>
      </c>
      <c r="K13" s="16"/>
      <c r="L13" s="45" t="s">
        <v>5</v>
      </c>
    </row>
    <row r="14" spans="1:12" ht="22.5" customHeight="1">
      <c r="A14" s="7" t="s">
        <v>38</v>
      </c>
      <c r="B14" s="7"/>
      <c r="C14" s="7"/>
      <c r="E14" s="31"/>
      <c r="F14" s="55"/>
      <c r="G14" s="16"/>
      <c r="H14" s="84"/>
      <c r="I14" s="16"/>
      <c r="J14" s="44" t="s">
        <v>5</v>
      </c>
      <c r="K14" s="16"/>
      <c r="L14" s="44" t="s">
        <v>5</v>
      </c>
    </row>
    <row r="15" spans="1:12" ht="22.5" customHeight="1">
      <c r="A15" s="1" t="s">
        <v>33</v>
      </c>
      <c r="B15" s="7"/>
      <c r="C15" s="7"/>
      <c r="E15" s="31">
        <v>14</v>
      </c>
      <c r="F15" s="60">
        <f>SUM(F11:F14)</f>
        <v>0</v>
      </c>
      <c r="G15" s="77"/>
      <c r="H15" s="60">
        <f>SUM(H11:H14)</f>
        <v>0</v>
      </c>
      <c r="I15" s="42">
        <v>0</v>
      </c>
      <c r="J15" s="41">
        <f>SUM(J11:J14)</f>
        <v>0</v>
      </c>
      <c r="K15" s="42"/>
      <c r="L15" s="41">
        <f>SUM(L11:L14)</f>
        <v>0</v>
      </c>
    </row>
    <row r="16" spans="1:12" ht="12" customHeight="1">
      <c r="A16" s="17"/>
      <c r="B16" s="17"/>
      <c r="E16" s="31"/>
      <c r="F16" s="61"/>
      <c r="G16" s="18"/>
      <c r="H16" s="61"/>
      <c r="I16" s="18"/>
      <c r="J16" s="18"/>
      <c r="K16" s="18"/>
      <c r="L16" s="18"/>
    </row>
    <row r="17" spans="1:12" ht="22.5" customHeight="1">
      <c r="A17" s="39" t="s">
        <v>39</v>
      </c>
      <c r="B17" s="9"/>
      <c r="C17" s="7"/>
      <c r="E17" s="31"/>
      <c r="F17" s="61"/>
      <c r="G17" s="20"/>
      <c r="H17" s="61"/>
      <c r="I17" s="20"/>
      <c r="J17" s="18"/>
      <c r="K17" s="20"/>
      <c r="L17" s="18"/>
    </row>
    <row r="18" spans="1:12" ht="22.5" customHeight="1">
      <c r="A18" s="11" t="s">
        <v>54</v>
      </c>
      <c r="B18" s="9"/>
      <c r="E18" s="31"/>
      <c r="F18" s="62"/>
      <c r="G18" s="20"/>
      <c r="H18" s="62"/>
      <c r="I18" s="20"/>
      <c r="J18" s="12"/>
      <c r="K18" s="20"/>
      <c r="L18" s="12"/>
    </row>
    <row r="19" spans="1:12" ht="22.5" customHeight="1">
      <c r="A19" s="11"/>
      <c r="B19" s="9" t="s">
        <v>20</v>
      </c>
      <c r="E19" s="31"/>
      <c r="F19" s="53"/>
      <c r="G19" s="16"/>
      <c r="H19" s="53"/>
      <c r="I19" s="16"/>
      <c r="J19" s="45">
        <v>0</v>
      </c>
      <c r="K19" s="16"/>
      <c r="L19" s="45">
        <v>0</v>
      </c>
    </row>
    <row r="20" spans="1:12" ht="22.5" customHeight="1">
      <c r="A20" s="19"/>
      <c r="B20" s="9" t="s">
        <v>55</v>
      </c>
      <c r="E20" s="31"/>
      <c r="F20" s="54"/>
      <c r="G20" s="16"/>
      <c r="H20" s="54"/>
      <c r="I20" s="16"/>
      <c r="J20" s="45">
        <v>0</v>
      </c>
      <c r="K20" s="16"/>
      <c r="L20" s="45">
        <v>0</v>
      </c>
    </row>
    <row r="21" spans="1:12" ht="22.5" customHeight="1">
      <c r="A21" s="19"/>
      <c r="B21" s="9" t="s">
        <v>56</v>
      </c>
      <c r="E21" s="31"/>
      <c r="F21" s="53"/>
      <c r="G21" s="16"/>
      <c r="H21" s="53"/>
      <c r="I21" s="16"/>
      <c r="J21" s="45">
        <v>0</v>
      </c>
      <c r="K21" s="16"/>
      <c r="L21" s="45">
        <v>0</v>
      </c>
    </row>
    <row r="22" spans="1:12" ht="22.5" customHeight="1">
      <c r="A22" s="11" t="s">
        <v>36</v>
      </c>
      <c r="B22" s="9"/>
      <c r="E22" s="31"/>
      <c r="F22" s="55"/>
      <c r="G22" s="16"/>
      <c r="H22" s="55"/>
      <c r="I22" s="16"/>
      <c r="J22" s="44">
        <v>0</v>
      </c>
      <c r="K22" s="16"/>
      <c r="L22" s="44">
        <v>0</v>
      </c>
    </row>
    <row r="23" spans="1:12" ht="22.5" customHeight="1">
      <c r="A23" s="19" t="s">
        <v>40</v>
      </c>
      <c r="B23" s="9"/>
      <c r="C23" s="1"/>
      <c r="E23" s="31"/>
      <c r="F23" s="63">
        <f>SUM(F19:F22)</f>
        <v>0</v>
      </c>
      <c r="G23" s="51"/>
      <c r="H23" s="63">
        <f>SUM(H19:H22)</f>
        <v>0</v>
      </c>
      <c r="I23" s="23"/>
      <c r="J23" s="46">
        <f>SUM(J19:J22)</f>
        <v>0</v>
      </c>
      <c r="K23" s="23"/>
      <c r="L23" s="46">
        <f>SUM(L19:L22)</f>
        <v>0</v>
      </c>
    </row>
    <row r="24" spans="1:12" ht="9.75" customHeight="1">
      <c r="A24" s="1"/>
      <c r="F24" s="62"/>
      <c r="H24" s="62"/>
    </row>
    <row r="25" spans="1:12" ht="22.5" customHeight="1">
      <c r="A25" s="19" t="s">
        <v>44</v>
      </c>
      <c r="B25" s="9"/>
      <c r="E25" s="31"/>
      <c r="F25" s="64">
        <f>+F15-F23</f>
        <v>0</v>
      </c>
      <c r="G25" s="77"/>
      <c r="H25" s="64">
        <f>+H15-H23</f>
        <v>0</v>
      </c>
      <c r="I25" s="42">
        <v>0</v>
      </c>
      <c r="J25" s="47">
        <v>0</v>
      </c>
      <c r="K25" s="42"/>
      <c r="L25" s="47">
        <v>0</v>
      </c>
    </row>
    <row r="26" spans="1:12" ht="22.5" customHeight="1">
      <c r="A26" s="11" t="s">
        <v>52</v>
      </c>
      <c r="B26" s="9"/>
      <c r="E26" s="31">
        <v>15</v>
      </c>
      <c r="F26" s="55"/>
      <c r="G26" s="16"/>
      <c r="H26" s="84"/>
      <c r="I26" s="14"/>
      <c r="J26" s="55"/>
      <c r="K26" s="14"/>
      <c r="L26" s="84">
        <v>582014</v>
      </c>
    </row>
    <row r="27" spans="1:12" ht="22.5" customHeight="1">
      <c r="A27" s="19" t="s">
        <v>41</v>
      </c>
      <c r="B27" s="9"/>
      <c r="E27" s="31"/>
      <c r="F27" s="63">
        <f>SUM(F25:F26)</f>
        <v>0</v>
      </c>
      <c r="G27" s="51"/>
      <c r="H27" s="63">
        <f>SUM(H25:H26)</f>
        <v>0</v>
      </c>
      <c r="I27" s="23"/>
      <c r="J27" s="63">
        <f>SUM(J25:J26)</f>
        <v>0</v>
      </c>
      <c r="K27" s="23"/>
      <c r="L27" s="63">
        <f>SUM(L25:L26)</f>
        <v>582014</v>
      </c>
    </row>
    <row r="28" spans="1:12" ht="13.5" customHeight="1">
      <c r="A28" s="1"/>
      <c r="F28" s="62"/>
      <c r="H28" s="62"/>
    </row>
    <row r="29" spans="1:12" ht="22.5" customHeight="1">
      <c r="A29" s="11" t="s">
        <v>42</v>
      </c>
      <c r="B29" s="9"/>
      <c r="E29" s="31"/>
      <c r="F29" s="53"/>
      <c r="G29" s="16"/>
      <c r="H29" s="82"/>
      <c r="I29" s="14"/>
      <c r="J29" s="48" t="s">
        <v>5</v>
      </c>
      <c r="K29" s="14"/>
      <c r="L29" s="48" t="s">
        <v>5</v>
      </c>
    </row>
    <row r="30" spans="1:12" ht="22.5" customHeight="1">
      <c r="A30" s="11" t="s">
        <v>43</v>
      </c>
      <c r="B30" s="9"/>
      <c r="E30" s="31"/>
      <c r="F30" s="55"/>
      <c r="G30" s="16"/>
      <c r="H30" s="84"/>
      <c r="I30" s="16"/>
      <c r="J30" s="55"/>
      <c r="K30" s="16"/>
      <c r="L30" s="84">
        <v>182147</v>
      </c>
    </row>
    <row r="31" spans="1:12" ht="22.5" customHeight="1">
      <c r="A31" s="19" t="s">
        <v>34</v>
      </c>
      <c r="B31" s="9"/>
      <c r="E31" s="31"/>
      <c r="F31" s="63">
        <f>SUM(F29:F30)</f>
        <v>0</v>
      </c>
      <c r="G31" s="51"/>
      <c r="H31" s="63">
        <f>SUM(H29:H30)</f>
        <v>0</v>
      </c>
      <c r="I31" s="23"/>
      <c r="J31" s="63">
        <f>SUM(J29:J30)</f>
        <v>0</v>
      </c>
      <c r="K31" s="23"/>
      <c r="L31" s="63">
        <f>SUM(L29:L30)</f>
        <v>182147</v>
      </c>
    </row>
    <row r="32" spans="1:12" ht="10.5" customHeight="1">
      <c r="A32" s="17"/>
      <c r="B32" s="17"/>
      <c r="E32" s="31"/>
      <c r="F32" s="61"/>
      <c r="G32" s="18"/>
      <c r="H32" s="61"/>
      <c r="I32" s="18"/>
      <c r="J32" s="18"/>
      <c r="K32" s="18"/>
      <c r="L32" s="18"/>
    </row>
    <row r="33" spans="1:12" ht="22.5" customHeight="1">
      <c r="A33" s="21" t="s">
        <v>91</v>
      </c>
      <c r="B33" s="17"/>
      <c r="E33" s="31"/>
      <c r="F33" s="58">
        <f>+F27-F31</f>
        <v>0</v>
      </c>
      <c r="G33" s="23"/>
      <c r="H33" s="58">
        <f>+H27-H31</f>
        <v>0</v>
      </c>
      <c r="I33" s="23"/>
      <c r="J33" s="58">
        <f>+J27-J31</f>
        <v>0</v>
      </c>
      <c r="K33" s="23"/>
      <c r="L33" s="58">
        <f>+L27-L31</f>
        <v>399867</v>
      </c>
    </row>
    <row r="34" spans="1:12" ht="22.5" customHeight="1">
      <c r="A34" s="17" t="s">
        <v>100</v>
      </c>
      <c r="B34" s="17"/>
      <c r="E34" s="31">
        <v>9</v>
      </c>
      <c r="F34" s="55"/>
      <c r="G34" s="14"/>
      <c r="H34" s="84"/>
      <c r="I34" s="16"/>
      <c r="J34" s="43">
        <v>0</v>
      </c>
      <c r="K34" s="16"/>
      <c r="L34" s="43">
        <v>0</v>
      </c>
    </row>
    <row r="35" spans="1:12" ht="22.5" customHeight="1">
      <c r="A35" s="21" t="s">
        <v>92</v>
      </c>
      <c r="B35" s="17"/>
      <c r="E35" s="31"/>
      <c r="F35" s="58">
        <f>+F33+F34</f>
        <v>0</v>
      </c>
      <c r="G35" s="23"/>
      <c r="H35" s="58">
        <f>+H33+H34</f>
        <v>0</v>
      </c>
      <c r="I35" s="23"/>
      <c r="J35" s="58">
        <f>+J33+J34</f>
        <v>0</v>
      </c>
      <c r="K35" s="23"/>
      <c r="L35" s="58">
        <f>+L33+L34</f>
        <v>399867</v>
      </c>
    </row>
    <row r="36" spans="1:12" ht="22.5" customHeight="1">
      <c r="A36" s="17" t="s">
        <v>63</v>
      </c>
      <c r="B36" s="17"/>
      <c r="E36" s="31"/>
      <c r="F36" s="65"/>
      <c r="G36" s="18"/>
      <c r="H36" s="84"/>
      <c r="I36" s="18"/>
      <c r="J36" s="65"/>
      <c r="K36" s="18"/>
      <c r="L36" s="84">
        <v>164737</v>
      </c>
    </row>
    <row r="37" spans="1:12" ht="22.5" customHeight="1">
      <c r="A37" s="21" t="s">
        <v>93</v>
      </c>
      <c r="B37" s="17"/>
      <c r="E37" s="31"/>
      <c r="F37" s="58">
        <f>F35-F36</f>
        <v>0</v>
      </c>
      <c r="G37" s="23"/>
      <c r="H37" s="58">
        <f>H35-H36</f>
        <v>0</v>
      </c>
      <c r="I37" s="23"/>
      <c r="J37" s="58">
        <f>J35-J36</f>
        <v>0</v>
      </c>
      <c r="K37" s="23"/>
      <c r="L37" s="58">
        <f>L35-L36</f>
        <v>235130</v>
      </c>
    </row>
    <row r="38" spans="1:12" ht="22.5" customHeight="1">
      <c r="A38" s="17" t="s">
        <v>89</v>
      </c>
      <c r="B38" s="17"/>
      <c r="E38" s="31">
        <v>16</v>
      </c>
      <c r="F38" s="55"/>
      <c r="G38" s="14"/>
      <c r="H38" s="84"/>
      <c r="I38" s="16"/>
      <c r="J38" s="65"/>
      <c r="K38" s="16"/>
      <c r="L38" s="84">
        <v>-28069</v>
      </c>
    </row>
    <row r="39" spans="1:12" ht="22.5" customHeight="1" thickBot="1">
      <c r="A39" s="21" t="s">
        <v>77</v>
      </c>
      <c r="B39" s="17"/>
      <c r="E39" s="31"/>
      <c r="F39" s="69">
        <f>+F37-F38</f>
        <v>0</v>
      </c>
      <c r="G39" s="68">
        <f t="shared" ref="G39:L39" si="0">+G37-G38</f>
        <v>0</v>
      </c>
      <c r="H39" s="69">
        <f t="shared" si="0"/>
        <v>0</v>
      </c>
      <c r="I39" s="68">
        <f t="shared" si="0"/>
        <v>0</v>
      </c>
      <c r="J39" s="69">
        <f t="shared" si="0"/>
        <v>0</v>
      </c>
      <c r="K39" s="68">
        <f t="shared" si="0"/>
        <v>0</v>
      </c>
      <c r="L39" s="69">
        <f t="shared" si="0"/>
        <v>263199</v>
      </c>
    </row>
    <row r="40" spans="1:12" ht="22.5" customHeight="1" thickTop="1">
      <c r="A40" s="21"/>
      <c r="B40" s="17"/>
      <c r="E40" s="31"/>
      <c r="F40" s="68"/>
      <c r="G40" s="68"/>
      <c r="H40" s="68"/>
      <c r="I40" s="68"/>
      <c r="J40" s="68"/>
      <c r="K40" s="68"/>
      <c r="L40" s="68"/>
    </row>
    <row r="41" spans="1:12" ht="22.5" customHeight="1">
      <c r="A41" s="49" t="s">
        <v>66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>
      <c r="A42" s="3" t="s">
        <v>84</v>
      </c>
      <c r="B42" s="4"/>
      <c r="C42" s="4"/>
      <c r="D42" s="4"/>
      <c r="E42" s="26"/>
      <c r="F42" s="4"/>
      <c r="H42" s="4"/>
      <c r="J42" s="4"/>
      <c r="L42" s="4"/>
    </row>
    <row r="43" spans="1:12" ht="22.5" customHeight="1">
      <c r="A43" s="34"/>
      <c r="B43" s="34"/>
      <c r="C43" s="34"/>
      <c r="D43" s="34"/>
      <c r="E43" s="35"/>
      <c r="F43" s="36"/>
      <c r="G43" s="34"/>
      <c r="H43" s="36"/>
      <c r="I43" s="34"/>
      <c r="J43" s="37"/>
      <c r="K43" s="20"/>
      <c r="L43" s="13"/>
    </row>
    <row r="44" spans="1:12" ht="22.5" customHeight="1">
      <c r="A44" s="4"/>
      <c r="B44" s="4"/>
      <c r="C44" s="4"/>
      <c r="D44" s="4"/>
      <c r="E44" s="26"/>
      <c r="F44" s="319" t="s">
        <v>1</v>
      </c>
      <c r="G44" s="319"/>
      <c r="H44" s="319"/>
      <c r="I44" s="6"/>
      <c r="J44" s="319" t="s">
        <v>76</v>
      </c>
      <c r="K44" s="319"/>
      <c r="L44" s="319"/>
    </row>
    <row r="45" spans="1:12" ht="22.5" customHeight="1">
      <c r="A45" s="4"/>
      <c r="B45" s="4"/>
      <c r="C45" s="4"/>
      <c r="D45" s="4"/>
      <c r="E45" s="26"/>
      <c r="F45" s="318" t="s">
        <v>101</v>
      </c>
      <c r="G45" s="318"/>
      <c r="H45" s="318"/>
      <c r="I45" s="6"/>
      <c r="J45" s="318" t="s">
        <v>101</v>
      </c>
      <c r="K45" s="318"/>
      <c r="L45" s="318"/>
    </row>
    <row r="46" spans="1:12" ht="22.5" customHeight="1">
      <c r="A46" s="4"/>
      <c r="B46" s="4"/>
      <c r="C46" s="4"/>
      <c r="D46" s="4"/>
      <c r="E46" s="26"/>
      <c r="F46" s="318" t="s">
        <v>102</v>
      </c>
      <c r="G46" s="318"/>
      <c r="H46" s="318"/>
      <c r="I46" s="6"/>
      <c r="J46" s="318" t="s">
        <v>102</v>
      </c>
      <c r="K46" s="318"/>
      <c r="L46" s="318"/>
    </row>
    <row r="47" spans="1:12" ht="22.5" customHeight="1">
      <c r="A47" s="3"/>
      <c r="B47" s="4"/>
      <c r="C47" s="4"/>
      <c r="D47" s="4"/>
      <c r="E47" s="26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20" t="s">
        <v>58</v>
      </c>
      <c r="G48" s="320"/>
      <c r="H48" s="320"/>
      <c r="I48" s="320"/>
      <c r="J48" s="320"/>
      <c r="K48" s="320"/>
      <c r="L48" s="320"/>
    </row>
    <row r="49" spans="1:12" ht="22.5" customHeight="1">
      <c r="A49" s="22" t="s">
        <v>80</v>
      </c>
      <c r="B49" s="9"/>
      <c r="E49" s="32"/>
      <c r="F49" s="12"/>
      <c r="G49" s="20"/>
      <c r="H49" s="12"/>
      <c r="I49" s="20"/>
      <c r="J49" s="12"/>
      <c r="K49" s="20"/>
      <c r="L49" s="12"/>
    </row>
    <row r="50" spans="1:12" ht="22.5" customHeight="1">
      <c r="B50" s="9" t="s">
        <v>94</v>
      </c>
      <c r="E50" s="31">
        <v>17</v>
      </c>
      <c r="F50" s="54"/>
      <c r="G50" s="14"/>
      <c r="H50" s="83"/>
      <c r="I50" s="14"/>
      <c r="J50" s="54"/>
      <c r="K50" s="50"/>
      <c r="L50" s="83">
        <v>263199</v>
      </c>
    </row>
    <row r="51" spans="1:12" ht="22.5" customHeight="1">
      <c r="B51" s="9" t="s">
        <v>50</v>
      </c>
      <c r="E51" s="32"/>
      <c r="F51" s="54"/>
      <c r="G51" s="16"/>
      <c r="H51" s="84"/>
      <c r="I51" s="16"/>
      <c r="J51" s="50" t="s">
        <v>5</v>
      </c>
      <c r="K51" s="50"/>
      <c r="L51" s="87">
        <v>0</v>
      </c>
    </row>
    <row r="52" spans="1:12" ht="22.5" customHeight="1" thickBot="1">
      <c r="A52" s="21"/>
      <c r="B52" s="9"/>
      <c r="E52" s="32"/>
      <c r="F52" s="67">
        <f>SUM(F50:F51)</f>
        <v>0</v>
      </c>
      <c r="G52" s="51"/>
      <c r="H52" s="67">
        <f>SUM(H50:H51)</f>
        <v>0</v>
      </c>
      <c r="I52" s="23"/>
      <c r="J52" s="67">
        <f>SUM(J50:J51)</f>
        <v>0</v>
      </c>
      <c r="K52" s="23"/>
      <c r="L52" s="67">
        <f>SUM(L50:L51)</f>
        <v>263199</v>
      </c>
    </row>
    <row r="53" spans="1:12" ht="22.5" customHeight="1" thickTop="1">
      <c r="A53" s="22"/>
      <c r="B53" s="22"/>
      <c r="C53" s="9"/>
      <c r="D53" s="9"/>
      <c r="E53" s="32"/>
      <c r="F53" s="59"/>
      <c r="G53" s="24"/>
      <c r="H53" s="59"/>
      <c r="I53" s="24"/>
      <c r="J53" s="23"/>
      <c r="K53" s="24"/>
      <c r="L53" s="23"/>
    </row>
    <row r="54" spans="1:12" ht="22.5" customHeight="1">
      <c r="A54" s="52" t="s">
        <v>78</v>
      </c>
      <c r="B54" s="22"/>
      <c r="C54" s="9"/>
      <c r="D54" s="9"/>
      <c r="E54" s="31">
        <v>17</v>
      </c>
      <c r="F54" s="59"/>
      <c r="G54" s="24"/>
      <c r="H54" s="59"/>
      <c r="I54" s="24"/>
      <c r="J54" s="23"/>
      <c r="K54" s="24"/>
      <c r="L54" s="23"/>
    </row>
    <row r="55" spans="1:12" ht="22.5" customHeight="1" thickBot="1">
      <c r="A55" s="56" t="s">
        <v>79</v>
      </c>
      <c r="B55" s="9"/>
      <c r="C55" s="10"/>
      <c r="D55" s="9"/>
      <c r="E55" s="31"/>
      <c r="F55" s="66"/>
      <c r="G55" s="78"/>
      <c r="H55" s="85"/>
      <c r="I55" s="78"/>
      <c r="J55" s="66"/>
      <c r="K55" s="78"/>
      <c r="L55" s="86">
        <v>0.23787900219984265</v>
      </c>
    </row>
    <row r="56" spans="1:12" ht="22.5" customHeight="1" thickTop="1" thickBot="1">
      <c r="A56" s="56" t="s">
        <v>87</v>
      </c>
      <c r="B56" s="9"/>
      <c r="C56" s="10"/>
      <c r="D56" s="9"/>
      <c r="E56" s="31"/>
      <c r="F56" s="81" t="s">
        <v>5</v>
      </c>
      <c r="G56" s="78"/>
      <c r="H56" s="85"/>
      <c r="I56" s="78"/>
      <c r="J56" s="81" t="s">
        <v>5</v>
      </c>
      <c r="K56" s="50"/>
      <c r="L56" s="86">
        <v>0.23072786486562213</v>
      </c>
    </row>
    <row r="57" spans="1:12" ht="22.5" customHeight="1" thickTop="1">
      <c r="A57" s="56"/>
      <c r="B57" s="9"/>
      <c r="C57" s="10"/>
      <c r="D57" s="9"/>
      <c r="E57" s="31"/>
      <c r="F57" s="89"/>
      <c r="G57" s="78"/>
      <c r="H57" s="90"/>
      <c r="I57" s="78"/>
      <c r="J57" s="89"/>
      <c r="K57" s="50"/>
      <c r="L57" s="91"/>
    </row>
    <row r="58" spans="1:12" ht="22.5" customHeight="1">
      <c r="A58" s="49" t="s">
        <v>66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>
      <c r="A59" s="3" t="s">
        <v>86</v>
      </c>
      <c r="B59" s="4"/>
      <c r="C59" s="4"/>
      <c r="D59" s="4"/>
      <c r="E59" s="26"/>
      <c r="F59" s="4"/>
      <c r="H59" s="4"/>
      <c r="J59" s="4"/>
      <c r="L59" s="4"/>
    </row>
    <row r="60" spans="1:12" ht="22.5" customHeight="1">
      <c r="A60" s="34"/>
      <c r="B60" s="34"/>
      <c r="C60" s="34"/>
      <c r="D60" s="34"/>
      <c r="E60" s="35"/>
      <c r="F60" s="36"/>
      <c r="G60" s="34"/>
      <c r="H60" s="36"/>
      <c r="I60" s="34"/>
      <c r="J60" s="37"/>
      <c r="K60" s="20"/>
      <c r="L60" s="13"/>
    </row>
    <row r="61" spans="1:12" ht="22.5" customHeight="1">
      <c r="A61" s="4"/>
      <c r="B61" s="4"/>
      <c r="C61" s="4"/>
      <c r="D61" s="4"/>
      <c r="E61" s="26"/>
      <c r="F61" s="319" t="s">
        <v>1</v>
      </c>
      <c r="G61" s="319"/>
      <c r="H61" s="319"/>
      <c r="I61" s="6"/>
      <c r="J61" s="319" t="s">
        <v>76</v>
      </c>
      <c r="K61" s="319"/>
      <c r="L61" s="319"/>
    </row>
    <row r="62" spans="1:12" ht="22.5" customHeight="1">
      <c r="A62" s="4"/>
      <c r="B62" s="4"/>
      <c r="C62" s="4"/>
      <c r="D62" s="4"/>
      <c r="E62" s="26"/>
      <c r="F62" s="318" t="s">
        <v>101</v>
      </c>
      <c r="G62" s="318"/>
      <c r="H62" s="318"/>
      <c r="I62" s="6"/>
      <c r="J62" s="318" t="s">
        <v>101</v>
      </c>
      <c r="K62" s="318"/>
      <c r="L62" s="318"/>
    </row>
    <row r="63" spans="1:12" ht="22.5" customHeight="1">
      <c r="A63" s="4"/>
      <c r="B63" s="4"/>
      <c r="C63" s="4"/>
      <c r="D63" s="4"/>
      <c r="E63" s="26"/>
      <c r="F63" s="318" t="s">
        <v>102</v>
      </c>
      <c r="G63" s="318"/>
      <c r="H63" s="318"/>
      <c r="I63" s="6"/>
      <c r="J63" s="318" t="s">
        <v>102</v>
      </c>
      <c r="K63" s="318"/>
      <c r="L63" s="318"/>
    </row>
    <row r="64" spans="1:12" ht="22.5" customHeight="1">
      <c r="A64" s="3"/>
      <c r="B64" s="4"/>
      <c r="C64" s="4"/>
      <c r="D64" s="4"/>
      <c r="E64" s="26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20" t="s">
        <v>58</v>
      </c>
      <c r="G65" s="320"/>
      <c r="H65" s="320"/>
      <c r="I65" s="320"/>
      <c r="J65" s="320"/>
      <c r="K65" s="320"/>
      <c r="L65" s="320"/>
    </row>
    <row r="66" spans="1:12" ht="22.5" customHeight="1">
      <c r="A66" s="22" t="s">
        <v>77</v>
      </c>
      <c r="B66" s="9"/>
      <c r="E66" s="32"/>
      <c r="F66" s="71">
        <f>F52</f>
        <v>0</v>
      </c>
      <c r="G66" s="70"/>
      <c r="H66" s="71">
        <f>H52</f>
        <v>0</v>
      </c>
      <c r="I66" s="70"/>
      <c r="J66" s="71">
        <f>J52</f>
        <v>0</v>
      </c>
      <c r="K66" s="70"/>
      <c r="L66" s="68">
        <v>263199</v>
      </c>
    </row>
    <row r="67" spans="1:12" ht="22.5" customHeight="1">
      <c r="A67" s="1" t="s">
        <v>64</v>
      </c>
      <c r="B67" s="9"/>
      <c r="E67" s="32"/>
      <c r="F67" s="54"/>
      <c r="G67" s="14"/>
      <c r="H67" s="54"/>
      <c r="I67" s="14"/>
      <c r="J67" s="54"/>
      <c r="K67" s="50"/>
      <c r="L67" s="54"/>
    </row>
    <row r="68" spans="1:12" ht="22.5" customHeight="1">
      <c r="A68" s="1"/>
      <c r="B68" s="52" t="s">
        <v>90</v>
      </c>
      <c r="E68" s="32"/>
      <c r="F68" s="54"/>
      <c r="G68" s="14"/>
      <c r="H68" s="54"/>
      <c r="I68" s="14"/>
      <c r="J68" s="54"/>
      <c r="K68" s="50"/>
      <c r="L68" s="54"/>
    </row>
    <row r="69" spans="1:12" ht="22.5" customHeight="1">
      <c r="A69" s="1"/>
      <c r="B69" s="52" t="s">
        <v>98</v>
      </c>
      <c r="E69" s="32"/>
      <c r="F69" s="54"/>
      <c r="G69" s="14"/>
      <c r="H69" s="54"/>
      <c r="I69" s="14"/>
      <c r="J69" s="54"/>
      <c r="K69" s="50"/>
      <c r="L69" s="54"/>
    </row>
    <row r="70" spans="1:12" ht="22.5" customHeight="1">
      <c r="B70" s="2" t="s">
        <v>35</v>
      </c>
      <c r="F70" s="54"/>
      <c r="G70" s="54"/>
      <c r="H70" s="54"/>
      <c r="I70" s="54"/>
      <c r="J70" s="50" t="s">
        <v>5</v>
      </c>
      <c r="K70" s="50"/>
      <c r="L70" s="50" t="s">
        <v>5</v>
      </c>
    </row>
    <row r="71" spans="1:12" ht="22.5" customHeight="1">
      <c r="B71" s="2" t="s">
        <v>75</v>
      </c>
      <c r="F71" s="54"/>
      <c r="G71" s="54"/>
      <c r="H71" s="54"/>
      <c r="I71" s="54"/>
      <c r="J71" s="54"/>
      <c r="K71" s="54"/>
      <c r="L71" s="54"/>
    </row>
    <row r="72" spans="1:12" ht="22.5" customHeight="1">
      <c r="A72" s="2" t="s">
        <v>0</v>
      </c>
      <c r="B72" s="2" t="s">
        <v>82</v>
      </c>
      <c r="F72" s="54"/>
      <c r="G72" s="54"/>
      <c r="H72" s="54"/>
      <c r="I72" s="54"/>
      <c r="J72" s="54"/>
      <c r="K72" s="54"/>
      <c r="L72" s="54">
        <v>4151</v>
      </c>
    </row>
    <row r="73" spans="1:12" ht="22.5" customHeight="1">
      <c r="B73" s="2" t="s">
        <v>95</v>
      </c>
      <c r="E73" s="2"/>
      <c r="G73" s="2"/>
      <c r="I73" s="2"/>
      <c r="K73" s="2"/>
    </row>
    <row r="74" spans="1:12" ht="22.5" customHeight="1">
      <c r="B74" s="2" t="s">
        <v>96</v>
      </c>
      <c r="F74" s="54"/>
      <c r="G74" s="54"/>
      <c r="H74" s="54"/>
      <c r="I74" s="54"/>
      <c r="J74" s="54"/>
      <c r="K74" s="54"/>
      <c r="L74" s="54"/>
    </row>
    <row r="75" spans="1:12" ht="22.5" customHeight="1">
      <c r="A75" s="1" t="s">
        <v>65</v>
      </c>
      <c r="F75" s="73">
        <f>SUM(F70:F74)</f>
        <v>0</v>
      </c>
      <c r="G75" s="68"/>
      <c r="H75" s="73">
        <f>SUM(H70:H74)</f>
        <v>0</v>
      </c>
      <c r="I75" s="68"/>
      <c r="J75" s="73">
        <f>SUM(J70:J74)</f>
        <v>0</v>
      </c>
      <c r="K75" s="68"/>
      <c r="L75" s="73">
        <f>SUM(L70:L74)</f>
        <v>4151</v>
      </c>
    </row>
    <row r="76" spans="1:12" ht="22.5" customHeight="1">
      <c r="F76" s="54"/>
      <c r="G76" s="54"/>
      <c r="H76" s="54"/>
      <c r="I76" s="54"/>
      <c r="J76" s="54"/>
      <c r="K76" s="54"/>
      <c r="L76" s="54"/>
    </row>
    <row r="77" spans="1:12" ht="22.5" customHeight="1" thickBot="1">
      <c r="A77" s="1" t="s">
        <v>74</v>
      </c>
      <c r="F77" s="69">
        <f>F66+F75</f>
        <v>0</v>
      </c>
      <c r="G77" s="68"/>
      <c r="H77" s="69">
        <f>H66+H75</f>
        <v>0</v>
      </c>
      <c r="I77" s="68"/>
      <c r="J77" s="69">
        <f>J66+J75</f>
        <v>0</v>
      </c>
      <c r="K77" s="68"/>
      <c r="L77" s="69">
        <f>L66+L75</f>
        <v>267350</v>
      </c>
    </row>
    <row r="78" spans="1:12" ht="22.5" customHeight="1" thickTop="1">
      <c r="F78" s="54"/>
      <c r="G78" s="54"/>
      <c r="H78" s="54"/>
      <c r="I78" s="54"/>
      <c r="J78" s="54"/>
      <c r="K78" s="54"/>
      <c r="L78" s="54"/>
    </row>
    <row r="79" spans="1:12" ht="22.5" customHeight="1">
      <c r="A79" s="1" t="s">
        <v>97</v>
      </c>
      <c r="F79" s="54"/>
      <c r="G79" s="54"/>
      <c r="H79" s="54"/>
      <c r="I79" s="54"/>
      <c r="J79" s="54"/>
      <c r="K79" s="54"/>
      <c r="L79" s="54"/>
    </row>
    <row r="80" spans="1:12" ht="22.5" customHeight="1">
      <c r="B80" s="2" t="s">
        <v>94</v>
      </c>
      <c r="F80" s="54"/>
      <c r="G80" s="54"/>
      <c r="H80" s="54"/>
      <c r="I80" s="54"/>
      <c r="J80" s="54"/>
      <c r="K80" s="54"/>
      <c r="L80" s="54">
        <v>267350</v>
      </c>
    </row>
    <row r="81" spans="2:12" ht="22.5" customHeight="1">
      <c r="B81" s="2" t="s">
        <v>50</v>
      </c>
      <c r="F81" s="54"/>
      <c r="G81" s="54"/>
      <c r="H81" s="54"/>
      <c r="I81" s="54"/>
      <c r="J81" s="50" t="s">
        <v>5</v>
      </c>
      <c r="K81" s="50"/>
      <c r="L81" s="50" t="s">
        <v>5</v>
      </c>
    </row>
    <row r="82" spans="2:12" ht="22.5" customHeight="1" thickBot="1">
      <c r="F82" s="74">
        <f>SUM(F80:F81)</f>
        <v>0</v>
      </c>
      <c r="G82" s="68"/>
      <c r="H82" s="74">
        <f>SUM(H80:H81)</f>
        <v>0</v>
      </c>
      <c r="I82" s="68"/>
      <c r="J82" s="74">
        <f>SUM(J80:J81)</f>
        <v>0</v>
      </c>
      <c r="K82" s="68"/>
      <c r="L82" s="74">
        <f>SUM(L80:L81)</f>
        <v>267350</v>
      </c>
    </row>
    <row r="83" spans="2:12" ht="22.5" customHeight="1" thickTop="1">
      <c r="F83" s="54"/>
      <c r="G83" s="54"/>
      <c r="H83" s="54"/>
      <c r="I83" s="54"/>
      <c r="J83" s="54"/>
      <c r="K83" s="54"/>
      <c r="L83" s="54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5" customWidth="1"/>
    <col min="6" max="6" width="13.5703125" style="2" customWidth="1"/>
    <col min="7" max="7" width="1.140625" style="4" customWidth="1"/>
    <col min="8" max="8" width="12.28515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28515625" style="2" customWidth="1"/>
    <col min="13" max="16384" width="9.140625" style="2"/>
  </cols>
  <sheetData>
    <row r="1" spans="1:12" ht="22.5" customHeight="1">
      <c r="A1" s="49" t="s">
        <v>66</v>
      </c>
      <c r="B1" s="4"/>
      <c r="C1" s="4"/>
      <c r="D1" s="4"/>
      <c r="E1" s="26"/>
      <c r="F1" s="4"/>
      <c r="H1" s="4"/>
      <c r="J1" s="4"/>
      <c r="L1" s="4"/>
    </row>
    <row r="2" spans="1:12" ht="22.5" customHeight="1">
      <c r="A2" s="3" t="s">
        <v>83</v>
      </c>
      <c r="B2" s="4"/>
      <c r="C2" s="4"/>
      <c r="D2" s="4"/>
      <c r="E2" s="26"/>
      <c r="F2" s="4"/>
      <c r="H2" s="4"/>
      <c r="J2" s="4"/>
      <c r="L2" s="4"/>
    </row>
    <row r="3" spans="1:12" ht="22.5" customHeight="1">
      <c r="A3" s="34"/>
      <c r="B3" s="34"/>
      <c r="C3" s="34"/>
      <c r="D3" s="34"/>
      <c r="E3" s="35"/>
      <c r="F3" s="36"/>
      <c r="G3" s="34"/>
      <c r="H3" s="36"/>
      <c r="I3" s="34"/>
      <c r="J3" s="37"/>
      <c r="K3" s="20"/>
      <c r="L3" s="13"/>
    </row>
    <row r="4" spans="1:12" ht="22.5" customHeight="1">
      <c r="A4" s="4"/>
      <c r="B4" s="4"/>
      <c r="C4" s="4"/>
      <c r="D4" s="4"/>
      <c r="E4" s="26"/>
      <c r="F4" s="319" t="s">
        <v>1</v>
      </c>
      <c r="G4" s="319"/>
      <c r="H4" s="319"/>
      <c r="I4" s="6"/>
      <c r="J4" s="319" t="s">
        <v>76</v>
      </c>
      <c r="K4" s="319"/>
      <c r="L4" s="319"/>
    </row>
    <row r="5" spans="1:12" ht="22.5" customHeight="1">
      <c r="A5" s="4"/>
      <c r="B5" s="4"/>
      <c r="C5" s="4"/>
      <c r="D5" s="4"/>
      <c r="E5" s="26"/>
      <c r="F5" s="318" t="s">
        <v>114</v>
      </c>
      <c r="G5" s="318"/>
      <c r="H5" s="318"/>
      <c r="I5" s="6"/>
      <c r="J5" s="318" t="s">
        <v>114</v>
      </c>
      <c r="K5" s="318"/>
      <c r="L5" s="318"/>
    </row>
    <row r="6" spans="1:12" ht="22.5" customHeight="1">
      <c r="A6" s="4"/>
      <c r="B6" s="4"/>
      <c r="C6" s="4"/>
      <c r="D6" s="4"/>
      <c r="E6" s="26"/>
      <c r="F6" s="318" t="s">
        <v>111</v>
      </c>
      <c r="G6" s="318"/>
      <c r="H6" s="318"/>
      <c r="I6" s="6"/>
      <c r="J6" s="318" t="s">
        <v>111</v>
      </c>
      <c r="K6" s="318"/>
      <c r="L6" s="318"/>
    </row>
    <row r="7" spans="1:12" ht="22.5" customHeight="1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0"/>
      <c r="F8" s="320" t="s">
        <v>58</v>
      </c>
      <c r="G8" s="320"/>
      <c r="H8" s="320"/>
      <c r="I8" s="320"/>
      <c r="J8" s="320"/>
      <c r="K8" s="320"/>
      <c r="L8" s="320"/>
    </row>
    <row r="9" spans="1:12" ht="22.5" customHeight="1">
      <c r="A9" s="38" t="s">
        <v>18</v>
      </c>
      <c r="B9" s="4"/>
      <c r="C9" s="4"/>
      <c r="D9" s="4"/>
      <c r="E9" s="40"/>
      <c r="F9" s="26"/>
      <c r="G9" s="26"/>
      <c r="H9" s="92"/>
      <c r="I9" s="92"/>
      <c r="J9" s="92"/>
      <c r="K9" s="92"/>
      <c r="L9" s="92"/>
    </row>
    <row r="10" spans="1:12" ht="22.5" customHeight="1">
      <c r="A10" s="2" t="s">
        <v>37</v>
      </c>
      <c r="H10" s="62"/>
      <c r="I10" s="72"/>
      <c r="J10" s="62"/>
      <c r="K10" s="72"/>
      <c r="L10" s="62"/>
    </row>
    <row r="11" spans="1:12" ht="22.5" customHeight="1">
      <c r="B11" s="2" t="s">
        <v>19</v>
      </c>
      <c r="E11" s="31"/>
      <c r="F11" s="53">
        <v>4357809</v>
      </c>
      <c r="G11" s="16"/>
      <c r="H11" s="53">
        <v>5447549</v>
      </c>
      <c r="I11" s="93"/>
      <c r="J11" s="113">
        <v>0</v>
      </c>
      <c r="K11" s="93"/>
      <c r="L11" s="113">
        <v>0</v>
      </c>
    </row>
    <row r="12" spans="1:12" ht="22.5" customHeight="1">
      <c r="B12" s="2" t="s">
        <v>32</v>
      </c>
      <c r="E12" s="31"/>
      <c r="F12" s="54">
        <v>8948959</v>
      </c>
      <c r="G12" s="16"/>
      <c r="H12" s="54">
        <v>7429665</v>
      </c>
      <c r="I12" s="93"/>
      <c r="J12" s="113">
        <v>0</v>
      </c>
      <c r="K12" s="93"/>
      <c r="L12" s="113">
        <v>0</v>
      </c>
    </row>
    <row r="13" spans="1:12" ht="22.5" customHeight="1">
      <c r="B13" s="7" t="s">
        <v>53</v>
      </c>
      <c r="C13" s="7"/>
      <c r="E13" s="31"/>
      <c r="F13" s="53">
        <v>258153</v>
      </c>
      <c r="G13" s="16"/>
      <c r="H13" s="53">
        <v>181150</v>
      </c>
      <c r="I13" s="93"/>
      <c r="J13" s="113">
        <v>0</v>
      </c>
      <c r="K13" s="93"/>
      <c r="L13" s="113">
        <v>0</v>
      </c>
    </row>
    <row r="14" spans="1:12" ht="22.5" customHeight="1">
      <c r="A14" s="7" t="s">
        <v>38</v>
      </c>
      <c r="B14" s="7"/>
      <c r="C14" s="7"/>
      <c r="E14" s="31"/>
      <c r="F14" s="55">
        <v>2801498</v>
      </c>
      <c r="G14" s="16"/>
      <c r="H14" s="55">
        <v>3076213</v>
      </c>
      <c r="I14" s="93"/>
      <c r="J14" s="111">
        <v>0</v>
      </c>
      <c r="K14" s="93"/>
      <c r="L14" s="111">
        <v>0</v>
      </c>
    </row>
    <row r="15" spans="1:12" ht="22.5" customHeight="1">
      <c r="A15" s="1" t="s">
        <v>33</v>
      </c>
      <c r="B15" s="7"/>
      <c r="C15" s="7"/>
      <c r="E15" s="31">
        <v>14</v>
      </c>
      <c r="F15" s="60">
        <f>SUM(F11:F14)</f>
        <v>16366419</v>
      </c>
      <c r="G15" s="77"/>
      <c r="H15" s="60">
        <f>SUM(H11:H14)</f>
        <v>16134577</v>
      </c>
      <c r="I15" s="42">
        <v>0</v>
      </c>
      <c r="J15" s="41">
        <f>SUM(J11:J14)</f>
        <v>0</v>
      </c>
      <c r="K15" s="42"/>
      <c r="L15" s="41">
        <f>SUM(L11:L14)</f>
        <v>0</v>
      </c>
    </row>
    <row r="16" spans="1:12" ht="12" customHeight="1">
      <c r="A16" s="17"/>
      <c r="B16" s="17"/>
      <c r="E16" s="31"/>
      <c r="F16" s="61"/>
      <c r="G16" s="18"/>
      <c r="H16" s="61"/>
      <c r="I16" s="18"/>
      <c r="J16" s="18"/>
      <c r="K16" s="18"/>
      <c r="L16" s="18"/>
    </row>
    <row r="17" spans="1:12" ht="22.5" customHeight="1">
      <c r="A17" s="39" t="s">
        <v>39</v>
      </c>
      <c r="B17" s="9"/>
      <c r="C17" s="7"/>
      <c r="E17" s="31"/>
      <c r="F17" s="61"/>
      <c r="G17" s="20"/>
      <c r="H17" s="61"/>
      <c r="I17" s="20"/>
      <c r="J17" s="18"/>
      <c r="K17" s="20"/>
      <c r="L17" s="18"/>
    </row>
    <row r="18" spans="1:12" ht="22.5" customHeight="1">
      <c r="A18" s="11" t="s">
        <v>54</v>
      </c>
      <c r="B18" s="9"/>
      <c r="E18" s="31"/>
      <c r="F18" s="62"/>
      <c r="G18" s="20"/>
      <c r="H18" s="62"/>
      <c r="I18" s="20"/>
      <c r="J18" s="12"/>
      <c r="K18" s="20"/>
      <c r="L18" s="12"/>
    </row>
    <row r="19" spans="1:12" ht="22.5" customHeight="1">
      <c r="A19" s="11"/>
      <c r="B19" s="9" t="s">
        <v>20</v>
      </c>
      <c r="E19" s="31"/>
      <c r="F19" s="53">
        <v>4259314</v>
      </c>
      <c r="G19" s="16"/>
      <c r="H19" s="53">
        <v>4935020</v>
      </c>
      <c r="I19" s="16"/>
      <c r="J19" s="120">
        <v>0</v>
      </c>
      <c r="K19" s="16"/>
      <c r="L19" s="45">
        <v>0</v>
      </c>
    </row>
    <row r="20" spans="1:12" ht="22.5" customHeight="1">
      <c r="A20" s="19"/>
      <c r="B20" s="9" t="s">
        <v>55</v>
      </c>
      <c r="E20" s="31"/>
      <c r="F20" s="54">
        <v>7923304</v>
      </c>
      <c r="G20" s="16"/>
      <c r="H20" s="54">
        <v>6093200</v>
      </c>
      <c r="I20" s="16"/>
      <c r="J20" s="120">
        <v>0</v>
      </c>
      <c r="K20" s="16"/>
      <c r="L20" s="45">
        <v>0</v>
      </c>
    </row>
    <row r="21" spans="1:12" ht="22.5" customHeight="1">
      <c r="A21" s="19"/>
      <c r="B21" s="9" t="s">
        <v>56</v>
      </c>
      <c r="E21" s="31"/>
      <c r="F21" s="53">
        <v>132048</v>
      </c>
      <c r="G21" s="16"/>
      <c r="H21" s="53">
        <v>97733</v>
      </c>
      <c r="I21" s="16"/>
      <c r="J21" s="120">
        <v>0</v>
      </c>
      <c r="K21" s="16"/>
      <c r="L21" s="45">
        <v>0</v>
      </c>
    </row>
    <row r="22" spans="1:12" ht="22.5" customHeight="1">
      <c r="A22" s="11" t="s">
        <v>36</v>
      </c>
      <c r="B22" s="9"/>
      <c r="E22" s="31"/>
      <c r="F22" s="55">
        <v>2396320</v>
      </c>
      <c r="G22" s="16"/>
      <c r="H22" s="55">
        <v>2456085</v>
      </c>
      <c r="I22" s="16"/>
      <c r="J22" s="121">
        <v>0</v>
      </c>
      <c r="K22" s="16"/>
      <c r="L22" s="44">
        <v>0</v>
      </c>
    </row>
    <row r="23" spans="1:12" ht="22.5" customHeight="1">
      <c r="A23" s="19" t="s">
        <v>40</v>
      </c>
      <c r="B23" s="9"/>
      <c r="C23" s="1"/>
      <c r="E23" s="31"/>
      <c r="F23" s="63">
        <f>SUM(F19:F22)</f>
        <v>14710986</v>
      </c>
      <c r="G23" s="51"/>
      <c r="H23" s="63">
        <f>SUM(H19:H22)</f>
        <v>13582038</v>
      </c>
      <c r="I23" s="23"/>
      <c r="J23" s="46">
        <f>SUM(J19:J22)</f>
        <v>0</v>
      </c>
      <c r="K23" s="23"/>
      <c r="L23" s="46">
        <f>SUM(L19:L22)</f>
        <v>0</v>
      </c>
    </row>
    <row r="24" spans="1:12" ht="9.75" customHeight="1">
      <c r="A24" s="1"/>
      <c r="F24" s="62"/>
      <c r="H24" s="62"/>
    </row>
    <row r="25" spans="1:12" ht="22.5" customHeight="1">
      <c r="A25" s="19" t="s">
        <v>44</v>
      </c>
      <c r="B25" s="9"/>
      <c r="E25" s="31"/>
      <c r="F25" s="64">
        <f>+F15-F23</f>
        <v>1655433</v>
      </c>
      <c r="G25" s="77"/>
      <c r="H25" s="64">
        <f>+H15-H23</f>
        <v>2552539</v>
      </c>
      <c r="I25" s="42">
        <v>0</v>
      </c>
      <c r="J25" s="116">
        <v>0</v>
      </c>
      <c r="K25" s="42"/>
      <c r="L25" s="116">
        <v>0</v>
      </c>
    </row>
    <row r="26" spans="1:12" ht="22.5" customHeight="1">
      <c r="A26" s="11" t="s">
        <v>52</v>
      </c>
      <c r="B26" s="9"/>
      <c r="E26" s="31">
        <v>15</v>
      </c>
      <c r="F26" s="55">
        <v>517063</v>
      </c>
      <c r="G26" s="16"/>
      <c r="H26" s="55">
        <v>262944</v>
      </c>
      <c r="I26" s="14"/>
      <c r="J26" s="55">
        <v>756612</v>
      </c>
      <c r="K26" s="14"/>
      <c r="L26" s="55">
        <v>600770</v>
      </c>
    </row>
    <row r="27" spans="1:12" ht="22.5" customHeight="1">
      <c r="A27" s="19" t="s">
        <v>41</v>
      </c>
      <c r="B27" s="9"/>
      <c r="E27" s="31"/>
      <c r="F27" s="63">
        <f>SUM(F25:F26)</f>
        <v>2172496</v>
      </c>
      <c r="G27" s="51"/>
      <c r="H27" s="63">
        <f>SUM(H25:H26)</f>
        <v>2815483</v>
      </c>
      <c r="I27" s="23"/>
      <c r="J27" s="63">
        <f>SUM(J25:J26)</f>
        <v>756612</v>
      </c>
      <c r="K27" s="23"/>
      <c r="L27" s="63">
        <f>SUM(L25:L26)</f>
        <v>600770</v>
      </c>
    </row>
    <row r="28" spans="1:12" ht="13.5" customHeight="1">
      <c r="A28" s="1"/>
      <c r="F28" s="62"/>
      <c r="H28" s="62"/>
    </row>
    <row r="29" spans="1:12" ht="22.5" customHeight="1">
      <c r="A29" s="11" t="s">
        <v>42</v>
      </c>
      <c r="B29" s="9"/>
      <c r="E29" s="31"/>
      <c r="F29" s="53">
        <v>149334</v>
      </c>
      <c r="G29" s="16"/>
      <c r="H29" s="53">
        <v>237411</v>
      </c>
      <c r="I29" s="14"/>
      <c r="J29" s="120">
        <v>0</v>
      </c>
      <c r="K29" s="14"/>
      <c r="L29" s="48">
        <v>0</v>
      </c>
    </row>
    <row r="30" spans="1:12" ht="22.5" customHeight="1">
      <c r="A30" s="11" t="s">
        <v>43</v>
      </c>
      <c r="B30" s="9"/>
      <c r="E30" s="31"/>
      <c r="F30" s="55">
        <v>1941334</v>
      </c>
      <c r="G30" s="16"/>
      <c r="H30" s="55">
        <v>1816701</v>
      </c>
      <c r="I30" s="14"/>
      <c r="J30" s="55">
        <v>300720</v>
      </c>
      <c r="K30" s="14"/>
      <c r="L30" s="55">
        <v>273608</v>
      </c>
    </row>
    <row r="31" spans="1:12" ht="22.5" customHeight="1">
      <c r="A31" s="19" t="s">
        <v>34</v>
      </c>
      <c r="B31" s="9"/>
      <c r="E31" s="31"/>
      <c r="F31" s="63">
        <f>SUM(F29:F30)</f>
        <v>2090668</v>
      </c>
      <c r="G31" s="51"/>
      <c r="H31" s="63">
        <f>SUM(H29:H30)</f>
        <v>2054112</v>
      </c>
      <c r="I31" s="23"/>
      <c r="J31" s="63">
        <f>SUM(J29:J30)</f>
        <v>300720</v>
      </c>
      <c r="K31" s="23"/>
      <c r="L31" s="63">
        <f>SUM(L29:L30)</f>
        <v>273608</v>
      </c>
    </row>
    <row r="32" spans="1:12" ht="10.5" customHeight="1">
      <c r="A32" s="17"/>
      <c r="B32" s="17"/>
      <c r="E32" s="31"/>
      <c r="F32" s="61"/>
      <c r="G32" s="18"/>
      <c r="H32" s="61"/>
      <c r="I32" s="18"/>
      <c r="J32" s="18"/>
      <c r="K32" s="18"/>
      <c r="L32" s="18"/>
    </row>
    <row r="33" spans="1:12" ht="22.5" customHeight="1">
      <c r="A33" s="21" t="s">
        <v>106</v>
      </c>
      <c r="B33" s="17"/>
      <c r="E33" s="31"/>
      <c r="F33" s="58">
        <f>+F27-F31</f>
        <v>81828</v>
      </c>
      <c r="G33" s="23"/>
      <c r="H33" s="58">
        <f>+H27-H31</f>
        <v>761371</v>
      </c>
      <c r="I33" s="23"/>
      <c r="J33" s="58">
        <f>+J27-J31</f>
        <v>455892</v>
      </c>
      <c r="K33" s="23"/>
      <c r="L33" s="58">
        <f>+L27-L31</f>
        <v>327162</v>
      </c>
    </row>
    <row r="34" spans="1:12" ht="22.5" customHeight="1">
      <c r="A34" s="17" t="s">
        <v>100</v>
      </c>
      <c r="B34" s="17"/>
      <c r="E34" s="31">
        <v>9</v>
      </c>
      <c r="F34" s="55">
        <v>1040917</v>
      </c>
      <c r="G34" s="14"/>
      <c r="H34" s="55">
        <v>924005</v>
      </c>
      <c r="I34" s="16"/>
      <c r="J34" s="121">
        <v>0</v>
      </c>
      <c r="K34" s="16"/>
      <c r="L34" s="43">
        <v>0</v>
      </c>
    </row>
    <row r="35" spans="1:12" ht="22.5" customHeight="1">
      <c r="A35" s="21" t="s">
        <v>105</v>
      </c>
      <c r="B35" s="17"/>
      <c r="E35" s="31"/>
      <c r="F35" s="58">
        <f>+F33+F34</f>
        <v>1122745</v>
      </c>
      <c r="G35" s="23"/>
      <c r="H35" s="58">
        <f>+H33+H34</f>
        <v>1685376</v>
      </c>
      <c r="I35" s="23"/>
      <c r="J35" s="58">
        <v>455892</v>
      </c>
      <c r="K35" s="23"/>
      <c r="L35" s="58">
        <f>+L33+L34</f>
        <v>327162</v>
      </c>
    </row>
    <row r="36" spans="1:12" ht="22.5" customHeight="1">
      <c r="A36" s="17" t="s">
        <v>63</v>
      </c>
      <c r="B36" s="17"/>
      <c r="E36" s="31"/>
      <c r="F36" s="65">
        <v>497950</v>
      </c>
      <c r="G36" s="18"/>
      <c r="H36" s="65">
        <v>366121</v>
      </c>
      <c r="I36" s="18"/>
      <c r="J36" s="65">
        <v>249254</v>
      </c>
      <c r="K36" s="18"/>
      <c r="L36" s="65">
        <v>246594</v>
      </c>
    </row>
    <row r="37" spans="1:12" ht="22.5" customHeight="1">
      <c r="A37" s="21" t="s">
        <v>107</v>
      </c>
      <c r="B37" s="17"/>
      <c r="E37" s="31"/>
      <c r="F37" s="58">
        <f>F35-F36</f>
        <v>624795</v>
      </c>
      <c r="G37" s="23"/>
      <c r="H37" s="58">
        <f>H35-H36</f>
        <v>1319255</v>
      </c>
      <c r="I37" s="23"/>
      <c r="J37" s="58">
        <f>J35-J36</f>
        <v>206638</v>
      </c>
      <c r="K37" s="23"/>
      <c r="L37" s="58">
        <f>L35-L36</f>
        <v>80568</v>
      </c>
    </row>
    <row r="38" spans="1:12" ht="22.5" customHeight="1">
      <c r="A38" s="17" t="s">
        <v>89</v>
      </c>
      <c r="B38" s="17"/>
      <c r="E38" s="31">
        <v>16</v>
      </c>
      <c r="F38" s="55">
        <v>145519</v>
      </c>
      <c r="G38" s="14"/>
      <c r="H38" s="55">
        <v>121239</v>
      </c>
      <c r="I38" s="16"/>
      <c r="J38" s="65">
        <v>42037</v>
      </c>
      <c r="K38" s="16"/>
      <c r="L38" s="65">
        <v>-38388</v>
      </c>
    </row>
    <row r="39" spans="1:12" ht="22.5" customHeight="1" thickBot="1">
      <c r="A39" s="21" t="s">
        <v>85</v>
      </c>
      <c r="B39" s="17"/>
      <c r="E39" s="31"/>
      <c r="F39" s="69">
        <f>+F37-F38</f>
        <v>479276</v>
      </c>
      <c r="G39" s="68">
        <f t="shared" ref="G39:L39" si="0">+G37-G38</f>
        <v>0</v>
      </c>
      <c r="H39" s="69">
        <f t="shared" si="0"/>
        <v>1198016</v>
      </c>
      <c r="I39" s="68">
        <f t="shared" si="0"/>
        <v>0</v>
      </c>
      <c r="J39" s="69">
        <f t="shared" si="0"/>
        <v>164601</v>
      </c>
      <c r="K39" s="68">
        <f t="shared" si="0"/>
        <v>0</v>
      </c>
      <c r="L39" s="69">
        <f t="shared" si="0"/>
        <v>118956</v>
      </c>
    </row>
    <row r="40" spans="1:12" ht="22.5" customHeight="1" thickTop="1">
      <c r="A40" s="49" t="s">
        <v>66</v>
      </c>
      <c r="B40" s="4"/>
      <c r="C40" s="4"/>
      <c r="D40" s="4"/>
      <c r="E40" s="26"/>
      <c r="F40" s="4"/>
      <c r="H40" s="4"/>
      <c r="J40" s="4"/>
      <c r="L40" s="4"/>
    </row>
    <row r="41" spans="1:12" ht="22.5" customHeight="1">
      <c r="A41" s="3" t="s">
        <v>84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>
      <c r="A42" s="34"/>
      <c r="B42" s="34"/>
      <c r="C42" s="34"/>
      <c r="D42" s="34"/>
      <c r="E42" s="35"/>
      <c r="F42" s="36"/>
      <c r="G42" s="34"/>
      <c r="H42" s="36"/>
      <c r="I42" s="34"/>
      <c r="J42" s="37"/>
      <c r="K42" s="20"/>
      <c r="L42" s="13"/>
    </row>
    <row r="43" spans="1:12" ht="22.5" customHeight="1">
      <c r="A43" s="4"/>
      <c r="B43" s="4"/>
      <c r="C43" s="4"/>
      <c r="D43" s="4"/>
      <c r="E43" s="26"/>
      <c r="F43" s="319" t="s">
        <v>1</v>
      </c>
      <c r="G43" s="319"/>
      <c r="H43" s="319"/>
      <c r="I43" s="6"/>
      <c r="J43" s="319" t="s">
        <v>76</v>
      </c>
      <c r="K43" s="319"/>
      <c r="L43" s="319"/>
    </row>
    <row r="44" spans="1:12" ht="22.5" customHeight="1">
      <c r="A44" s="4"/>
      <c r="B44" s="4"/>
      <c r="C44" s="4"/>
      <c r="D44" s="4"/>
      <c r="E44" s="26"/>
      <c r="F44" s="318" t="s">
        <v>114</v>
      </c>
      <c r="G44" s="318"/>
      <c r="H44" s="318"/>
      <c r="I44" s="6"/>
      <c r="J44" s="318" t="s">
        <v>114</v>
      </c>
      <c r="K44" s="318"/>
      <c r="L44" s="318"/>
    </row>
    <row r="45" spans="1:12" ht="22.5" customHeight="1">
      <c r="A45" s="4"/>
      <c r="B45" s="4"/>
      <c r="C45" s="4"/>
      <c r="D45" s="4"/>
      <c r="E45" s="26"/>
      <c r="F45" s="318" t="s">
        <v>111</v>
      </c>
      <c r="G45" s="318"/>
      <c r="H45" s="318"/>
      <c r="I45" s="6"/>
      <c r="J45" s="318" t="s">
        <v>111</v>
      </c>
      <c r="K45" s="318"/>
      <c r="L45" s="318"/>
    </row>
    <row r="46" spans="1:12" ht="22.5" customHeight="1">
      <c r="A46" s="3"/>
      <c r="B46" s="4"/>
      <c r="C46" s="4"/>
      <c r="D46" s="4"/>
      <c r="E46" s="26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20" t="s">
        <v>58</v>
      </c>
      <c r="G47" s="320"/>
      <c r="H47" s="320"/>
      <c r="I47" s="320"/>
      <c r="J47" s="320"/>
      <c r="K47" s="320"/>
      <c r="L47" s="320"/>
    </row>
    <row r="48" spans="1:12" ht="22.5" customHeight="1">
      <c r="A48" s="22" t="s">
        <v>108</v>
      </c>
      <c r="B48" s="9"/>
      <c r="E48" s="32"/>
      <c r="F48" s="12"/>
      <c r="G48" s="20"/>
      <c r="H48" s="12"/>
      <c r="I48" s="20"/>
      <c r="J48" s="12"/>
      <c r="K48" s="20"/>
      <c r="L48" s="12"/>
    </row>
    <row r="49" spans="1:12" ht="22.5" customHeight="1">
      <c r="A49" s="9" t="s">
        <v>94</v>
      </c>
      <c r="E49" s="31">
        <v>17</v>
      </c>
      <c r="F49" s="54">
        <v>229727</v>
      </c>
      <c r="G49" s="14"/>
      <c r="H49" s="54">
        <v>765695</v>
      </c>
      <c r="I49" s="14"/>
      <c r="J49" s="54">
        <v>164601</v>
      </c>
      <c r="K49" s="50"/>
      <c r="L49" s="54">
        <v>118956</v>
      </c>
    </row>
    <row r="50" spans="1:12" ht="22.5" customHeight="1">
      <c r="A50" s="9" t="s">
        <v>50</v>
      </c>
      <c r="E50" s="32"/>
      <c r="F50" s="54">
        <v>249549</v>
      </c>
      <c r="G50" s="16"/>
      <c r="H50" s="54">
        <v>432321</v>
      </c>
      <c r="I50" s="16"/>
      <c r="J50" s="117">
        <v>0</v>
      </c>
      <c r="K50" s="50"/>
      <c r="L50" s="117">
        <v>0</v>
      </c>
    </row>
    <row r="51" spans="1:12" ht="22.5" customHeight="1" thickBot="1">
      <c r="A51" s="21"/>
      <c r="B51" s="9"/>
      <c r="E51" s="32"/>
      <c r="F51" s="67">
        <f>SUM(F49:F50)</f>
        <v>479276</v>
      </c>
      <c r="G51" s="51"/>
      <c r="H51" s="67">
        <f>SUM(H49:H50)</f>
        <v>1198016</v>
      </c>
      <c r="I51" s="23"/>
      <c r="J51" s="67">
        <f>SUM(J49:J50)</f>
        <v>164601</v>
      </c>
      <c r="K51" s="23"/>
      <c r="L51" s="67">
        <f>SUM(L49:L50)</f>
        <v>118956</v>
      </c>
    </row>
    <row r="52" spans="1:12" ht="22.5" customHeight="1" thickTop="1">
      <c r="A52" s="22"/>
      <c r="B52" s="22"/>
      <c r="C52" s="9"/>
      <c r="D52" s="9"/>
      <c r="E52" s="32"/>
      <c r="F52" s="59"/>
      <c r="G52" s="24"/>
      <c r="H52" s="59"/>
      <c r="I52" s="24"/>
      <c r="J52" s="23"/>
      <c r="K52" s="24"/>
      <c r="L52" s="23"/>
    </row>
    <row r="53" spans="1:12" ht="22.5" customHeight="1">
      <c r="A53" s="52" t="s">
        <v>109</v>
      </c>
      <c r="B53" s="22"/>
      <c r="C53" s="9"/>
      <c r="D53" s="9"/>
      <c r="E53" s="31">
        <v>17</v>
      </c>
      <c r="F53" s="59"/>
      <c r="G53" s="24"/>
      <c r="H53" s="59"/>
      <c r="I53" s="24"/>
      <c r="J53" s="23"/>
      <c r="K53" s="24"/>
      <c r="L53" s="23"/>
    </row>
    <row r="54" spans="1:12" ht="22.5" customHeight="1" thickBot="1">
      <c r="A54" s="56" t="s">
        <v>116</v>
      </c>
      <c r="B54" s="9"/>
      <c r="C54" s="10"/>
      <c r="D54" s="9"/>
      <c r="E54" s="31"/>
      <c r="F54" s="66">
        <v>0.14000000000000001</v>
      </c>
      <c r="G54" s="78"/>
      <c r="H54" s="66">
        <v>0.63</v>
      </c>
      <c r="I54" s="78"/>
      <c r="J54" s="66">
        <v>0.1</v>
      </c>
      <c r="K54" s="78"/>
      <c r="L54" s="66">
        <v>0.1</v>
      </c>
    </row>
    <row r="55" spans="1:12" ht="22.5" customHeight="1" thickTop="1" thickBot="1">
      <c r="A55" s="56" t="s">
        <v>87</v>
      </c>
      <c r="B55" s="9"/>
      <c r="C55" s="10"/>
      <c r="D55" s="9"/>
      <c r="E55" s="31"/>
      <c r="F55" s="125">
        <v>0</v>
      </c>
      <c r="G55" s="78"/>
      <c r="H55" s="81">
        <v>0.61</v>
      </c>
      <c r="I55" s="78"/>
      <c r="J55" s="125">
        <v>0</v>
      </c>
      <c r="K55" s="50"/>
      <c r="L55" s="81">
        <v>0.1</v>
      </c>
    </row>
    <row r="56" spans="1:12" ht="22.5" customHeight="1" thickTop="1">
      <c r="A56" s="56"/>
      <c r="B56" s="9"/>
      <c r="C56" s="10"/>
      <c r="D56" s="9"/>
      <c r="E56" s="31"/>
      <c r="F56" s="75"/>
      <c r="G56" s="78"/>
      <c r="H56" s="75"/>
      <c r="I56" s="78"/>
      <c r="J56" s="75"/>
      <c r="K56" s="78"/>
      <c r="L56" s="75"/>
    </row>
    <row r="57" spans="1:12" ht="22.5" customHeight="1">
      <c r="A57" s="49" t="s">
        <v>66</v>
      </c>
      <c r="B57" s="4"/>
      <c r="C57" s="4"/>
      <c r="D57" s="4"/>
      <c r="E57" s="26"/>
      <c r="F57" s="4"/>
      <c r="H57" s="4"/>
      <c r="J57" s="4"/>
      <c r="L57" s="4"/>
    </row>
    <row r="58" spans="1:12" ht="22.5" customHeight="1">
      <c r="A58" s="3" t="s">
        <v>86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>
      <c r="A59" s="34"/>
      <c r="B59" s="34"/>
      <c r="C59" s="34"/>
      <c r="D59" s="34"/>
      <c r="E59" s="35"/>
      <c r="F59" s="36"/>
      <c r="G59" s="34"/>
      <c r="H59" s="36"/>
      <c r="I59" s="34"/>
      <c r="J59" s="37"/>
      <c r="K59" s="20"/>
      <c r="L59" s="13"/>
    </row>
    <row r="60" spans="1:12" ht="22.5" customHeight="1">
      <c r="A60" s="4"/>
      <c r="B60" s="4"/>
      <c r="C60" s="4"/>
      <c r="D60" s="4"/>
      <c r="E60" s="26"/>
      <c r="F60" s="319" t="s">
        <v>1</v>
      </c>
      <c r="G60" s="319"/>
      <c r="H60" s="319"/>
      <c r="I60" s="6"/>
      <c r="J60" s="319" t="s">
        <v>76</v>
      </c>
      <c r="K60" s="319"/>
      <c r="L60" s="319"/>
    </row>
    <row r="61" spans="1:12" ht="22.5" customHeight="1">
      <c r="A61" s="4"/>
      <c r="B61" s="4"/>
      <c r="C61" s="4"/>
      <c r="D61" s="4"/>
      <c r="E61" s="26"/>
      <c r="F61" s="318" t="s">
        <v>114</v>
      </c>
      <c r="G61" s="318"/>
      <c r="H61" s="318"/>
      <c r="I61" s="6"/>
      <c r="J61" s="318" t="s">
        <v>114</v>
      </c>
      <c r="K61" s="318"/>
      <c r="L61" s="318"/>
    </row>
    <row r="62" spans="1:12" ht="22.5" customHeight="1">
      <c r="A62" s="4"/>
      <c r="B62" s="4"/>
      <c r="C62" s="4"/>
      <c r="D62" s="4"/>
      <c r="E62" s="26"/>
      <c r="F62" s="318" t="s">
        <v>111</v>
      </c>
      <c r="G62" s="318"/>
      <c r="H62" s="318"/>
      <c r="I62" s="6"/>
      <c r="J62" s="318" t="s">
        <v>111</v>
      </c>
      <c r="K62" s="318"/>
      <c r="L62" s="318"/>
    </row>
    <row r="63" spans="1:12" ht="22.5" customHeight="1">
      <c r="A63" s="3"/>
      <c r="B63" s="4"/>
      <c r="C63" s="4"/>
      <c r="D63" s="4"/>
      <c r="E63" s="26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20" t="s">
        <v>58</v>
      </c>
      <c r="G64" s="320"/>
      <c r="H64" s="320"/>
      <c r="I64" s="320"/>
      <c r="J64" s="320"/>
      <c r="K64" s="320"/>
      <c r="L64" s="320"/>
    </row>
    <row r="65" spans="1:12" ht="22.5" customHeight="1">
      <c r="A65" s="22" t="s">
        <v>85</v>
      </c>
      <c r="B65" s="9"/>
      <c r="E65" s="32"/>
      <c r="F65" s="71">
        <f>F51</f>
        <v>479276</v>
      </c>
      <c r="G65" s="70"/>
      <c r="H65" s="71">
        <f>H51</f>
        <v>1198016</v>
      </c>
      <c r="I65" s="70"/>
      <c r="J65" s="71">
        <f>J51</f>
        <v>164601</v>
      </c>
      <c r="K65" s="70"/>
      <c r="L65" s="71">
        <f>L51</f>
        <v>118956</v>
      </c>
    </row>
    <row r="66" spans="1:12" ht="22.5" customHeight="1">
      <c r="A66" s="1" t="s">
        <v>64</v>
      </c>
      <c r="B66" s="9"/>
      <c r="E66" s="32"/>
      <c r="F66" s="54"/>
      <c r="G66" s="14"/>
      <c r="H66" s="54"/>
      <c r="I66" s="14"/>
      <c r="J66" s="54"/>
      <c r="K66" s="50"/>
      <c r="L66" s="54"/>
    </row>
    <row r="67" spans="1:12" ht="22.5" customHeight="1">
      <c r="A67" s="1"/>
      <c r="B67" s="52" t="s">
        <v>90</v>
      </c>
      <c r="E67" s="32"/>
      <c r="F67" s="54"/>
      <c r="G67" s="14"/>
      <c r="H67" s="54"/>
      <c r="I67" s="14"/>
      <c r="J67" s="54"/>
      <c r="K67" s="50"/>
      <c r="L67" s="54"/>
    </row>
    <row r="68" spans="1:12" ht="22.5" customHeight="1">
      <c r="A68" s="1"/>
      <c r="B68" s="52" t="s">
        <v>98</v>
      </c>
      <c r="E68" s="32"/>
      <c r="F68" s="54"/>
      <c r="G68" s="14"/>
      <c r="H68" s="54"/>
      <c r="I68" s="14"/>
      <c r="J68" s="54"/>
      <c r="K68" s="50"/>
      <c r="L68" s="54"/>
    </row>
    <row r="69" spans="1:12" ht="22.5" customHeight="1">
      <c r="B69" s="2" t="s">
        <v>35</v>
      </c>
      <c r="F69" s="54">
        <v>2781958</v>
      </c>
      <c r="G69" s="54"/>
      <c r="H69" s="54">
        <v>-599952</v>
      </c>
      <c r="I69" s="54"/>
      <c r="J69" s="117">
        <v>0</v>
      </c>
      <c r="K69" s="50"/>
      <c r="L69" s="117">
        <v>0</v>
      </c>
    </row>
    <row r="70" spans="1:12" ht="22.5" customHeight="1">
      <c r="B70" s="2" t="s">
        <v>75</v>
      </c>
      <c r="F70" s="54"/>
      <c r="G70" s="54"/>
      <c r="H70" s="54"/>
      <c r="I70" s="54"/>
      <c r="J70" s="54"/>
      <c r="K70" s="54"/>
      <c r="L70" s="54"/>
    </row>
    <row r="71" spans="1:12" ht="22.5" customHeight="1">
      <c r="A71" s="2" t="s">
        <v>0</v>
      </c>
      <c r="B71" s="2" t="s">
        <v>82</v>
      </c>
      <c r="F71" s="54">
        <v>-46888</v>
      </c>
      <c r="G71" s="54"/>
      <c r="H71" s="54">
        <v>8516</v>
      </c>
      <c r="I71" s="54"/>
      <c r="J71" s="54">
        <v>2149</v>
      </c>
      <c r="K71" s="54"/>
      <c r="L71" s="54">
        <v>8516</v>
      </c>
    </row>
    <row r="72" spans="1:12" ht="22.5" customHeight="1">
      <c r="B72" s="15" t="s">
        <v>115</v>
      </c>
      <c r="F72" s="110">
        <v>0</v>
      </c>
      <c r="G72" s="54"/>
      <c r="H72" s="54">
        <v>462</v>
      </c>
      <c r="I72" s="54"/>
      <c r="J72" s="110">
        <v>0</v>
      </c>
      <c r="K72" s="88"/>
      <c r="L72" s="110">
        <v>0</v>
      </c>
    </row>
    <row r="73" spans="1:12" ht="22.5" customHeight="1">
      <c r="B73" s="2" t="s">
        <v>117</v>
      </c>
      <c r="E73" s="2"/>
      <c r="G73" s="2"/>
      <c r="I73" s="2"/>
      <c r="K73" s="2"/>
    </row>
    <row r="74" spans="1:12" ht="22.5" customHeight="1">
      <c r="B74" s="2" t="s">
        <v>96</v>
      </c>
      <c r="F74" s="54">
        <v>6345</v>
      </c>
      <c r="G74" s="54"/>
      <c r="H74" s="88">
        <v>-1627</v>
      </c>
      <c r="I74" s="54"/>
      <c r="J74" s="54">
        <v>-2227</v>
      </c>
      <c r="K74" s="54"/>
      <c r="L74" s="88">
        <v>-1627</v>
      </c>
    </row>
    <row r="75" spans="1:12" ht="22.5" customHeight="1">
      <c r="A75" s="1" t="s">
        <v>65</v>
      </c>
      <c r="F75" s="73">
        <f>SUM(F69:F74)</f>
        <v>2741415</v>
      </c>
      <c r="G75" s="68"/>
      <c r="H75" s="73">
        <f>SUM(H69:H74)</f>
        <v>-592601</v>
      </c>
      <c r="I75" s="68"/>
      <c r="J75" s="73">
        <f>SUM(J69:J74)</f>
        <v>-78</v>
      </c>
      <c r="K75" s="68"/>
      <c r="L75" s="73">
        <f>SUM(L69:L74)</f>
        <v>6889</v>
      </c>
    </row>
    <row r="76" spans="1:12" ht="22.5" customHeight="1" thickBot="1">
      <c r="A76" s="1" t="s">
        <v>104</v>
      </c>
      <c r="F76" s="69">
        <f>F65+F75</f>
        <v>3220691</v>
      </c>
      <c r="G76" s="68"/>
      <c r="H76" s="69">
        <f>H65+H75</f>
        <v>605415</v>
      </c>
      <c r="I76" s="68"/>
      <c r="J76" s="69">
        <f>J65+J75</f>
        <v>164523</v>
      </c>
      <c r="K76" s="68"/>
      <c r="L76" s="69">
        <f>L65+L75</f>
        <v>125845</v>
      </c>
    </row>
    <row r="77" spans="1:12" ht="22.5" customHeight="1" thickTop="1">
      <c r="F77" s="54"/>
      <c r="G77" s="54"/>
      <c r="H77" s="54"/>
      <c r="I77" s="54"/>
      <c r="J77" s="54"/>
      <c r="K77" s="54"/>
      <c r="L77" s="54"/>
    </row>
    <row r="78" spans="1:12" ht="22.5" customHeight="1">
      <c r="A78" s="1" t="s">
        <v>103</v>
      </c>
      <c r="F78" s="54"/>
      <c r="G78" s="54"/>
      <c r="H78" s="54"/>
      <c r="I78" s="54"/>
      <c r="J78" s="54"/>
      <c r="K78" s="54"/>
      <c r="L78" s="54"/>
    </row>
    <row r="79" spans="1:12" ht="22.5" customHeight="1">
      <c r="B79" s="2" t="s">
        <v>94</v>
      </c>
      <c r="F79" s="54">
        <v>2175216</v>
      </c>
      <c r="G79" s="54"/>
      <c r="H79" s="54">
        <v>282590</v>
      </c>
      <c r="I79" s="54"/>
      <c r="J79" s="54">
        <v>164523</v>
      </c>
      <c r="K79" s="54"/>
      <c r="L79" s="54">
        <v>125845</v>
      </c>
    </row>
    <row r="80" spans="1:12" ht="22.5" customHeight="1">
      <c r="B80" s="2" t="s">
        <v>50</v>
      </c>
      <c r="F80" s="54">
        <v>1045475</v>
      </c>
      <c r="G80" s="54"/>
      <c r="H80" s="54">
        <v>322825</v>
      </c>
      <c r="I80" s="54"/>
      <c r="J80" s="50">
        <v>0</v>
      </c>
      <c r="K80" s="50"/>
      <c r="L80" s="117">
        <v>0</v>
      </c>
    </row>
    <row r="81" spans="6:12" ht="22.5" customHeight="1" thickBot="1">
      <c r="F81" s="74">
        <f>SUM(F79:F80)</f>
        <v>3220691</v>
      </c>
      <c r="G81" s="68"/>
      <c r="H81" s="74">
        <f>SUM(H79:H80)</f>
        <v>605415</v>
      </c>
      <c r="I81" s="68"/>
      <c r="J81" s="74">
        <f>SUM(J79:J80)</f>
        <v>164523</v>
      </c>
      <c r="K81" s="68"/>
      <c r="L81" s="74">
        <f>SUM(L79:L80)</f>
        <v>125845</v>
      </c>
    </row>
    <row r="82" spans="6:12" ht="22.5" customHeight="1" thickTop="1">
      <c r="F82" s="54"/>
      <c r="G82" s="54"/>
      <c r="H82" s="54"/>
      <c r="I82" s="54"/>
      <c r="J82" s="54"/>
      <c r="K82" s="54"/>
      <c r="L82" s="54"/>
    </row>
    <row r="118" spans="1:1" ht="22.5" customHeight="1">
      <c r="A118" s="2" t="s">
        <v>112</v>
      </c>
    </row>
    <row r="120" spans="1:1" ht="22.5" customHeight="1">
      <c r="A120" s="2" t="s">
        <v>113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76"/>
  <sheetViews>
    <sheetView tabSelected="1" view="pageBreakPreview" topLeftCell="A43" zoomScale="82" zoomScaleNormal="100" zoomScaleSheetLayoutView="82" workbookViewId="0">
      <selection activeCell="O46" sqref="O46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25.42578125" style="2" customWidth="1"/>
    <col min="5" max="5" width="10.42578125" style="25" customWidth="1"/>
    <col min="6" max="6" width="14.28515625" style="2" customWidth="1"/>
    <col min="7" max="7" width="1.140625" style="4" customWidth="1"/>
    <col min="8" max="8" width="14.28515625" style="2" customWidth="1"/>
    <col min="9" max="9" width="1.140625" style="2" customWidth="1"/>
    <col min="10" max="10" width="14.28515625" style="2" customWidth="1"/>
    <col min="11" max="11" width="1.140625" style="4" customWidth="1"/>
    <col min="12" max="12" width="14.28515625" style="2" customWidth="1"/>
    <col min="13" max="13" width="17.7109375" style="290" bestFit="1" customWidth="1"/>
    <col min="14" max="14" width="16" style="2" bestFit="1" customWidth="1"/>
    <col min="15" max="15" width="9.140625" style="2"/>
    <col min="16" max="16" width="20" style="290" customWidth="1"/>
    <col min="17" max="16384" width="9.140625" style="2"/>
  </cols>
  <sheetData>
    <row r="1" spans="1:17" ht="22.5" customHeight="1">
      <c r="A1" s="49" t="s">
        <v>138</v>
      </c>
    </row>
    <row r="2" spans="1:17" ht="22.5" customHeight="1">
      <c r="A2" s="49" t="s">
        <v>49</v>
      </c>
    </row>
    <row r="3" spans="1:17" ht="22.5" customHeight="1">
      <c r="A3" s="49"/>
      <c r="J3" s="299"/>
      <c r="P3" s="295"/>
    </row>
    <row r="4" spans="1:17" ht="22.5" customHeight="1">
      <c r="A4" s="49"/>
      <c r="F4" s="321" t="s">
        <v>118</v>
      </c>
      <c r="G4" s="321"/>
      <c r="H4" s="321"/>
      <c r="I4" s="1"/>
    </row>
    <row r="5" spans="1:17" ht="22.5" customHeight="1">
      <c r="A5" s="76"/>
      <c r="D5" s="4"/>
      <c r="E5" s="26"/>
      <c r="F5" s="319" t="s">
        <v>119</v>
      </c>
      <c r="G5" s="319"/>
      <c r="H5" s="319"/>
      <c r="I5" s="3"/>
      <c r="J5" s="319" t="s">
        <v>76</v>
      </c>
      <c r="K5" s="319"/>
      <c r="L5" s="319"/>
    </row>
    <row r="6" spans="1:17" ht="22.5" customHeight="1">
      <c r="A6" s="76"/>
      <c r="D6" s="4"/>
      <c r="E6" s="26"/>
      <c r="F6" s="182" t="s">
        <v>170</v>
      </c>
      <c r="G6" s="5"/>
      <c r="H6" s="5" t="s">
        <v>88</v>
      </c>
      <c r="I6" s="5"/>
      <c r="J6" s="182" t="s">
        <v>170</v>
      </c>
      <c r="K6" s="5"/>
      <c r="L6" s="5" t="s">
        <v>88</v>
      </c>
    </row>
    <row r="7" spans="1:17" ht="24" customHeight="1">
      <c r="A7" s="49" t="s">
        <v>3</v>
      </c>
      <c r="D7" s="4"/>
      <c r="E7" s="26" t="s">
        <v>2</v>
      </c>
      <c r="F7" s="5">
        <v>2560</v>
      </c>
      <c r="G7" s="5"/>
      <c r="H7" s="5">
        <v>2559</v>
      </c>
      <c r="I7" s="5"/>
      <c r="J7" s="5">
        <v>2560</v>
      </c>
      <c r="K7" s="5"/>
      <c r="L7" s="5">
        <v>2559</v>
      </c>
    </row>
    <row r="8" spans="1:17" ht="24" customHeight="1">
      <c r="A8" s="49"/>
      <c r="D8" s="4"/>
      <c r="E8" s="26"/>
      <c r="F8" s="5" t="s">
        <v>153</v>
      </c>
      <c r="G8" s="5"/>
      <c r="H8" s="5"/>
      <c r="I8" s="5"/>
      <c r="J8" s="5" t="s">
        <v>153</v>
      </c>
      <c r="K8" s="5"/>
      <c r="L8" s="5"/>
      <c r="M8" s="292"/>
      <c r="N8" s="4"/>
      <c r="O8" s="4"/>
      <c r="P8" s="292"/>
      <c r="Q8" s="4"/>
    </row>
    <row r="9" spans="1:17" ht="22.5" customHeight="1">
      <c r="A9" s="49"/>
      <c r="D9" s="4"/>
      <c r="E9" s="26"/>
      <c r="F9" s="320" t="s">
        <v>171</v>
      </c>
      <c r="G9" s="320"/>
      <c r="H9" s="320"/>
      <c r="I9" s="320"/>
      <c r="J9" s="320"/>
      <c r="K9" s="320"/>
      <c r="L9" s="320"/>
      <c r="M9" s="292"/>
      <c r="N9" s="4"/>
      <c r="O9" s="4"/>
      <c r="P9" s="292"/>
      <c r="Q9" s="4"/>
    </row>
    <row r="10" spans="1:17" ht="22.5" customHeight="1">
      <c r="A10" s="33" t="s">
        <v>4</v>
      </c>
      <c r="F10" s="119"/>
      <c r="H10" s="119"/>
      <c r="M10" s="292"/>
      <c r="N10" s="4"/>
      <c r="O10" s="4"/>
      <c r="P10" s="292"/>
      <c r="Q10" s="4"/>
    </row>
    <row r="11" spans="1:17" ht="22.5" customHeight="1">
      <c r="A11" s="2" t="s">
        <v>24</v>
      </c>
      <c r="F11" s="124">
        <v>1001145603</v>
      </c>
      <c r="G11" s="112"/>
      <c r="H11" s="124">
        <v>1386705622</v>
      </c>
      <c r="I11" s="124"/>
      <c r="J11" s="124">
        <v>1001145603</v>
      </c>
      <c r="K11" s="106"/>
      <c r="L11" s="124">
        <v>1386705622</v>
      </c>
      <c r="M11" s="292"/>
      <c r="N11" s="4"/>
      <c r="O11" s="4"/>
      <c r="P11" s="292"/>
      <c r="Q11" s="4"/>
    </row>
    <row r="12" spans="1:17" ht="22.5" customHeight="1">
      <c r="A12" s="2" t="s">
        <v>121</v>
      </c>
      <c r="E12" s="27">
        <v>4</v>
      </c>
      <c r="F12" s="107">
        <v>686620087</v>
      </c>
      <c r="G12" s="112"/>
      <c r="H12" s="107">
        <v>830047178</v>
      </c>
      <c r="I12" s="124"/>
      <c r="J12" s="107">
        <v>686620087</v>
      </c>
      <c r="K12" s="106"/>
      <c r="L12" s="107">
        <v>830047178</v>
      </c>
      <c r="M12" s="292"/>
      <c r="N12" s="4"/>
      <c r="O12" s="4"/>
      <c r="P12" s="292"/>
      <c r="Q12" s="4"/>
    </row>
    <row r="13" spans="1:17" ht="22.5" customHeight="1">
      <c r="A13" s="2" t="s">
        <v>59</v>
      </c>
      <c r="E13" s="27" t="s">
        <v>194</v>
      </c>
      <c r="F13" s="124">
        <v>2539654227</v>
      </c>
      <c r="G13" s="112"/>
      <c r="H13" s="124">
        <v>2354891690</v>
      </c>
      <c r="I13" s="124"/>
      <c r="J13" s="124">
        <v>2539654227</v>
      </c>
      <c r="K13" s="96"/>
      <c r="L13" s="124">
        <v>2354891690</v>
      </c>
      <c r="M13" s="292"/>
      <c r="N13" s="4"/>
      <c r="O13" s="4"/>
      <c r="P13" s="292"/>
      <c r="Q13" s="4"/>
    </row>
    <row r="14" spans="1:17" ht="22.5" customHeight="1">
      <c r="A14" s="2" t="s">
        <v>123</v>
      </c>
      <c r="E14" s="27"/>
      <c r="G14" s="2"/>
      <c r="J14" s="107"/>
      <c r="K14" s="2"/>
      <c r="M14" s="292"/>
      <c r="N14" s="4"/>
      <c r="O14" s="4"/>
      <c r="P14" s="292"/>
      <c r="Q14" s="4"/>
    </row>
    <row r="15" spans="1:17" ht="22.5" customHeight="1">
      <c r="B15" s="2" t="s">
        <v>130</v>
      </c>
      <c r="E15" s="27">
        <v>6</v>
      </c>
      <c r="F15" s="107">
        <v>31841516</v>
      </c>
      <c r="G15" s="112"/>
      <c r="H15" s="107">
        <v>32854362</v>
      </c>
      <c r="I15" s="124"/>
      <c r="J15" s="107">
        <v>31841516</v>
      </c>
      <c r="K15" s="106"/>
      <c r="L15" s="107">
        <v>32854362</v>
      </c>
      <c r="M15" s="292"/>
      <c r="N15" s="4"/>
      <c r="O15" s="4"/>
      <c r="P15" s="292"/>
      <c r="Q15" s="4"/>
    </row>
    <row r="16" spans="1:17" ht="22.5" customHeight="1">
      <c r="A16" s="2" t="s">
        <v>60</v>
      </c>
      <c r="E16" s="27">
        <v>3</v>
      </c>
      <c r="F16" s="119">
        <v>42765331</v>
      </c>
      <c r="G16" s="112"/>
      <c r="H16" s="119">
        <v>68788095</v>
      </c>
      <c r="I16" s="124"/>
      <c r="J16" s="119">
        <v>42765331</v>
      </c>
      <c r="K16" s="106"/>
      <c r="L16" s="119">
        <v>68788095</v>
      </c>
      <c r="M16" s="292"/>
      <c r="N16" s="292"/>
      <c r="O16" s="4"/>
      <c r="P16" s="292"/>
      <c r="Q16" s="4"/>
    </row>
    <row r="17" spans="1:17" ht="22.5" customHeight="1">
      <c r="A17" s="2" t="s">
        <v>143</v>
      </c>
      <c r="E17" s="27">
        <v>3</v>
      </c>
      <c r="F17" s="301">
        <v>0</v>
      </c>
      <c r="G17" s="112"/>
      <c r="H17" s="107">
        <v>356844806</v>
      </c>
      <c r="I17" s="124"/>
      <c r="J17" s="301">
        <v>0</v>
      </c>
      <c r="K17" s="112"/>
      <c r="L17" s="107">
        <v>356844806</v>
      </c>
      <c r="M17" s="292"/>
      <c r="N17" s="4"/>
      <c r="O17" s="4"/>
      <c r="P17" s="292"/>
      <c r="Q17" s="4"/>
    </row>
    <row r="18" spans="1:17" ht="22.5" customHeight="1">
      <c r="A18" s="2" t="s">
        <v>61</v>
      </c>
      <c r="E18" s="27"/>
      <c r="F18" s="124">
        <v>4611147220</v>
      </c>
      <c r="G18" s="112"/>
      <c r="H18" s="124">
        <v>2832795835</v>
      </c>
      <c r="I18" s="124"/>
      <c r="J18" s="124">
        <v>4611147220</v>
      </c>
      <c r="K18" s="96"/>
      <c r="L18" s="124">
        <v>2832795835</v>
      </c>
      <c r="M18" s="292"/>
      <c r="N18" s="4"/>
      <c r="O18" s="4"/>
      <c r="P18" s="292"/>
      <c r="Q18" s="4"/>
    </row>
    <row r="19" spans="1:17" ht="22.5" customHeight="1">
      <c r="A19" s="2" t="s">
        <v>72</v>
      </c>
      <c r="F19" s="103">
        <v>93370978</v>
      </c>
      <c r="G19" s="108"/>
      <c r="H19" s="103">
        <v>59016089</v>
      </c>
      <c r="I19" s="126"/>
      <c r="J19" s="103">
        <v>93370978</v>
      </c>
      <c r="K19" s="106"/>
      <c r="L19" s="103">
        <v>59016089</v>
      </c>
      <c r="M19" s="292"/>
      <c r="N19" s="4"/>
      <c r="O19" s="4"/>
      <c r="P19" s="292"/>
      <c r="Q19" s="4"/>
    </row>
    <row r="20" spans="1:17" ht="22.5" customHeight="1">
      <c r="A20" s="1" t="s">
        <v>6</v>
      </c>
      <c r="F20" s="122">
        <f>SUM(F11:F19)</f>
        <v>9006544962</v>
      </c>
      <c r="G20" s="102"/>
      <c r="H20" s="122">
        <f>SUM(H11:H19)</f>
        <v>7921943677</v>
      </c>
      <c r="I20" s="101"/>
      <c r="J20" s="122">
        <f>SUM(J11:J19)</f>
        <v>9006544962</v>
      </c>
      <c r="K20" s="102"/>
      <c r="L20" s="122">
        <f>SUM(L11:L19)</f>
        <v>7921943677</v>
      </c>
      <c r="M20" s="292"/>
      <c r="N20" s="292"/>
      <c r="O20" s="4"/>
      <c r="P20" s="302"/>
      <c r="Q20" s="4"/>
    </row>
    <row r="21" spans="1:17" ht="22.5" customHeight="1">
      <c r="F21" s="115"/>
      <c r="G21" s="112"/>
      <c r="H21" s="115"/>
      <c r="I21" s="115"/>
      <c r="J21" s="115"/>
      <c r="K21" s="112"/>
      <c r="L21" s="115"/>
      <c r="M21" s="292"/>
      <c r="N21" s="4"/>
      <c r="O21" s="4"/>
      <c r="P21" s="292"/>
      <c r="Q21" s="4"/>
    </row>
    <row r="22" spans="1:17" ht="22.5" customHeight="1">
      <c r="A22" s="33" t="s">
        <v>99</v>
      </c>
      <c r="F22" s="115"/>
      <c r="G22" s="112"/>
      <c r="H22" s="115"/>
      <c r="I22" s="115"/>
      <c r="J22" s="115"/>
      <c r="K22" s="112"/>
      <c r="L22" s="115"/>
      <c r="M22" s="303"/>
      <c r="N22" s="304"/>
      <c r="O22" s="4"/>
      <c r="P22" s="292"/>
      <c r="Q22" s="4"/>
    </row>
    <row r="23" spans="1:17" ht="22.5" customHeight="1">
      <c r="A23" s="2" t="s">
        <v>122</v>
      </c>
      <c r="E23" s="27">
        <v>7</v>
      </c>
      <c r="F23" s="124">
        <v>36658399</v>
      </c>
      <c r="G23" s="96"/>
      <c r="H23" s="124">
        <v>33256671</v>
      </c>
      <c r="I23" s="107"/>
      <c r="J23" s="124">
        <v>4900000</v>
      </c>
      <c r="K23" s="106"/>
      <c r="L23" s="124">
        <v>4900000</v>
      </c>
      <c r="M23" s="292"/>
      <c r="N23" s="292"/>
      <c r="O23" s="100"/>
      <c r="P23" s="292"/>
      <c r="Q23" s="4"/>
    </row>
    <row r="24" spans="1:17" ht="22.5" customHeight="1">
      <c r="A24" s="2" t="s">
        <v>139</v>
      </c>
      <c r="E24" s="27">
        <v>4</v>
      </c>
      <c r="F24" s="107">
        <v>60000</v>
      </c>
      <c r="G24" s="96"/>
      <c r="H24" s="107">
        <v>60000</v>
      </c>
      <c r="I24" s="107"/>
      <c r="J24" s="107">
        <v>60000</v>
      </c>
      <c r="K24" s="96"/>
      <c r="L24" s="107">
        <v>60000</v>
      </c>
      <c r="M24" s="292"/>
      <c r="N24" s="292"/>
      <c r="O24" s="4"/>
      <c r="P24" s="292"/>
      <c r="Q24" s="4"/>
    </row>
    <row r="25" spans="1:17" ht="22.5" customHeight="1">
      <c r="A25" s="2" t="s">
        <v>123</v>
      </c>
      <c r="E25" s="27">
        <v>6</v>
      </c>
      <c r="F25" s="124">
        <v>91110499</v>
      </c>
      <c r="G25" s="96"/>
      <c r="H25" s="124">
        <v>105515525</v>
      </c>
      <c r="I25" s="107"/>
      <c r="J25" s="124">
        <v>91110499</v>
      </c>
      <c r="K25" s="96"/>
      <c r="L25" s="124">
        <v>105515525</v>
      </c>
      <c r="M25" s="292"/>
      <c r="N25" s="292"/>
      <c r="O25" s="4"/>
      <c r="P25" s="292"/>
      <c r="Q25" s="4"/>
    </row>
    <row r="26" spans="1:17" ht="22.5" customHeight="1">
      <c r="A26" s="2" t="s">
        <v>110</v>
      </c>
      <c r="E26" s="27"/>
      <c r="F26" s="107">
        <v>3641225866</v>
      </c>
      <c r="G26" s="96"/>
      <c r="H26" s="107">
        <v>3763986632</v>
      </c>
      <c r="I26" s="107"/>
      <c r="J26" s="107">
        <v>3641225866</v>
      </c>
      <c r="K26" s="96"/>
      <c r="L26" s="107">
        <v>3763986632</v>
      </c>
      <c r="M26" s="292"/>
      <c r="N26" s="292"/>
      <c r="O26" s="4"/>
      <c r="P26" s="305"/>
      <c r="Q26" s="4"/>
    </row>
    <row r="27" spans="1:17" ht="22.5" customHeight="1">
      <c r="A27" s="2" t="s">
        <v>62</v>
      </c>
      <c r="E27" s="27"/>
      <c r="F27" s="124">
        <v>4089482</v>
      </c>
      <c r="G27" s="106"/>
      <c r="H27" s="124">
        <v>4560075</v>
      </c>
      <c r="I27" s="119"/>
      <c r="J27" s="124">
        <v>4089482</v>
      </c>
      <c r="K27" s="106"/>
      <c r="L27" s="124">
        <v>4560075</v>
      </c>
      <c r="M27" s="292"/>
      <c r="N27" s="292"/>
      <c r="O27" s="4"/>
      <c r="P27" s="292"/>
      <c r="Q27" s="4"/>
    </row>
    <row r="28" spans="1:17" ht="22.5" customHeight="1">
      <c r="A28" s="2" t="s">
        <v>182</v>
      </c>
      <c r="E28" s="27">
        <v>8</v>
      </c>
      <c r="F28" s="124">
        <v>1679261</v>
      </c>
      <c r="G28" s="106"/>
      <c r="H28" s="301">
        <v>0</v>
      </c>
      <c r="I28" s="119"/>
      <c r="J28" s="124">
        <v>1679261</v>
      </c>
      <c r="K28" s="106"/>
      <c r="L28" s="301">
        <v>0</v>
      </c>
      <c r="M28" s="292"/>
      <c r="N28" s="292"/>
      <c r="O28" s="4"/>
      <c r="P28" s="292"/>
      <c r="Q28" s="4"/>
    </row>
    <row r="29" spans="1:17" ht="22.5" customHeight="1">
      <c r="A29" s="2" t="s">
        <v>73</v>
      </c>
      <c r="E29" s="27"/>
      <c r="F29" s="124">
        <v>29227045</v>
      </c>
      <c r="G29" s="106"/>
      <c r="H29" s="124">
        <v>49073486</v>
      </c>
      <c r="I29" s="119"/>
      <c r="J29" s="124">
        <v>29227045</v>
      </c>
      <c r="K29" s="106"/>
      <c r="L29" s="124">
        <v>49073486</v>
      </c>
      <c r="M29" s="292"/>
      <c r="N29" s="292"/>
      <c r="O29" s="4"/>
      <c r="P29" s="292"/>
      <c r="Q29" s="4"/>
    </row>
    <row r="30" spans="1:17" ht="22.5" customHeight="1">
      <c r="A30" s="1" t="s">
        <v>7</v>
      </c>
      <c r="F30" s="104">
        <f>SUM(F23:F29)</f>
        <v>3804050552</v>
      </c>
      <c r="G30" s="102"/>
      <c r="H30" s="104">
        <f>SUM(H23:H29)</f>
        <v>3956452389</v>
      </c>
      <c r="I30" s="101"/>
      <c r="J30" s="104">
        <f>SUM(J23:J29)</f>
        <v>3772292153</v>
      </c>
      <c r="K30" s="102"/>
      <c r="L30" s="104">
        <f>SUM(L23:L29)</f>
        <v>3928095718</v>
      </c>
      <c r="M30" s="292"/>
      <c r="N30" s="306"/>
      <c r="O30" s="4"/>
      <c r="P30" s="292"/>
      <c r="Q30" s="4"/>
    </row>
    <row r="31" spans="1:17" ht="22.5" customHeight="1">
      <c r="F31" s="106"/>
      <c r="G31" s="106"/>
      <c r="H31" s="106"/>
      <c r="I31" s="106"/>
      <c r="J31" s="106"/>
      <c r="K31" s="106"/>
      <c r="L31" s="106"/>
      <c r="M31" s="292"/>
      <c r="N31" s="4"/>
      <c r="O31" s="4"/>
      <c r="P31" s="292"/>
      <c r="Q31" s="4"/>
    </row>
    <row r="32" spans="1:17" ht="22.5" customHeight="1" thickBot="1">
      <c r="A32" s="1" t="s">
        <v>8</v>
      </c>
      <c r="F32" s="118">
        <f>SUM(F20+F30)</f>
        <v>12810595514</v>
      </c>
      <c r="G32" s="102"/>
      <c r="H32" s="118">
        <f>SUM(H20+H30)</f>
        <v>11878396066</v>
      </c>
      <c r="I32" s="101"/>
      <c r="J32" s="118">
        <f>SUM(J20+J30)</f>
        <v>12778837115</v>
      </c>
      <c r="K32" s="102"/>
      <c r="L32" s="118">
        <f>SUM(L20+L30)</f>
        <v>11850039395</v>
      </c>
      <c r="M32" s="292"/>
      <c r="N32" s="4"/>
      <c r="O32" s="4"/>
      <c r="P32" s="292"/>
      <c r="Q32" s="4"/>
    </row>
    <row r="33" spans="1:17" ht="22.5" customHeight="1" thickTop="1">
      <c r="A33" s="1"/>
      <c r="F33" s="8"/>
      <c r="G33" s="57"/>
      <c r="H33" s="8"/>
      <c r="I33" s="8"/>
      <c r="J33" s="8"/>
      <c r="K33" s="79"/>
      <c r="L33" s="8"/>
      <c r="M33" s="292"/>
      <c r="N33" s="4"/>
      <c r="O33" s="100"/>
      <c r="P33" s="292"/>
      <c r="Q33" s="4"/>
    </row>
    <row r="34" spans="1:17" ht="22.5" customHeight="1">
      <c r="A34" s="49" t="s">
        <v>138</v>
      </c>
      <c r="M34" s="292"/>
      <c r="N34" s="4"/>
      <c r="O34" s="4"/>
      <c r="P34" s="292"/>
      <c r="Q34" s="4"/>
    </row>
    <row r="35" spans="1:17" ht="22.5" customHeight="1">
      <c r="A35" s="49" t="s">
        <v>49</v>
      </c>
      <c r="M35" s="292"/>
      <c r="N35" s="4"/>
      <c r="O35" s="4"/>
      <c r="P35" s="292"/>
      <c r="Q35" s="4"/>
    </row>
    <row r="36" spans="1:17" ht="22.5" customHeight="1">
      <c r="A36" s="34"/>
      <c r="B36" s="34"/>
      <c r="C36" s="34"/>
      <c r="D36" s="34"/>
      <c r="E36" s="35"/>
      <c r="F36" s="36"/>
      <c r="G36" s="34"/>
      <c r="H36" s="36"/>
      <c r="I36" s="36"/>
      <c r="J36" s="37"/>
      <c r="K36" s="20"/>
      <c r="L36" s="37"/>
      <c r="M36" s="292"/>
      <c r="N36" s="4"/>
      <c r="O36" s="4"/>
      <c r="P36" s="292"/>
      <c r="Q36" s="4"/>
    </row>
    <row r="37" spans="1:17" ht="22.5" customHeight="1">
      <c r="A37" s="49"/>
      <c r="F37" s="321" t="s">
        <v>118</v>
      </c>
      <c r="G37" s="321"/>
      <c r="H37" s="321"/>
      <c r="I37" s="1"/>
      <c r="M37" s="292"/>
      <c r="N37" s="4"/>
      <c r="O37" s="4"/>
      <c r="P37" s="292"/>
      <c r="Q37" s="4"/>
    </row>
    <row r="38" spans="1:17" ht="22.5" customHeight="1">
      <c r="A38" s="76"/>
      <c r="D38" s="4"/>
      <c r="E38" s="26"/>
      <c r="F38" s="319" t="s">
        <v>119</v>
      </c>
      <c r="G38" s="319"/>
      <c r="H38" s="319"/>
      <c r="I38" s="3"/>
      <c r="J38" s="319" t="s">
        <v>76</v>
      </c>
      <c r="K38" s="319"/>
      <c r="L38" s="319"/>
      <c r="M38" s="292"/>
      <c r="N38" s="4"/>
      <c r="O38" s="4"/>
      <c r="P38" s="292"/>
      <c r="Q38" s="4"/>
    </row>
    <row r="39" spans="1:17" ht="22.5" customHeight="1">
      <c r="D39" s="4"/>
      <c r="E39" s="26"/>
      <c r="F39" s="182" t="s">
        <v>170</v>
      </c>
      <c r="G39" s="5"/>
      <c r="H39" s="5" t="s">
        <v>88</v>
      </c>
      <c r="I39" s="5"/>
      <c r="J39" s="182" t="s">
        <v>170</v>
      </c>
      <c r="K39" s="5"/>
      <c r="L39" s="5" t="s">
        <v>88</v>
      </c>
      <c r="M39" s="292"/>
      <c r="N39" s="4"/>
      <c r="O39" s="4"/>
      <c r="P39" s="292"/>
      <c r="Q39" s="4"/>
    </row>
    <row r="40" spans="1:17" ht="22.5" customHeight="1">
      <c r="A40" s="49" t="s">
        <v>9</v>
      </c>
      <c r="D40" s="4"/>
      <c r="E40" s="26" t="s">
        <v>2</v>
      </c>
      <c r="F40" s="5">
        <v>2560</v>
      </c>
      <c r="G40" s="5"/>
      <c r="H40" s="5">
        <v>2559</v>
      </c>
      <c r="I40" s="5"/>
      <c r="J40" s="5">
        <v>2560</v>
      </c>
      <c r="K40" s="5"/>
      <c r="L40" s="5">
        <v>2559</v>
      </c>
      <c r="M40" s="292"/>
      <c r="N40" s="4"/>
      <c r="O40" s="4"/>
      <c r="P40" s="292"/>
      <c r="Q40" s="4"/>
    </row>
    <row r="41" spans="1:17" ht="22.5" customHeight="1">
      <c r="A41" s="49"/>
      <c r="D41" s="4"/>
      <c r="E41" s="26"/>
      <c r="F41" s="5" t="s">
        <v>153</v>
      </c>
      <c r="G41" s="5"/>
      <c r="H41" s="5"/>
      <c r="I41" s="5"/>
      <c r="J41" s="5" t="s">
        <v>153</v>
      </c>
      <c r="K41" s="5"/>
      <c r="L41" s="5"/>
      <c r="M41" s="292"/>
      <c r="N41" s="4"/>
      <c r="O41" s="4"/>
      <c r="P41" s="292"/>
      <c r="Q41" s="4"/>
    </row>
    <row r="42" spans="1:17" ht="22.5" customHeight="1">
      <c r="D42" s="4"/>
      <c r="E42" s="2"/>
      <c r="F42" s="320" t="s">
        <v>171</v>
      </c>
      <c r="G42" s="320"/>
      <c r="H42" s="320"/>
      <c r="I42" s="320"/>
      <c r="J42" s="320"/>
      <c r="K42" s="320"/>
      <c r="L42" s="320"/>
      <c r="M42" s="292"/>
      <c r="N42" s="4"/>
      <c r="O42" s="4"/>
      <c r="P42" s="292"/>
      <c r="Q42" s="4"/>
    </row>
    <row r="43" spans="1:17" ht="22.5" customHeight="1">
      <c r="A43" s="33" t="s">
        <v>10</v>
      </c>
      <c r="M43" s="292"/>
      <c r="N43" s="4"/>
      <c r="O43" s="4"/>
      <c r="P43" s="292"/>
      <c r="Q43" s="4"/>
    </row>
    <row r="44" spans="1:17" ht="22.5" customHeight="1">
      <c r="A44" s="2" t="s">
        <v>81</v>
      </c>
      <c r="E44" s="27">
        <v>3</v>
      </c>
      <c r="F44" s="107">
        <v>3451175004</v>
      </c>
      <c r="G44" s="109"/>
      <c r="H44" s="107">
        <v>2537001753</v>
      </c>
      <c r="I44" s="107"/>
      <c r="J44" s="107">
        <v>3451175004</v>
      </c>
      <c r="K44" s="106"/>
      <c r="L44" s="107">
        <v>2537001753</v>
      </c>
      <c r="M44" s="292"/>
      <c r="N44" s="4"/>
      <c r="O44" s="4"/>
      <c r="P44" s="292"/>
      <c r="Q44" s="4"/>
    </row>
    <row r="45" spans="1:17" ht="22.5" customHeight="1">
      <c r="A45" s="7" t="s">
        <v>31</v>
      </c>
      <c r="E45" s="27">
        <v>3</v>
      </c>
      <c r="F45" s="107">
        <v>116701108</v>
      </c>
      <c r="G45" s="109"/>
      <c r="H45" s="107">
        <v>78762580</v>
      </c>
      <c r="I45" s="107"/>
      <c r="J45" s="107">
        <v>116701108</v>
      </c>
      <c r="K45" s="106"/>
      <c r="L45" s="107">
        <v>78762580</v>
      </c>
      <c r="M45" s="292"/>
      <c r="N45" s="4"/>
      <c r="O45" s="4"/>
      <c r="P45" s="292"/>
      <c r="Q45" s="4"/>
    </row>
    <row r="46" spans="1:17" ht="22.5" customHeight="1">
      <c r="A46" s="7" t="s">
        <v>154</v>
      </c>
      <c r="E46" s="27"/>
      <c r="F46" s="107">
        <v>78291550</v>
      </c>
      <c r="G46" s="109"/>
      <c r="H46" s="301">
        <v>0</v>
      </c>
      <c r="I46" s="107"/>
      <c r="J46" s="107">
        <v>78291550</v>
      </c>
      <c r="K46" s="106"/>
      <c r="L46" s="301">
        <v>0</v>
      </c>
      <c r="M46" s="292"/>
      <c r="N46" s="4"/>
      <c r="O46" s="4"/>
      <c r="P46" s="292"/>
      <c r="Q46" s="4"/>
    </row>
    <row r="47" spans="1:17" ht="22.5" customHeight="1">
      <c r="A47" s="2" t="s">
        <v>11</v>
      </c>
      <c r="F47" s="107">
        <v>1188691</v>
      </c>
      <c r="G47" s="105"/>
      <c r="H47" s="107">
        <v>1100893</v>
      </c>
      <c r="I47" s="105"/>
      <c r="J47" s="107">
        <v>1188691</v>
      </c>
      <c r="K47" s="106"/>
      <c r="L47" s="107">
        <v>1100893</v>
      </c>
      <c r="M47" s="292"/>
      <c r="N47" s="4"/>
      <c r="O47" s="4"/>
      <c r="P47" s="292"/>
      <c r="Q47" s="4"/>
    </row>
    <row r="48" spans="1:17" ht="22.5" customHeight="1">
      <c r="A48" s="1" t="s">
        <v>12</v>
      </c>
      <c r="E48" s="28"/>
      <c r="F48" s="160">
        <f>SUM(F44:F47)</f>
        <v>3647356353</v>
      </c>
      <c r="G48" s="97"/>
      <c r="H48" s="160">
        <f>SUM(H44:H47)</f>
        <v>2616865226</v>
      </c>
      <c r="I48" s="97"/>
      <c r="J48" s="160">
        <f>SUM(J44:J47)</f>
        <v>3647356353</v>
      </c>
      <c r="K48" s="98"/>
      <c r="L48" s="160">
        <f>SUM(L44:L47)</f>
        <v>2616865226</v>
      </c>
      <c r="M48" s="292"/>
      <c r="N48" s="4"/>
      <c r="O48" s="4"/>
      <c r="P48" s="292"/>
      <c r="Q48" s="4"/>
    </row>
    <row r="49" spans="1:17" ht="22.5" customHeight="1">
      <c r="F49" s="115"/>
      <c r="G49" s="112"/>
      <c r="H49" s="115"/>
      <c r="I49" s="115"/>
      <c r="J49" s="115"/>
      <c r="K49" s="112"/>
      <c r="L49" s="115"/>
      <c r="M49" s="292"/>
      <c r="N49" s="4"/>
      <c r="O49" s="4"/>
      <c r="P49" s="292"/>
      <c r="Q49" s="4"/>
    </row>
    <row r="50" spans="1:17" ht="22.5" customHeight="1">
      <c r="A50" s="33" t="s">
        <v>13</v>
      </c>
      <c r="F50" s="99"/>
      <c r="G50" s="100"/>
      <c r="H50" s="99"/>
      <c r="I50" s="99"/>
      <c r="J50" s="99"/>
      <c r="K50" s="100"/>
      <c r="L50" s="99"/>
      <c r="M50" s="292"/>
      <c r="N50" s="4"/>
      <c r="O50" s="4"/>
      <c r="P50" s="292"/>
      <c r="Q50" s="4"/>
    </row>
    <row r="51" spans="1:17" ht="22.5" customHeight="1">
      <c r="A51" s="2" t="s">
        <v>201</v>
      </c>
      <c r="F51" s="161">
        <v>89926300</v>
      </c>
      <c r="G51" s="108"/>
      <c r="H51" s="161">
        <v>85373787</v>
      </c>
      <c r="I51" s="54"/>
      <c r="J51" s="161">
        <v>89926300</v>
      </c>
      <c r="K51" s="54"/>
      <c r="L51" s="161">
        <v>85373787</v>
      </c>
      <c r="M51" s="292"/>
      <c r="N51" s="4"/>
      <c r="O51" s="4"/>
      <c r="P51" s="292"/>
      <c r="Q51" s="4"/>
    </row>
    <row r="52" spans="1:17" ht="22.5" customHeight="1">
      <c r="A52" s="1" t="s">
        <v>14</v>
      </c>
      <c r="E52" s="28"/>
      <c r="F52" s="123">
        <f>SUM(F51:F51)</f>
        <v>89926300</v>
      </c>
      <c r="G52" s="97">
        <v>0</v>
      </c>
      <c r="H52" s="123">
        <f>SUM(H51:H51)</f>
        <v>85373787</v>
      </c>
      <c r="I52" s="59"/>
      <c r="J52" s="123">
        <f>SUM(J51:J51)</f>
        <v>89926300</v>
      </c>
      <c r="K52" s="59">
        <v>0</v>
      </c>
      <c r="L52" s="123">
        <f>SUM(L51:L51)</f>
        <v>85373787</v>
      </c>
      <c r="M52" s="292"/>
      <c r="N52" s="4"/>
      <c r="O52" s="4"/>
      <c r="P52" s="292"/>
      <c r="Q52" s="4"/>
    </row>
    <row r="53" spans="1:17" ht="22.5" customHeight="1">
      <c r="A53" s="1"/>
      <c r="E53" s="28"/>
      <c r="F53" s="97"/>
      <c r="G53" s="97"/>
      <c r="H53" s="97"/>
      <c r="I53" s="97"/>
      <c r="J53" s="97"/>
      <c r="K53" s="98"/>
      <c r="L53" s="97"/>
      <c r="M53" s="292"/>
      <c r="N53" s="4"/>
      <c r="O53" s="4"/>
      <c r="P53" s="292"/>
      <c r="Q53" s="4"/>
    </row>
    <row r="54" spans="1:17" ht="22.5" customHeight="1">
      <c r="A54" s="1" t="s">
        <v>15</v>
      </c>
      <c r="F54" s="123">
        <f>SUM(F48+F52)</f>
        <v>3737282653</v>
      </c>
      <c r="G54" s="97"/>
      <c r="H54" s="123">
        <f>SUM(H48+H52)</f>
        <v>2702239013</v>
      </c>
      <c r="I54" s="97"/>
      <c r="J54" s="123">
        <f>SUM(J48+J52)</f>
        <v>3737282653</v>
      </c>
      <c r="K54" s="98"/>
      <c r="L54" s="123">
        <f>SUM(L48+L52)</f>
        <v>2702239013</v>
      </c>
      <c r="M54" s="292"/>
      <c r="N54" s="4"/>
      <c r="O54" s="4"/>
      <c r="P54" s="292"/>
      <c r="Q54" s="4"/>
    </row>
    <row r="55" spans="1:17" ht="22.5" customHeight="1">
      <c r="A55" s="1"/>
      <c r="E55" s="28"/>
      <c r="F55" s="97"/>
      <c r="G55" s="97"/>
      <c r="H55" s="97"/>
      <c r="I55" s="97"/>
      <c r="J55" s="97"/>
      <c r="K55" s="98"/>
      <c r="L55" s="97"/>
      <c r="M55" s="292"/>
      <c r="N55" s="4"/>
      <c r="O55" s="4"/>
      <c r="P55" s="292"/>
      <c r="Q55" s="4"/>
    </row>
    <row r="56" spans="1:17" ht="22.5" customHeight="1">
      <c r="A56" s="38" t="s">
        <v>16</v>
      </c>
      <c r="D56" s="4"/>
      <c r="F56" s="26"/>
      <c r="G56" s="26"/>
      <c r="H56" s="26"/>
      <c r="I56" s="26"/>
      <c r="J56" s="26"/>
      <c r="K56" s="26"/>
      <c r="L56" s="26"/>
      <c r="M56" s="292"/>
      <c r="N56" s="4"/>
      <c r="O56" s="4"/>
      <c r="P56" s="292"/>
      <c r="Q56" s="4"/>
    </row>
    <row r="57" spans="1:17" ht="22.5" customHeight="1">
      <c r="A57" s="4" t="s">
        <v>25</v>
      </c>
      <c r="B57" s="4"/>
      <c r="C57" s="4"/>
      <c r="D57" s="4"/>
      <c r="F57" s="180"/>
      <c r="G57" s="180"/>
      <c r="H57" s="180"/>
      <c r="I57" s="181"/>
      <c r="J57" s="181"/>
      <c r="K57" s="181"/>
      <c r="L57" s="181"/>
      <c r="M57" s="292"/>
      <c r="N57" s="4"/>
      <c r="O57" s="4"/>
      <c r="P57" s="292"/>
      <c r="Q57" s="4"/>
    </row>
    <row r="58" spans="1:17" ht="22.5" customHeight="1" thickBot="1">
      <c r="A58" s="4"/>
      <c r="B58" s="4" t="s">
        <v>47</v>
      </c>
      <c r="C58" s="4"/>
      <c r="D58" s="4"/>
      <c r="E58" s="2"/>
      <c r="F58" s="178">
        <v>7795709100</v>
      </c>
      <c r="G58" s="61"/>
      <c r="H58" s="178">
        <v>7795709100</v>
      </c>
      <c r="I58" s="61"/>
      <c r="J58" s="178">
        <v>7795709100</v>
      </c>
      <c r="K58" s="61"/>
      <c r="L58" s="178">
        <v>7795709100</v>
      </c>
      <c r="M58" s="292"/>
      <c r="N58" s="4"/>
      <c r="O58" s="4"/>
      <c r="P58" s="292"/>
      <c r="Q58" s="4"/>
    </row>
    <row r="59" spans="1:17" ht="22.5" customHeight="1" thickTop="1">
      <c r="A59" s="4"/>
      <c r="B59" s="4" t="s">
        <v>48</v>
      </c>
      <c r="C59" s="4"/>
      <c r="D59" s="4"/>
      <c r="E59" s="30"/>
      <c r="F59" s="179">
        <v>7795709100</v>
      </c>
      <c r="G59" s="72"/>
      <c r="H59" s="179">
        <v>7795709100</v>
      </c>
      <c r="I59" s="54"/>
      <c r="J59" s="179">
        <v>7795709100</v>
      </c>
      <c r="K59" s="72"/>
      <c r="L59" s="179">
        <v>7795709100</v>
      </c>
      <c r="M59" s="292"/>
      <c r="N59" s="4"/>
      <c r="O59" s="4"/>
      <c r="P59" s="292"/>
      <c r="Q59" s="4"/>
    </row>
    <row r="60" spans="1:17" ht="22.5" customHeight="1">
      <c r="A60" s="4" t="s">
        <v>30</v>
      </c>
      <c r="B60" s="4"/>
      <c r="C60" s="4"/>
      <c r="D60" s="4"/>
      <c r="E60" s="30"/>
      <c r="F60" s="61">
        <v>332131264</v>
      </c>
      <c r="G60" s="54"/>
      <c r="H60" s="61">
        <v>332131264</v>
      </c>
      <c r="I60" s="61"/>
      <c r="J60" s="61">
        <v>332131264</v>
      </c>
      <c r="K60" s="61"/>
      <c r="L60" s="61">
        <v>332131264</v>
      </c>
      <c r="M60" s="292"/>
      <c r="N60" s="4"/>
      <c r="O60" s="4"/>
      <c r="P60" s="292"/>
      <c r="Q60" s="4"/>
    </row>
    <row r="61" spans="1:17" ht="22.5" customHeight="1">
      <c r="A61" s="4" t="s">
        <v>28</v>
      </c>
      <c r="B61" s="4"/>
      <c r="C61" s="4"/>
      <c r="D61" s="4"/>
      <c r="F61" s="62"/>
      <c r="G61" s="72"/>
      <c r="H61" s="62"/>
      <c r="I61" s="61"/>
      <c r="J61" s="61"/>
      <c r="K61" s="61"/>
      <c r="L61" s="61"/>
      <c r="M61" s="292"/>
      <c r="N61" s="4"/>
      <c r="O61" s="4"/>
      <c r="P61" s="292"/>
      <c r="Q61" s="4"/>
    </row>
    <row r="62" spans="1:17" ht="22.5" customHeight="1">
      <c r="A62" s="4"/>
      <c r="B62" s="4" t="s">
        <v>45</v>
      </c>
      <c r="C62" s="4"/>
      <c r="D62" s="4"/>
      <c r="E62" s="29"/>
      <c r="F62" s="61">
        <v>468056069</v>
      </c>
      <c r="G62" s="54"/>
      <c r="H62" s="61">
        <v>468056069</v>
      </c>
      <c r="I62" s="61"/>
      <c r="J62" s="61">
        <v>468056069</v>
      </c>
      <c r="K62" s="61"/>
      <c r="L62" s="61">
        <v>468056069</v>
      </c>
      <c r="M62" s="292"/>
      <c r="N62" s="4"/>
      <c r="O62" s="4"/>
      <c r="P62" s="292"/>
      <c r="Q62" s="4"/>
    </row>
    <row r="63" spans="1:17" ht="22.5" customHeight="1">
      <c r="A63" s="4"/>
      <c r="B63" s="4" t="s">
        <v>26</v>
      </c>
      <c r="C63" s="4"/>
      <c r="D63" s="4"/>
      <c r="F63" s="61">
        <v>477410253</v>
      </c>
      <c r="G63" s="54"/>
      <c r="H63" s="61">
        <v>580563665</v>
      </c>
      <c r="I63" s="61"/>
      <c r="J63" s="61">
        <v>445651854</v>
      </c>
      <c r="K63" s="61"/>
      <c r="L63" s="61">
        <v>552206994</v>
      </c>
      <c r="M63" s="292"/>
      <c r="N63" s="61"/>
      <c r="O63" s="4"/>
      <c r="P63" s="292"/>
      <c r="Q63" s="4"/>
    </row>
    <row r="64" spans="1:17" ht="22.5" customHeight="1">
      <c r="A64" s="4" t="s">
        <v>51</v>
      </c>
      <c r="B64" s="4"/>
      <c r="C64" s="4"/>
      <c r="D64" s="4"/>
      <c r="E64" s="29"/>
      <c r="F64" s="65">
        <v>6175</v>
      </c>
      <c r="G64" s="54"/>
      <c r="H64" s="65">
        <v>-303045</v>
      </c>
      <c r="I64" s="54"/>
      <c r="J64" s="65">
        <v>6175</v>
      </c>
      <c r="K64" s="61"/>
      <c r="L64" s="65">
        <v>-303045</v>
      </c>
      <c r="M64" s="291"/>
      <c r="N64" s="4"/>
      <c r="O64" s="4"/>
      <c r="P64" s="292"/>
      <c r="Q64" s="292"/>
    </row>
    <row r="65" spans="1:17" ht="22.5" customHeight="1">
      <c r="F65" s="62"/>
      <c r="G65" s="72"/>
      <c r="H65" s="62"/>
      <c r="I65" s="62"/>
      <c r="J65" s="62"/>
      <c r="K65" s="72"/>
      <c r="L65" s="62"/>
      <c r="M65" s="292"/>
      <c r="N65" s="296"/>
      <c r="O65" s="4"/>
      <c r="P65" s="292"/>
      <c r="Q65" s="4"/>
    </row>
    <row r="66" spans="1:17" ht="22.5" customHeight="1">
      <c r="A66" s="3" t="s">
        <v>27</v>
      </c>
      <c r="D66" s="4"/>
      <c r="F66" s="63">
        <f>SUM(F59:F64)</f>
        <v>9073312861</v>
      </c>
      <c r="G66" s="68"/>
      <c r="H66" s="63">
        <f>SUM(H59:H64)</f>
        <v>9176157053</v>
      </c>
      <c r="I66" s="68"/>
      <c r="J66" s="63">
        <f>SUM(J59:J64)</f>
        <v>9041554462</v>
      </c>
      <c r="K66" s="68"/>
      <c r="L66" s="63">
        <f>SUM(L59:L64)</f>
        <v>9147800382</v>
      </c>
      <c r="M66" s="292"/>
      <c r="N66" s="296"/>
      <c r="O66" s="4"/>
      <c r="P66" s="292"/>
      <c r="Q66" s="4"/>
    </row>
    <row r="67" spans="1:17" ht="22.5" customHeight="1">
      <c r="A67" s="4"/>
      <c r="B67" s="4"/>
      <c r="C67" s="4"/>
      <c r="D67" s="4"/>
      <c r="E67" s="29"/>
      <c r="F67" s="54"/>
      <c r="G67" s="54"/>
      <c r="H67" s="54"/>
      <c r="I67" s="54"/>
      <c r="J67" s="54"/>
      <c r="K67" s="54"/>
      <c r="L67" s="54"/>
      <c r="M67" s="292"/>
      <c r="N67" s="4"/>
      <c r="O67" s="4"/>
      <c r="P67" s="292"/>
      <c r="Q67" s="4"/>
    </row>
    <row r="68" spans="1:17" ht="22.5" customHeight="1" thickBot="1">
      <c r="A68" s="3" t="s">
        <v>17</v>
      </c>
      <c r="B68" s="4"/>
      <c r="C68" s="4"/>
      <c r="D68" s="4"/>
      <c r="E68" s="29"/>
      <c r="F68" s="69">
        <f>SUM(F66,F54)</f>
        <v>12810595514</v>
      </c>
      <c r="G68" s="68"/>
      <c r="H68" s="69">
        <f>SUM(H66,H54)</f>
        <v>11878396066</v>
      </c>
      <c r="I68" s="68"/>
      <c r="J68" s="69">
        <f>SUM(J66,J54)</f>
        <v>12778837115</v>
      </c>
      <c r="K68" s="68"/>
      <c r="L68" s="69">
        <f>SUM(L66,L54)</f>
        <v>11850039395</v>
      </c>
      <c r="M68" s="307"/>
      <c r="N68" s="308"/>
      <c r="O68" s="296"/>
      <c r="P68" s="292"/>
      <c r="Q68" s="296"/>
    </row>
    <row r="69" spans="1:17" ht="22.5" customHeight="1" thickTop="1">
      <c r="A69" s="4"/>
      <c r="B69" s="4"/>
      <c r="C69" s="4"/>
      <c r="D69" s="4"/>
      <c r="E69" s="29"/>
      <c r="M69" s="292"/>
      <c r="N69" s="4"/>
      <c r="O69" s="4"/>
      <c r="P69" s="292"/>
      <c r="Q69" s="4"/>
    </row>
    <row r="70" spans="1:17" ht="22.5" customHeight="1">
      <c r="F70" s="80"/>
      <c r="G70" s="296"/>
      <c r="M70" s="292"/>
      <c r="N70" s="4"/>
      <c r="O70" s="4"/>
      <c r="P70" s="292"/>
      <c r="Q70" s="4"/>
    </row>
    <row r="71" spans="1:17" ht="22.5" customHeight="1">
      <c r="H71" s="296"/>
      <c r="M71" s="292"/>
      <c r="N71" s="4"/>
      <c r="O71" s="4"/>
      <c r="P71" s="292"/>
      <c r="Q71" s="4"/>
    </row>
    <row r="76" spans="1:17" ht="22.5" customHeight="1">
      <c r="E76" s="2"/>
      <c r="I76" s="2">
        <v>1944</v>
      </c>
    </row>
  </sheetData>
  <mergeCells count="8">
    <mergeCell ref="F42:L42"/>
    <mergeCell ref="F37:H37"/>
    <mergeCell ref="F38:H38"/>
    <mergeCell ref="F5:H5"/>
    <mergeCell ref="F4:H4"/>
    <mergeCell ref="J5:L5"/>
    <mergeCell ref="F9:L9"/>
    <mergeCell ref="J38:L38"/>
  </mergeCells>
  <pageMargins left="0.8" right="0.8" top="0.48" bottom="0.5" header="0.4" footer="0.5"/>
  <pageSetup paperSize="9" scale="85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  <ignoredErrors>
    <ignoredError sqref="F69:G69 F67:G67 I66:I68 K66:K68 J69:K69 G66 G68 I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0"/>
  <sheetViews>
    <sheetView view="pageBreakPreview" topLeftCell="A28" zoomScaleNormal="90" zoomScaleSheetLayoutView="100" workbookViewId="0">
      <selection activeCell="N11" sqref="N11"/>
    </sheetView>
  </sheetViews>
  <sheetFormatPr defaultColWidth="9.140625" defaultRowHeight="21.75"/>
  <cols>
    <col min="1" max="1" width="1.42578125" style="129" customWidth="1"/>
    <col min="2" max="2" width="42.85546875" style="129" customWidth="1"/>
    <col min="3" max="3" width="8.85546875" style="133" customWidth="1"/>
    <col min="4" max="4" width="13.5703125" style="129" bestFit="1" customWidth="1"/>
    <col min="5" max="5" width="1.140625" style="129" customWidth="1"/>
    <col min="6" max="6" width="13.5703125" style="129" bestFit="1" customWidth="1"/>
    <col min="7" max="7" width="1.140625" style="129" customWidth="1"/>
    <col min="8" max="8" width="13.5703125" style="129" bestFit="1" customWidth="1"/>
    <col min="9" max="9" width="1.140625" style="136" customWidth="1"/>
    <col min="10" max="10" width="13.5703125" style="129" bestFit="1" customWidth="1"/>
    <col min="11" max="11" width="9.140625" style="183"/>
    <col min="12" max="12" width="16.5703125" style="293" bestFit="1" customWidth="1"/>
    <col min="13" max="13" width="9.140625" style="183"/>
    <col min="14" max="14" width="16.5703125" style="293" bestFit="1" customWidth="1"/>
    <col min="15" max="16384" width="9.140625" style="183"/>
  </cols>
  <sheetData>
    <row r="1" spans="1:14" ht="23.25">
      <c r="A1" s="288" t="s">
        <v>138</v>
      </c>
      <c r="B1" s="127"/>
      <c r="D1" s="134"/>
      <c r="E1" s="127"/>
      <c r="F1" s="134"/>
      <c r="G1" s="127"/>
      <c r="H1" s="134"/>
      <c r="I1" s="133"/>
      <c r="J1" s="134"/>
    </row>
    <row r="2" spans="1:14" ht="23.25">
      <c r="A2" s="289" t="s">
        <v>86</v>
      </c>
      <c r="B2" s="127"/>
      <c r="D2" s="134"/>
      <c r="E2" s="127"/>
      <c r="F2" s="134"/>
      <c r="G2" s="127"/>
      <c r="H2" s="134"/>
      <c r="I2" s="133"/>
      <c r="J2" s="134"/>
    </row>
    <row r="3" spans="1:14" ht="31.5">
      <c r="A3" s="127"/>
      <c r="B3" s="127"/>
      <c r="D3" s="134"/>
      <c r="E3" s="127"/>
      <c r="F3" s="134"/>
      <c r="G3" s="127"/>
      <c r="H3" s="300"/>
      <c r="I3" s="133"/>
      <c r="J3" s="134"/>
      <c r="L3" s="297"/>
      <c r="N3" s="298"/>
    </row>
    <row r="4" spans="1:14">
      <c r="A4" s="127"/>
      <c r="B4" s="127"/>
      <c r="D4" s="323" t="s">
        <v>118</v>
      </c>
      <c r="E4" s="323"/>
      <c r="F4" s="323"/>
      <c r="G4" s="127"/>
      <c r="H4" s="134"/>
      <c r="I4" s="133"/>
      <c r="J4" s="134"/>
    </row>
    <row r="5" spans="1:14">
      <c r="A5" s="127"/>
      <c r="B5" s="127"/>
      <c r="D5" s="324" t="s">
        <v>119</v>
      </c>
      <c r="E5" s="324"/>
      <c r="F5" s="324"/>
      <c r="G5" s="184"/>
      <c r="H5" s="324" t="s">
        <v>76</v>
      </c>
      <c r="I5" s="324"/>
      <c r="J5" s="324"/>
    </row>
    <row r="6" spans="1:14">
      <c r="A6" s="127"/>
      <c r="B6" s="128"/>
      <c r="D6" s="325" t="s">
        <v>101</v>
      </c>
      <c r="E6" s="325"/>
      <c r="F6" s="325"/>
      <c r="G6" s="185"/>
      <c r="H6" s="325" t="s">
        <v>101</v>
      </c>
      <c r="I6" s="325"/>
      <c r="J6" s="325"/>
    </row>
    <row r="7" spans="1:14" ht="21.75" customHeight="1">
      <c r="A7" s="186"/>
      <c r="B7" s="187"/>
      <c r="C7" s="188"/>
      <c r="D7" s="326" t="s">
        <v>102</v>
      </c>
      <c r="E7" s="326"/>
      <c r="F7" s="326"/>
      <c r="G7" s="189"/>
      <c r="H7" s="326" t="s">
        <v>102</v>
      </c>
      <c r="I7" s="326"/>
      <c r="J7" s="326"/>
    </row>
    <row r="8" spans="1:14">
      <c r="A8" s="186"/>
      <c r="B8" s="187"/>
      <c r="C8" s="188" t="s">
        <v>2</v>
      </c>
      <c r="D8" s="190" t="s">
        <v>149</v>
      </c>
      <c r="E8" s="190"/>
      <c r="F8" s="190" t="s">
        <v>151</v>
      </c>
      <c r="G8" s="189"/>
      <c r="H8" s="190" t="s">
        <v>149</v>
      </c>
      <c r="I8" s="191"/>
      <c r="J8" s="190" t="s">
        <v>151</v>
      </c>
    </row>
    <row r="9" spans="1:14">
      <c r="A9" s="127"/>
      <c r="B9" s="127"/>
      <c r="C9" s="192"/>
      <c r="D9" s="322" t="s">
        <v>171</v>
      </c>
      <c r="E9" s="322"/>
      <c r="F9" s="322"/>
      <c r="G9" s="322"/>
      <c r="H9" s="322"/>
      <c r="I9" s="322"/>
      <c r="J9" s="322"/>
      <c r="M9" s="293"/>
    </row>
    <row r="10" spans="1:14">
      <c r="A10" s="193" t="s">
        <v>131</v>
      </c>
      <c r="B10" s="127"/>
      <c r="C10" s="192"/>
      <c r="D10" s="194"/>
      <c r="E10" s="194"/>
      <c r="F10" s="194"/>
      <c r="G10" s="194"/>
      <c r="H10" s="194"/>
      <c r="I10" s="194"/>
      <c r="J10" s="194"/>
    </row>
    <row r="11" spans="1:14">
      <c r="A11" s="129" t="s">
        <v>162</v>
      </c>
      <c r="B11" s="127"/>
      <c r="C11" s="133" t="s">
        <v>195</v>
      </c>
      <c r="D11" s="88">
        <v>3877417400</v>
      </c>
      <c r="E11" s="195"/>
      <c r="F11" s="88">
        <v>3510044862</v>
      </c>
      <c r="G11" s="195"/>
      <c r="H11" s="88">
        <v>3877417400</v>
      </c>
      <c r="I11" s="133"/>
      <c r="J11" s="88">
        <v>3510044862</v>
      </c>
    </row>
    <row r="12" spans="1:14">
      <c r="A12" s="130" t="s">
        <v>120</v>
      </c>
      <c r="D12" s="135">
        <v>17938875</v>
      </c>
      <c r="E12" s="135"/>
      <c r="F12" s="135">
        <v>10015270</v>
      </c>
      <c r="G12" s="135"/>
      <c r="H12" s="135">
        <v>17938875</v>
      </c>
      <c r="I12" s="133"/>
      <c r="J12" s="135">
        <v>10015270</v>
      </c>
    </row>
    <row r="13" spans="1:14">
      <c r="A13" s="130" t="s">
        <v>128</v>
      </c>
      <c r="D13" s="135">
        <v>8228225</v>
      </c>
      <c r="E13" s="135"/>
      <c r="F13" s="135">
        <v>8307209</v>
      </c>
      <c r="G13" s="135"/>
      <c r="H13" s="135">
        <v>8228225</v>
      </c>
      <c r="J13" s="135">
        <v>8307209</v>
      </c>
    </row>
    <row r="14" spans="1:14" s="198" customFormat="1">
      <c r="A14" s="196" t="s">
        <v>33</v>
      </c>
      <c r="B14" s="127"/>
      <c r="C14" s="197"/>
      <c r="D14" s="177">
        <f>SUM(D11:D13)</f>
        <v>3903584500</v>
      </c>
      <c r="E14" s="137"/>
      <c r="F14" s="177">
        <f>SUM(F11:F13)</f>
        <v>3528367341</v>
      </c>
      <c r="G14" s="137"/>
      <c r="H14" s="177">
        <f>SUM(H11:H13)</f>
        <v>3903584500</v>
      </c>
      <c r="I14" s="137"/>
      <c r="J14" s="177">
        <f>SUM(J11:J13)</f>
        <v>3528367341</v>
      </c>
      <c r="L14" s="294"/>
      <c r="N14" s="294"/>
    </row>
    <row r="15" spans="1:14" ht="12.75" customHeight="1">
      <c r="A15" s="130"/>
      <c r="D15" s="147"/>
      <c r="E15" s="135"/>
      <c r="F15" s="147"/>
      <c r="G15" s="135"/>
      <c r="H15" s="88"/>
      <c r="I15" s="133"/>
      <c r="J15" s="88"/>
    </row>
    <row r="16" spans="1:14">
      <c r="A16" s="193" t="s">
        <v>132</v>
      </c>
      <c r="B16" s="127"/>
      <c r="C16" s="192"/>
      <c r="D16" s="194"/>
      <c r="E16" s="194"/>
      <c r="F16" s="194"/>
      <c r="G16" s="194"/>
      <c r="H16" s="194"/>
      <c r="I16" s="194"/>
      <c r="J16" s="194"/>
    </row>
    <row r="17" spans="1:11">
      <c r="A17" s="129" t="s">
        <v>163</v>
      </c>
      <c r="B17" s="127"/>
      <c r="C17" s="133">
        <v>3</v>
      </c>
      <c r="D17" s="88">
        <v>3693665233</v>
      </c>
      <c r="E17" s="195"/>
      <c r="F17" s="88">
        <v>3244984794</v>
      </c>
      <c r="G17" s="195"/>
      <c r="H17" s="88">
        <v>3693665233</v>
      </c>
      <c r="I17" s="133"/>
      <c r="J17" s="88">
        <v>3244984794</v>
      </c>
    </row>
    <row r="18" spans="1:11">
      <c r="A18" s="130" t="s">
        <v>42</v>
      </c>
      <c r="D18" s="54">
        <v>56185527</v>
      </c>
      <c r="E18" s="93"/>
      <c r="F18" s="54">
        <v>47882868</v>
      </c>
      <c r="G18" s="54"/>
      <c r="H18" s="88">
        <v>56185527</v>
      </c>
      <c r="I18" s="133"/>
      <c r="J18" s="54">
        <v>47882868</v>
      </c>
    </row>
    <row r="19" spans="1:11">
      <c r="A19" s="130" t="s">
        <v>43</v>
      </c>
      <c r="B19" s="127"/>
      <c r="C19" s="192">
        <v>3</v>
      </c>
      <c r="D19" s="54">
        <v>80947546</v>
      </c>
      <c r="E19" s="93"/>
      <c r="F19" s="54">
        <v>76732027</v>
      </c>
      <c r="G19" s="54"/>
      <c r="H19" s="88">
        <v>80947546</v>
      </c>
      <c r="I19" s="133"/>
      <c r="J19" s="54">
        <v>76732027</v>
      </c>
    </row>
    <row r="20" spans="1:11" hidden="1">
      <c r="A20" s="130" t="s">
        <v>144</v>
      </c>
      <c r="B20" s="127"/>
      <c r="C20" s="192"/>
      <c r="D20" s="54"/>
      <c r="E20" s="93"/>
      <c r="F20" s="54"/>
      <c r="G20" s="54"/>
      <c r="H20" s="88"/>
      <c r="I20" s="133"/>
      <c r="J20" s="54"/>
    </row>
    <row r="21" spans="1:11">
      <c r="A21" s="130" t="s">
        <v>63</v>
      </c>
      <c r="B21" s="127"/>
      <c r="C21" s="192"/>
      <c r="D21" s="54">
        <v>56086</v>
      </c>
      <c r="E21" s="93"/>
      <c r="F21" s="54">
        <v>47729</v>
      </c>
      <c r="G21" s="54"/>
      <c r="H21" s="54">
        <v>56086</v>
      </c>
      <c r="I21" s="93"/>
      <c r="J21" s="54">
        <v>47729</v>
      </c>
      <c r="K21" s="54"/>
    </row>
    <row r="22" spans="1:11">
      <c r="A22" s="127" t="s">
        <v>34</v>
      </c>
      <c r="B22" s="127"/>
      <c r="C22" s="192"/>
      <c r="D22" s="177">
        <f>SUM(D17:D21)</f>
        <v>3830854392</v>
      </c>
      <c r="E22" s="137"/>
      <c r="F22" s="177">
        <f>SUM(F17:F21)</f>
        <v>3369647418</v>
      </c>
      <c r="G22" s="137"/>
      <c r="H22" s="177">
        <f>SUM(H17:H21)</f>
        <v>3830854392</v>
      </c>
      <c r="I22" s="137"/>
      <c r="J22" s="177">
        <f>SUM(J17:J21)</f>
        <v>3369647418</v>
      </c>
    </row>
    <row r="23" spans="1:11" ht="12.75" customHeight="1">
      <c r="A23" s="130"/>
      <c r="D23" s="147"/>
      <c r="E23" s="135"/>
      <c r="F23" s="147"/>
      <c r="G23" s="135"/>
      <c r="H23" s="88"/>
      <c r="I23" s="133"/>
      <c r="J23" s="88"/>
    </row>
    <row r="24" spans="1:11">
      <c r="A24" s="183" t="s">
        <v>137</v>
      </c>
      <c r="B24" s="130"/>
      <c r="D24" s="143">
        <v>2300464</v>
      </c>
      <c r="E24" s="135"/>
      <c r="F24" s="143">
        <v>695499</v>
      </c>
      <c r="G24" s="135"/>
      <c r="H24" s="199">
        <v>0</v>
      </c>
      <c r="I24" s="133"/>
      <c r="J24" s="199">
        <v>0</v>
      </c>
      <c r="K24" s="200"/>
    </row>
    <row r="25" spans="1:11" ht="12.75" customHeight="1">
      <c r="A25" s="130"/>
      <c r="D25" s="147"/>
      <c r="E25" s="135"/>
      <c r="F25" s="147"/>
      <c r="G25" s="135"/>
      <c r="H25" s="88"/>
      <c r="I25" s="133"/>
      <c r="J25" s="88"/>
    </row>
    <row r="26" spans="1:11">
      <c r="A26" s="127" t="s">
        <v>107</v>
      </c>
      <c r="D26" s="68">
        <f>D14-D22+D24</f>
        <v>75030572</v>
      </c>
      <c r="E26" s="142"/>
      <c r="F26" s="68">
        <f>F14-F22+F24</f>
        <v>159415422</v>
      </c>
      <c r="G26" s="68"/>
      <c r="H26" s="68">
        <f>H14-H22+H24</f>
        <v>72730108</v>
      </c>
      <c r="I26" s="142"/>
      <c r="J26" s="68">
        <f>J14-J22+J24</f>
        <v>158719923</v>
      </c>
    </row>
    <row r="27" spans="1:11">
      <c r="A27" s="132" t="s">
        <v>169</v>
      </c>
      <c r="B27" s="132"/>
      <c r="C27" s="133">
        <v>10</v>
      </c>
      <c r="D27" s="54">
        <v>19988178</v>
      </c>
      <c r="E27" s="54"/>
      <c r="F27" s="54">
        <v>0</v>
      </c>
      <c r="G27" s="54"/>
      <c r="H27" s="54">
        <v>19988178</v>
      </c>
      <c r="J27" s="54">
        <v>0</v>
      </c>
    </row>
    <row r="28" spans="1:11" ht="22.5" thickBot="1">
      <c r="A28" s="131" t="s">
        <v>145</v>
      </c>
      <c r="B28" s="132"/>
      <c r="D28" s="74">
        <f>D26-D27</f>
        <v>55042394</v>
      </c>
      <c r="E28" s="64" t="e">
        <f>+#REF!-E27</f>
        <v>#REF!</v>
      </c>
      <c r="F28" s="74">
        <f>F26-F27</f>
        <v>159415422</v>
      </c>
      <c r="G28" s="64"/>
      <c r="H28" s="74">
        <f>H26-H27</f>
        <v>52741930</v>
      </c>
      <c r="I28" s="201" t="e">
        <f>+#REF!-I27</f>
        <v>#REF!</v>
      </c>
      <c r="J28" s="74">
        <f>J26-J27</f>
        <v>158719923</v>
      </c>
    </row>
    <row r="29" spans="1:11" ht="12.75" customHeight="1" thickTop="1">
      <c r="A29" s="130"/>
      <c r="D29" s="147"/>
      <c r="E29" s="135"/>
      <c r="F29" s="147"/>
      <c r="G29" s="135"/>
      <c r="H29" s="88"/>
      <c r="I29" s="133"/>
      <c r="J29" s="88"/>
    </row>
    <row r="30" spans="1:11">
      <c r="A30" s="127" t="s">
        <v>197</v>
      </c>
      <c r="D30" s="68"/>
      <c r="E30" s="142"/>
      <c r="F30" s="68"/>
      <c r="G30" s="68"/>
      <c r="H30" s="68"/>
      <c r="J30" s="68"/>
    </row>
    <row r="31" spans="1:11">
      <c r="A31" s="309" t="s">
        <v>185</v>
      </c>
      <c r="B31" s="193"/>
      <c r="D31" s="202"/>
      <c r="E31" s="203"/>
      <c r="F31" s="202"/>
      <c r="G31" s="203"/>
      <c r="H31" s="202"/>
      <c r="I31" s="204"/>
      <c r="J31" s="202"/>
    </row>
    <row r="32" spans="1:11">
      <c r="A32" s="193"/>
      <c r="B32" s="193" t="s">
        <v>184</v>
      </c>
      <c r="D32" s="202"/>
      <c r="E32" s="203"/>
      <c r="F32" s="202"/>
      <c r="G32" s="203"/>
      <c r="H32" s="202"/>
      <c r="I32" s="204"/>
      <c r="J32" s="202"/>
    </row>
    <row r="33" spans="1:14">
      <c r="A33" s="129" t="s">
        <v>191</v>
      </c>
      <c r="D33" s="54"/>
      <c r="E33" s="142"/>
      <c r="F33" s="54"/>
      <c r="G33" s="68"/>
      <c r="H33" s="54"/>
      <c r="J33" s="54"/>
    </row>
    <row r="34" spans="1:14">
      <c r="B34" s="129" t="s">
        <v>192</v>
      </c>
      <c r="C34" s="133">
        <v>4</v>
      </c>
      <c r="D34" s="55">
        <v>-529495</v>
      </c>
      <c r="E34" s="142"/>
      <c r="F34" s="55">
        <v>-2208579</v>
      </c>
      <c r="G34" s="68"/>
      <c r="H34" s="55">
        <v>-529495</v>
      </c>
      <c r="J34" s="55">
        <v>-2208579</v>
      </c>
    </row>
    <row r="35" spans="1:14" ht="12.75" customHeight="1">
      <c r="A35" s="130"/>
      <c r="D35" s="147"/>
      <c r="E35" s="135"/>
      <c r="F35" s="147"/>
      <c r="G35" s="135"/>
      <c r="H35" s="88"/>
      <c r="I35" s="133"/>
      <c r="J35" s="88"/>
    </row>
    <row r="36" spans="1:14">
      <c r="A36" s="127" t="s">
        <v>183</v>
      </c>
      <c r="B36" s="183"/>
      <c r="D36" s="205">
        <f>D34</f>
        <v>-529495</v>
      </c>
      <c r="E36" s="137"/>
      <c r="F36" s="205">
        <f>F34</f>
        <v>-2208579</v>
      </c>
      <c r="G36" s="137"/>
      <c r="H36" s="205">
        <f>H34</f>
        <v>-529495</v>
      </c>
      <c r="I36" s="164"/>
      <c r="J36" s="205">
        <f>J34</f>
        <v>-2208579</v>
      </c>
    </row>
    <row r="37" spans="1:14" ht="22.5" thickBot="1">
      <c r="A37" s="127" t="s">
        <v>198</v>
      </c>
      <c r="B37" s="183"/>
      <c r="D37" s="144">
        <f>D36+D28</f>
        <v>54512899</v>
      </c>
      <c r="E37" s="137"/>
      <c r="F37" s="144">
        <f>F36+F28</f>
        <v>157206843</v>
      </c>
      <c r="G37" s="137"/>
      <c r="H37" s="144">
        <f>H36+H28</f>
        <v>52212435</v>
      </c>
      <c r="I37" s="164"/>
      <c r="J37" s="144">
        <f>J36+J28</f>
        <v>156511344</v>
      </c>
    </row>
    <row r="38" spans="1:14" ht="12.75" customHeight="1" thickTop="1">
      <c r="A38" s="130"/>
      <c r="D38" s="93"/>
      <c r="E38" s="135"/>
      <c r="F38" s="93"/>
      <c r="G38" s="135"/>
      <c r="H38" s="88"/>
      <c r="I38" s="133"/>
      <c r="J38" s="88"/>
    </row>
    <row r="39" spans="1:14" s="198" customFormat="1" ht="22.5" thickBot="1">
      <c r="A39" s="146" t="s">
        <v>196</v>
      </c>
      <c r="B39" s="146"/>
      <c r="C39" s="133">
        <v>11</v>
      </c>
      <c r="D39" s="206">
        <f>D28/'BS 3-4'!F59</f>
        <v>7.0606013249006434E-3</v>
      </c>
      <c r="E39" s="207"/>
      <c r="F39" s="206">
        <f>F28/'BS 3-4'!H59</f>
        <v>2.0449123993095123E-2</v>
      </c>
      <c r="G39" s="207"/>
      <c r="H39" s="206">
        <v>6.7000000000000002E-3</v>
      </c>
      <c r="I39" s="207"/>
      <c r="J39" s="206">
        <f>J28/'BS 3-4'!L59</f>
        <v>2.0359908375749938E-2</v>
      </c>
      <c r="L39" s="294"/>
      <c r="N39" s="294"/>
    </row>
    <row r="40" spans="1:14" ht="22.5" thickTop="1">
      <c r="H40" s="139"/>
      <c r="J40" s="139"/>
    </row>
    <row r="41" spans="1:14">
      <c r="H41" s="139"/>
      <c r="J41" s="139"/>
    </row>
    <row r="42" spans="1:14">
      <c r="H42" s="139"/>
      <c r="J42" s="139"/>
    </row>
    <row r="43" spans="1:14">
      <c r="H43" s="138"/>
      <c r="J43" s="138"/>
    </row>
    <row r="44" spans="1:14">
      <c r="H44" s="139"/>
      <c r="J44" s="139"/>
    </row>
    <row r="45" spans="1:14">
      <c r="H45" s="138"/>
      <c r="J45" s="138"/>
    </row>
    <row r="46" spans="1:14">
      <c r="H46" s="139"/>
      <c r="J46" s="139"/>
    </row>
    <row r="47" spans="1:14">
      <c r="H47" s="138"/>
      <c r="J47" s="138"/>
    </row>
    <row r="48" spans="1:14">
      <c r="H48" s="139"/>
      <c r="J48" s="139"/>
    </row>
    <row r="49" spans="8:10">
      <c r="H49" s="139"/>
      <c r="J49" s="139"/>
    </row>
    <row r="50" spans="8:10">
      <c r="H50" s="139"/>
      <c r="J50" s="139"/>
    </row>
    <row r="51" spans="8:10">
      <c r="H51" s="139"/>
      <c r="J51" s="139"/>
    </row>
    <row r="52" spans="8:10">
      <c r="H52" s="139"/>
      <c r="J52" s="139"/>
    </row>
    <row r="53" spans="8:10">
      <c r="H53" s="138"/>
      <c r="J53" s="138"/>
    </row>
    <row r="54" spans="8:10">
      <c r="H54" s="139"/>
      <c r="J54" s="139"/>
    </row>
    <row r="55" spans="8:10">
      <c r="H55" s="139"/>
      <c r="J55" s="139"/>
    </row>
    <row r="56" spans="8:10">
      <c r="H56" s="139"/>
      <c r="J56" s="139"/>
    </row>
    <row r="57" spans="8:10">
      <c r="H57" s="139"/>
      <c r="J57" s="139"/>
    </row>
    <row r="58" spans="8:10">
      <c r="H58" s="139"/>
      <c r="J58" s="139"/>
    </row>
    <row r="59" spans="8:10">
      <c r="H59" s="139"/>
      <c r="J59" s="139"/>
    </row>
    <row r="60" spans="8:10">
      <c r="H60" s="138"/>
      <c r="J60" s="138"/>
    </row>
    <row r="61" spans="8:10">
      <c r="H61" s="139"/>
      <c r="J61" s="139"/>
    </row>
    <row r="62" spans="8:10">
      <c r="H62" s="138"/>
      <c r="J62" s="138"/>
    </row>
    <row r="63" spans="8:10">
      <c r="H63" s="139"/>
      <c r="J63" s="139"/>
    </row>
    <row r="64" spans="8:10">
      <c r="H64" s="138"/>
      <c r="J64" s="138"/>
    </row>
    <row r="65" spans="5:10">
      <c r="H65" s="139"/>
      <c r="J65" s="139"/>
    </row>
    <row r="66" spans="5:10">
      <c r="H66" s="138"/>
      <c r="J66" s="138"/>
    </row>
    <row r="67" spans="5:10">
      <c r="H67" s="138"/>
      <c r="J67" s="138"/>
    </row>
    <row r="68" spans="5:10">
      <c r="H68" s="139"/>
      <c r="J68" s="139"/>
    </row>
    <row r="69" spans="5:10">
      <c r="H69" s="139"/>
      <c r="J69" s="139"/>
    </row>
    <row r="70" spans="5:10">
      <c r="H70" s="138"/>
      <c r="J70" s="138"/>
    </row>
    <row r="71" spans="5:10">
      <c r="H71" s="139"/>
      <c r="J71" s="139"/>
    </row>
    <row r="72" spans="5:10">
      <c r="H72" s="139"/>
      <c r="J72" s="139"/>
    </row>
    <row r="73" spans="5:10">
      <c r="H73" s="138"/>
      <c r="J73" s="138"/>
    </row>
    <row r="74" spans="5:10">
      <c r="H74" s="138"/>
      <c r="J74" s="138"/>
    </row>
    <row r="75" spans="5:10">
      <c r="H75" s="138"/>
      <c r="J75" s="138"/>
    </row>
    <row r="76" spans="5:10">
      <c r="E76" s="136">
        <v>1944</v>
      </c>
      <c r="H76" s="138"/>
      <c r="I76" s="136">
        <v>1944</v>
      </c>
      <c r="J76" s="138"/>
    </row>
    <row r="77" spans="5:10">
      <c r="H77" s="138"/>
      <c r="J77" s="138"/>
    </row>
    <row r="78" spans="5:10">
      <c r="H78" s="138"/>
      <c r="J78" s="138"/>
    </row>
    <row r="79" spans="5:10">
      <c r="H79" s="138"/>
      <c r="J79" s="138"/>
    </row>
    <row r="80" spans="5:10">
      <c r="H80" s="138"/>
      <c r="J80" s="138"/>
    </row>
    <row r="81" spans="8:10">
      <c r="H81" s="138"/>
      <c r="J81" s="138"/>
    </row>
    <row r="82" spans="8:10">
      <c r="H82" s="138"/>
      <c r="J82" s="138"/>
    </row>
    <row r="83" spans="8:10">
      <c r="H83" s="138"/>
      <c r="J83" s="138"/>
    </row>
    <row r="84" spans="8:10">
      <c r="H84" s="138"/>
      <c r="J84" s="138"/>
    </row>
    <row r="85" spans="8:10">
      <c r="H85" s="139"/>
      <c r="J85" s="139"/>
    </row>
    <row r="86" spans="8:10">
      <c r="H86" s="138"/>
      <c r="J86" s="138"/>
    </row>
    <row r="87" spans="8:10">
      <c r="H87" s="139"/>
      <c r="J87" s="139"/>
    </row>
    <row r="88" spans="8:10">
      <c r="H88" s="138"/>
      <c r="J88" s="138"/>
    </row>
    <row r="89" spans="8:10">
      <c r="H89" s="138"/>
      <c r="J89" s="138"/>
    </row>
    <row r="90" spans="8:10">
      <c r="H90" s="139"/>
      <c r="J90" s="139"/>
    </row>
    <row r="91" spans="8:10">
      <c r="H91" s="139"/>
      <c r="J91" s="139"/>
    </row>
    <row r="92" spans="8:10">
      <c r="H92" s="138"/>
      <c r="J92" s="138"/>
    </row>
    <row r="93" spans="8:10">
      <c r="H93" s="138"/>
      <c r="J93" s="138"/>
    </row>
    <row r="94" spans="8:10">
      <c r="H94" s="139"/>
      <c r="J94" s="139"/>
    </row>
    <row r="95" spans="8:10">
      <c r="H95" s="139"/>
      <c r="J95" s="139"/>
    </row>
    <row r="96" spans="8:10">
      <c r="H96" s="139"/>
      <c r="J96" s="139"/>
    </row>
    <row r="97" spans="8:10">
      <c r="H97" s="139"/>
      <c r="J97" s="139"/>
    </row>
    <row r="98" spans="8:10">
      <c r="H98" s="139"/>
      <c r="J98" s="139"/>
    </row>
    <row r="99" spans="8:10">
      <c r="H99" s="138"/>
      <c r="J99" s="138"/>
    </row>
    <row r="100" spans="8:10">
      <c r="H100" s="139"/>
      <c r="J100" s="139"/>
    </row>
    <row r="101" spans="8:10">
      <c r="H101" s="138"/>
      <c r="J101" s="138"/>
    </row>
    <row r="102" spans="8:10">
      <c r="H102" s="139"/>
      <c r="J102" s="139"/>
    </row>
    <row r="103" spans="8:10">
      <c r="H103" s="138"/>
      <c r="J103" s="138"/>
    </row>
    <row r="104" spans="8:10">
      <c r="H104" s="139"/>
      <c r="J104" s="139"/>
    </row>
    <row r="105" spans="8:10">
      <c r="H105" s="139"/>
      <c r="J105" s="139"/>
    </row>
    <row r="106" spans="8:10">
      <c r="H106" s="139"/>
      <c r="J106" s="139"/>
    </row>
    <row r="107" spans="8:10">
      <c r="H107" s="139"/>
      <c r="J107" s="139"/>
    </row>
    <row r="108" spans="8:10">
      <c r="H108" s="139"/>
      <c r="J108" s="139"/>
    </row>
    <row r="109" spans="8:10">
      <c r="H109" s="138"/>
      <c r="J109" s="138"/>
    </row>
    <row r="110" spans="8:10">
      <c r="H110" s="139"/>
      <c r="J110" s="139"/>
    </row>
    <row r="111" spans="8:10">
      <c r="H111" s="139"/>
      <c r="J111" s="139"/>
    </row>
    <row r="112" spans="8:10">
      <c r="H112" s="139"/>
      <c r="J112" s="139"/>
    </row>
    <row r="113" spans="8:10">
      <c r="H113" s="139"/>
      <c r="J113" s="139"/>
    </row>
    <row r="114" spans="8:10">
      <c r="H114" s="139"/>
      <c r="J114" s="139"/>
    </row>
    <row r="115" spans="8:10">
      <c r="H115" s="139"/>
      <c r="J115" s="139"/>
    </row>
    <row r="116" spans="8:10">
      <c r="H116" s="138"/>
      <c r="J116" s="138"/>
    </row>
    <row r="117" spans="8:10">
      <c r="H117" s="139"/>
      <c r="J117" s="139"/>
    </row>
    <row r="118" spans="8:10">
      <c r="H118" s="138"/>
      <c r="J118" s="138"/>
    </row>
    <row r="119" spans="8:10">
      <c r="H119" s="139"/>
      <c r="J119" s="139"/>
    </row>
    <row r="120" spans="8:10">
      <c r="H120" s="138"/>
      <c r="J120" s="138"/>
    </row>
    <row r="121" spans="8:10">
      <c r="H121" s="139"/>
      <c r="J121" s="139"/>
    </row>
    <row r="122" spans="8:10">
      <c r="H122" s="138"/>
      <c r="J122" s="138"/>
    </row>
    <row r="123" spans="8:10">
      <c r="H123" s="138"/>
      <c r="J123" s="138"/>
    </row>
    <row r="124" spans="8:10">
      <c r="H124" s="139"/>
      <c r="J124" s="139"/>
    </row>
    <row r="125" spans="8:10">
      <c r="H125" s="139"/>
      <c r="J125" s="139"/>
    </row>
    <row r="126" spans="8:10">
      <c r="H126" s="138"/>
      <c r="J126" s="138"/>
    </row>
    <row r="127" spans="8:10">
      <c r="H127" s="139"/>
      <c r="J127" s="139"/>
    </row>
    <row r="128" spans="8:10">
      <c r="H128" s="139"/>
      <c r="J128" s="139"/>
    </row>
    <row r="129" spans="8:10">
      <c r="H129" s="138"/>
      <c r="J129" s="138"/>
    </row>
    <row r="130" spans="8:10">
      <c r="H130" s="138"/>
      <c r="J130" s="138"/>
    </row>
    <row r="131" spans="8:10">
      <c r="H131" s="138"/>
      <c r="J131" s="138"/>
    </row>
    <row r="132" spans="8:10">
      <c r="H132" s="138"/>
      <c r="J132" s="138"/>
    </row>
    <row r="133" spans="8:10">
      <c r="H133" s="138"/>
      <c r="J133" s="138"/>
    </row>
    <row r="134" spans="8:10">
      <c r="H134" s="138"/>
      <c r="J134" s="138"/>
    </row>
    <row r="135" spans="8:10">
      <c r="H135" s="138"/>
      <c r="J135" s="138"/>
    </row>
    <row r="136" spans="8:10">
      <c r="H136" s="138"/>
      <c r="J136" s="138"/>
    </row>
    <row r="137" spans="8:10">
      <c r="H137" s="138"/>
      <c r="J137" s="138"/>
    </row>
    <row r="138" spans="8:10">
      <c r="H138" s="138"/>
      <c r="J138" s="138"/>
    </row>
    <row r="139" spans="8:10">
      <c r="H139" s="138"/>
      <c r="J139" s="138"/>
    </row>
    <row r="140" spans="8:10">
      <c r="H140" s="138"/>
      <c r="J140" s="138"/>
    </row>
    <row r="141" spans="8:10">
      <c r="H141" s="138"/>
      <c r="J141" s="138"/>
    </row>
    <row r="142" spans="8:10">
      <c r="H142" s="138"/>
      <c r="J142" s="138"/>
    </row>
    <row r="143" spans="8:10">
      <c r="H143" s="140"/>
      <c r="J143" s="140"/>
    </row>
    <row r="144" spans="8:10">
      <c r="H144" s="141"/>
      <c r="J144" s="141"/>
    </row>
    <row r="145" spans="8:10">
      <c r="H145" s="139"/>
      <c r="J145" s="139"/>
    </row>
    <row r="146" spans="8:10">
      <c r="H146" s="139"/>
      <c r="J146" s="139"/>
    </row>
    <row r="147" spans="8:10">
      <c r="H147" s="139"/>
      <c r="J147" s="139"/>
    </row>
    <row r="148" spans="8:10">
      <c r="H148" s="139"/>
      <c r="J148" s="139"/>
    </row>
    <row r="149" spans="8:10">
      <c r="H149" s="139"/>
      <c r="J149" s="139"/>
    </row>
    <row r="150" spans="8:10">
      <c r="H150" s="139"/>
      <c r="J150" s="139"/>
    </row>
    <row r="151" spans="8:10">
      <c r="H151" s="138"/>
      <c r="J151" s="138"/>
    </row>
    <row r="152" spans="8:10">
      <c r="H152" s="139"/>
      <c r="J152" s="139"/>
    </row>
    <row r="153" spans="8:10">
      <c r="H153" s="139"/>
      <c r="J153" s="139"/>
    </row>
    <row r="154" spans="8:10">
      <c r="H154" s="139"/>
      <c r="J154" s="139"/>
    </row>
    <row r="155" spans="8:10">
      <c r="H155" s="139"/>
      <c r="J155" s="139"/>
    </row>
    <row r="156" spans="8:10">
      <c r="H156" s="139"/>
      <c r="J156" s="139"/>
    </row>
    <row r="157" spans="8:10">
      <c r="H157" s="139"/>
      <c r="J157" s="139"/>
    </row>
    <row r="158" spans="8:10">
      <c r="H158" s="139"/>
      <c r="J158" s="139"/>
    </row>
    <row r="159" spans="8:10">
      <c r="H159" s="138"/>
      <c r="J159" s="138"/>
    </row>
    <row r="160" spans="8:10">
      <c r="H160" s="139"/>
      <c r="J160" s="139"/>
    </row>
    <row r="161" spans="8:10">
      <c r="H161" s="138"/>
      <c r="J161" s="138"/>
    </row>
    <row r="162" spans="8:10">
      <c r="H162" s="139"/>
      <c r="J162" s="139"/>
    </row>
    <row r="163" spans="8:10">
      <c r="H163" s="139"/>
      <c r="J163" s="139"/>
    </row>
    <row r="164" spans="8:10">
      <c r="H164" s="139"/>
      <c r="J164" s="139"/>
    </row>
    <row r="165" spans="8:10">
      <c r="H165" s="139"/>
      <c r="J165" s="139"/>
    </row>
    <row r="166" spans="8:10">
      <c r="H166" s="139"/>
      <c r="J166" s="139"/>
    </row>
    <row r="167" spans="8:10">
      <c r="H167" s="138"/>
      <c r="J167" s="138"/>
    </row>
    <row r="168" spans="8:10">
      <c r="H168" s="138"/>
      <c r="J168" s="138"/>
    </row>
    <row r="169" spans="8:10">
      <c r="H169" s="138"/>
      <c r="J169" s="138"/>
    </row>
    <row r="170" spans="8:10">
      <c r="H170" s="139"/>
      <c r="J170" s="139"/>
    </row>
    <row r="171" spans="8:10">
      <c r="H171" s="139"/>
      <c r="J171" s="139"/>
    </row>
    <row r="172" spans="8:10">
      <c r="H172" s="139"/>
      <c r="J172" s="139"/>
    </row>
    <row r="173" spans="8:10">
      <c r="H173" s="139"/>
      <c r="J173" s="139"/>
    </row>
    <row r="174" spans="8:10">
      <c r="H174" s="138"/>
      <c r="J174" s="138"/>
    </row>
    <row r="175" spans="8:10">
      <c r="H175" s="139"/>
      <c r="J175" s="139"/>
    </row>
    <row r="176" spans="8:10">
      <c r="H176" s="138"/>
      <c r="J176" s="138"/>
    </row>
    <row r="177" spans="8:10">
      <c r="H177" s="140"/>
      <c r="J177" s="140"/>
    </row>
    <row r="178" spans="8:10">
      <c r="H178" s="140"/>
      <c r="J178" s="140"/>
    </row>
    <row r="179" spans="8:10">
      <c r="H179" s="140"/>
      <c r="J179" s="140"/>
    </row>
    <row r="180" spans="8:10">
      <c r="H180" s="139"/>
      <c r="J180" s="139"/>
    </row>
    <row r="181" spans="8:10">
      <c r="H181" s="138"/>
      <c r="J181" s="138"/>
    </row>
    <row r="182" spans="8:10">
      <c r="H182" s="140"/>
      <c r="J182" s="140"/>
    </row>
    <row r="183" spans="8:10">
      <c r="H183" s="140"/>
      <c r="J183" s="140"/>
    </row>
    <row r="184" spans="8:10">
      <c r="H184" s="140"/>
      <c r="J184" s="140"/>
    </row>
    <row r="185" spans="8:10">
      <c r="H185" s="138"/>
      <c r="J185" s="138"/>
    </row>
    <row r="186" spans="8:10">
      <c r="H186" s="139"/>
      <c r="J186" s="139"/>
    </row>
    <row r="187" spans="8:10">
      <c r="H187" s="139"/>
      <c r="J187" s="139"/>
    </row>
    <row r="188" spans="8:10">
      <c r="H188" s="138"/>
      <c r="J188" s="138"/>
    </row>
    <row r="189" spans="8:10">
      <c r="H189" s="139"/>
      <c r="J189" s="139"/>
    </row>
    <row r="190" spans="8:10">
      <c r="H190" s="138"/>
      <c r="J190" s="138"/>
    </row>
    <row r="191" spans="8:10">
      <c r="H191" s="138"/>
      <c r="J191" s="138"/>
    </row>
    <row r="192" spans="8:10">
      <c r="H192" s="138"/>
      <c r="J192" s="138"/>
    </row>
    <row r="193" spans="8:10">
      <c r="H193" s="139"/>
      <c r="J193" s="139"/>
    </row>
    <row r="194" spans="8:10">
      <c r="H194" s="138"/>
      <c r="J194" s="138"/>
    </row>
    <row r="195" spans="8:10">
      <c r="H195" s="139"/>
      <c r="J195" s="139"/>
    </row>
    <row r="196" spans="8:10">
      <c r="H196" s="139"/>
      <c r="J196" s="139"/>
    </row>
    <row r="197" spans="8:10">
      <c r="H197" s="139"/>
      <c r="J197" s="139"/>
    </row>
    <row r="199" spans="8:10">
      <c r="H199" s="138"/>
      <c r="J199" s="138"/>
    </row>
    <row r="200" spans="8:10">
      <c r="H200" s="138"/>
      <c r="J200" s="138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6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200"/>
  <sheetViews>
    <sheetView view="pageBreakPreview" topLeftCell="A28" zoomScaleNormal="100" zoomScaleSheetLayoutView="100" workbookViewId="0">
      <selection activeCell="D55" sqref="D55"/>
    </sheetView>
  </sheetViews>
  <sheetFormatPr defaultColWidth="9.140625" defaultRowHeight="21.75"/>
  <cols>
    <col min="1" max="1" width="1.42578125" style="129" customWidth="1"/>
    <col min="2" max="2" width="42.85546875" style="129" customWidth="1"/>
    <col min="3" max="3" width="8.85546875" style="133" customWidth="1"/>
    <col min="4" max="4" width="13.5703125" style="129" bestFit="1" customWidth="1"/>
    <col min="5" max="5" width="1.140625" style="129" customWidth="1"/>
    <col min="6" max="6" width="13.5703125" style="129" bestFit="1" customWidth="1"/>
    <col min="7" max="7" width="1.140625" style="129" customWidth="1"/>
    <col min="8" max="8" width="13.5703125" style="129" bestFit="1" customWidth="1"/>
    <col min="9" max="9" width="1.140625" style="136" customWidth="1"/>
    <col min="10" max="10" width="13.5703125" style="129" bestFit="1" customWidth="1"/>
    <col min="11" max="11" width="9.140625" style="183"/>
    <col min="12" max="12" width="16.5703125" style="293" bestFit="1" customWidth="1"/>
    <col min="13" max="13" width="9.140625" style="183"/>
    <col min="14" max="14" width="16.5703125" style="293" bestFit="1" customWidth="1"/>
    <col min="15" max="16384" width="9.140625" style="183"/>
  </cols>
  <sheetData>
    <row r="1" spans="1:14" ht="23.25">
      <c r="A1" s="288" t="s">
        <v>138</v>
      </c>
      <c r="B1" s="127"/>
      <c r="D1" s="134"/>
      <c r="E1" s="127"/>
      <c r="F1" s="134"/>
      <c r="G1" s="127"/>
      <c r="H1" s="134"/>
      <c r="I1" s="133"/>
      <c r="J1" s="134"/>
    </row>
    <row r="2" spans="1:14" ht="23.25">
      <c r="A2" s="289" t="s">
        <v>86</v>
      </c>
      <c r="B2" s="127"/>
      <c r="D2" s="134"/>
      <c r="E2" s="127"/>
      <c r="F2" s="134"/>
      <c r="G2" s="127"/>
      <c r="H2" s="134"/>
      <c r="I2" s="133"/>
      <c r="J2" s="134"/>
    </row>
    <row r="3" spans="1:14" ht="31.5">
      <c r="A3" s="127"/>
      <c r="B3" s="127"/>
      <c r="D3" s="134"/>
      <c r="E3" s="127"/>
      <c r="F3" s="134"/>
      <c r="G3" s="127"/>
      <c r="H3" s="300"/>
      <c r="I3" s="133"/>
      <c r="J3" s="134"/>
      <c r="L3" s="297"/>
      <c r="N3" s="298"/>
    </row>
    <row r="4" spans="1:14">
      <c r="A4" s="127"/>
      <c r="B4" s="127"/>
      <c r="D4" s="323" t="s">
        <v>118</v>
      </c>
      <c r="E4" s="323"/>
      <c r="F4" s="323"/>
      <c r="G4" s="127"/>
      <c r="H4" s="134"/>
      <c r="I4" s="133"/>
      <c r="J4" s="134"/>
    </row>
    <row r="5" spans="1:14">
      <c r="A5" s="127"/>
      <c r="B5" s="127"/>
      <c r="D5" s="324" t="s">
        <v>119</v>
      </c>
      <c r="E5" s="324"/>
      <c r="F5" s="324"/>
      <c r="G5" s="184"/>
      <c r="H5" s="324" t="s">
        <v>76</v>
      </c>
      <c r="I5" s="324"/>
      <c r="J5" s="324"/>
    </row>
    <row r="6" spans="1:14">
      <c r="A6" s="127"/>
      <c r="B6" s="128"/>
      <c r="D6" s="325" t="s">
        <v>172</v>
      </c>
      <c r="E6" s="325"/>
      <c r="F6" s="325"/>
      <c r="G6" s="185"/>
      <c r="H6" s="325" t="s">
        <v>172</v>
      </c>
      <c r="I6" s="325"/>
      <c r="J6" s="325"/>
    </row>
    <row r="7" spans="1:14" ht="21.75" customHeight="1">
      <c r="A7" s="186"/>
      <c r="B7" s="187"/>
      <c r="C7" s="188"/>
      <c r="D7" s="326" t="s">
        <v>102</v>
      </c>
      <c r="E7" s="326"/>
      <c r="F7" s="326"/>
      <c r="G7" s="189"/>
      <c r="H7" s="326" t="s">
        <v>102</v>
      </c>
      <c r="I7" s="326"/>
      <c r="J7" s="326"/>
    </row>
    <row r="8" spans="1:14">
      <c r="A8" s="186"/>
      <c r="B8" s="187"/>
      <c r="C8" s="188" t="s">
        <v>2</v>
      </c>
      <c r="D8" s="312" t="s">
        <v>149</v>
      </c>
      <c r="E8" s="312"/>
      <c r="F8" s="312" t="s">
        <v>151</v>
      </c>
      <c r="G8" s="189"/>
      <c r="H8" s="312" t="s">
        <v>149</v>
      </c>
      <c r="I8" s="191"/>
      <c r="J8" s="312" t="s">
        <v>151</v>
      </c>
    </row>
    <row r="9" spans="1:14">
      <c r="A9" s="127"/>
      <c r="B9" s="127"/>
      <c r="C9" s="192"/>
      <c r="D9" s="322" t="s">
        <v>171</v>
      </c>
      <c r="E9" s="322"/>
      <c r="F9" s="322"/>
      <c r="G9" s="322"/>
      <c r="H9" s="322"/>
      <c r="I9" s="322"/>
      <c r="J9" s="322"/>
      <c r="M9" s="293"/>
    </row>
    <row r="10" spans="1:14">
      <c r="A10" s="193" t="s">
        <v>131</v>
      </c>
      <c r="B10" s="127"/>
      <c r="C10" s="192"/>
      <c r="D10" s="311"/>
      <c r="E10" s="311"/>
      <c r="F10" s="311"/>
      <c r="G10" s="311"/>
      <c r="H10" s="311"/>
      <c r="I10" s="311"/>
      <c r="J10" s="311"/>
    </row>
    <row r="11" spans="1:14">
      <c r="A11" s="129" t="s">
        <v>162</v>
      </c>
      <c r="B11" s="127"/>
      <c r="C11" s="133" t="s">
        <v>195</v>
      </c>
      <c r="D11" s="88">
        <v>7774255672</v>
      </c>
      <c r="E11" s="195"/>
      <c r="F11" s="88">
        <v>6514554068</v>
      </c>
      <c r="G11" s="195"/>
      <c r="H11" s="88">
        <v>7774255672</v>
      </c>
      <c r="I11" s="133"/>
      <c r="J11" s="88">
        <v>6514554068</v>
      </c>
    </row>
    <row r="12" spans="1:14">
      <c r="A12" s="130" t="s">
        <v>120</v>
      </c>
      <c r="D12" s="135">
        <v>20590887</v>
      </c>
      <c r="E12" s="135"/>
      <c r="F12" s="135">
        <v>0</v>
      </c>
      <c r="G12" s="135"/>
      <c r="H12" s="135">
        <v>20590887</v>
      </c>
      <c r="I12" s="133"/>
      <c r="J12" s="135">
        <v>0</v>
      </c>
    </row>
    <row r="13" spans="1:14">
      <c r="A13" s="130" t="s">
        <v>128</v>
      </c>
      <c r="D13" s="135">
        <v>17119130</v>
      </c>
      <c r="E13" s="135"/>
      <c r="F13" s="135">
        <v>15347123</v>
      </c>
      <c r="G13" s="135"/>
      <c r="H13" s="135">
        <v>17119130</v>
      </c>
      <c r="J13" s="135">
        <v>15347123</v>
      </c>
    </row>
    <row r="14" spans="1:14" s="198" customFormat="1">
      <c r="A14" s="196" t="s">
        <v>33</v>
      </c>
      <c r="B14" s="127"/>
      <c r="C14" s="197"/>
      <c r="D14" s="177">
        <f>SUM(D11:D13)</f>
        <v>7811965689</v>
      </c>
      <c r="E14" s="137"/>
      <c r="F14" s="177">
        <f>SUM(F11:F13)</f>
        <v>6529901191</v>
      </c>
      <c r="G14" s="137"/>
      <c r="H14" s="177">
        <f>SUM(H11:H13)</f>
        <v>7811965689</v>
      </c>
      <c r="I14" s="137"/>
      <c r="J14" s="177">
        <f>SUM(J11:J13)</f>
        <v>6529901191</v>
      </c>
      <c r="L14" s="294"/>
      <c r="N14" s="294"/>
    </row>
    <row r="15" spans="1:14" ht="12.75" customHeight="1">
      <c r="A15" s="130"/>
      <c r="D15" s="147"/>
      <c r="E15" s="135"/>
      <c r="F15" s="147"/>
      <c r="G15" s="135"/>
      <c r="H15" s="88"/>
      <c r="I15" s="133"/>
      <c r="J15" s="88"/>
    </row>
    <row r="16" spans="1:14">
      <c r="A16" s="193" t="s">
        <v>132</v>
      </c>
      <c r="B16" s="127"/>
      <c r="C16" s="192"/>
      <c r="D16" s="311"/>
      <c r="E16" s="311"/>
      <c r="F16" s="311"/>
      <c r="G16" s="311"/>
      <c r="H16" s="311"/>
      <c r="I16" s="311"/>
      <c r="J16" s="311"/>
    </row>
    <row r="17" spans="1:11">
      <c r="A17" s="129" t="s">
        <v>163</v>
      </c>
      <c r="B17" s="127"/>
      <c r="C17" s="133">
        <v>3</v>
      </c>
      <c r="D17" s="88">
        <v>7189719196</v>
      </c>
      <c r="E17" s="195"/>
      <c r="F17" s="88">
        <v>6090048859</v>
      </c>
      <c r="G17" s="195"/>
      <c r="H17" s="88">
        <v>7189719196</v>
      </c>
      <c r="I17" s="133"/>
      <c r="J17" s="88">
        <v>6090048859</v>
      </c>
    </row>
    <row r="18" spans="1:11">
      <c r="A18" s="130" t="s">
        <v>42</v>
      </c>
      <c r="D18" s="54">
        <v>105310832</v>
      </c>
      <c r="E18" s="93"/>
      <c r="F18" s="54">
        <v>96211476</v>
      </c>
      <c r="G18" s="54"/>
      <c r="H18" s="88">
        <v>105310832</v>
      </c>
      <c r="I18" s="133"/>
      <c r="J18" s="54">
        <v>96211476</v>
      </c>
    </row>
    <row r="19" spans="1:11">
      <c r="A19" s="130" t="s">
        <v>43</v>
      </c>
      <c r="B19" s="127"/>
      <c r="C19" s="192">
        <v>3</v>
      </c>
      <c r="D19" s="54">
        <v>160988896</v>
      </c>
      <c r="E19" s="93"/>
      <c r="F19" s="54">
        <v>153996168</v>
      </c>
      <c r="G19" s="54"/>
      <c r="H19" s="88">
        <v>160988896</v>
      </c>
      <c r="I19" s="133"/>
      <c r="J19" s="54">
        <v>153996168</v>
      </c>
    </row>
    <row r="20" spans="1:11">
      <c r="A20" s="130" t="s">
        <v>144</v>
      </c>
      <c r="B20" s="127"/>
      <c r="C20" s="192"/>
      <c r="D20" s="54">
        <v>0</v>
      </c>
      <c r="E20" s="93"/>
      <c r="F20" s="54">
        <v>5632055</v>
      </c>
      <c r="G20" s="54"/>
      <c r="H20" s="88">
        <v>0</v>
      </c>
      <c r="I20" s="133"/>
      <c r="J20" s="54">
        <v>5632055</v>
      </c>
    </row>
    <row r="21" spans="1:11">
      <c r="A21" s="130" t="s">
        <v>63</v>
      </c>
      <c r="B21" s="127"/>
      <c r="C21" s="192"/>
      <c r="D21" s="54">
        <v>79321</v>
      </c>
      <c r="E21" s="93"/>
      <c r="F21" s="54">
        <v>100484</v>
      </c>
      <c r="G21" s="54"/>
      <c r="H21" s="54">
        <v>79321</v>
      </c>
      <c r="I21" s="93"/>
      <c r="J21" s="54">
        <v>100484</v>
      </c>
      <c r="K21" s="54"/>
    </row>
    <row r="22" spans="1:11">
      <c r="A22" s="127" t="s">
        <v>34</v>
      </c>
      <c r="B22" s="127"/>
      <c r="C22" s="192"/>
      <c r="D22" s="177">
        <f>SUM(D17:D21)</f>
        <v>7456098245</v>
      </c>
      <c r="E22" s="137"/>
      <c r="F22" s="177">
        <f>SUM(F17:F21)</f>
        <v>6345989042</v>
      </c>
      <c r="G22" s="137"/>
      <c r="H22" s="177">
        <f>SUM(H17:H21)</f>
        <v>7456098245</v>
      </c>
      <c r="I22" s="137"/>
      <c r="J22" s="177">
        <f>SUM(J17:J21)</f>
        <v>6345989042</v>
      </c>
    </row>
    <row r="23" spans="1:11" ht="12.75" customHeight="1">
      <c r="A23" s="130"/>
      <c r="D23" s="147"/>
      <c r="E23" s="135"/>
      <c r="F23" s="147"/>
      <c r="G23" s="135"/>
      <c r="H23" s="88"/>
      <c r="I23" s="133"/>
      <c r="J23" s="88"/>
    </row>
    <row r="24" spans="1:11">
      <c r="A24" s="183" t="s">
        <v>137</v>
      </c>
      <c r="B24" s="130"/>
      <c r="C24" s="133">
        <v>7</v>
      </c>
      <c r="D24" s="143">
        <v>3401728</v>
      </c>
      <c r="E24" s="135"/>
      <c r="F24" s="143">
        <v>1937891</v>
      </c>
      <c r="G24" s="135"/>
      <c r="H24" s="199">
        <v>0</v>
      </c>
      <c r="I24" s="133"/>
      <c r="J24" s="199">
        <v>0</v>
      </c>
      <c r="K24" s="200"/>
    </row>
    <row r="25" spans="1:11" ht="12.75" customHeight="1">
      <c r="A25" s="130"/>
      <c r="D25" s="147"/>
      <c r="E25" s="135"/>
      <c r="F25" s="147"/>
      <c r="G25" s="135"/>
      <c r="H25" s="88"/>
      <c r="I25" s="133"/>
      <c r="J25" s="88"/>
    </row>
    <row r="26" spans="1:11">
      <c r="A26" s="127" t="s">
        <v>107</v>
      </c>
      <c r="D26" s="68">
        <f>D14-D22+D24</f>
        <v>359269172</v>
      </c>
      <c r="E26" s="142"/>
      <c r="F26" s="68">
        <f>F14-F22+F24</f>
        <v>185850040</v>
      </c>
      <c r="G26" s="68"/>
      <c r="H26" s="68">
        <f>H14-H22+H24</f>
        <v>355867444</v>
      </c>
      <c r="I26" s="142"/>
      <c r="J26" s="68">
        <f>J14-J22+J24</f>
        <v>183912149</v>
      </c>
    </row>
    <row r="27" spans="1:11">
      <c r="A27" s="132" t="s">
        <v>169</v>
      </c>
      <c r="B27" s="132"/>
      <c r="C27" s="133">
        <v>10</v>
      </c>
      <c r="D27" s="54">
        <v>76534984</v>
      </c>
      <c r="E27" s="54"/>
      <c r="F27" s="54">
        <v>0</v>
      </c>
      <c r="G27" s="54"/>
      <c r="H27" s="54">
        <v>76534984</v>
      </c>
      <c r="J27" s="54">
        <v>0</v>
      </c>
    </row>
    <row r="28" spans="1:11" ht="22.5" thickBot="1">
      <c r="A28" s="131" t="s">
        <v>145</v>
      </c>
      <c r="B28" s="132"/>
      <c r="D28" s="74">
        <f>D26-D27</f>
        <v>282734188</v>
      </c>
      <c r="E28" s="64" t="e">
        <f>+#REF!-E27</f>
        <v>#REF!</v>
      </c>
      <c r="F28" s="74">
        <f>F26-F27</f>
        <v>185850040</v>
      </c>
      <c r="G28" s="64"/>
      <c r="H28" s="74">
        <f>H26-H27</f>
        <v>279332460</v>
      </c>
      <c r="I28" s="201" t="e">
        <f>+#REF!-I27</f>
        <v>#REF!</v>
      </c>
      <c r="J28" s="74">
        <f>J26-J27</f>
        <v>183912149</v>
      </c>
    </row>
    <row r="29" spans="1:11" ht="12.75" customHeight="1" thickTop="1">
      <c r="A29" s="130"/>
      <c r="D29" s="147"/>
      <c r="E29" s="135"/>
      <c r="F29" s="147"/>
      <c r="G29" s="135"/>
      <c r="H29" s="88"/>
      <c r="I29" s="133"/>
      <c r="J29" s="88"/>
    </row>
    <row r="30" spans="1:11">
      <c r="A30" s="127" t="s">
        <v>197</v>
      </c>
      <c r="D30" s="68"/>
      <c r="E30" s="142"/>
      <c r="F30" s="68"/>
      <c r="G30" s="68"/>
      <c r="H30" s="68"/>
      <c r="J30" s="68"/>
    </row>
    <row r="31" spans="1:11">
      <c r="A31" s="309" t="s">
        <v>185</v>
      </c>
      <c r="B31" s="193"/>
      <c r="D31" s="202"/>
      <c r="E31" s="203"/>
      <c r="F31" s="202"/>
      <c r="G31" s="203"/>
      <c r="H31" s="202"/>
      <c r="I31" s="204"/>
      <c r="J31" s="202"/>
    </row>
    <row r="32" spans="1:11">
      <c r="A32" s="193"/>
      <c r="B32" s="193" t="s">
        <v>184</v>
      </c>
      <c r="D32" s="202"/>
      <c r="E32" s="203"/>
      <c r="F32" s="202"/>
      <c r="G32" s="203"/>
      <c r="H32" s="202"/>
      <c r="I32" s="204"/>
      <c r="J32" s="202"/>
    </row>
    <row r="33" spans="1:14">
      <c r="A33" s="129" t="s">
        <v>193</v>
      </c>
      <c r="D33" s="54"/>
      <c r="E33" s="142"/>
      <c r="F33" s="54"/>
      <c r="G33" s="68"/>
      <c r="H33" s="54"/>
      <c r="J33" s="54"/>
    </row>
    <row r="34" spans="1:14">
      <c r="B34" s="129" t="s">
        <v>192</v>
      </c>
      <c r="C34" s="133">
        <v>4</v>
      </c>
      <c r="D34" s="55">
        <v>309220</v>
      </c>
      <c r="E34" s="142"/>
      <c r="F34" s="55">
        <v>-122393</v>
      </c>
      <c r="G34" s="68"/>
      <c r="H34" s="55">
        <v>309220</v>
      </c>
      <c r="J34" s="55">
        <v>-122393</v>
      </c>
    </row>
    <row r="35" spans="1:14" ht="12.75" customHeight="1">
      <c r="A35" s="130"/>
      <c r="D35" s="147"/>
      <c r="E35" s="135"/>
      <c r="F35" s="147"/>
      <c r="G35" s="135"/>
      <c r="H35" s="88"/>
      <c r="I35" s="133"/>
      <c r="J35" s="88"/>
    </row>
    <row r="36" spans="1:14">
      <c r="A36" s="127" t="s">
        <v>183</v>
      </c>
      <c r="B36" s="183"/>
      <c r="D36" s="205">
        <f>D34</f>
        <v>309220</v>
      </c>
      <c r="E36" s="137"/>
      <c r="F36" s="205">
        <f>F34</f>
        <v>-122393</v>
      </c>
      <c r="G36" s="137"/>
      <c r="H36" s="205">
        <f>H34</f>
        <v>309220</v>
      </c>
      <c r="I36" s="164"/>
      <c r="J36" s="205">
        <f>J34</f>
        <v>-122393</v>
      </c>
    </row>
    <row r="37" spans="1:14" ht="22.5" thickBot="1">
      <c r="A37" s="127" t="s">
        <v>198</v>
      </c>
      <c r="B37" s="183"/>
      <c r="D37" s="144">
        <f>D36+D28</f>
        <v>283043408</v>
      </c>
      <c r="E37" s="137"/>
      <c r="F37" s="144">
        <f>F36+F28</f>
        <v>185727647</v>
      </c>
      <c r="G37" s="137"/>
      <c r="H37" s="144">
        <f>H36+H28</f>
        <v>279641680</v>
      </c>
      <c r="I37" s="164"/>
      <c r="J37" s="144">
        <f>J36+J28</f>
        <v>183789756</v>
      </c>
    </row>
    <row r="38" spans="1:14" ht="12.75" customHeight="1" thickTop="1">
      <c r="A38" s="130"/>
      <c r="D38" s="93"/>
      <c r="E38" s="135"/>
      <c r="F38" s="93"/>
      <c r="G38" s="135"/>
      <c r="H38" s="88"/>
      <c r="I38" s="133"/>
      <c r="J38" s="88"/>
    </row>
    <row r="39" spans="1:14" s="198" customFormat="1" ht="22.5" thickBot="1">
      <c r="A39" s="146" t="s">
        <v>196</v>
      </c>
      <c r="B39" s="146"/>
      <c r="C39" s="133">
        <v>11</v>
      </c>
      <c r="D39" s="206">
        <f>D28/'BS 3-4'!F59</f>
        <v>3.6267924363673341E-2</v>
      </c>
      <c r="E39" s="207"/>
      <c r="F39" s="206">
        <f>F28/'BS 3-4'!H59</f>
        <v>2.3840042979541141E-2</v>
      </c>
      <c r="G39" s="207"/>
      <c r="H39" s="206">
        <f>H28/'BS 3-4'!J59</f>
        <v>3.5831565341503058E-2</v>
      </c>
      <c r="I39" s="207"/>
      <c r="J39" s="206">
        <f>J28/'BS 3-4'!L59</f>
        <v>2.3591458665382987E-2</v>
      </c>
      <c r="L39" s="294"/>
      <c r="N39" s="294"/>
    </row>
    <row r="40" spans="1:14" ht="22.5" thickTop="1">
      <c r="H40" s="139"/>
      <c r="J40" s="139"/>
    </row>
    <row r="41" spans="1:14">
      <c r="H41" s="139"/>
      <c r="J41" s="139"/>
    </row>
    <row r="42" spans="1:14">
      <c r="H42" s="139"/>
      <c r="J42" s="139"/>
    </row>
    <row r="43" spans="1:14">
      <c r="H43" s="138"/>
      <c r="J43" s="138"/>
    </row>
    <row r="44" spans="1:14">
      <c r="H44" s="139"/>
      <c r="J44" s="139"/>
    </row>
    <row r="45" spans="1:14">
      <c r="H45" s="138"/>
      <c r="J45" s="138"/>
    </row>
    <row r="46" spans="1:14">
      <c r="H46" s="139"/>
      <c r="J46" s="139"/>
    </row>
    <row r="47" spans="1:14">
      <c r="H47" s="138"/>
      <c r="J47" s="138"/>
    </row>
    <row r="48" spans="1:14">
      <c r="H48" s="139"/>
      <c r="J48" s="139"/>
    </row>
    <row r="49" spans="8:10">
      <c r="H49" s="139"/>
      <c r="J49" s="139"/>
    </row>
    <row r="50" spans="8:10">
      <c r="H50" s="139"/>
      <c r="J50" s="139"/>
    </row>
    <row r="51" spans="8:10">
      <c r="H51" s="139"/>
      <c r="J51" s="139"/>
    </row>
    <row r="52" spans="8:10">
      <c r="H52" s="139"/>
      <c r="J52" s="139"/>
    </row>
    <row r="53" spans="8:10">
      <c r="H53" s="138"/>
      <c r="J53" s="138"/>
    </row>
    <row r="54" spans="8:10">
      <c r="H54" s="139"/>
      <c r="J54" s="139"/>
    </row>
    <row r="55" spans="8:10">
      <c r="H55" s="139"/>
      <c r="J55" s="139"/>
    </row>
    <row r="56" spans="8:10">
      <c r="H56" s="139"/>
      <c r="J56" s="139"/>
    </row>
    <row r="57" spans="8:10">
      <c r="H57" s="139"/>
      <c r="J57" s="139"/>
    </row>
    <row r="58" spans="8:10">
      <c r="H58" s="139"/>
      <c r="J58" s="139"/>
    </row>
    <row r="59" spans="8:10">
      <c r="H59" s="139"/>
      <c r="J59" s="139"/>
    </row>
    <row r="60" spans="8:10">
      <c r="H60" s="138"/>
      <c r="J60" s="138"/>
    </row>
    <row r="61" spans="8:10">
      <c r="H61" s="139"/>
      <c r="J61" s="139"/>
    </row>
    <row r="62" spans="8:10">
      <c r="H62" s="138"/>
      <c r="J62" s="138"/>
    </row>
    <row r="63" spans="8:10">
      <c r="H63" s="139"/>
      <c r="J63" s="139"/>
    </row>
    <row r="64" spans="8:10">
      <c r="H64" s="138"/>
      <c r="J64" s="138"/>
    </row>
    <row r="65" spans="5:10">
      <c r="H65" s="139"/>
      <c r="J65" s="139"/>
    </row>
    <row r="66" spans="5:10">
      <c r="H66" s="138"/>
      <c r="J66" s="138"/>
    </row>
    <row r="67" spans="5:10">
      <c r="H67" s="138"/>
      <c r="J67" s="138"/>
    </row>
    <row r="68" spans="5:10">
      <c r="H68" s="139"/>
      <c r="J68" s="139"/>
    </row>
    <row r="69" spans="5:10">
      <c r="H69" s="139"/>
      <c r="J69" s="139"/>
    </row>
    <row r="70" spans="5:10">
      <c r="H70" s="138"/>
      <c r="J70" s="138"/>
    </row>
    <row r="71" spans="5:10">
      <c r="H71" s="139"/>
      <c r="J71" s="139"/>
    </row>
    <row r="72" spans="5:10">
      <c r="H72" s="139"/>
      <c r="J72" s="139"/>
    </row>
    <row r="73" spans="5:10">
      <c r="H73" s="138"/>
      <c r="J73" s="138"/>
    </row>
    <row r="74" spans="5:10">
      <c r="H74" s="138"/>
      <c r="J74" s="138"/>
    </row>
    <row r="75" spans="5:10">
      <c r="H75" s="138"/>
      <c r="J75" s="138"/>
    </row>
    <row r="76" spans="5:10">
      <c r="E76" s="136">
        <v>1944</v>
      </c>
      <c r="H76" s="138"/>
      <c r="I76" s="136">
        <v>1944</v>
      </c>
      <c r="J76" s="138"/>
    </row>
    <row r="77" spans="5:10">
      <c r="H77" s="138"/>
      <c r="J77" s="138"/>
    </row>
    <row r="78" spans="5:10">
      <c r="H78" s="138"/>
      <c r="J78" s="138"/>
    </row>
    <row r="79" spans="5:10">
      <c r="H79" s="138"/>
      <c r="J79" s="138"/>
    </row>
    <row r="80" spans="5:10">
      <c r="H80" s="138"/>
      <c r="J80" s="138"/>
    </row>
    <row r="81" spans="8:10">
      <c r="H81" s="138"/>
      <c r="J81" s="138"/>
    </row>
    <row r="82" spans="8:10">
      <c r="H82" s="138"/>
      <c r="J82" s="138"/>
    </row>
    <row r="83" spans="8:10">
      <c r="H83" s="138"/>
      <c r="J83" s="138"/>
    </row>
    <row r="84" spans="8:10">
      <c r="H84" s="138"/>
      <c r="J84" s="138"/>
    </row>
    <row r="85" spans="8:10">
      <c r="H85" s="139"/>
      <c r="J85" s="139"/>
    </row>
    <row r="86" spans="8:10">
      <c r="H86" s="138"/>
      <c r="J86" s="138"/>
    </row>
    <row r="87" spans="8:10">
      <c r="H87" s="139"/>
      <c r="J87" s="139"/>
    </row>
    <row r="88" spans="8:10">
      <c r="H88" s="138"/>
      <c r="J88" s="138"/>
    </row>
    <row r="89" spans="8:10">
      <c r="H89" s="138"/>
      <c r="J89" s="138"/>
    </row>
    <row r="90" spans="8:10">
      <c r="H90" s="139"/>
      <c r="J90" s="139"/>
    </row>
    <row r="91" spans="8:10">
      <c r="H91" s="139"/>
      <c r="J91" s="139"/>
    </row>
    <row r="92" spans="8:10">
      <c r="H92" s="138"/>
      <c r="J92" s="138"/>
    </row>
    <row r="93" spans="8:10">
      <c r="H93" s="138"/>
      <c r="J93" s="138"/>
    </row>
    <row r="94" spans="8:10">
      <c r="H94" s="139"/>
      <c r="J94" s="139"/>
    </row>
    <row r="95" spans="8:10">
      <c r="H95" s="139"/>
      <c r="J95" s="139"/>
    </row>
    <row r="96" spans="8:10">
      <c r="H96" s="139"/>
      <c r="J96" s="139"/>
    </row>
    <row r="97" spans="8:10">
      <c r="H97" s="139"/>
      <c r="J97" s="139"/>
    </row>
    <row r="98" spans="8:10">
      <c r="H98" s="139"/>
      <c r="J98" s="139"/>
    </row>
    <row r="99" spans="8:10">
      <c r="H99" s="138"/>
      <c r="J99" s="138"/>
    </row>
    <row r="100" spans="8:10">
      <c r="H100" s="139"/>
      <c r="J100" s="139"/>
    </row>
    <row r="101" spans="8:10">
      <c r="H101" s="138"/>
      <c r="J101" s="138"/>
    </row>
    <row r="102" spans="8:10">
      <c r="H102" s="139"/>
      <c r="J102" s="139"/>
    </row>
    <row r="103" spans="8:10">
      <c r="H103" s="138"/>
      <c r="J103" s="138"/>
    </row>
    <row r="104" spans="8:10">
      <c r="H104" s="139"/>
      <c r="J104" s="139"/>
    </row>
    <row r="105" spans="8:10">
      <c r="H105" s="139"/>
      <c r="J105" s="139"/>
    </row>
    <row r="106" spans="8:10">
      <c r="H106" s="139"/>
      <c r="J106" s="139"/>
    </row>
    <row r="107" spans="8:10">
      <c r="H107" s="139"/>
      <c r="J107" s="139"/>
    </row>
    <row r="108" spans="8:10">
      <c r="H108" s="139"/>
      <c r="J108" s="139"/>
    </row>
    <row r="109" spans="8:10">
      <c r="H109" s="138"/>
      <c r="J109" s="138"/>
    </row>
    <row r="110" spans="8:10">
      <c r="H110" s="139"/>
      <c r="J110" s="139"/>
    </row>
    <row r="111" spans="8:10">
      <c r="H111" s="139"/>
      <c r="J111" s="139"/>
    </row>
    <row r="112" spans="8:10">
      <c r="H112" s="139"/>
      <c r="J112" s="139"/>
    </row>
    <row r="113" spans="8:10">
      <c r="H113" s="139"/>
      <c r="J113" s="139"/>
    </row>
    <row r="114" spans="8:10">
      <c r="H114" s="139"/>
      <c r="J114" s="139"/>
    </row>
    <row r="115" spans="8:10">
      <c r="H115" s="139"/>
      <c r="J115" s="139"/>
    </row>
    <row r="116" spans="8:10">
      <c r="H116" s="138"/>
      <c r="J116" s="138"/>
    </row>
    <row r="117" spans="8:10">
      <c r="H117" s="139"/>
      <c r="J117" s="139"/>
    </row>
    <row r="118" spans="8:10">
      <c r="H118" s="138"/>
      <c r="J118" s="138"/>
    </row>
    <row r="119" spans="8:10">
      <c r="H119" s="139"/>
      <c r="J119" s="139"/>
    </row>
    <row r="120" spans="8:10">
      <c r="H120" s="138"/>
      <c r="J120" s="138"/>
    </row>
    <row r="121" spans="8:10">
      <c r="H121" s="139"/>
      <c r="J121" s="139"/>
    </row>
    <row r="122" spans="8:10">
      <c r="H122" s="138"/>
      <c r="J122" s="138"/>
    </row>
    <row r="123" spans="8:10">
      <c r="H123" s="138"/>
      <c r="J123" s="138"/>
    </row>
    <row r="124" spans="8:10">
      <c r="H124" s="139"/>
      <c r="J124" s="139"/>
    </row>
    <row r="125" spans="8:10">
      <c r="H125" s="139"/>
      <c r="J125" s="139"/>
    </row>
    <row r="126" spans="8:10">
      <c r="H126" s="138"/>
      <c r="J126" s="138"/>
    </row>
    <row r="127" spans="8:10">
      <c r="H127" s="139"/>
      <c r="J127" s="139"/>
    </row>
    <row r="128" spans="8:10">
      <c r="H128" s="139"/>
      <c r="J128" s="139"/>
    </row>
    <row r="129" spans="8:10">
      <c r="H129" s="138"/>
      <c r="J129" s="138"/>
    </row>
    <row r="130" spans="8:10">
      <c r="H130" s="138"/>
      <c r="J130" s="138"/>
    </row>
    <row r="131" spans="8:10">
      <c r="H131" s="138"/>
      <c r="J131" s="138"/>
    </row>
    <row r="132" spans="8:10">
      <c r="H132" s="138"/>
      <c r="J132" s="138"/>
    </row>
    <row r="133" spans="8:10">
      <c r="H133" s="138"/>
      <c r="J133" s="138"/>
    </row>
    <row r="134" spans="8:10">
      <c r="H134" s="138"/>
      <c r="J134" s="138"/>
    </row>
    <row r="135" spans="8:10">
      <c r="H135" s="138"/>
      <c r="J135" s="138"/>
    </row>
    <row r="136" spans="8:10">
      <c r="H136" s="138"/>
      <c r="J136" s="138"/>
    </row>
    <row r="137" spans="8:10">
      <c r="H137" s="138"/>
      <c r="J137" s="138"/>
    </row>
    <row r="138" spans="8:10">
      <c r="H138" s="138"/>
      <c r="J138" s="138"/>
    </row>
    <row r="139" spans="8:10">
      <c r="H139" s="138"/>
      <c r="J139" s="138"/>
    </row>
    <row r="140" spans="8:10">
      <c r="H140" s="138"/>
      <c r="J140" s="138"/>
    </row>
    <row r="141" spans="8:10">
      <c r="H141" s="138"/>
      <c r="J141" s="138"/>
    </row>
    <row r="142" spans="8:10">
      <c r="H142" s="138"/>
      <c r="J142" s="138"/>
    </row>
    <row r="143" spans="8:10">
      <c r="H143" s="140"/>
      <c r="J143" s="140"/>
    </row>
    <row r="144" spans="8:10">
      <c r="H144" s="141"/>
      <c r="J144" s="141"/>
    </row>
    <row r="145" spans="8:10">
      <c r="H145" s="139"/>
      <c r="J145" s="139"/>
    </row>
    <row r="146" spans="8:10">
      <c r="H146" s="139"/>
      <c r="J146" s="139"/>
    </row>
    <row r="147" spans="8:10">
      <c r="H147" s="139"/>
      <c r="J147" s="139"/>
    </row>
    <row r="148" spans="8:10">
      <c r="H148" s="139"/>
      <c r="J148" s="139"/>
    </row>
    <row r="149" spans="8:10">
      <c r="H149" s="139"/>
      <c r="J149" s="139"/>
    </row>
    <row r="150" spans="8:10">
      <c r="H150" s="139"/>
      <c r="J150" s="139"/>
    </row>
    <row r="151" spans="8:10">
      <c r="H151" s="138"/>
      <c r="J151" s="138"/>
    </row>
    <row r="152" spans="8:10">
      <c r="H152" s="139"/>
      <c r="J152" s="139"/>
    </row>
    <row r="153" spans="8:10">
      <c r="H153" s="139"/>
      <c r="J153" s="139"/>
    </row>
    <row r="154" spans="8:10">
      <c r="H154" s="139"/>
      <c r="J154" s="139"/>
    </row>
    <row r="155" spans="8:10">
      <c r="H155" s="139"/>
      <c r="J155" s="139"/>
    </row>
    <row r="156" spans="8:10">
      <c r="H156" s="139"/>
      <c r="J156" s="139"/>
    </row>
    <row r="157" spans="8:10">
      <c r="H157" s="139"/>
      <c r="J157" s="139"/>
    </row>
    <row r="158" spans="8:10">
      <c r="H158" s="139"/>
      <c r="J158" s="139"/>
    </row>
    <row r="159" spans="8:10">
      <c r="H159" s="138"/>
      <c r="J159" s="138"/>
    </row>
    <row r="160" spans="8:10">
      <c r="H160" s="139"/>
      <c r="J160" s="139"/>
    </row>
    <row r="161" spans="8:10">
      <c r="H161" s="138"/>
      <c r="J161" s="138"/>
    </row>
    <row r="162" spans="8:10">
      <c r="H162" s="139"/>
      <c r="J162" s="139"/>
    </row>
    <row r="163" spans="8:10">
      <c r="H163" s="139"/>
      <c r="J163" s="139"/>
    </row>
    <row r="164" spans="8:10">
      <c r="H164" s="139"/>
      <c r="J164" s="139"/>
    </row>
    <row r="165" spans="8:10">
      <c r="H165" s="139"/>
      <c r="J165" s="139"/>
    </row>
    <row r="166" spans="8:10">
      <c r="H166" s="139"/>
      <c r="J166" s="139"/>
    </row>
    <row r="167" spans="8:10">
      <c r="H167" s="138"/>
      <c r="J167" s="138"/>
    </row>
    <row r="168" spans="8:10">
      <c r="H168" s="138"/>
      <c r="J168" s="138"/>
    </row>
    <row r="169" spans="8:10">
      <c r="H169" s="138"/>
      <c r="J169" s="138"/>
    </row>
    <row r="170" spans="8:10">
      <c r="H170" s="139"/>
      <c r="J170" s="139"/>
    </row>
    <row r="171" spans="8:10">
      <c r="H171" s="139"/>
      <c r="J171" s="139"/>
    </row>
    <row r="172" spans="8:10">
      <c r="H172" s="139"/>
      <c r="J172" s="139"/>
    </row>
    <row r="173" spans="8:10">
      <c r="H173" s="139"/>
      <c r="J173" s="139"/>
    </row>
    <row r="174" spans="8:10">
      <c r="H174" s="138"/>
      <c r="J174" s="138"/>
    </row>
    <row r="175" spans="8:10">
      <c r="H175" s="139"/>
      <c r="J175" s="139"/>
    </row>
    <row r="176" spans="8:10">
      <c r="H176" s="138"/>
      <c r="J176" s="138"/>
    </row>
    <row r="177" spans="8:10">
      <c r="H177" s="140"/>
      <c r="J177" s="140"/>
    </row>
    <row r="178" spans="8:10">
      <c r="H178" s="140"/>
      <c r="J178" s="140"/>
    </row>
    <row r="179" spans="8:10">
      <c r="H179" s="140"/>
      <c r="J179" s="140"/>
    </row>
    <row r="180" spans="8:10">
      <c r="H180" s="139"/>
      <c r="J180" s="139"/>
    </row>
    <row r="181" spans="8:10">
      <c r="H181" s="138"/>
      <c r="J181" s="138"/>
    </row>
    <row r="182" spans="8:10">
      <c r="H182" s="140"/>
      <c r="J182" s="140"/>
    </row>
    <row r="183" spans="8:10">
      <c r="H183" s="140"/>
      <c r="J183" s="140"/>
    </row>
    <row r="184" spans="8:10">
      <c r="H184" s="140"/>
      <c r="J184" s="140"/>
    </row>
    <row r="185" spans="8:10">
      <c r="H185" s="138"/>
      <c r="J185" s="138"/>
    </row>
    <row r="186" spans="8:10">
      <c r="H186" s="139"/>
      <c r="J186" s="139"/>
    </row>
    <row r="187" spans="8:10">
      <c r="H187" s="139"/>
      <c r="J187" s="139"/>
    </row>
    <row r="188" spans="8:10">
      <c r="H188" s="138"/>
      <c r="J188" s="138"/>
    </row>
    <row r="189" spans="8:10">
      <c r="H189" s="139"/>
      <c r="J189" s="139"/>
    </row>
    <row r="190" spans="8:10">
      <c r="H190" s="138"/>
      <c r="J190" s="138"/>
    </row>
    <row r="191" spans="8:10">
      <c r="H191" s="138"/>
      <c r="J191" s="138"/>
    </row>
    <row r="192" spans="8:10">
      <c r="H192" s="138"/>
      <c r="J192" s="138"/>
    </row>
    <row r="193" spans="8:10">
      <c r="H193" s="139"/>
      <c r="J193" s="139"/>
    </row>
    <row r="194" spans="8:10">
      <c r="H194" s="138"/>
      <c r="J194" s="138"/>
    </row>
    <row r="195" spans="8:10">
      <c r="H195" s="139"/>
      <c r="J195" s="139"/>
    </row>
    <row r="196" spans="8:10">
      <c r="H196" s="139"/>
      <c r="J196" s="139"/>
    </row>
    <row r="197" spans="8:10">
      <c r="H197" s="139"/>
      <c r="J197" s="139"/>
    </row>
    <row r="199" spans="8:10">
      <c r="H199" s="138"/>
      <c r="J199" s="138"/>
    </row>
    <row r="200" spans="8:10">
      <c r="H200" s="138"/>
      <c r="J200" s="138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7" top="0.5" bottom="0.5" header="0.5" footer="0.5"/>
  <pageSetup paperSize="9" scale="86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1"/>
  <sheetViews>
    <sheetView view="pageBreakPreview" topLeftCell="A43" zoomScale="85" zoomScaleNormal="100" zoomScaleSheetLayoutView="85" workbookViewId="0">
      <selection activeCell="C60" sqref="C60"/>
    </sheetView>
  </sheetViews>
  <sheetFormatPr defaultColWidth="9.140625" defaultRowHeight="22.5" customHeight="1"/>
  <cols>
    <col min="1" max="1" width="1.28515625" style="214" customWidth="1"/>
    <col min="2" max="2" width="49.28515625" style="214" customWidth="1"/>
    <col min="3" max="3" width="8" style="221" customWidth="1"/>
    <col min="4" max="4" width="14.28515625" style="214" bestFit="1" customWidth="1"/>
    <col min="5" max="5" width="0.7109375" style="215" customWidth="1"/>
    <col min="6" max="6" width="12.85546875" style="214" bestFit="1" customWidth="1"/>
    <col min="7" max="7" width="0.7109375" style="215" customWidth="1"/>
    <col min="8" max="8" width="12.85546875" style="214" bestFit="1" customWidth="1"/>
    <col min="9" max="9" width="0.7109375" style="215" customWidth="1"/>
    <col min="10" max="10" width="13.42578125" style="214" bestFit="1" customWidth="1"/>
    <col min="11" max="11" width="0.7109375" style="215" customWidth="1"/>
    <col min="12" max="12" width="17.5703125" style="214" bestFit="1" customWidth="1"/>
    <col min="13" max="13" width="0.7109375" style="215" customWidth="1"/>
    <col min="14" max="14" width="14.28515625" style="214" bestFit="1" customWidth="1"/>
    <col min="15" max="15" width="9.140625" style="214"/>
    <col min="16" max="16" width="9.140625" style="214" customWidth="1"/>
    <col min="17" max="16384" width="9.140625" style="214"/>
  </cols>
  <sheetData>
    <row r="1" spans="1:15" s="208" customFormat="1" ht="22.5" customHeight="1">
      <c r="A1" s="208" t="s">
        <v>138</v>
      </c>
      <c r="B1" s="209"/>
      <c r="C1" s="210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5" s="208" customFormat="1" ht="22.5" customHeight="1">
      <c r="A2" s="208" t="s">
        <v>146</v>
      </c>
      <c r="B2" s="209"/>
      <c r="C2" s="210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15" s="213" customFormat="1" ht="16.5" customHeight="1">
      <c r="A3" s="211"/>
      <c r="B3" s="211"/>
      <c r="C3" s="212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5" ht="22.5" customHeight="1">
      <c r="B4" s="215"/>
      <c r="C4" s="212"/>
      <c r="D4" s="328" t="s">
        <v>124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5" ht="22.5" customHeight="1">
      <c r="B5" s="215"/>
      <c r="C5" s="212"/>
      <c r="D5" s="216"/>
      <c r="E5" s="216"/>
      <c r="F5" s="216"/>
      <c r="G5" s="216"/>
      <c r="H5" s="216"/>
      <c r="I5" s="216"/>
      <c r="J5" s="216"/>
      <c r="K5" s="216"/>
      <c r="L5" s="217" t="s">
        <v>67</v>
      </c>
      <c r="M5" s="216"/>
      <c r="N5" s="216"/>
    </row>
    <row r="6" spans="1:15" ht="22.5" customHeight="1">
      <c r="B6" s="215"/>
      <c r="C6" s="212"/>
      <c r="D6" s="217"/>
      <c r="E6" s="217"/>
      <c r="F6" s="217"/>
      <c r="G6" s="217"/>
      <c r="H6" s="329" t="s">
        <v>28</v>
      </c>
      <c r="I6" s="329"/>
      <c r="J6" s="329"/>
      <c r="L6" s="218" t="s">
        <v>136</v>
      </c>
      <c r="M6" s="217"/>
      <c r="N6" s="217"/>
    </row>
    <row r="7" spans="1:15" s="213" customFormat="1" ht="22.5" customHeight="1">
      <c r="B7" s="211"/>
      <c r="C7" s="212"/>
      <c r="D7" s="217" t="s">
        <v>25</v>
      </c>
      <c r="E7" s="217"/>
      <c r="F7" s="217"/>
      <c r="G7" s="217"/>
      <c r="K7" s="217"/>
      <c r="L7" s="217"/>
      <c r="M7" s="217"/>
      <c r="N7" s="217"/>
    </row>
    <row r="8" spans="1:15" s="213" customFormat="1" ht="22.5" customHeight="1">
      <c r="B8" s="211"/>
      <c r="D8" s="217" t="s">
        <v>133</v>
      </c>
      <c r="E8" s="217"/>
      <c r="F8" s="217" t="s">
        <v>23</v>
      </c>
      <c r="G8" s="217"/>
      <c r="H8" s="217" t="s">
        <v>46</v>
      </c>
      <c r="I8" s="217"/>
      <c r="J8" s="217"/>
      <c r="K8" s="217"/>
      <c r="L8" s="217"/>
      <c r="M8" s="217"/>
      <c r="N8" s="217" t="s">
        <v>68</v>
      </c>
    </row>
    <row r="9" spans="1:15" s="213" customFormat="1" ht="22.5" customHeight="1">
      <c r="B9" s="211"/>
      <c r="C9" s="26" t="s">
        <v>2</v>
      </c>
      <c r="D9" s="217" t="s">
        <v>134</v>
      </c>
      <c r="E9" s="217"/>
      <c r="F9" s="217" t="s">
        <v>135</v>
      </c>
      <c r="G9" s="217"/>
      <c r="H9" s="217" t="s">
        <v>29</v>
      </c>
      <c r="I9" s="217"/>
      <c r="J9" s="217" t="s">
        <v>26</v>
      </c>
      <c r="K9" s="217"/>
      <c r="L9" s="217" t="s">
        <v>168</v>
      </c>
      <c r="M9" s="217"/>
      <c r="N9" s="217" t="s">
        <v>57</v>
      </c>
    </row>
    <row r="10" spans="1:15" s="213" customFormat="1" ht="22.5" customHeight="1">
      <c r="B10" s="211"/>
      <c r="C10" s="212"/>
      <c r="D10" s="327" t="s">
        <v>171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</row>
    <row r="11" spans="1:15" s="213" customFormat="1" ht="22.5" customHeight="1">
      <c r="A11" s="213" t="s">
        <v>177</v>
      </c>
      <c r="B11" s="211"/>
      <c r="C11" s="221"/>
      <c r="D11" s="71"/>
      <c r="E11" s="70"/>
      <c r="F11" s="71"/>
      <c r="G11" s="70"/>
      <c r="H11" s="71"/>
      <c r="I11" s="70"/>
      <c r="J11" s="71"/>
      <c r="K11" s="70"/>
      <c r="L11" s="71"/>
      <c r="M11" s="70"/>
      <c r="N11" s="145"/>
    </row>
    <row r="12" spans="1:15" ht="22.5" customHeight="1">
      <c r="A12" s="213" t="s">
        <v>125</v>
      </c>
      <c r="C12" s="220"/>
      <c r="D12" s="145">
        <v>7795709100</v>
      </c>
      <c r="E12" s="145"/>
      <c r="F12" s="145">
        <v>332131264</v>
      </c>
      <c r="G12" s="145"/>
      <c r="H12" s="145">
        <v>438056069</v>
      </c>
      <c r="I12" s="145"/>
      <c r="J12" s="145">
        <v>126836083</v>
      </c>
      <c r="K12" s="145"/>
      <c r="L12" s="145">
        <v>446162</v>
      </c>
      <c r="M12" s="145"/>
      <c r="N12" s="95">
        <f>SUM(D12:L12)</f>
        <v>8693178678</v>
      </c>
    </row>
    <row r="13" spans="1:15" s="1" customFormat="1" ht="6.75" customHeight="1">
      <c r="B13" s="2"/>
      <c r="C13" s="313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95"/>
    </row>
    <row r="14" spans="1:15" s="1" customFormat="1" ht="22.5" customHeight="1">
      <c r="A14" s="1" t="s">
        <v>173</v>
      </c>
      <c r="B14" s="2"/>
      <c r="C14" s="313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95"/>
    </row>
    <row r="15" spans="1:15" s="1" customFormat="1" ht="22.5" customHeight="1">
      <c r="B15" s="33" t="s">
        <v>174</v>
      </c>
      <c r="C15" s="313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95"/>
    </row>
    <row r="16" spans="1:15" s="2" customFormat="1" ht="22.5" customHeight="1">
      <c r="A16" s="1"/>
      <c r="B16" s="2" t="s">
        <v>175</v>
      </c>
      <c r="C16" s="25">
        <v>12</v>
      </c>
      <c r="D16" s="149">
        <v>0</v>
      </c>
      <c r="E16" s="145"/>
      <c r="F16" s="149">
        <v>0</v>
      </c>
      <c r="G16" s="145"/>
      <c r="H16" s="149">
        <v>0</v>
      </c>
      <c r="I16" s="145"/>
      <c r="J16" s="149">
        <v>-105242073</v>
      </c>
      <c r="K16" s="145"/>
      <c r="L16" s="149">
        <v>0</v>
      </c>
      <c r="M16" s="145"/>
      <c r="N16" s="94">
        <f t="shared" ref="N16" si="0">SUM(D16:L16)</f>
        <v>-105242073</v>
      </c>
      <c r="O16" s="290"/>
    </row>
    <row r="17" spans="1:15" s="2" customFormat="1" ht="22.5" customHeight="1">
      <c r="A17" s="1"/>
      <c r="B17" s="33" t="s">
        <v>176</v>
      </c>
      <c r="C17" s="25"/>
      <c r="D17" s="165">
        <f>SUM(D16)</f>
        <v>0</v>
      </c>
      <c r="E17" s="145"/>
      <c r="F17" s="165">
        <f>SUM(F16)</f>
        <v>0</v>
      </c>
      <c r="G17" s="145"/>
      <c r="H17" s="165">
        <f>SUM(H16)</f>
        <v>0</v>
      </c>
      <c r="I17" s="145"/>
      <c r="J17" s="165">
        <f>SUM(J16)</f>
        <v>-105242073</v>
      </c>
      <c r="K17" s="145"/>
      <c r="L17" s="165">
        <f>SUM(L16)</f>
        <v>0</v>
      </c>
      <c r="M17" s="145"/>
      <c r="N17" s="165">
        <f>SUM(N16)</f>
        <v>-105242073</v>
      </c>
      <c r="O17" s="290"/>
    </row>
    <row r="18" spans="1:15" s="2" customFormat="1" ht="6.75" customHeight="1">
      <c r="A18" s="1"/>
      <c r="C18" s="2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95"/>
    </row>
    <row r="19" spans="1:15" ht="22.5" customHeight="1">
      <c r="A19" s="213" t="s">
        <v>199</v>
      </c>
      <c r="D19" s="148"/>
      <c r="E19" s="149"/>
      <c r="F19" s="148"/>
      <c r="G19" s="149"/>
      <c r="H19" s="148"/>
      <c r="I19" s="149"/>
      <c r="J19" s="148"/>
      <c r="K19" s="149"/>
      <c r="L19" s="148"/>
      <c r="M19" s="149"/>
      <c r="N19" s="222"/>
    </row>
    <row r="20" spans="1:15" ht="22.5" customHeight="1">
      <c r="B20" s="214" t="s">
        <v>145</v>
      </c>
      <c r="D20" s="148">
        <v>0</v>
      </c>
      <c r="E20" s="149"/>
      <c r="F20" s="148">
        <v>0</v>
      </c>
      <c r="G20" s="149"/>
      <c r="H20" s="148">
        <v>0</v>
      </c>
      <c r="I20" s="149"/>
      <c r="J20" s="148">
        <v>185850040</v>
      </c>
      <c r="K20" s="149"/>
      <c r="L20" s="148">
        <v>0</v>
      </c>
      <c r="M20" s="145"/>
      <c r="N20" s="94">
        <f>SUM(D20:L20)</f>
        <v>185850040</v>
      </c>
    </row>
    <row r="21" spans="1:15" ht="22.5" customHeight="1">
      <c r="B21" s="223" t="s">
        <v>64</v>
      </c>
      <c r="D21" s="155">
        <v>0</v>
      </c>
      <c r="E21" s="149"/>
      <c r="F21" s="155">
        <v>0</v>
      </c>
      <c r="G21" s="149"/>
      <c r="H21" s="155">
        <v>0</v>
      </c>
      <c r="I21" s="149"/>
      <c r="J21" s="155">
        <v>0</v>
      </c>
      <c r="K21" s="149"/>
      <c r="L21" s="149">
        <v>-122393</v>
      </c>
      <c r="M21" s="145"/>
      <c r="N21" s="94">
        <f>SUM(D21:L21)</f>
        <v>-122393</v>
      </c>
    </row>
    <row r="22" spans="1:15" s="213" customFormat="1" ht="22.5" customHeight="1">
      <c r="A22" s="224" t="s">
        <v>200</v>
      </c>
      <c r="C22" s="220"/>
      <c r="D22" s="165">
        <f>SUM(D20:D21)</f>
        <v>0</v>
      </c>
      <c r="E22" s="145"/>
      <c r="F22" s="165">
        <f>SUM(F20:F21)</f>
        <v>0</v>
      </c>
      <c r="G22" s="145"/>
      <c r="H22" s="165">
        <f>SUM(H20:H21)</f>
        <v>0</v>
      </c>
      <c r="I22" s="145"/>
      <c r="J22" s="165">
        <f>SUM(J20:J21)</f>
        <v>185850040</v>
      </c>
      <c r="K22" s="145"/>
      <c r="L22" s="165">
        <f>SUM(L20:L21)</f>
        <v>-122393</v>
      </c>
      <c r="M22" s="145"/>
      <c r="N22" s="165">
        <f>SUM(D22:L22)</f>
        <v>185727647</v>
      </c>
    </row>
    <row r="23" spans="1:15" s="213" customFormat="1" ht="22.5" customHeight="1">
      <c r="A23" s="224"/>
      <c r="C23" s="220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15" ht="22.5" customHeight="1" thickBot="1">
      <c r="A24" s="213" t="s">
        <v>178</v>
      </c>
      <c r="C24" s="225"/>
      <c r="D24" s="166">
        <f>D12+D17+D22</f>
        <v>7795709100</v>
      </c>
      <c r="E24" s="145"/>
      <c r="F24" s="166">
        <f>F12+F17+F22</f>
        <v>332131264</v>
      </c>
      <c r="G24" s="145"/>
      <c r="H24" s="166">
        <f>H12+H17+H22</f>
        <v>438056069</v>
      </c>
      <c r="I24" s="145"/>
      <c r="J24" s="166">
        <f>J12+J17+J22</f>
        <v>207444050</v>
      </c>
      <c r="K24" s="145"/>
      <c r="L24" s="166">
        <f>L12+L17+L22</f>
        <v>323769</v>
      </c>
      <c r="M24" s="145"/>
      <c r="N24" s="166">
        <f>N12+N17+N22</f>
        <v>8773664252</v>
      </c>
    </row>
    <row r="25" spans="1:15" ht="16.5" customHeight="1" thickTop="1"/>
    <row r="26" spans="1:15" s="208" customFormat="1" ht="22.5" customHeight="1">
      <c r="A26" s="208" t="s">
        <v>138</v>
      </c>
      <c r="B26" s="209"/>
      <c r="C26" s="210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</row>
    <row r="27" spans="1:15" s="208" customFormat="1" ht="22.5" customHeight="1">
      <c r="A27" s="208" t="s">
        <v>146</v>
      </c>
      <c r="B27" s="209"/>
      <c r="C27" s="210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</row>
    <row r="28" spans="1:15" ht="16.5" customHeight="1"/>
    <row r="29" spans="1:15" ht="22.5" customHeight="1">
      <c r="B29" s="215"/>
      <c r="C29" s="212"/>
      <c r="D29" s="328" t="s">
        <v>124</v>
      </c>
      <c r="E29" s="328"/>
      <c r="F29" s="328"/>
      <c r="G29" s="328"/>
      <c r="H29" s="328"/>
      <c r="I29" s="328"/>
      <c r="J29" s="328"/>
      <c r="K29" s="328"/>
      <c r="L29" s="328"/>
      <c r="M29" s="328"/>
      <c r="N29" s="328"/>
    </row>
    <row r="30" spans="1:15" ht="22.5" customHeight="1">
      <c r="B30" s="215"/>
      <c r="C30" s="212"/>
      <c r="D30" s="217"/>
      <c r="E30" s="217"/>
      <c r="F30" s="217"/>
      <c r="G30" s="217"/>
      <c r="H30" s="217"/>
      <c r="I30" s="217"/>
      <c r="J30" s="217"/>
      <c r="L30" s="217" t="s">
        <v>67</v>
      </c>
      <c r="M30" s="217"/>
      <c r="N30" s="217"/>
    </row>
    <row r="31" spans="1:15" ht="22.5" customHeight="1">
      <c r="B31" s="215"/>
      <c r="C31" s="212"/>
      <c r="D31" s="217"/>
      <c r="E31" s="217"/>
      <c r="F31" s="217"/>
      <c r="G31" s="217"/>
      <c r="H31" s="329" t="s">
        <v>28</v>
      </c>
      <c r="I31" s="329"/>
      <c r="J31" s="329"/>
      <c r="L31" s="218" t="s">
        <v>136</v>
      </c>
      <c r="M31" s="217"/>
      <c r="N31" s="217"/>
    </row>
    <row r="32" spans="1:15" s="213" customFormat="1" ht="22.5" customHeight="1">
      <c r="B32" s="211"/>
      <c r="C32" s="212"/>
      <c r="D32" s="217" t="s">
        <v>25</v>
      </c>
      <c r="E32" s="217"/>
      <c r="F32" s="217"/>
      <c r="G32" s="217"/>
      <c r="K32" s="217"/>
      <c r="L32" s="219"/>
      <c r="M32" s="217"/>
      <c r="N32" s="217"/>
    </row>
    <row r="33" spans="1:15" s="213" customFormat="1" ht="22.5" customHeight="1">
      <c r="B33" s="211"/>
      <c r="D33" s="217" t="s">
        <v>133</v>
      </c>
      <c r="E33" s="217"/>
      <c r="F33" s="217" t="s">
        <v>23</v>
      </c>
      <c r="G33" s="217"/>
      <c r="H33" s="217" t="s">
        <v>46</v>
      </c>
      <c r="I33" s="217"/>
      <c r="J33" s="217"/>
      <c r="K33" s="217"/>
      <c r="L33" s="217"/>
      <c r="M33" s="217"/>
      <c r="N33" s="217" t="s">
        <v>68</v>
      </c>
    </row>
    <row r="34" spans="1:15" s="213" customFormat="1" ht="22.5" customHeight="1">
      <c r="B34" s="211"/>
      <c r="C34" s="317" t="s">
        <v>2</v>
      </c>
      <c r="D34" s="217" t="s">
        <v>134</v>
      </c>
      <c r="E34" s="217"/>
      <c r="F34" s="217" t="s">
        <v>135</v>
      </c>
      <c r="G34" s="217"/>
      <c r="H34" s="217" t="s">
        <v>29</v>
      </c>
      <c r="I34" s="217"/>
      <c r="J34" s="217" t="s">
        <v>26</v>
      </c>
      <c r="K34" s="217"/>
      <c r="L34" s="217" t="s">
        <v>168</v>
      </c>
      <c r="M34" s="217"/>
      <c r="N34" s="217" t="s">
        <v>57</v>
      </c>
    </row>
    <row r="35" spans="1:15" s="213" customFormat="1" ht="22.5" customHeight="1">
      <c r="B35" s="211"/>
      <c r="C35" s="212"/>
      <c r="D35" s="327" t="s">
        <v>171</v>
      </c>
      <c r="E35" s="327"/>
      <c r="F35" s="327"/>
      <c r="G35" s="327"/>
      <c r="H35" s="327"/>
      <c r="I35" s="327"/>
      <c r="J35" s="327"/>
      <c r="K35" s="327"/>
      <c r="L35" s="327"/>
      <c r="M35" s="327"/>
      <c r="N35" s="327"/>
    </row>
    <row r="36" spans="1:15" ht="23.25" customHeight="1">
      <c r="A36" s="213" t="s">
        <v>179</v>
      </c>
      <c r="B36" s="211"/>
      <c r="D36" s="71"/>
      <c r="E36" s="70"/>
      <c r="F36" s="71"/>
      <c r="G36" s="70"/>
      <c r="H36" s="71"/>
      <c r="I36" s="70"/>
      <c r="J36" s="71"/>
      <c r="K36" s="70"/>
      <c r="L36" s="71"/>
      <c r="M36" s="70"/>
      <c r="N36" s="145"/>
    </row>
    <row r="37" spans="1:15" s="213" customFormat="1" ht="22.5" customHeight="1">
      <c r="A37" s="213" t="s">
        <v>150</v>
      </c>
      <c r="B37" s="214"/>
      <c r="C37" s="220"/>
      <c r="D37" s="145">
        <v>7795709100</v>
      </c>
      <c r="E37" s="145"/>
      <c r="F37" s="145">
        <v>332131264</v>
      </c>
      <c r="G37" s="145"/>
      <c r="H37" s="145">
        <v>468056069</v>
      </c>
      <c r="I37" s="145"/>
      <c r="J37" s="145">
        <v>580563665</v>
      </c>
      <c r="K37" s="145"/>
      <c r="L37" s="145">
        <v>-303045</v>
      </c>
      <c r="M37" s="145"/>
      <c r="N37" s="95">
        <f>SUM(D37:L37)</f>
        <v>9176157053</v>
      </c>
    </row>
    <row r="38" spans="1:15" s="1" customFormat="1" ht="6.75" customHeight="1">
      <c r="B38" s="2"/>
      <c r="C38" s="313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95"/>
    </row>
    <row r="39" spans="1:15" s="1" customFormat="1" ht="22.5" customHeight="1">
      <c r="A39" s="1" t="s">
        <v>173</v>
      </c>
      <c r="B39" s="2"/>
      <c r="C39" s="313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95"/>
    </row>
    <row r="40" spans="1:15" s="1" customFormat="1" ht="22.5" customHeight="1">
      <c r="B40" s="33" t="s">
        <v>174</v>
      </c>
      <c r="C40" s="313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95"/>
    </row>
    <row r="41" spans="1:15" s="2" customFormat="1" ht="22.5" customHeight="1">
      <c r="A41" s="1"/>
      <c r="B41" s="2" t="s">
        <v>175</v>
      </c>
      <c r="C41" s="25">
        <v>12</v>
      </c>
      <c r="D41" s="149">
        <v>0</v>
      </c>
      <c r="E41" s="316"/>
      <c r="F41" s="149">
        <v>0</v>
      </c>
      <c r="G41" s="316"/>
      <c r="H41" s="149">
        <v>0</v>
      </c>
      <c r="I41" s="316"/>
      <c r="J41" s="149">
        <v>-385887600</v>
      </c>
      <c r="K41" s="316"/>
      <c r="L41" s="149">
        <v>0</v>
      </c>
      <c r="M41" s="316"/>
      <c r="N41" s="94">
        <f t="shared" ref="N41" si="1">SUM(D41:L41)</f>
        <v>-385887600</v>
      </c>
      <c r="O41" s="290"/>
    </row>
    <row r="42" spans="1:15" s="2" customFormat="1" ht="22.5" customHeight="1">
      <c r="A42" s="1"/>
      <c r="B42" s="33" t="s">
        <v>176</v>
      </c>
      <c r="C42" s="25"/>
      <c r="D42" s="165">
        <f>SUM(D41)</f>
        <v>0</v>
      </c>
      <c r="E42" s="316"/>
      <c r="F42" s="165">
        <f>SUM(F41)</f>
        <v>0</v>
      </c>
      <c r="G42" s="316"/>
      <c r="H42" s="165">
        <f>SUM(H41)</f>
        <v>0</v>
      </c>
      <c r="I42" s="316"/>
      <c r="J42" s="165">
        <f>SUM(J41)</f>
        <v>-385887600</v>
      </c>
      <c r="K42" s="316"/>
      <c r="L42" s="165">
        <f>SUM(L41)</f>
        <v>0</v>
      </c>
      <c r="M42" s="316"/>
      <c r="N42" s="165">
        <f>SUM(N41)</f>
        <v>-385887600</v>
      </c>
      <c r="O42" s="290"/>
    </row>
    <row r="43" spans="1:15" ht="7.5" customHeight="1">
      <c r="A43" s="213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95"/>
    </row>
    <row r="44" spans="1:15" ht="22.5" customHeight="1">
      <c r="A44" s="213" t="s">
        <v>199</v>
      </c>
      <c r="D44" s="148"/>
      <c r="E44" s="149"/>
      <c r="F44" s="148"/>
      <c r="G44" s="149"/>
      <c r="H44" s="148"/>
      <c r="I44" s="149"/>
      <c r="J44" s="148"/>
      <c r="K44" s="149"/>
      <c r="L44" s="148"/>
      <c r="M44" s="149"/>
      <c r="N44" s="222"/>
    </row>
    <row r="45" spans="1:15" ht="22.5" customHeight="1">
      <c r="B45" s="214" t="s">
        <v>145</v>
      </c>
      <c r="D45" s="148">
        <v>0</v>
      </c>
      <c r="E45" s="149"/>
      <c r="F45" s="148">
        <v>0</v>
      </c>
      <c r="G45" s="149"/>
      <c r="H45" s="148">
        <v>0</v>
      </c>
      <c r="I45" s="149"/>
      <c r="J45" s="148">
        <v>282734188</v>
      </c>
      <c r="K45" s="149"/>
      <c r="L45" s="148">
        <v>0</v>
      </c>
      <c r="M45" s="145"/>
      <c r="N45" s="94">
        <f>SUM(D45:L45)</f>
        <v>282734188</v>
      </c>
    </row>
    <row r="46" spans="1:15" ht="22.5" customHeight="1">
      <c r="B46" s="223" t="s">
        <v>197</v>
      </c>
      <c r="D46" s="155">
        <v>0</v>
      </c>
      <c r="E46" s="149"/>
      <c r="F46" s="155">
        <v>0</v>
      </c>
      <c r="G46" s="149"/>
      <c r="H46" s="155">
        <v>0</v>
      </c>
      <c r="I46" s="149"/>
      <c r="J46" s="155">
        <v>0</v>
      </c>
      <c r="K46" s="149"/>
      <c r="L46" s="149">
        <v>309220</v>
      </c>
      <c r="M46" s="145"/>
      <c r="N46" s="94">
        <f>SUM(D46:L46)</f>
        <v>309220</v>
      </c>
    </row>
    <row r="47" spans="1:15" s="213" customFormat="1" ht="22.5" customHeight="1">
      <c r="A47" s="224" t="s">
        <v>200</v>
      </c>
      <c r="C47" s="220"/>
      <c r="D47" s="165">
        <f>SUM(D45:D46)</f>
        <v>0</v>
      </c>
      <c r="E47" s="145"/>
      <c r="F47" s="165">
        <f>SUM(F45:F46)</f>
        <v>0</v>
      </c>
      <c r="G47" s="145"/>
      <c r="H47" s="165">
        <f>SUM(H45:H46)</f>
        <v>0</v>
      </c>
      <c r="I47" s="145"/>
      <c r="J47" s="165">
        <f>SUM(J45:J46)</f>
        <v>282734188</v>
      </c>
      <c r="K47" s="145"/>
      <c r="L47" s="165">
        <f>SUM(L45:L46)</f>
        <v>309220</v>
      </c>
      <c r="M47" s="145"/>
      <c r="N47" s="165">
        <f>SUM(D47:L47)</f>
        <v>283043408</v>
      </c>
    </row>
    <row r="48" spans="1:15" s="213" customFormat="1" ht="22.5" customHeight="1">
      <c r="A48" s="224"/>
      <c r="C48" s="220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4" ht="22.5" customHeight="1" thickBot="1">
      <c r="A49" s="213" t="s">
        <v>180</v>
      </c>
      <c r="C49" s="225"/>
      <c r="D49" s="166">
        <f>SUM(D37,D47,D42)</f>
        <v>7795709100</v>
      </c>
      <c r="E49" s="145"/>
      <c r="F49" s="166">
        <f>SUM(F37,F47,F42)</f>
        <v>332131264</v>
      </c>
      <c r="G49" s="145"/>
      <c r="H49" s="166">
        <f>SUM(H37,H47,H42)</f>
        <v>468056069</v>
      </c>
      <c r="I49" s="145"/>
      <c r="J49" s="166">
        <f>SUM(J37,J47,J42)</f>
        <v>477410253</v>
      </c>
      <c r="K49" s="145"/>
      <c r="L49" s="166">
        <f>SUM(L37,L47,L42)</f>
        <v>6175</v>
      </c>
      <c r="M49" s="145"/>
      <c r="N49" s="166">
        <f>SUM(N37,N47,N42)</f>
        <v>9073312861</v>
      </c>
    </row>
    <row r="50" spans="1:14" ht="22.5" customHeight="1" thickTop="1"/>
    <row r="51" spans="1:14" ht="22.5" customHeight="1">
      <c r="L51" s="226"/>
      <c r="M51" s="226"/>
      <c r="N51" s="226"/>
    </row>
    <row r="81" spans="5:9" ht="22.5" customHeight="1">
      <c r="E81" s="215">
        <v>1944</v>
      </c>
      <c r="I81" s="215">
        <v>1944</v>
      </c>
    </row>
  </sheetData>
  <mergeCells count="6">
    <mergeCell ref="D35:N35"/>
    <mergeCell ref="D4:N4"/>
    <mergeCell ref="H6:J6"/>
    <mergeCell ref="D10:N10"/>
    <mergeCell ref="D29:N29"/>
    <mergeCell ref="H31:J31"/>
  </mergeCells>
  <pageMargins left="0.70799999999999996" right="0.70799999999999996" top="0.47244094488188998" bottom="0.511811023622047" header="0.511811023622047" footer="0.511811023622047"/>
  <pageSetup paperSize="9" scale="97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O81"/>
  <sheetViews>
    <sheetView view="pageBreakPreview" topLeftCell="A34" zoomScale="90" zoomScaleNormal="100" zoomScaleSheetLayoutView="90" workbookViewId="0">
      <selection activeCell="Q21" sqref="Q21"/>
    </sheetView>
  </sheetViews>
  <sheetFormatPr defaultColWidth="9.140625" defaultRowHeight="22.5" customHeight="1"/>
  <cols>
    <col min="1" max="1" width="1.28515625" style="214" customWidth="1"/>
    <col min="2" max="2" width="49.28515625" style="214" customWidth="1"/>
    <col min="3" max="3" width="8" style="221" customWidth="1"/>
    <col min="4" max="4" width="14.28515625" style="214" bestFit="1" customWidth="1"/>
    <col min="5" max="5" width="0.7109375" style="215" customWidth="1"/>
    <col min="6" max="6" width="12.5703125" style="214" customWidth="1"/>
    <col min="7" max="7" width="0.7109375" style="215" customWidth="1"/>
    <col min="8" max="8" width="12.5703125" style="214" bestFit="1" customWidth="1"/>
    <col min="9" max="9" width="0.7109375" style="215" customWidth="1"/>
    <col min="10" max="10" width="13.42578125" style="214" bestFit="1" customWidth="1"/>
    <col min="11" max="11" width="0.7109375" style="215" customWidth="1"/>
    <col min="12" max="12" width="17.5703125" style="214" bestFit="1" customWidth="1"/>
    <col min="13" max="13" width="0.7109375" style="215" customWidth="1"/>
    <col min="14" max="14" width="14.28515625" style="214" bestFit="1" customWidth="1"/>
    <col min="15" max="15" width="9.140625" style="214"/>
    <col min="16" max="16" width="9.140625" style="214" customWidth="1"/>
    <col min="17" max="16384" width="9.140625" style="214"/>
  </cols>
  <sheetData>
    <row r="1" spans="1:15" s="208" customFormat="1" ht="22.5" customHeight="1">
      <c r="A1" s="208" t="s">
        <v>138</v>
      </c>
      <c r="B1" s="209"/>
      <c r="C1" s="210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5" s="208" customFormat="1" ht="22.5" customHeight="1">
      <c r="A2" s="208" t="s">
        <v>146</v>
      </c>
      <c r="B2" s="209"/>
      <c r="C2" s="210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15" s="213" customFormat="1" ht="16.5" customHeight="1">
      <c r="A3" s="211"/>
      <c r="B3" s="211"/>
      <c r="C3" s="212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5" ht="22.5" customHeight="1">
      <c r="B4" s="215"/>
      <c r="C4" s="212"/>
      <c r="D4" s="328" t="s">
        <v>76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5" ht="22.5" customHeight="1">
      <c r="B5" s="215"/>
      <c r="C5" s="212"/>
      <c r="D5" s="216"/>
      <c r="E5" s="216"/>
      <c r="F5" s="216"/>
      <c r="G5" s="216"/>
      <c r="H5" s="216"/>
      <c r="I5" s="216"/>
      <c r="J5" s="216"/>
      <c r="K5" s="216"/>
      <c r="L5" s="217" t="s">
        <v>67</v>
      </c>
      <c r="M5" s="216"/>
      <c r="N5" s="216"/>
    </row>
    <row r="6" spans="1:15" ht="22.5" customHeight="1">
      <c r="B6" s="215"/>
      <c r="C6" s="212"/>
      <c r="D6" s="217"/>
      <c r="E6" s="217"/>
      <c r="F6" s="217"/>
      <c r="G6" s="217"/>
      <c r="H6" s="329" t="s">
        <v>28</v>
      </c>
      <c r="I6" s="329"/>
      <c r="J6" s="329"/>
      <c r="L6" s="218" t="s">
        <v>136</v>
      </c>
      <c r="M6" s="217"/>
      <c r="N6" s="217"/>
    </row>
    <row r="7" spans="1:15" s="213" customFormat="1" ht="22.5" customHeight="1">
      <c r="B7" s="211"/>
      <c r="C7" s="212"/>
      <c r="D7" s="217" t="s">
        <v>25</v>
      </c>
      <c r="E7" s="217"/>
      <c r="F7" s="217"/>
      <c r="G7" s="217"/>
      <c r="K7" s="217"/>
      <c r="L7" s="217"/>
      <c r="M7" s="217"/>
      <c r="N7" s="217"/>
    </row>
    <row r="8" spans="1:15" s="213" customFormat="1" ht="22.5" customHeight="1">
      <c r="B8" s="211"/>
      <c r="D8" s="217" t="s">
        <v>133</v>
      </c>
      <c r="E8" s="217"/>
      <c r="F8" s="217" t="s">
        <v>23</v>
      </c>
      <c r="G8" s="217"/>
      <c r="H8" s="217" t="s">
        <v>46</v>
      </c>
      <c r="I8" s="217"/>
      <c r="J8" s="217"/>
      <c r="K8" s="217"/>
      <c r="L8" s="217"/>
      <c r="M8" s="217"/>
      <c r="N8" s="217" t="s">
        <v>68</v>
      </c>
    </row>
    <row r="9" spans="1:15" s="213" customFormat="1" ht="22.5" customHeight="1">
      <c r="B9" s="211"/>
      <c r="C9" s="26" t="s">
        <v>2</v>
      </c>
      <c r="D9" s="217" t="s">
        <v>134</v>
      </c>
      <c r="E9" s="217"/>
      <c r="F9" s="217" t="s">
        <v>135</v>
      </c>
      <c r="G9" s="217"/>
      <c r="H9" s="217" t="s">
        <v>29</v>
      </c>
      <c r="I9" s="217"/>
      <c r="J9" s="217" t="s">
        <v>26</v>
      </c>
      <c r="K9" s="217"/>
      <c r="L9" s="217" t="s">
        <v>168</v>
      </c>
      <c r="M9" s="217"/>
      <c r="N9" s="217" t="s">
        <v>57</v>
      </c>
    </row>
    <row r="10" spans="1:15" s="213" customFormat="1" ht="22.5" customHeight="1">
      <c r="B10" s="211"/>
      <c r="C10" s="212"/>
      <c r="D10" s="327" t="s">
        <v>171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</row>
    <row r="11" spans="1:15" s="213" customFormat="1" ht="22.5" customHeight="1">
      <c r="A11" s="213" t="s">
        <v>177</v>
      </c>
      <c r="B11" s="211"/>
      <c r="C11" s="221"/>
      <c r="D11" s="71"/>
      <c r="E11" s="70"/>
      <c r="F11" s="71"/>
      <c r="G11" s="70"/>
      <c r="H11" s="71"/>
      <c r="I11" s="70"/>
      <c r="J11" s="71"/>
      <c r="K11" s="70"/>
      <c r="L11" s="71"/>
      <c r="M11" s="70"/>
      <c r="N11" s="145"/>
    </row>
    <row r="12" spans="1:15" ht="22.5" customHeight="1">
      <c r="A12" s="213" t="s">
        <v>125</v>
      </c>
      <c r="C12" s="220"/>
      <c r="D12" s="145">
        <v>7795709100</v>
      </c>
      <c r="E12" s="145"/>
      <c r="F12" s="145">
        <v>332131264</v>
      </c>
      <c r="G12" s="145"/>
      <c r="H12" s="145">
        <v>438056069</v>
      </c>
      <c r="I12" s="145"/>
      <c r="J12" s="145">
        <v>105520025</v>
      </c>
      <c r="K12" s="145"/>
      <c r="L12" s="145">
        <v>446162</v>
      </c>
      <c r="M12" s="145"/>
      <c r="N12" s="95">
        <f>SUM(D12:L12)</f>
        <v>8671862620</v>
      </c>
    </row>
    <row r="13" spans="1:15" s="1" customFormat="1" ht="6.75" customHeight="1">
      <c r="B13" s="2"/>
      <c r="C13" s="313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95"/>
    </row>
    <row r="14" spans="1:15" s="1" customFormat="1" ht="22.5" customHeight="1">
      <c r="A14" s="1" t="s">
        <v>173</v>
      </c>
      <c r="B14" s="2"/>
      <c r="C14" s="313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95"/>
    </row>
    <row r="15" spans="1:15" s="1" customFormat="1" ht="22.5" customHeight="1">
      <c r="B15" s="33" t="s">
        <v>174</v>
      </c>
      <c r="C15" s="313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95"/>
    </row>
    <row r="16" spans="1:15" s="2" customFormat="1" ht="22.5" customHeight="1">
      <c r="A16" s="1"/>
      <c r="B16" s="2" t="s">
        <v>175</v>
      </c>
      <c r="C16" s="25">
        <v>12</v>
      </c>
      <c r="D16" s="149">
        <v>0</v>
      </c>
      <c r="E16" s="145"/>
      <c r="F16" s="149">
        <v>0</v>
      </c>
      <c r="G16" s="145"/>
      <c r="H16" s="149">
        <v>0</v>
      </c>
      <c r="I16" s="145"/>
      <c r="J16" s="149">
        <v>-105242073</v>
      </c>
      <c r="K16" s="145"/>
      <c r="L16" s="149">
        <v>0</v>
      </c>
      <c r="M16" s="145"/>
      <c r="N16" s="94">
        <f t="shared" ref="N16" si="0">SUM(D16:L16)</f>
        <v>-105242073</v>
      </c>
      <c r="O16" s="290"/>
    </row>
    <row r="17" spans="1:15" s="2" customFormat="1" ht="22.5" customHeight="1">
      <c r="A17" s="1"/>
      <c r="B17" s="33" t="s">
        <v>176</v>
      </c>
      <c r="C17" s="25"/>
      <c r="D17" s="165">
        <f>SUM(D16)</f>
        <v>0</v>
      </c>
      <c r="E17" s="145"/>
      <c r="F17" s="165">
        <f>SUM(F16)</f>
        <v>0</v>
      </c>
      <c r="G17" s="145"/>
      <c r="H17" s="165">
        <f>SUM(H16)</f>
        <v>0</v>
      </c>
      <c r="I17" s="145"/>
      <c r="J17" s="165">
        <f>SUM(J16)</f>
        <v>-105242073</v>
      </c>
      <c r="K17" s="145"/>
      <c r="L17" s="165">
        <f>SUM(L16)</f>
        <v>0</v>
      </c>
      <c r="M17" s="145"/>
      <c r="N17" s="165">
        <f>SUM(N16)</f>
        <v>-105242073</v>
      </c>
      <c r="O17" s="290"/>
    </row>
    <row r="18" spans="1:15" s="2" customFormat="1" ht="6.75" customHeight="1">
      <c r="A18" s="1"/>
      <c r="C18" s="2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95"/>
    </row>
    <row r="19" spans="1:15" ht="22.5" customHeight="1">
      <c r="A19" s="213" t="s">
        <v>199</v>
      </c>
      <c r="D19" s="148"/>
      <c r="E19" s="149"/>
      <c r="F19" s="148"/>
      <c r="G19" s="149"/>
      <c r="H19" s="148"/>
      <c r="I19" s="149"/>
      <c r="J19" s="148"/>
      <c r="K19" s="149"/>
      <c r="L19" s="148"/>
      <c r="M19" s="149"/>
      <c r="N19" s="222"/>
    </row>
    <row r="20" spans="1:15" ht="22.5" customHeight="1">
      <c r="B20" s="214" t="s">
        <v>145</v>
      </c>
      <c r="D20" s="148">
        <v>0</v>
      </c>
      <c r="E20" s="149"/>
      <c r="F20" s="148">
        <v>0</v>
      </c>
      <c r="G20" s="149"/>
      <c r="H20" s="148">
        <v>0</v>
      </c>
      <c r="I20" s="149"/>
      <c r="J20" s="148">
        <v>183912149</v>
      </c>
      <c r="K20" s="149"/>
      <c r="L20" s="148">
        <v>0</v>
      </c>
      <c r="M20" s="145"/>
      <c r="N20" s="94">
        <f>SUM(D20:L20)</f>
        <v>183912149</v>
      </c>
    </row>
    <row r="21" spans="1:15" ht="22.5" customHeight="1">
      <c r="B21" s="223" t="s">
        <v>64</v>
      </c>
      <c r="D21" s="155">
        <v>0</v>
      </c>
      <c r="E21" s="149"/>
      <c r="F21" s="155">
        <v>0</v>
      </c>
      <c r="G21" s="149"/>
      <c r="H21" s="155">
        <v>0</v>
      </c>
      <c r="I21" s="149"/>
      <c r="J21" s="155">
        <v>0</v>
      </c>
      <c r="K21" s="149"/>
      <c r="L21" s="149">
        <v>-122393</v>
      </c>
      <c r="M21" s="145"/>
      <c r="N21" s="94">
        <f>SUM(D21:L21)</f>
        <v>-122393</v>
      </c>
    </row>
    <row r="22" spans="1:15" s="213" customFormat="1" ht="22.5" customHeight="1">
      <c r="A22" s="224" t="s">
        <v>200</v>
      </c>
      <c r="C22" s="220"/>
      <c r="D22" s="165">
        <f>SUM(D20:D21)</f>
        <v>0</v>
      </c>
      <c r="E22" s="145"/>
      <c r="F22" s="165">
        <f>SUM(F20:F21)</f>
        <v>0</v>
      </c>
      <c r="G22" s="145"/>
      <c r="H22" s="165">
        <f>SUM(H20:H21)</f>
        <v>0</v>
      </c>
      <c r="I22" s="145"/>
      <c r="J22" s="165">
        <f>SUM(J20:J21)</f>
        <v>183912149</v>
      </c>
      <c r="K22" s="145"/>
      <c r="L22" s="165">
        <f>SUM(L20:L21)</f>
        <v>-122393</v>
      </c>
      <c r="M22" s="145"/>
      <c r="N22" s="165">
        <f>SUM(D22:L22)</f>
        <v>183789756</v>
      </c>
    </row>
    <row r="23" spans="1:15" s="213" customFormat="1" ht="22.5" customHeight="1">
      <c r="A23" s="224"/>
      <c r="C23" s="220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15" ht="22.5" customHeight="1" thickBot="1">
      <c r="A24" s="213" t="s">
        <v>178</v>
      </c>
      <c r="C24" s="225"/>
      <c r="D24" s="166">
        <f>D12+D17+D22</f>
        <v>7795709100</v>
      </c>
      <c r="E24" s="145"/>
      <c r="F24" s="166">
        <f>F12+F17+F22</f>
        <v>332131264</v>
      </c>
      <c r="G24" s="145"/>
      <c r="H24" s="166">
        <f>H12+H17+H22</f>
        <v>438056069</v>
      </c>
      <c r="I24" s="145"/>
      <c r="J24" s="166">
        <f>J12+J17+J22</f>
        <v>184190101</v>
      </c>
      <c r="K24" s="145"/>
      <c r="L24" s="166">
        <f>L12+L17+L22</f>
        <v>323769</v>
      </c>
      <c r="M24" s="145"/>
      <c r="N24" s="166">
        <f>N12+N17+N22</f>
        <v>8750410303</v>
      </c>
    </row>
    <row r="25" spans="1:15" ht="16.5" customHeight="1" thickTop="1"/>
    <row r="26" spans="1:15" s="208" customFormat="1" ht="22.5" customHeight="1">
      <c r="A26" s="208" t="s">
        <v>138</v>
      </c>
      <c r="B26" s="209"/>
      <c r="C26" s="210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</row>
    <row r="27" spans="1:15" s="208" customFormat="1" ht="22.5" customHeight="1">
      <c r="A27" s="208" t="s">
        <v>146</v>
      </c>
      <c r="B27" s="209"/>
      <c r="C27" s="210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</row>
    <row r="28" spans="1:15" ht="16.5" customHeight="1"/>
    <row r="29" spans="1:15" ht="22.5" customHeight="1">
      <c r="B29" s="215"/>
      <c r="C29" s="212"/>
      <c r="D29" s="328" t="s">
        <v>76</v>
      </c>
      <c r="E29" s="328"/>
      <c r="F29" s="328"/>
      <c r="G29" s="328"/>
      <c r="H29" s="328"/>
      <c r="I29" s="328"/>
      <c r="J29" s="328"/>
      <c r="K29" s="328"/>
      <c r="L29" s="328"/>
      <c r="M29" s="328"/>
      <c r="N29" s="328"/>
    </row>
    <row r="30" spans="1:15" ht="22.5" customHeight="1">
      <c r="B30" s="215"/>
      <c r="C30" s="212"/>
      <c r="D30" s="217"/>
      <c r="E30" s="217"/>
      <c r="F30" s="217"/>
      <c r="G30" s="217"/>
      <c r="H30" s="217"/>
      <c r="I30" s="217"/>
      <c r="J30" s="217"/>
      <c r="L30" s="217" t="s">
        <v>67</v>
      </c>
      <c r="M30" s="217"/>
      <c r="N30" s="217"/>
    </row>
    <row r="31" spans="1:15" ht="22.5" customHeight="1">
      <c r="B31" s="215"/>
      <c r="C31" s="212"/>
      <c r="D31" s="217"/>
      <c r="E31" s="217"/>
      <c r="F31" s="217"/>
      <c r="G31" s="217"/>
      <c r="H31" s="329" t="s">
        <v>28</v>
      </c>
      <c r="I31" s="329"/>
      <c r="J31" s="329"/>
      <c r="L31" s="218" t="s">
        <v>136</v>
      </c>
      <c r="M31" s="217"/>
      <c r="N31" s="217"/>
    </row>
    <row r="32" spans="1:15" s="213" customFormat="1" ht="22.5" customHeight="1">
      <c r="B32" s="211"/>
      <c r="C32" s="212"/>
      <c r="D32" s="217" t="s">
        <v>25</v>
      </c>
      <c r="E32" s="217"/>
      <c r="F32" s="217"/>
      <c r="G32" s="217"/>
      <c r="K32" s="217"/>
      <c r="L32" s="219"/>
      <c r="M32" s="217"/>
      <c r="N32" s="217"/>
    </row>
    <row r="33" spans="1:15" s="213" customFormat="1" ht="22.5" customHeight="1">
      <c r="B33" s="211"/>
      <c r="D33" s="217" t="s">
        <v>133</v>
      </c>
      <c r="E33" s="217"/>
      <c r="F33" s="217" t="s">
        <v>23</v>
      </c>
      <c r="G33" s="217"/>
      <c r="H33" s="217" t="s">
        <v>46</v>
      </c>
      <c r="I33" s="217"/>
      <c r="J33" s="217"/>
      <c r="K33" s="217"/>
      <c r="L33" s="217"/>
      <c r="M33" s="217"/>
      <c r="N33" s="217" t="s">
        <v>68</v>
      </c>
    </row>
    <row r="34" spans="1:15" s="213" customFormat="1" ht="22.5" customHeight="1">
      <c r="B34" s="211"/>
      <c r="C34" s="317" t="s">
        <v>2</v>
      </c>
      <c r="D34" s="217" t="s">
        <v>134</v>
      </c>
      <c r="E34" s="217"/>
      <c r="F34" s="217" t="s">
        <v>135</v>
      </c>
      <c r="G34" s="217"/>
      <c r="H34" s="217" t="s">
        <v>29</v>
      </c>
      <c r="I34" s="217"/>
      <c r="J34" s="217" t="s">
        <v>26</v>
      </c>
      <c r="K34" s="217"/>
      <c r="L34" s="217" t="s">
        <v>168</v>
      </c>
      <c r="M34" s="217"/>
      <c r="N34" s="217" t="s">
        <v>57</v>
      </c>
    </row>
    <row r="35" spans="1:15" s="213" customFormat="1" ht="22.5" customHeight="1">
      <c r="B35" s="211"/>
      <c r="C35" s="212"/>
      <c r="D35" s="327" t="s">
        <v>171</v>
      </c>
      <c r="E35" s="327"/>
      <c r="F35" s="327"/>
      <c r="G35" s="327"/>
      <c r="H35" s="327"/>
      <c r="I35" s="327"/>
      <c r="J35" s="327"/>
      <c r="K35" s="327"/>
      <c r="L35" s="327"/>
      <c r="M35" s="327"/>
      <c r="N35" s="327"/>
    </row>
    <row r="36" spans="1:15" ht="23.25" customHeight="1">
      <c r="A36" s="213" t="s">
        <v>179</v>
      </c>
      <c r="B36" s="211"/>
      <c r="D36" s="71"/>
      <c r="E36" s="70"/>
      <c r="F36" s="71"/>
      <c r="G36" s="70"/>
      <c r="H36" s="71"/>
      <c r="I36" s="70"/>
      <c r="J36" s="71"/>
      <c r="K36" s="70"/>
      <c r="L36" s="71"/>
      <c r="M36" s="70"/>
      <c r="N36" s="145"/>
    </row>
    <row r="37" spans="1:15" s="213" customFormat="1" ht="22.5" customHeight="1">
      <c r="A37" s="213" t="s">
        <v>150</v>
      </c>
      <c r="B37" s="214"/>
      <c r="C37" s="220"/>
      <c r="D37" s="145">
        <v>7795709100</v>
      </c>
      <c r="E37" s="145"/>
      <c r="F37" s="145">
        <v>332131264</v>
      </c>
      <c r="G37" s="145"/>
      <c r="H37" s="145">
        <v>468056069</v>
      </c>
      <c r="I37" s="145"/>
      <c r="J37" s="145">
        <v>552206994</v>
      </c>
      <c r="K37" s="145"/>
      <c r="L37" s="145">
        <v>-303045</v>
      </c>
      <c r="M37" s="145"/>
      <c r="N37" s="95">
        <f>SUM(D37:L37)</f>
        <v>9147800382</v>
      </c>
    </row>
    <row r="38" spans="1:15" s="1" customFormat="1" ht="6.75" customHeight="1">
      <c r="B38" s="2"/>
      <c r="C38" s="313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95"/>
    </row>
    <row r="39" spans="1:15" s="1" customFormat="1" ht="22.5" customHeight="1">
      <c r="A39" s="1" t="s">
        <v>173</v>
      </c>
      <c r="B39" s="2"/>
      <c r="C39" s="313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95"/>
    </row>
    <row r="40" spans="1:15" s="1" customFormat="1" ht="22.5" customHeight="1">
      <c r="B40" s="33" t="s">
        <v>174</v>
      </c>
      <c r="C40" s="313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95"/>
    </row>
    <row r="41" spans="1:15" s="2" customFormat="1" ht="22.5" customHeight="1">
      <c r="A41" s="1"/>
      <c r="B41" s="2" t="s">
        <v>175</v>
      </c>
      <c r="C41" s="25">
        <v>12</v>
      </c>
      <c r="D41" s="149">
        <v>0</v>
      </c>
      <c r="E41" s="315"/>
      <c r="F41" s="149">
        <v>0</v>
      </c>
      <c r="G41" s="315"/>
      <c r="H41" s="149">
        <v>0</v>
      </c>
      <c r="I41" s="315"/>
      <c r="J41" s="149">
        <v>-385887600</v>
      </c>
      <c r="K41" s="315"/>
      <c r="L41" s="149">
        <v>0</v>
      </c>
      <c r="M41" s="315"/>
      <c r="N41" s="94">
        <f t="shared" ref="N41" si="1">SUM(D41:L41)</f>
        <v>-385887600</v>
      </c>
      <c r="O41" s="290"/>
    </row>
    <row r="42" spans="1:15" s="2" customFormat="1" ht="22.5" customHeight="1">
      <c r="A42" s="1"/>
      <c r="B42" s="33" t="s">
        <v>176</v>
      </c>
      <c r="C42" s="25"/>
      <c r="D42" s="165">
        <f>SUM(D41)</f>
        <v>0</v>
      </c>
      <c r="E42" s="315"/>
      <c r="F42" s="165">
        <f>SUM(F41)</f>
        <v>0</v>
      </c>
      <c r="G42" s="315"/>
      <c r="H42" s="165">
        <f>SUM(H41)</f>
        <v>0</v>
      </c>
      <c r="I42" s="315"/>
      <c r="J42" s="165">
        <f>SUM(J41)</f>
        <v>-385887600</v>
      </c>
      <c r="K42" s="315"/>
      <c r="L42" s="165">
        <f>SUM(L41)</f>
        <v>0</v>
      </c>
      <c r="M42" s="315"/>
      <c r="N42" s="165">
        <f>SUM(N41)</f>
        <v>-385887600</v>
      </c>
      <c r="O42" s="290"/>
    </row>
    <row r="43" spans="1:15" ht="7.5" customHeight="1">
      <c r="A43" s="213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95"/>
    </row>
    <row r="44" spans="1:15" ht="22.5" customHeight="1">
      <c r="A44" s="213" t="s">
        <v>199</v>
      </c>
      <c r="D44" s="148"/>
      <c r="E44" s="149"/>
      <c r="F44" s="148"/>
      <c r="G44" s="149"/>
      <c r="H44" s="148"/>
      <c r="I44" s="149"/>
      <c r="J44" s="148"/>
      <c r="K44" s="149"/>
      <c r="L44" s="148"/>
      <c r="M44" s="149"/>
      <c r="N44" s="222"/>
    </row>
    <row r="45" spans="1:15" ht="22.5" customHeight="1">
      <c r="B45" s="214" t="s">
        <v>145</v>
      </c>
      <c r="D45" s="148">
        <v>0</v>
      </c>
      <c r="E45" s="149"/>
      <c r="F45" s="148">
        <v>0</v>
      </c>
      <c r="G45" s="149"/>
      <c r="H45" s="148">
        <v>0</v>
      </c>
      <c r="I45" s="149"/>
      <c r="J45" s="148">
        <f>'PL 6'!H28</f>
        <v>279332460</v>
      </c>
      <c r="K45" s="149"/>
      <c r="L45" s="148">
        <v>0</v>
      </c>
      <c r="M45" s="145"/>
      <c r="N45" s="148">
        <f>SUM(D45:L45)</f>
        <v>279332460</v>
      </c>
    </row>
    <row r="46" spans="1:15" ht="22.5" customHeight="1">
      <c r="B46" s="223" t="s">
        <v>197</v>
      </c>
      <c r="D46" s="155">
        <v>0</v>
      </c>
      <c r="E46" s="149"/>
      <c r="F46" s="155">
        <v>0</v>
      </c>
      <c r="G46" s="149"/>
      <c r="H46" s="155">
        <v>0</v>
      </c>
      <c r="I46" s="149"/>
      <c r="J46" s="155">
        <v>0</v>
      </c>
      <c r="K46" s="149"/>
      <c r="L46" s="149">
        <f>'PL 6'!H34</f>
        <v>309220</v>
      </c>
      <c r="M46" s="145"/>
      <c r="N46" s="149">
        <f>SUM(D46:L46)</f>
        <v>309220</v>
      </c>
    </row>
    <row r="47" spans="1:15" s="213" customFormat="1" ht="22.5" customHeight="1">
      <c r="A47" s="224" t="s">
        <v>200</v>
      </c>
      <c r="C47" s="220"/>
      <c r="D47" s="165">
        <f>SUM(D45:D46)</f>
        <v>0</v>
      </c>
      <c r="E47" s="145"/>
      <c r="F47" s="165">
        <f>SUM(F45:F46)</f>
        <v>0</v>
      </c>
      <c r="G47" s="145"/>
      <c r="H47" s="165">
        <f>SUM(H45:H46)</f>
        <v>0</v>
      </c>
      <c r="I47" s="145"/>
      <c r="J47" s="165">
        <f>SUM(J45:J46)</f>
        <v>279332460</v>
      </c>
      <c r="K47" s="145"/>
      <c r="L47" s="165">
        <f>SUM(L45:L46)</f>
        <v>309220</v>
      </c>
      <c r="M47" s="145"/>
      <c r="N47" s="165">
        <f>SUM(D47:L47)</f>
        <v>279641680</v>
      </c>
    </row>
    <row r="48" spans="1:15" s="213" customFormat="1" ht="22.5" customHeight="1">
      <c r="A48" s="224"/>
      <c r="C48" s="220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4" ht="22.5" customHeight="1" thickBot="1">
      <c r="A49" s="213" t="s">
        <v>180</v>
      </c>
      <c r="C49" s="225"/>
      <c r="D49" s="166">
        <f>SUM(D37,D42,D47)</f>
        <v>7795709100</v>
      </c>
      <c r="E49" s="145"/>
      <c r="F49" s="166">
        <f>SUM(F37,F42,F47)</f>
        <v>332131264</v>
      </c>
      <c r="G49" s="145"/>
      <c r="H49" s="166">
        <f>SUM(H37,H42,H47)</f>
        <v>468056069</v>
      </c>
      <c r="I49" s="145"/>
      <c r="J49" s="166">
        <f>SUM(J37,J42,J47)</f>
        <v>445651854</v>
      </c>
      <c r="K49" s="145"/>
      <c r="L49" s="166">
        <f>SUM(L37,L47)</f>
        <v>6175</v>
      </c>
      <c r="M49" s="145"/>
      <c r="N49" s="166">
        <f>SUM(N37,N42,N47)</f>
        <v>9041554462</v>
      </c>
    </row>
    <row r="50" spans="1:14" ht="22.5" customHeight="1" thickTop="1"/>
    <row r="51" spans="1:14" ht="22.5" customHeight="1">
      <c r="L51" s="226"/>
      <c r="M51" s="226"/>
      <c r="N51" s="226"/>
    </row>
    <row r="81" spans="5:9" ht="22.5" customHeight="1">
      <c r="E81" s="215">
        <v>1944</v>
      </c>
      <c r="I81" s="215">
        <v>1944</v>
      </c>
    </row>
  </sheetData>
  <mergeCells count="6">
    <mergeCell ref="H31:J31"/>
    <mergeCell ref="D35:N35"/>
    <mergeCell ref="D4:N4"/>
    <mergeCell ref="H6:J6"/>
    <mergeCell ref="D10:N10"/>
    <mergeCell ref="D29:N29"/>
  </mergeCells>
  <pageMargins left="0.70866141732283505" right="0.70866141732283505" top="0.47244094488188998" bottom="0.511811023622047" header="0.51100000000000001" footer="0.511811023622047"/>
  <pageSetup paperSize="9" scale="97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25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T120"/>
  <sheetViews>
    <sheetView view="pageBreakPreview" topLeftCell="A70" zoomScale="90" zoomScaleNormal="100" zoomScaleSheetLayoutView="90" workbookViewId="0">
      <selection activeCell="M92" sqref="M92"/>
    </sheetView>
  </sheetViews>
  <sheetFormatPr defaultColWidth="9.140625" defaultRowHeight="22.5" customHeight="1"/>
  <cols>
    <col min="1" max="1" width="2.5703125" style="231" customWidth="1"/>
    <col min="2" max="2" width="2.140625" style="231" customWidth="1"/>
    <col min="3" max="3" width="39.5703125" style="231" customWidth="1"/>
    <col min="4" max="4" width="5.7109375" style="232" customWidth="1"/>
    <col min="5" max="5" width="14.140625" style="233" bestFit="1" customWidth="1"/>
    <col min="6" max="6" width="1.5703125" style="231" customWidth="1"/>
    <col min="7" max="7" width="14.140625" style="233" bestFit="1" customWidth="1"/>
    <col min="8" max="8" width="1.5703125" style="231" customWidth="1"/>
    <col min="9" max="9" width="14.140625" style="233" bestFit="1" customWidth="1"/>
    <col min="10" max="10" width="1.5703125" style="234" customWidth="1"/>
    <col min="11" max="11" width="14.140625" style="233" bestFit="1" customWidth="1"/>
    <col min="12" max="12" width="1.5703125" style="231" customWidth="1"/>
    <col min="13" max="13" width="10.5703125" style="231" bestFit="1" customWidth="1"/>
    <col min="14" max="16384" width="9.140625" style="231"/>
  </cols>
  <sheetData>
    <row r="1" spans="1:254" ht="22.5" customHeight="1">
      <c r="A1" s="230" t="s">
        <v>138</v>
      </c>
    </row>
    <row r="2" spans="1:254" ht="22.5" customHeight="1">
      <c r="A2" s="235" t="s">
        <v>147</v>
      </c>
      <c r="B2" s="235"/>
      <c r="C2" s="235"/>
      <c r="L2" s="234"/>
    </row>
    <row r="3" spans="1:254" ht="22.5" customHeight="1">
      <c r="A3" s="235"/>
      <c r="B3" s="235"/>
      <c r="C3" s="235"/>
      <c r="L3" s="234"/>
    </row>
    <row r="4" spans="1:254" ht="19.5" customHeight="1">
      <c r="A4" s="235"/>
      <c r="B4" s="235"/>
      <c r="C4" s="235"/>
      <c r="E4" s="330" t="s">
        <v>118</v>
      </c>
      <c r="F4" s="330"/>
      <c r="G4" s="330"/>
      <c r="H4" s="168"/>
      <c r="I4" s="167"/>
      <c r="J4" s="169"/>
      <c r="K4" s="167"/>
    </row>
    <row r="5" spans="1:254" s="239" customFormat="1" ht="21.75">
      <c r="A5" s="236"/>
      <c r="B5" s="236"/>
      <c r="C5" s="236"/>
      <c r="D5" s="237"/>
      <c r="E5" s="331" t="s">
        <v>119</v>
      </c>
      <c r="F5" s="331"/>
      <c r="G5" s="331"/>
      <c r="H5" s="70"/>
      <c r="I5" s="331" t="s">
        <v>76</v>
      </c>
      <c r="J5" s="331"/>
      <c r="K5" s="331"/>
    </row>
    <row r="6" spans="1:254" s="239" customFormat="1" ht="22.5" customHeight="1">
      <c r="A6" s="236"/>
      <c r="B6" s="236"/>
      <c r="C6" s="236"/>
      <c r="D6" s="237"/>
      <c r="E6" s="332" t="s">
        <v>172</v>
      </c>
      <c r="F6" s="332"/>
      <c r="G6" s="332"/>
      <c r="H6" s="238"/>
      <c r="I6" s="332" t="s">
        <v>172</v>
      </c>
      <c r="J6" s="332"/>
      <c r="K6" s="332"/>
    </row>
    <row r="7" spans="1:254" s="239" customFormat="1" ht="19.5" customHeight="1">
      <c r="A7" s="236"/>
      <c r="B7" s="236"/>
      <c r="C7" s="236"/>
      <c r="D7" s="237"/>
      <c r="E7" s="326" t="s">
        <v>102</v>
      </c>
      <c r="F7" s="326"/>
      <c r="G7" s="326"/>
      <c r="H7" s="238"/>
      <c r="I7" s="326" t="s">
        <v>102</v>
      </c>
      <c r="J7" s="326"/>
      <c r="K7" s="326"/>
    </row>
    <row r="8" spans="1:254" s="239" customFormat="1" ht="19.5" customHeight="1">
      <c r="A8" s="236"/>
      <c r="B8" s="236"/>
      <c r="C8" s="236"/>
      <c r="D8" s="240"/>
      <c r="E8" s="241">
        <v>2560</v>
      </c>
      <c r="F8" s="241"/>
      <c r="G8" s="241">
        <v>2559</v>
      </c>
      <c r="H8" s="241"/>
      <c r="I8" s="241">
        <v>2560</v>
      </c>
      <c r="J8" s="241"/>
      <c r="K8" s="241">
        <v>2559</v>
      </c>
    </row>
    <row r="9" spans="1:254" ht="19.5" customHeight="1">
      <c r="A9" s="234"/>
      <c r="B9" s="234"/>
      <c r="C9" s="234"/>
      <c r="D9" s="242"/>
      <c r="E9" s="334" t="s">
        <v>171</v>
      </c>
      <c r="F9" s="334"/>
      <c r="G9" s="334"/>
      <c r="H9" s="334"/>
      <c r="I9" s="334"/>
      <c r="J9" s="334"/>
      <c r="K9" s="334"/>
    </row>
    <row r="10" spans="1:254" s="239" customFormat="1" ht="20.25" customHeight="1">
      <c r="A10" s="243" t="s">
        <v>69</v>
      </c>
      <c r="B10" s="244"/>
      <c r="C10" s="245"/>
      <c r="D10" s="246"/>
      <c r="J10" s="236"/>
    </row>
    <row r="11" spans="1:254" s="239" customFormat="1" ht="20.25" customHeight="1">
      <c r="A11" s="244" t="s">
        <v>145</v>
      </c>
      <c r="B11" s="244"/>
      <c r="C11" s="244"/>
      <c r="D11" s="246"/>
      <c r="E11" s="148">
        <f>'PL 6'!D28</f>
        <v>282734188</v>
      </c>
      <c r="F11" s="148"/>
      <c r="G11" s="148">
        <v>185850040</v>
      </c>
      <c r="H11" s="148"/>
      <c r="I11" s="148">
        <f>'PL 6'!H28</f>
        <v>279332460</v>
      </c>
      <c r="J11" s="148"/>
      <c r="K11" s="148">
        <v>183912149</v>
      </c>
    </row>
    <row r="12" spans="1:254" s="239" customFormat="1" ht="20.25" customHeight="1">
      <c r="A12" s="247" t="s">
        <v>166</v>
      </c>
      <c r="B12" s="244"/>
      <c r="C12" s="244"/>
      <c r="D12" s="246"/>
      <c r="E12" s="148"/>
      <c r="F12" s="248"/>
      <c r="G12" s="148"/>
      <c r="H12" s="148"/>
      <c r="I12" s="148"/>
      <c r="J12" s="149"/>
      <c r="K12" s="148"/>
    </row>
    <row r="13" spans="1:254" s="239" customFormat="1" ht="20.25" customHeight="1">
      <c r="A13" s="244" t="s">
        <v>169</v>
      </c>
      <c r="B13" s="244"/>
      <c r="C13" s="244"/>
      <c r="D13" s="249"/>
      <c r="E13" s="72">
        <f>I13</f>
        <v>76534984</v>
      </c>
      <c r="F13" s="153"/>
      <c r="G13" s="72">
        <v>0</v>
      </c>
      <c r="H13" s="176"/>
      <c r="I13" s="72">
        <f>'PL 6'!H27</f>
        <v>76534984</v>
      </c>
      <c r="J13" s="176"/>
      <c r="K13" s="72">
        <f t="shared" ref="K13:K20" si="0">G13</f>
        <v>0</v>
      </c>
    </row>
    <row r="14" spans="1:254" s="239" customFormat="1" ht="20.25" customHeight="1">
      <c r="A14" s="244" t="s">
        <v>63</v>
      </c>
      <c r="B14" s="244"/>
      <c r="C14" s="244"/>
      <c r="D14" s="249"/>
      <c r="E14" s="151">
        <f>I14</f>
        <v>79321</v>
      </c>
      <c r="F14" s="152"/>
      <c r="G14" s="151">
        <v>100484</v>
      </c>
      <c r="H14" s="151"/>
      <c r="I14" s="151">
        <v>79321</v>
      </c>
      <c r="J14" s="176"/>
      <c r="K14" s="151">
        <f t="shared" si="0"/>
        <v>100484</v>
      </c>
    </row>
    <row r="15" spans="1:254" s="239" customFormat="1" ht="20.25" customHeight="1">
      <c r="A15" s="244" t="s">
        <v>142</v>
      </c>
      <c r="B15" s="244"/>
      <c r="C15" s="244"/>
      <c r="D15" s="246"/>
      <c r="E15" s="151">
        <f>I15</f>
        <v>187306686</v>
      </c>
      <c r="F15" s="152"/>
      <c r="G15" s="151">
        <v>191368705</v>
      </c>
      <c r="H15" s="151"/>
      <c r="I15" s="151">
        <v>187306686</v>
      </c>
      <c r="J15" s="152"/>
      <c r="K15" s="151">
        <f t="shared" si="0"/>
        <v>191368705</v>
      </c>
    </row>
    <row r="16" spans="1:254" s="239" customFormat="1" ht="20.25" customHeight="1">
      <c r="A16" s="239" t="s">
        <v>201</v>
      </c>
      <c r="B16" s="250"/>
      <c r="C16" s="250"/>
      <c r="D16" s="250"/>
      <c r="E16" s="151">
        <f>I16</f>
        <v>4552513</v>
      </c>
      <c r="F16" s="152"/>
      <c r="G16" s="151">
        <v>4330416</v>
      </c>
      <c r="H16" s="151"/>
      <c r="I16" s="151">
        <v>4552513</v>
      </c>
      <c r="J16" s="176"/>
      <c r="K16" s="151">
        <f t="shared" si="0"/>
        <v>4330416</v>
      </c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0"/>
      <c r="CL16" s="250"/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0"/>
      <c r="DA16" s="250"/>
      <c r="DB16" s="250"/>
      <c r="DC16" s="250"/>
      <c r="DD16" s="250"/>
      <c r="DE16" s="250"/>
      <c r="DF16" s="250"/>
      <c r="DG16" s="250"/>
      <c r="DH16" s="250"/>
      <c r="DI16" s="250"/>
      <c r="DJ16" s="250"/>
      <c r="DK16" s="250"/>
      <c r="DL16" s="250"/>
      <c r="DM16" s="250"/>
      <c r="DN16" s="250"/>
      <c r="DO16" s="250"/>
      <c r="DP16" s="250"/>
      <c r="DQ16" s="250"/>
      <c r="DR16" s="250"/>
      <c r="DS16" s="250"/>
      <c r="DT16" s="250"/>
      <c r="DU16" s="250"/>
      <c r="DV16" s="250"/>
      <c r="DW16" s="250"/>
      <c r="DX16" s="250"/>
      <c r="DY16" s="250"/>
      <c r="DZ16" s="250"/>
      <c r="EA16" s="250"/>
      <c r="EB16" s="250"/>
      <c r="EC16" s="250"/>
      <c r="ED16" s="250"/>
      <c r="EE16" s="250"/>
      <c r="EF16" s="250"/>
      <c r="EG16" s="250"/>
      <c r="EH16" s="250"/>
      <c r="EI16" s="250"/>
      <c r="EJ16" s="250"/>
      <c r="EK16" s="250"/>
      <c r="EL16" s="250"/>
      <c r="EM16" s="250"/>
      <c r="EN16" s="250"/>
      <c r="EO16" s="250"/>
      <c r="EP16" s="250"/>
      <c r="EQ16" s="250"/>
      <c r="ER16" s="250"/>
      <c r="ES16" s="250"/>
      <c r="ET16" s="250"/>
      <c r="EU16" s="250"/>
      <c r="EV16" s="250"/>
      <c r="EW16" s="250"/>
      <c r="EX16" s="250"/>
      <c r="EY16" s="250"/>
      <c r="EZ16" s="250"/>
      <c r="FA16" s="250"/>
      <c r="FB16" s="250"/>
      <c r="FC16" s="250"/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0"/>
      <c r="FP16" s="250"/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0"/>
      <c r="GC16" s="250"/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0"/>
      <c r="GP16" s="250"/>
      <c r="GQ16" s="250"/>
      <c r="GR16" s="250"/>
      <c r="GS16" s="250"/>
      <c r="GT16" s="250"/>
      <c r="GU16" s="250"/>
      <c r="GV16" s="250"/>
      <c r="GW16" s="250"/>
      <c r="GX16" s="250"/>
      <c r="GY16" s="250"/>
      <c r="GZ16" s="250"/>
      <c r="HA16" s="250"/>
      <c r="HB16" s="250"/>
      <c r="HC16" s="250"/>
      <c r="HD16" s="250"/>
      <c r="HE16" s="250"/>
      <c r="HF16" s="250"/>
      <c r="HG16" s="250"/>
      <c r="HH16" s="250"/>
      <c r="HI16" s="250"/>
      <c r="HJ16" s="250"/>
      <c r="HK16" s="250"/>
      <c r="HL16" s="250"/>
      <c r="HM16" s="250"/>
      <c r="HN16" s="250"/>
      <c r="HO16" s="250"/>
      <c r="HP16" s="250"/>
      <c r="HQ16" s="250"/>
      <c r="HR16" s="250"/>
      <c r="HS16" s="250"/>
      <c r="HT16" s="250"/>
      <c r="HU16" s="250"/>
      <c r="HV16" s="250"/>
      <c r="HW16" s="250"/>
      <c r="HX16" s="250"/>
      <c r="HY16" s="250"/>
      <c r="HZ16" s="250"/>
      <c r="IA16" s="250"/>
      <c r="IB16" s="250"/>
      <c r="IC16" s="250"/>
      <c r="ID16" s="250"/>
      <c r="IE16" s="250"/>
      <c r="IF16" s="250"/>
      <c r="IG16" s="250"/>
      <c r="IH16" s="250"/>
      <c r="II16" s="250"/>
      <c r="IJ16" s="250"/>
      <c r="IK16" s="250"/>
      <c r="IL16" s="250"/>
      <c r="IM16" s="250"/>
      <c r="IN16" s="250"/>
      <c r="IO16" s="250"/>
      <c r="IP16" s="250"/>
      <c r="IQ16" s="250"/>
      <c r="IR16" s="250"/>
      <c r="IS16" s="250"/>
      <c r="IT16" s="250"/>
    </row>
    <row r="17" spans="1:254" s="239" customFormat="1" ht="20.25" customHeight="1">
      <c r="A17" s="239" t="s">
        <v>202</v>
      </c>
      <c r="C17" s="244"/>
      <c r="E17" s="62">
        <f>I17</f>
        <v>-10426816</v>
      </c>
      <c r="F17" s="152"/>
      <c r="G17" s="62">
        <v>0</v>
      </c>
      <c r="H17" s="151"/>
      <c r="I17" s="151">
        <v>-10426816</v>
      </c>
      <c r="J17" s="176"/>
      <c r="K17" s="62">
        <v>0</v>
      </c>
    </row>
    <row r="18" spans="1:254" s="239" customFormat="1" ht="20.25" customHeight="1">
      <c r="A18" s="239" t="s">
        <v>188</v>
      </c>
      <c r="D18" s="249"/>
      <c r="E18" s="151">
        <f t="shared" ref="E18:E23" si="1">I18</f>
        <v>-4653731</v>
      </c>
      <c r="F18" s="152"/>
      <c r="G18" s="151">
        <v>7421525</v>
      </c>
      <c r="H18" s="151"/>
      <c r="I18" s="151">
        <v>-4653731</v>
      </c>
      <c r="J18" s="176"/>
      <c r="K18" s="151">
        <f t="shared" si="0"/>
        <v>7421525</v>
      </c>
    </row>
    <row r="19" spans="1:254" s="239" customFormat="1" ht="20.25" customHeight="1">
      <c r="A19" s="239" t="s">
        <v>203</v>
      </c>
      <c r="B19" s="250"/>
      <c r="C19" s="250"/>
      <c r="D19" s="250"/>
      <c r="E19" s="151">
        <f t="shared" si="1"/>
        <v>-515721</v>
      </c>
      <c r="F19" s="152"/>
      <c r="G19" s="151">
        <v>-1216776</v>
      </c>
      <c r="H19" s="151"/>
      <c r="I19" s="151">
        <v>-515721</v>
      </c>
      <c r="J19" s="176"/>
      <c r="K19" s="151">
        <f t="shared" si="0"/>
        <v>-1216776</v>
      </c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0"/>
      <c r="BA19" s="250"/>
      <c r="BB19" s="250"/>
      <c r="BC19" s="250"/>
      <c r="BD19" s="250"/>
      <c r="BE19" s="250"/>
      <c r="BF19" s="250"/>
      <c r="BG19" s="250"/>
      <c r="BH19" s="250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0"/>
      <c r="BW19" s="250"/>
      <c r="BX19" s="250"/>
      <c r="BY19" s="250"/>
      <c r="BZ19" s="250"/>
      <c r="CA19" s="250"/>
      <c r="CB19" s="250"/>
      <c r="CC19" s="250"/>
      <c r="CD19" s="250"/>
      <c r="CE19" s="250"/>
      <c r="CF19" s="250"/>
      <c r="CG19" s="250"/>
      <c r="CH19" s="250"/>
      <c r="CI19" s="250"/>
      <c r="CJ19" s="250"/>
      <c r="CK19" s="250"/>
      <c r="CL19" s="250"/>
      <c r="CM19" s="250"/>
      <c r="CN19" s="250"/>
      <c r="CO19" s="250"/>
      <c r="CP19" s="250"/>
      <c r="CQ19" s="250"/>
      <c r="CR19" s="250"/>
      <c r="CS19" s="250"/>
      <c r="CT19" s="250"/>
      <c r="CU19" s="250"/>
      <c r="CV19" s="250"/>
      <c r="CW19" s="250"/>
      <c r="CX19" s="250"/>
      <c r="CY19" s="250"/>
      <c r="CZ19" s="250"/>
      <c r="DA19" s="250"/>
      <c r="DB19" s="250"/>
      <c r="DC19" s="250"/>
      <c r="DD19" s="250"/>
      <c r="DE19" s="250"/>
      <c r="DF19" s="250"/>
      <c r="DG19" s="250"/>
      <c r="DH19" s="250"/>
      <c r="DI19" s="250"/>
      <c r="DJ19" s="250"/>
      <c r="DK19" s="250"/>
      <c r="DL19" s="250"/>
      <c r="DM19" s="250"/>
      <c r="DN19" s="250"/>
      <c r="DO19" s="250"/>
      <c r="DP19" s="250"/>
      <c r="DQ19" s="250"/>
      <c r="DR19" s="250"/>
      <c r="DS19" s="250"/>
      <c r="DT19" s="250"/>
      <c r="DU19" s="250"/>
      <c r="DV19" s="250"/>
      <c r="DW19" s="250"/>
      <c r="DX19" s="250"/>
      <c r="DY19" s="250"/>
      <c r="DZ19" s="250"/>
      <c r="EA19" s="250"/>
      <c r="EB19" s="250"/>
      <c r="EC19" s="250"/>
      <c r="ED19" s="250"/>
      <c r="EE19" s="250"/>
      <c r="EF19" s="250"/>
      <c r="EG19" s="250"/>
      <c r="EH19" s="250"/>
      <c r="EI19" s="250"/>
      <c r="EJ19" s="250"/>
      <c r="EK19" s="250"/>
      <c r="EL19" s="250"/>
      <c r="EM19" s="250"/>
      <c r="EN19" s="250"/>
      <c r="EO19" s="250"/>
      <c r="EP19" s="250"/>
      <c r="EQ19" s="250"/>
      <c r="ER19" s="250"/>
      <c r="ES19" s="250"/>
      <c r="ET19" s="250"/>
      <c r="EU19" s="250"/>
      <c r="EV19" s="250"/>
      <c r="EW19" s="250"/>
      <c r="EX19" s="250"/>
      <c r="EY19" s="250"/>
      <c r="EZ19" s="250"/>
      <c r="FA19" s="250"/>
      <c r="FB19" s="250"/>
      <c r="FC19" s="250"/>
      <c r="FD19" s="250"/>
      <c r="FE19" s="250"/>
      <c r="FF19" s="250"/>
      <c r="FG19" s="250"/>
      <c r="FH19" s="250"/>
      <c r="FI19" s="250"/>
      <c r="FJ19" s="250"/>
      <c r="FK19" s="250"/>
      <c r="FL19" s="250"/>
      <c r="FM19" s="250"/>
      <c r="FN19" s="250"/>
      <c r="FO19" s="250"/>
      <c r="FP19" s="250"/>
      <c r="FQ19" s="250"/>
      <c r="FR19" s="250"/>
      <c r="FS19" s="250"/>
      <c r="FT19" s="250"/>
      <c r="FU19" s="250"/>
      <c r="FV19" s="250"/>
      <c r="FW19" s="250"/>
      <c r="FX19" s="250"/>
      <c r="FY19" s="250"/>
      <c r="FZ19" s="250"/>
      <c r="GA19" s="250"/>
      <c r="GB19" s="250"/>
      <c r="GC19" s="250"/>
      <c r="GD19" s="250"/>
      <c r="GE19" s="250"/>
      <c r="GF19" s="250"/>
      <c r="GG19" s="250"/>
      <c r="GH19" s="250"/>
      <c r="GI19" s="250"/>
      <c r="GJ19" s="250"/>
      <c r="GK19" s="250"/>
      <c r="GL19" s="250"/>
      <c r="GM19" s="250"/>
      <c r="GN19" s="250"/>
      <c r="GO19" s="250"/>
      <c r="GP19" s="250"/>
      <c r="GQ19" s="250"/>
      <c r="GR19" s="250"/>
      <c r="GS19" s="250"/>
      <c r="GT19" s="250"/>
      <c r="GU19" s="250"/>
      <c r="GV19" s="250"/>
      <c r="GW19" s="250"/>
      <c r="GX19" s="250"/>
      <c r="GY19" s="250"/>
      <c r="GZ19" s="250"/>
      <c r="HA19" s="250"/>
      <c r="HB19" s="250"/>
      <c r="HC19" s="250"/>
      <c r="HD19" s="250"/>
      <c r="HE19" s="250"/>
      <c r="HF19" s="250"/>
      <c r="HG19" s="250"/>
      <c r="HH19" s="250"/>
      <c r="HI19" s="250"/>
      <c r="HJ19" s="250"/>
      <c r="HK19" s="250"/>
      <c r="HL19" s="250"/>
      <c r="HM19" s="250"/>
      <c r="HN19" s="250"/>
      <c r="HO19" s="250"/>
      <c r="HP19" s="250"/>
      <c r="HQ19" s="250"/>
      <c r="HR19" s="250"/>
      <c r="HS19" s="250"/>
      <c r="HT19" s="250"/>
      <c r="HU19" s="250"/>
      <c r="HV19" s="250"/>
      <c r="HW19" s="250"/>
      <c r="HX19" s="250"/>
      <c r="HY19" s="250"/>
      <c r="HZ19" s="250"/>
      <c r="IA19" s="250"/>
      <c r="IB19" s="250"/>
      <c r="IC19" s="250"/>
      <c r="ID19" s="250"/>
      <c r="IE19" s="250"/>
      <c r="IF19" s="250"/>
      <c r="IG19" s="250"/>
      <c r="IH19" s="250"/>
      <c r="II19" s="250"/>
      <c r="IJ19" s="250"/>
      <c r="IK19" s="250"/>
      <c r="IL19" s="250"/>
      <c r="IM19" s="250"/>
      <c r="IN19" s="250"/>
      <c r="IO19" s="250"/>
      <c r="IP19" s="250"/>
      <c r="IQ19" s="250"/>
      <c r="IR19" s="250"/>
      <c r="IS19" s="250"/>
      <c r="IT19" s="250"/>
    </row>
    <row r="20" spans="1:254" s="239" customFormat="1" ht="20.25" customHeight="1">
      <c r="A20" s="239" t="s">
        <v>140</v>
      </c>
      <c r="D20" s="249"/>
      <c r="E20" s="151">
        <f t="shared" si="1"/>
        <v>-3089657</v>
      </c>
      <c r="F20" s="152"/>
      <c r="G20" s="151">
        <v>-5514082</v>
      </c>
      <c r="H20" s="151"/>
      <c r="I20" s="151">
        <v>-3089657</v>
      </c>
      <c r="J20" s="176"/>
      <c r="K20" s="151">
        <f t="shared" si="0"/>
        <v>-5514082</v>
      </c>
    </row>
    <row r="21" spans="1:254" s="239" customFormat="1" ht="20.25" customHeight="1">
      <c r="A21" s="252" t="s">
        <v>204</v>
      </c>
      <c r="B21" s="252"/>
      <c r="C21" s="252"/>
      <c r="D21" s="246"/>
      <c r="E21" s="151">
        <f>-'PL 6'!D24</f>
        <v>-3401728</v>
      </c>
      <c r="F21" s="153"/>
      <c r="G21" s="176">
        <f>-'PL 6'!F24</f>
        <v>-1937891</v>
      </c>
      <c r="H21" s="176"/>
      <c r="I21" s="176">
        <v>0</v>
      </c>
      <c r="J21" s="176"/>
      <c r="K21" s="151">
        <v>0</v>
      </c>
      <c r="M21" s="252"/>
      <c r="N21" s="252"/>
    </row>
    <row r="22" spans="1:254" s="239" customFormat="1" ht="20.25" customHeight="1">
      <c r="A22" s="239" t="s">
        <v>189</v>
      </c>
      <c r="B22" s="250"/>
      <c r="C22" s="250"/>
      <c r="D22" s="250"/>
      <c r="E22" s="151">
        <f t="shared" si="1"/>
        <v>-33841</v>
      </c>
      <c r="F22" s="152"/>
      <c r="G22" s="151">
        <v>0</v>
      </c>
      <c r="H22" s="151"/>
      <c r="I22" s="151">
        <v>-33841</v>
      </c>
      <c r="J22" s="176"/>
      <c r="K22" s="151">
        <f>G22</f>
        <v>0</v>
      </c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0"/>
      <c r="AY22" s="250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0"/>
      <c r="BW22" s="250"/>
      <c r="BX22" s="250"/>
      <c r="BY22" s="250"/>
      <c r="BZ22" s="250"/>
      <c r="CA22" s="250"/>
      <c r="CB22" s="250"/>
      <c r="CC22" s="250"/>
      <c r="CD22" s="250"/>
      <c r="CE22" s="250"/>
      <c r="CF22" s="250"/>
      <c r="CG22" s="250"/>
      <c r="CH22" s="250"/>
      <c r="CI22" s="250"/>
      <c r="CJ22" s="250"/>
      <c r="CK22" s="250"/>
      <c r="CL22" s="250"/>
      <c r="CM22" s="250"/>
      <c r="CN22" s="250"/>
      <c r="CO22" s="250"/>
      <c r="CP22" s="250"/>
      <c r="CQ22" s="250"/>
      <c r="CR22" s="250"/>
      <c r="CS22" s="250"/>
      <c r="CT22" s="250"/>
      <c r="CU22" s="250"/>
      <c r="CV22" s="250"/>
      <c r="CW22" s="250"/>
      <c r="CX22" s="250"/>
      <c r="CY22" s="250"/>
      <c r="CZ22" s="250"/>
      <c r="DA22" s="250"/>
      <c r="DB22" s="250"/>
      <c r="DC22" s="250"/>
      <c r="DD22" s="250"/>
      <c r="DE22" s="250"/>
      <c r="DF22" s="250"/>
      <c r="DG22" s="250"/>
      <c r="DH22" s="250"/>
      <c r="DI22" s="250"/>
      <c r="DJ22" s="250"/>
      <c r="DK22" s="250"/>
      <c r="DL22" s="250"/>
      <c r="DM22" s="250"/>
      <c r="DN22" s="250"/>
      <c r="DO22" s="250"/>
      <c r="DP22" s="250"/>
      <c r="DQ22" s="250"/>
      <c r="DR22" s="250"/>
      <c r="DS22" s="250"/>
      <c r="DT22" s="250"/>
      <c r="DU22" s="250"/>
      <c r="DV22" s="250"/>
      <c r="DW22" s="250"/>
      <c r="DX22" s="250"/>
      <c r="DY22" s="250"/>
      <c r="DZ22" s="250"/>
      <c r="EA22" s="250"/>
      <c r="EB22" s="250"/>
      <c r="EC22" s="250"/>
      <c r="ED22" s="250"/>
      <c r="EE22" s="250"/>
      <c r="EF22" s="250"/>
      <c r="EG22" s="250"/>
      <c r="EH22" s="250"/>
      <c r="EI22" s="250"/>
      <c r="EJ22" s="250"/>
      <c r="EK22" s="250"/>
      <c r="EL22" s="250"/>
      <c r="EM22" s="250"/>
      <c r="EN22" s="250"/>
      <c r="EO22" s="250"/>
      <c r="EP22" s="250"/>
      <c r="EQ22" s="250"/>
      <c r="ER22" s="250"/>
      <c r="ES22" s="250"/>
      <c r="ET22" s="250"/>
      <c r="EU22" s="250"/>
      <c r="EV22" s="250"/>
      <c r="EW22" s="250"/>
      <c r="EX22" s="250"/>
      <c r="EY22" s="250"/>
      <c r="EZ22" s="250"/>
      <c r="FA22" s="250"/>
      <c r="FB22" s="250"/>
      <c r="FC22" s="250"/>
      <c r="FD22" s="250"/>
      <c r="FE22" s="250"/>
      <c r="FF22" s="250"/>
      <c r="FG22" s="250"/>
      <c r="FH22" s="250"/>
      <c r="FI22" s="250"/>
      <c r="FJ22" s="250"/>
      <c r="FK22" s="250"/>
      <c r="FL22" s="250"/>
      <c r="FM22" s="250"/>
      <c r="FN22" s="250"/>
      <c r="FO22" s="250"/>
      <c r="FP22" s="250"/>
      <c r="FQ22" s="250"/>
      <c r="FR22" s="250"/>
      <c r="FS22" s="250"/>
      <c r="FT22" s="250"/>
      <c r="FU22" s="250"/>
      <c r="FV22" s="250"/>
      <c r="FW22" s="250"/>
      <c r="FX22" s="250"/>
      <c r="FY22" s="250"/>
      <c r="FZ22" s="250"/>
      <c r="GA22" s="250"/>
      <c r="GB22" s="250"/>
      <c r="GC22" s="250"/>
      <c r="GD22" s="250"/>
      <c r="GE22" s="250"/>
      <c r="GF22" s="250"/>
      <c r="GG22" s="250"/>
      <c r="GH22" s="250"/>
      <c r="GI22" s="250"/>
      <c r="GJ22" s="250"/>
      <c r="GK22" s="250"/>
      <c r="GL22" s="250"/>
      <c r="GM22" s="250"/>
      <c r="GN22" s="250"/>
      <c r="GO22" s="250"/>
      <c r="GP22" s="250"/>
      <c r="GQ22" s="250"/>
      <c r="GR22" s="250"/>
      <c r="GS22" s="250"/>
      <c r="GT22" s="250"/>
      <c r="GU22" s="250"/>
      <c r="GV22" s="250"/>
      <c r="GW22" s="250"/>
      <c r="GX22" s="250"/>
      <c r="GY22" s="250"/>
      <c r="GZ22" s="250"/>
      <c r="HA22" s="250"/>
      <c r="HB22" s="250"/>
      <c r="HC22" s="250"/>
      <c r="HD22" s="250"/>
      <c r="HE22" s="250"/>
      <c r="HF22" s="250"/>
      <c r="HG22" s="250"/>
      <c r="HH22" s="250"/>
      <c r="HI22" s="250"/>
      <c r="HJ22" s="250"/>
      <c r="HK22" s="250"/>
      <c r="HL22" s="250"/>
      <c r="HM22" s="250"/>
      <c r="HN22" s="250"/>
      <c r="HO22" s="250"/>
      <c r="HP22" s="250"/>
      <c r="HQ22" s="250"/>
      <c r="HR22" s="250"/>
      <c r="HS22" s="250"/>
      <c r="HT22" s="250"/>
      <c r="HU22" s="250"/>
      <c r="HV22" s="250"/>
      <c r="HW22" s="250"/>
      <c r="HX22" s="250"/>
      <c r="HY22" s="250"/>
      <c r="HZ22" s="250"/>
      <c r="IA22" s="250"/>
      <c r="IB22" s="250"/>
      <c r="IC22" s="250"/>
      <c r="ID22" s="250"/>
      <c r="IE22" s="250"/>
      <c r="IF22" s="250"/>
      <c r="IG22" s="250"/>
      <c r="IH22" s="250"/>
      <c r="II22" s="250"/>
      <c r="IJ22" s="250"/>
      <c r="IK22" s="250"/>
      <c r="IL22" s="250"/>
      <c r="IM22" s="250"/>
      <c r="IN22" s="250"/>
      <c r="IO22" s="250"/>
      <c r="IP22" s="250"/>
      <c r="IQ22" s="250"/>
      <c r="IR22" s="250"/>
      <c r="IS22" s="250"/>
      <c r="IT22" s="250"/>
    </row>
    <row r="23" spans="1:254" s="239" customFormat="1" ht="20.25" customHeight="1">
      <c r="A23" s="244" t="s">
        <v>152</v>
      </c>
      <c r="B23" s="244"/>
      <c r="C23" s="244"/>
      <c r="D23" s="246"/>
      <c r="E23" s="151">
        <f t="shared" si="1"/>
        <v>-60000</v>
      </c>
      <c r="F23" s="152"/>
      <c r="G23" s="151">
        <v>2115088</v>
      </c>
      <c r="H23" s="151"/>
      <c r="I23" s="151">
        <v>-60000</v>
      </c>
      <c r="J23" s="176"/>
      <c r="K23" s="151">
        <f>G23</f>
        <v>2115088</v>
      </c>
    </row>
    <row r="24" spans="1:254" s="239" customFormat="1" ht="20.25" customHeight="1">
      <c r="A24" s="239" t="s">
        <v>205</v>
      </c>
      <c r="C24" s="244"/>
      <c r="E24" s="62">
        <f>I24</f>
        <v>122421831</v>
      </c>
      <c r="F24" s="152"/>
      <c r="G24" s="62">
        <v>-46889797</v>
      </c>
      <c r="H24" s="151"/>
      <c r="I24" s="151">
        <v>122421831</v>
      </c>
      <c r="J24" s="176"/>
      <c r="K24" s="151">
        <v>-46889797</v>
      </c>
    </row>
    <row r="25" spans="1:254" s="239" customFormat="1" ht="20.25" customHeight="1">
      <c r="A25" s="239" t="s">
        <v>155</v>
      </c>
      <c r="B25" s="250"/>
      <c r="C25" s="250"/>
      <c r="D25" s="250"/>
      <c r="E25" s="62">
        <f>I25</f>
        <v>987364</v>
      </c>
      <c r="F25" s="152"/>
      <c r="G25" s="151">
        <v>0</v>
      </c>
      <c r="H25" s="151"/>
      <c r="I25" s="151">
        <v>987364</v>
      </c>
      <c r="J25" s="176"/>
      <c r="K25" s="151">
        <f t="shared" ref="K25" si="2">G25</f>
        <v>0</v>
      </c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0"/>
      <c r="BW25" s="250"/>
      <c r="BX25" s="250"/>
      <c r="BY25" s="250"/>
      <c r="BZ25" s="250"/>
      <c r="CA25" s="250"/>
      <c r="CB25" s="250"/>
      <c r="CC25" s="250"/>
      <c r="CD25" s="250"/>
      <c r="CE25" s="250"/>
      <c r="CF25" s="250"/>
      <c r="CG25" s="250"/>
      <c r="CH25" s="250"/>
      <c r="CI25" s="250"/>
      <c r="CJ25" s="250"/>
      <c r="CK25" s="250"/>
      <c r="CL25" s="250"/>
      <c r="CM25" s="250"/>
      <c r="CN25" s="250"/>
      <c r="CO25" s="250"/>
      <c r="CP25" s="250"/>
      <c r="CQ25" s="250"/>
      <c r="CR25" s="250"/>
      <c r="CS25" s="250"/>
      <c r="CT25" s="250"/>
      <c r="CU25" s="250"/>
      <c r="CV25" s="250"/>
      <c r="CW25" s="250"/>
      <c r="CX25" s="250"/>
      <c r="CY25" s="250"/>
      <c r="CZ25" s="250"/>
      <c r="DA25" s="250"/>
      <c r="DB25" s="250"/>
      <c r="DC25" s="250"/>
      <c r="DD25" s="250"/>
      <c r="DE25" s="250"/>
      <c r="DF25" s="250"/>
      <c r="DG25" s="250"/>
      <c r="DH25" s="250"/>
      <c r="DI25" s="250"/>
      <c r="DJ25" s="250"/>
      <c r="DK25" s="250"/>
      <c r="DL25" s="250"/>
      <c r="DM25" s="250"/>
      <c r="DN25" s="250"/>
      <c r="DO25" s="250"/>
      <c r="DP25" s="250"/>
      <c r="DQ25" s="250"/>
      <c r="DR25" s="250"/>
      <c r="DS25" s="250"/>
      <c r="DT25" s="250"/>
      <c r="DU25" s="250"/>
      <c r="DV25" s="250"/>
      <c r="DW25" s="250"/>
      <c r="DX25" s="250"/>
      <c r="DY25" s="250"/>
      <c r="DZ25" s="250"/>
      <c r="EA25" s="250"/>
      <c r="EB25" s="250"/>
      <c r="EC25" s="250"/>
      <c r="ED25" s="250"/>
      <c r="EE25" s="250"/>
      <c r="EF25" s="250"/>
      <c r="EG25" s="250"/>
      <c r="EH25" s="250"/>
      <c r="EI25" s="250"/>
      <c r="EJ25" s="250"/>
      <c r="EK25" s="250"/>
      <c r="EL25" s="250"/>
      <c r="EM25" s="250"/>
      <c r="EN25" s="250"/>
      <c r="EO25" s="250"/>
      <c r="EP25" s="250"/>
      <c r="EQ25" s="250"/>
      <c r="ER25" s="250"/>
      <c r="ES25" s="250"/>
      <c r="ET25" s="250"/>
      <c r="EU25" s="250"/>
      <c r="EV25" s="250"/>
      <c r="EW25" s="250"/>
      <c r="EX25" s="250"/>
      <c r="EY25" s="250"/>
      <c r="EZ25" s="250"/>
      <c r="FA25" s="250"/>
      <c r="FB25" s="250"/>
      <c r="FC25" s="250"/>
      <c r="FD25" s="250"/>
      <c r="FE25" s="250"/>
      <c r="FF25" s="250"/>
      <c r="FG25" s="250"/>
      <c r="FH25" s="250"/>
      <c r="FI25" s="250"/>
      <c r="FJ25" s="250"/>
      <c r="FK25" s="250"/>
      <c r="FL25" s="250"/>
      <c r="FM25" s="250"/>
      <c r="FN25" s="250"/>
      <c r="FO25" s="250"/>
      <c r="FP25" s="250"/>
      <c r="FQ25" s="250"/>
      <c r="FR25" s="250"/>
      <c r="FS25" s="250"/>
      <c r="FT25" s="250"/>
      <c r="FU25" s="250"/>
      <c r="FV25" s="250"/>
      <c r="FW25" s="250"/>
      <c r="FX25" s="250"/>
      <c r="FY25" s="250"/>
      <c r="FZ25" s="250"/>
      <c r="GA25" s="250"/>
      <c r="GB25" s="250"/>
      <c r="GC25" s="250"/>
      <c r="GD25" s="250"/>
      <c r="GE25" s="250"/>
      <c r="GF25" s="250"/>
      <c r="GG25" s="250"/>
      <c r="GH25" s="250"/>
      <c r="GI25" s="250"/>
      <c r="GJ25" s="250"/>
      <c r="GK25" s="250"/>
      <c r="GL25" s="250"/>
      <c r="GM25" s="250"/>
      <c r="GN25" s="250"/>
      <c r="GO25" s="250"/>
      <c r="GP25" s="250"/>
      <c r="GQ25" s="250"/>
      <c r="GR25" s="250"/>
      <c r="GS25" s="250"/>
      <c r="GT25" s="250"/>
      <c r="GU25" s="250"/>
      <c r="GV25" s="250"/>
      <c r="GW25" s="250"/>
      <c r="GX25" s="250"/>
      <c r="GY25" s="250"/>
      <c r="GZ25" s="250"/>
      <c r="HA25" s="250"/>
      <c r="HB25" s="250"/>
      <c r="HC25" s="250"/>
      <c r="HD25" s="250"/>
      <c r="HE25" s="250"/>
      <c r="HF25" s="250"/>
      <c r="HG25" s="250"/>
      <c r="HH25" s="250"/>
      <c r="HI25" s="250"/>
      <c r="HJ25" s="250"/>
      <c r="HK25" s="250"/>
      <c r="HL25" s="250"/>
      <c r="HM25" s="250"/>
      <c r="HN25" s="250"/>
      <c r="HO25" s="250"/>
      <c r="HP25" s="250"/>
      <c r="HQ25" s="250"/>
      <c r="HR25" s="250"/>
      <c r="HS25" s="250"/>
      <c r="HT25" s="250"/>
      <c r="HU25" s="250"/>
      <c r="HV25" s="250"/>
      <c r="HW25" s="250"/>
      <c r="HX25" s="250"/>
      <c r="HY25" s="250"/>
      <c r="HZ25" s="250"/>
      <c r="IA25" s="250"/>
      <c r="IB25" s="250"/>
      <c r="IC25" s="250"/>
      <c r="ID25" s="250"/>
      <c r="IE25" s="250"/>
      <c r="IF25" s="250"/>
      <c r="IG25" s="250"/>
      <c r="IH25" s="250"/>
      <c r="II25" s="250"/>
      <c r="IJ25" s="250"/>
      <c r="IK25" s="250"/>
      <c r="IL25" s="250"/>
      <c r="IM25" s="250"/>
      <c r="IN25" s="250"/>
      <c r="IO25" s="250"/>
      <c r="IP25" s="250"/>
      <c r="IQ25" s="250"/>
      <c r="IR25" s="250"/>
      <c r="IS25" s="250"/>
      <c r="IT25" s="250"/>
    </row>
    <row r="26" spans="1:254" s="2" customFormat="1" ht="20.25" customHeight="1">
      <c r="A26" s="2" t="s">
        <v>190</v>
      </c>
      <c r="C26" s="314"/>
      <c r="D26" s="151"/>
      <c r="E26" s="62">
        <f t="shared" ref="E26:E27" si="3">I26</f>
        <v>8251</v>
      </c>
      <c r="F26" s="151"/>
      <c r="G26" s="151">
        <v>-216027</v>
      </c>
      <c r="H26" s="151"/>
      <c r="I26" s="151">
        <v>8251</v>
      </c>
      <c r="J26" s="176"/>
      <c r="K26" s="151">
        <f>G26</f>
        <v>-216027</v>
      </c>
    </row>
    <row r="27" spans="1:254" s="239" customFormat="1" ht="20.25" customHeight="1">
      <c r="A27" s="244" t="s">
        <v>126</v>
      </c>
      <c r="B27" s="244"/>
      <c r="C27" s="244"/>
      <c r="D27" s="249"/>
      <c r="E27" s="154">
        <f t="shared" si="3"/>
        <v>-8207773</v>
      </c>
      <c r="F27" s="152"/>
      <c r="G27" s="154">
        <v>-4616803</v>
      </c>
      <c r="H27" s="151"/>
      <c r="I27" s="154">
        <v>-8207773</v>
      </c>
      <c r="J27" s="176"/>
      <c r="K27" s="154">
        <f>G27</f>
        <v>-4616803</v>
      </c>
    </row>
    <row r="28" spans="1:254" s="239" customFormat="1" ht="20.25" customHeight="1">
      <c r="D28" s="246"/>
      <c r="E28" s="151">
        <f>SUM(E11:E27)</f>
        <v>644235871</v>
      </c>
      <c r="F28" s="152"/>
      <c r="G28" s="151">
        <f>SUM(G11:G27)</f>
        <v>330794882</v>
      </c>
      <c r="H28" s="151"/>
      <c r="I28" s="151">
        <f>SUM(I11:I27)</f>
        <v>644235871</v>
      </c>
      <c r="J28" s="176"/>
      <c r="K28" s="151">
        <f>SUM(K11:K27)</f>
        <v>330794882</v>
      </c>
    </row>
    <row r="29" spans="1:254" s="239" customFormat="1" ht="11.25" customHeight="1">
      <c r="D29" s="246"/>
      <c r="E29" s="151"/>
      <c r="F29" s="152"/>
      <c r="G29" s="151"/>
      <c r="H29" s="151"/>
      <c r="I29" s="151"/>
      <c r="J29" s="176"/>
      <c r="K29" s="151"/>
    </row>
    <row r="30" spans="1:254" s="239" customFormat="1" ht="21.75" customHeight="1">
      <c r="A30" s="247" t="s">
        <v>70</v>
      </c>
      <c r="B30" s="244"/>
      <c r="C30" s="244"/>
      <c r="D30" s="253"/>
      <c r="E30" s="151"/>
      <c r="F30" s="151"/>
      <c r="G30" s="151"/>
      <c r="H30" s="151"/>
      <c r="I30" s="151"/>
      <c r="J30" s="176"/>
      <c r="K30" s="151"/>
    </row>
    <row r="31" spans="1:254" s="239" customFormat="1" ht="21.75" customHeight="1">
      <c r="A31" s="244" t="s">
        <v>59</v>
      </c>
      <c r="C31" s="244"/>
      <c r="D31" s="246"/>
      <c r="E31" s="151">
        <f>I31</f>
        <v>-185559127</v>
      </c>
      <c r="F31" s="151"/>
      <c r="G31" s="151">
        <v>-164446110</v>
      </c>
      <c r="H31" s="151"/>
      <c r="I31" s="151">
        <v>-185559127</v>
      </c>
      <c r="J31" s="176"/>
      <c r="K31" s="151">
        <f>G31</f>
        <v>-164446110</v>
      </c>
    </row>
    <row r="32" spans="1:254" s="239" customFormat="1" ht="21.75" customHeight="1">
      <c r="A32" s="244" t="s">
        <v>123</v>
      </c>
      <c r="C32" s="244"/>
      <c r="D32" s="246"/>
      <c r="E32" s="151">
        <f t="shared" ref="E32:E40" si="4">I32</f>
        <v>15417872</v>
      </c>
      <c r="F32" s="151"/>
      <c r="G32" s="151">
        <v>11098894</v>
      </c>
      <c r="H32" s="151"/>
      <c r="I32" s="151">
        <v>15417872</v>
      </c>
      <c r="J32" s="176"/>
      <c r="K32" s="151">
        <f t="shared" ref="K32:K42" si="5">G32</f>
        <v>11098894</v>
      </c>
    </row>
    <row r="33" spans="1:254" s="239" customFormat="1" ht="21.75" customHeight="1">
      <c r="A33" s="244" t="s">
        <v>60</v>
      </c>
      <c r="C33" s="244"/>
      <c r="D33" s="246"/>
      <c r="E33" s="151">
        <f t="shared" si="4"/>
        <v>22633424</v>
      </c>
      <c r="F33" s="151"/>
      <c r="G33" s="151">
        <v>3216053</v>
      </c>
      <c r="H33" s="151"/>
      <c r="I33" s="151">
        <v>22633424</v>
      </c>
      <c r="J33" s="176"/>
      <c r="K33" s="151">
        <f>G33</f>
        <v>3216053</v>
      </c>
      <c r="M33" s="290"/>
    </row>
    <row r="34" spans="1:254" s="239" customFormat="1" ht="21.75">
      <c r="A34" s="239" t="s">
        <v>143</v>
      </c>
      <c r="B34" s="250"/>
      <c r="C34" s="250"/>
      <c r="D34" s="250"/>
      <c r="E34" s="151">
        <f t="shared" si="4"/>
        <v>356844806</v>
      </c>
      <c r="F34" s="152"/>
      <c r="G34" s="151">
        <v>0</v>
      </c>
      <c r="H34" s="151"/>
      <c r="I34" s="151">
        <v>356844806</v>
      </c>
      <c r="J34" s="176"/>
      <c r="K34" s="151">
        <f>G34</f>
        <v>0</v>
      </c>
      <c r="L34" s="250"/>
      <c r="M34" s="31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250"/>
      <c r="AD34" s="250"/>
      <c r="AE34" s="250"/>
      <c r="AF34" s="250"/>
      <c r="AG34" s="250"/>
      <c r="AH34" s="250"/>
      <c r="AI34" s="250"/>
      <c r="AJ34" s="250"/>
      <c r="AK34" s="250"/>
      <c r="AL34" s="250"/>
      <c r="AM34" s="250"/>
      <c r="AN34" s="250"/>
      <c r="AO34" s="250"/>
      <c r="AP34" s="250"/>
      <c r="AQ34" s="250"/>
      <c r="AR34" s="250"/>
      <c r="AS34" s="250"/>
      <c r="AT34" s="250"/>
      <c r="AU34" s="250"/>
      <c r="AV34" s="250"/>
      <c r="AW34" s="250"/>
      <c r="AX34" s="250"/>
      <c r="AY34" s="250"/>
      <c r="AZ34" s="250"/>
      <c r="BA34" s="250"/>
      <c r="BB34" s="250"/>
      <c r="BC34" s="250"/>
      <c r="BD34" s="250"/>
      <c r="BE34" s="250"/>
      <c r="BF34" s="250"/>
      <c r="BG34" s="250"/>
      <c r="BH34" s="250"/>
      <c r="BI34" s="250"/>
      <c r="BJ34" s="250"/>
      <c r="BK34" s="250"/>
      <c r="BL34" s="250"/>
      <c r="BM34" s="250"/>
      <c r="BN34" s="250"/>
      <c r="BO34" s="250"/>
      <c r="BP34" s="250"/>
      <c r="BQ34" s="250"/>
      <c r="BR34" s="250"/>
      <c r="BS34" s="250"/>
      <c r="BT34" s="250"/>
      <c r="BU34" s="250"/>
      <c r="BV34" s="250"/>
      <c r="BW34" s="250"/>
      <c r="BX34" s="250"/>
      <c r="BY34" s="250"/>
      <c r="BZ34" s="250"/>
      <c r="CA34" s="250"/>
      <c r="CB34" s="250"/>
      <c r="CC34" s="250"/>
      <c r="CD34" s="250"/>
      <c r="CE34" s="250"/>
      <c r="CF34" s="250"/>
      <c r="CG34" s="250"/>
      <c r="CH34" s="250"/>
      <c r="CI34" s="250"/>
      <c r="CJ34" s="250"/>
      <c r="CK34" s="250"/>
      <c r="CL34" s="250"/>
      <c r="CM34" s="250"/>
      <c r="CN34" s="250"/>
      <c r="CO34" s="250"/>
      <c r="CP34" s="250"/>
      <c r="CQ34" s="250"/>
      <c r="CR34" s="250"/>
      <c r="CS34" s="250"/>
      <c r="CT34" s="250"/>
      <c r="CU34" s="250"/>
      <c r="CV34" s="250"/>
      <c r="CW34" s="250"/>
      <c r="CX34" s="250"/>
      <c r="CY34" s="250"/>
      <c r="CZ34" s="250"/>
      <c r="DA34" s="250"/>
      <c r="DB34" s="250"/>
      <c r="DC34" s="250"/>
      <c r="DD34" s="250"/>
      <c r="DE34" s="250"/>
      <c r="DF34" s="250"/>
      <c r="DG34" s="250"/>
      <c r="DH34" s="250"/>
      <c r="DI34" s="250"/>
      <c r="DJ34" s="250"/>
      <c r="DK34" s="250"/>
      <c r="DL34" s="250"/>
      <c r="DM34" s="250"/>
      <c r="DN34" s="250"/>
      <c r="DO34" s="250"/>
      <c r="DP34" s="250"/>
      <c r="DQ34" s="250"/>
      <c r="DR34" s="250"/>
      <c r="DS34" s="250"/>
      <c r="DT34" s="250"/>
      <c r="DU34" s="250"/>
      <c r="DV34" s="250"/>
      <c r="DW34" s="250"/>
      <c r="DX34" s="250"/>
      <c r="DY34" s="250"/>
      <c r="DZ34" s="250"/>
      <c r="EA34" s="250"/>
      <c r="EB34" s="250"/>
      <c r="EC34" s="250"/>
      <c r="ED34" s="250"/>
      <c r="EE34" s="250"/>
      <c r="EF34" s="250"/>
      <c r="EG34" s="250"/>
      <c r="EH34" s="250"/>
      <c r="EI34" s="250"/>
      <c r="EJ34" s="250"/>
      <c r="EK34" s="250"/>
      <c r="EL34" s="250"/>
      <c r="EM34" s="250"/>
      <c r="EN34" s="250"/>
      <c r="EO34" s="250"/>
      <c r="EP34" s="250"/>
      <c r="EQ34" s="250"/>
      <c r="ER34" s="250"/>
      <c r="ES34" s="250"/>
      <c r="ET34" s="250"/>
      <c r="EU34" s="250"/>
      <c r="EV34" s="250"/>
      <c r="EW34" s="250"/>
      <c r="EX34" s="250"/>
      <c r="EY34" s="250"/>
      <c r="EZ34" s="250"/>
      <c r="FA34" s="250"/>
      <c r="FB34" s="250"/>
      <c r="FC34" s="250"/>
      <c r="FD34" s="250"/>
      <c r="FE34" s="250"/>
      <c r="FF34" s="250"/>
      <c r="FG34" s="250"/>
      <c r="FH34" s="250"/>
      <c r="FI34" s="250"/>
      <c r="FJ34" s="250"/>
      <c r="FK34" s="250"/>
      <c r="FL34" s="250"/>
      <c r="FM34" s="250"/>
      <c r="FN34" s="250"/>
      <c r="FO34" s="250"/>
      <c r="FP34" s="250"/>
      <c r="FQ34" s="250"/>
      <c r="FR34" s="250"/>
      <c r="FS34" s="250"/>
      <c r="FT34" s="250"/>
      <c r="FU34" s="250"/>
      <c r="FV34" s="250"/>
      <c r="FW34" s="250"/>
      <c r="FX34" s="250"/>
      <c r="FY34" s="250"/>
      <c r="FZ34" s="250"/>
      <c r="GA34" s="250"/>
      <c r="GB34" s="250"/>
      <c r="GC34" s="250"/>
      <c r="GD34" s="250"/>
      <c r="GE34" s="250"/>
      <c r="GF34" s="250"/>
      <c r="GG34" s="250"/>
      <c r="GH34" s="250"/>
      <c r="GI34" s="250"/>
      <c r="GJ34" s="250"/>
      <c r="GK34" s="250"/>
      <c r="GL34" s="250"/>
      <c r="GM34" s="250"/>
      <c r="GN34" s="250"/>
      <c r="GO34" s="250"/>
      <c r="GP34" s="250"/>
      <c r="GQ34" s="250"/>
      <c r="GR34" s="250"/>
      <c r="GS34" s="250"/>
      <c r="GT34" s="250"/>
      <c r="GU34" s="250"/>
      <c r="GV34" s="250"/>
      <c r="GW34" s="250"/>
      <c r="GX34" s="250"/>
      <c r="GY34" s="250"/>
      <c r="GZ34" s="250"/>
      <c r="HA34" s="250"/>
      <c r="HB34" s="250"/>
      <c r="HC34" s="250"/>
      <c r="HD34" s="250"/>
      <c r="HE34" s="250"/>
      <c r="HF34" s="250"/>
      <c r="HG34" s="250"/>
      <c r="HH34" s="250"/>
      <c r="HI34" s="250"/>
      <c r="HJ34" s="250"/>
      <c r="HK34" s="250"/>
      <c r="HL34" s="250"/>
      <c r="HM34" s="250"/>
      <c r="HN34" s="250"/>
      <c r="HO34" s="250"/>
      <c r="HP34" s="250"/>
      <c r="HQ34" s="250"/>
      <c r="HR34" s="250"/>
      <c r="HS34" s="250"/>
      <c r="HT34" s="250"/>
      <c r="HU34" s="250"/>
      <c r="HV34" s="250"/>
      <c r="HW34" s="250"/>
      <c r="HX34" s="250"/>
      <c r="HY34" s="250"/>
      <c r="HZ34" s="250"/>
      <c r="IA34" s="250"/>
      <c r="IB34" s="250"/>
      <c r="IC34" s="250"/>
      <c r="ID34" s="250"/>
      <c r="IE34" s="250"/>
      <c r="IF34" s="250"/>
      <c r="IG34" s="250"/>
      <c r="IH34" s="250"/>
      <c r="II34" s="250"/>
      <c r="IJ34" s="250"/>
      <c r="IK34" s="250"/>
      <c r="IL34" s="250"/>
      <c r="IM34" s="250"/>
      <c r="IN34" s="250"/>
      <c r="IO34" s="250"/>
      <c r="IP34" s="250"/>
      <c r="IQ34" s="250"/>
      <c r="IR34" s="250"/>
      <c r="IS34" s="250"/>
      <c r="IT34" s="250"/>
    </row>
    <row r="35" spans="1:254" s="239" customFormat="1" ht="21.75" customHeight="1">
      <c r="A35" s="244" t="s">
        <v>61</v>
      </c>
      <c r="C35" s="244"/>
      <c r="D35" s="246"/>
      <c r="E35" s="151">
        <f t="shared" si="4"/>
        <v>-1900990291</v>
      </c>
      <c r="F35" s="151"/>
      <c r="G35" s="151">
        <v>235474940</v>
      </c>
      <c r="H35" s="151"/>
      <c r="I35" s="151">
        <v>-1900990291</v>
      </c>
      <c r="J35" s="176"/>
      <c r="K35" s="151">
        <f t="shared" si="5"/>
        <v>235474940</v>
      </c>
      <c r="M35" s="290"/>
    </row>
    <row r="36" spans="1:254" s="239" customFormat="1" ht="21.75" customHeight="1">
      <c r="A36" s="244" t="s">
        <v>72</v>
      </c>
      <c r="C36" s="244"/>
      <c r="D36" s="246"/>
      <c r="E36" s="151">
        <f t="shared" si="4"/>
        <v>-34282882</v>
      </c>
      <c r="F36" s="151"/>
      <c r="G36" s="151">
        <v>-30832576</v>
      </c>
      <c r="H36" s="151"/>
      <c r="I36" s="151">
        <v>-34282882</v>
      </c>
      <c r="J36" s="176"/>
      <c r="K36" s="151">
        <f t="shared" si="5"/>
        <v>-30832576</v>
      </c>
      <c r="M36" s="290"/>
    </row>
    <row r="37" spans="1:254" s="239" customFormat="1" ht="21.75" customHeight="1">
      <c r="A37" s="244" t="s">
        <v>73</v>
      </c>
      <c r="C37" s="244"/>
      <c r="D37" s="246"/>
      <c r="E37" s="151">
        <f t="shared" si="4"/>
        <v>19846441</v>
      </c>
      <c r="F37" s="151"/>
      <c r="G37" s="151">
        <v>-47122</v>
      </c>
      <c r="H37" s="151"/>
      <c r="I37" s="151">
        <v>19846441</v>
      </c>
      <c r="J37" s="176"/>
      <c r="K37" s="151">
        <f t="shared" si="5"/>
        <v>-47122</v>
      </c>
    </row>
    <row r="38" spans="1:254" s="239" customFormat="1" ht="21.75" customHeight="1">
      <c r="A38" s="244" t="s">
        <v>81</v>
      </c>
      <c r="C38" s="244"/>
      <c r="D38" s="246"/>
      <c r="E38" s="151">
        <f t="shared" si="4"/>
        <v>921863129</v>
      </c>
      <c r="F38" s="151"/>
      <c r="G38" s="151">
        <v>309790955</v>
      </c>
      <c r="H38" s="151"/>
      <c r="I38" s="151">
        <v>921863129</v>
      </c>
      <c r="J38" s="176"/>
      <c r="K38" s="151">
        <f t="shared" si="5"/>
        <v>309790955</v>
      </c>
    </row>
    <row r="39" spans="1:254" s="239" customFormat="1" ht="21.75" customHeight="1">
      <c r="A39" s="244" t="s">
        <v>31</v>
      </c>
      <c r="C39" s="244"/>
      <c r="D39" s="246"/>
      <c r="E39" s="151">
        <f t="shared" si="4"/>
        <v>48299719</v>
      </c>
      <c r="F39" s="151"/>
      <c r="G39" s="151">
        <v>34661248</v>
      </c>
      <c r="H39" s="151"/>
      <c r="I39" s="151">
        <v>48299719</v>
      </c>
      <c r="J39" s="176"/>
      <c r="K39" s="151">
        <f t="shared" si="5"/>
        <v>34661248</v>
      </c>
    </row>
    <row r="40" spans="1:254" s="239" customFormat="1" ht="21.75" customHeight="1">
      <c r="A40" s="244" t="s">
        <v>11</v>
      </c>
      <c r="C40" s="244"/>
      <c r="D40" s="246"/>
      <c r="E40" s="151">
        <f t="shared" si="4"/>
        <v>87798</v>
      </c>
      <c r="F40" s="151"/>
      <c r="G40" s="151">
        <v>-19940</v>
      </c>
      <c r="H40" s="151"/>
      <c r="I40" s="151">
        <v>87798</v>
      </c>
      <c r="J40" s="176"/>
      <c r="K40" s="151">
        <f t="shared" si="5"/>
        <v>-19940</v>
      </c>
    </row>
    <row r="41" spans="1:254" s="239" customFormat="1" ht="21.75" customHeight="1">
      <c r="A41" s="244" t="s">
        <v>160</v>
      </c>
      <c r="B41" s="244"/>
      <c r="C41" s="244"/>
      <c r="D41" s="246"/>
      <c r="E41" s="254">
        <f>SUM(E31:E40,E28)</f>
        <v>-91603240</v>
      </c>
      <c r="F41" s="152"/>
      <c r="G41" s="254">
        <f>SUM(G30:G40,G28)</f>
        <v>729691224</v>
      </c>
      <c r="H41" s="152"/>
      <c r="I41" s="254">
        <f>SUM(I30:I40,I28)</f>
        <v>-91603240</v>
      </c>
      <c r="J41" s="153"/>
      <c r="K41" s="254">
        <f>SUM(K30:K40,K28)</f>
        <v>729691224</v>
      </c>
    </row>
    <row r="42" spans="1:254" s="239" customFormat="1" ht="21.75" customHeight="1">
      <c r="A42" s="244" t="s">
        <v>129</v>
      </c>
      <c r="C42" s="244"/>
      <c r="D42" s="246"/>
      <c r="E42" s="154">
        <v>-38166</v>
      </c>
      <c r="F42" s="152"/>
      <c r="G42" s="154">
        <v>-853882</v>
      </c>
      <c r="H42" s="152"/>
      <c r="I42" s="154">
        <v>-38166</v>
      </c>
      <c r="J42" s="153"/>
      <c r="K42" s="154">
        <f t="shared" si="5"/>
        <v>-853882</v>
      </c>
    </row>
    <row r="43" spans="1:254" s="239" customFormat="1" ht="21.75" customHeight="1">
      <c r="A43" s="255" t="s">
        <v>160</v>
      </c>
      <c r="B43" s="255"/>
      <c r="C43" s="255"/>
      <c r="D43" s="246"/>
      <c r="E43" s="156">
        <f>SUM(E41:E42)</f>
        <v>-91641406</v>
      </c>
      <c r="F43" s="157"/>
      <c r="G43" s="156">
        <f>SUM(G41:G42)</f>
        <v>728837342</v>
      </c>
      <c r="H43" s="157"/>
      <c r="I43" s="156">
        <f>SUM(I41:I42)</f>
        <v>-91641406</v>
      </c>
      <c r="J43" s="158"/>
      <c r="K43" s="156">
        <f>SUM(K41:K42)</f>
        <v>728837342</v>
      </c>
    </row>
    <row r="44" spans="1:254" s="239" customFormat="1" ht="11.25" customHeight="1">
      <c r="A44" s="236"/>
      <c r="B44" s="236"/>
      <c r="C44" s="236"/>
      <c r="D44" s="240"/>
      <c r="E44" s="145"/>
      <c r="F44" s="145"/>
      <c r="G44" s="145"/>
      <c r="H44" s="145"/>
      <c r="I44" s="145"/>
      <c r="J44" s="145"/>
      <c r="K44" s="145"/>
    </row>
    <row r="45" spans="1:254" s="239" customFormat="1" ht="21.75" customHeight="1">
      <c r="B45" s="236"/>
      <c r="C45" s="236"/>
      <c r="D45" s="240"/>
      <c r="E45" s="149"/>
      <c r="F45" s="149"/>
      <c r="G45" s="149"/>
      <c r="H45" s="149"/>
      <c r="I45" s="149"/>
      <c r="J45" s="149"/>
      <c r="K45" s="149"/>
    </row>
    <row r="46" spans="1:254" ht="22.5" customHeight="1">
      <c r="A46" s="230" t="s">
        <v>138</v>
      </c>
      <c r="E46" s="167"/>
      <c r="F46" s="168"/>
      <c r="G46" s="167"/>
      <c r="H46" s="168"/>
      <c r="I46" s="167"/>
      <c r="J46" s="169"/>
      <c r="K46" s="167"/>
    </row>
    <row r="47" spans="1:254" ht="22.5" customHeight="1">
      <c r="A47" s="235" t="s">
        <v>147</v>
      </c>
      <c r="B47" s="235"/>
      <c r="C47" s="235"/>
      <c r="E47" s="167"/>
      <c r="F47" s="168"/>
      <c r="G47" s="167"/>
      <c r="H47" s="168"/>
      <c r="I47" s="167"/>
      <c r="J47" s="169"/>
      <c r="K47" s="167"/>
      <c r="L47" s="234"/>
    </row>
    <row r="48" spans="1:254" ht="22.5" customHeight="1">
      <c r="A48" s="235"/>
      <c r="B48" s="235"/>
      <c r="C48" s="235"/>
      <c r="E48" s="167"/>
      <c r="F48" s="168"/>
      <c r="G48" s="167"/>
      <c r="H48" s="168"/>
      <c r="I48" s="167"/>
      <c r="J48" s="169"/>
      <c r="K48" s="167"/>
      <c r="L48" s="234"/>
    </row>
    <row r="49" spans="1:13" ht="19.5" customHeight="1">
      <c r="A49" s="235"/>
      <c r="B49" s="235"/>
      <c r="C49" s="235"/>
      <c r="E49" s="330" t="s">
        <v>118</v>
      </c>
      <c r="F49" s="330"/>
      <c r="G49" s="330"/>
      <c r="H49" s="168"/>
      <c r="I49" s="167"/>
      <c r="J49" s="169"/>
      <c r="K49" s="167"/>
    </row>
    <row r="50" spans="1:13" s="239" customFormat="1" ht="19.5" customHeight="1">
      <c r="A50" s="236"/>
      <c r="B50" s="236"/>
      <c r="C50" s="236"/>
      <c r="D50" s="237"/>
      <c r="E50" s="331" t="s">
        <v>119</v>
      </c>
      <c r="F50" s="331"/>
      <c r="G50" s="331"/>
      <c r="H50" s="70"/>
      <c r="I50" s="331" t="s">
        <v>76</v>
      </c>
      <c r="J50" s="331"/>
      <c r="K50" s="331"/>
    </row>
    <row r="51" spans="1:13" s="239" customFormat="1" ht="22.5" customHeight="1">
      <c r="A51" s="236"/>
      <c r="B51" s="236"/>
      <c r="C51" s="236"/>
      <c r="D51" s="237"/>
      <c r="E51" s="332" t="s">
        <v>172</v>
      </c>
      <c r="F51" s="332"/>
      <c r="G51" s="332"/>
      <c r="H51" s="238"/>
      <c r="I51" s="332" t="s">
        <v>172</v>
      </c>
      <c r="J51" s="332"/>
      <c r="K51" s="332"/>
    </row>
    <row r="52" spans="1:13" s="239" customFormat="1" ht="19.5" customHeight="1">
      <c r="A52" s="236"/>
      <c r="B52" s="236"/>
      <c r="C52" s="236"/>
      <c r="D52" s="237"/>
      <c r="E52" s="326" t="s">
        <v>102</v>
      </c>
      <c r="F52" s="326"/>
      <c r="G52" s="326"/>
      <c r="H52" s="238"/>
      <c r="I52" s="326" t="s">
        <v>102</v>
      </c>
      <c r="J52" s="326"/>
      <c r="K52" s="326"/>
    </row>
    <row r="53" spans="1:13" s="239" customFormat="1" ht="19.5" customHeight="1">
      <c r="A53" s="236"/>
      <c r="B53" s="236"/>
      <c r="C53" s="236"/>
      <c r="D53" s="240"/>
      <c r="E53" s="241">
        <v>2560</v>
      </c>
      <c r="F53" s="241"/>
      <c r="G53" s="241">
        <v>2559</v>
      </c>
      <c r="H53" s="241"/>
      <c r="I53" s="241">
        <v>2560</v>
      </c>
      <c r="J53" s="241"/>
      <c r="K53" s="241">
        <v>2559</v>
      </c>
    </row>
    <row r="54" spans="1:13" ht="19.5" customHeight="1">
      <c r="A54" s="234"/>
      <c r="B54" s="234"/>
      <c r="C54" s="234"/>
      <c r="D54" s="242"/>
      <c r="E54" s="333" t="s">
        <v>171</v>
      </c>
      <c r="F54" s="333"/>
      <c r="G54" s="333"/>
      <c r="H54" s="333"/>
      <c r="I54" s="333"/>
      <c r="J54" s="333"/>
      <c r="K54" s="333"/>
    </row>
    <row r="55" spans="1:13" s="239" customFormat="1" ht="21.75" customHeight="1">
      <c r="A55" s="256" t="s">
        <v>21</v>
      </c>
      <c r="D55" s="249"/>
      <c r="E55" s="162"/>
      <c r="F55" s="162"/>
      <c r="G55" s="162"/>
      <c r="H55" s="159"/>
      <c r="I55" s="159"/>
      <c r="J55" s="159"/>
      <c r="K55" s="159"/>
    </row>
    <row r="56" spans="1:13" s="239" customFormat="1" ht="21.75" customHeight="1">
      <c r="A56" s="239" t="s">
        <v>186</v>
      </c>
      <c r="D56" s="249"/>
      <c r="E56" s="159">
        <f>I56</f>
        <v>-69772214</v>
      </c>
      <c r="F56" s="162"/>
      <c r="G56" s="159">
        <v>-79834537</v>
      </c>
      <c r="H56" s="159"/>
      <c r="I56" s="159">
        <v>-69772214</v>
      </c>
      <c r="J56" s="159"/>
      <c r="K56" s="159">
        <f t="shared" ref="K56:K62" si="6">G56</f>
        <v>-79834537</v>
      </c>
    </row>
    <row r="57" spans="1:13" s="239" customFormat="1" ht="21.75" customHeight="1">
      <c r="A57" s="239" t="s">
        <v>206</v>
      </c>
      <c r="D57" s="249"/>
      <c r="E57" s="159">
        <f>I57</f>
        <v>4918347</v>
      </c>
      <c r="F57" s="162"/>
      <c r="G57" s="159">
        <v>11342036</v>
      </c>
      <c r="H57" s="159"/>
      <c r="I57" s="159">
        <v>4918347</v>
      </c>
      <c r="J57" s="159"/>
      <c r="K57" s="159">
        <f t="shared" si="6"/>
        <v>11342036</v>
      </c>
    </row>
    <row r="58" spans="1:13" s="239" customFormat="1" ht="21.75" customHeight="1">
      <c r="A58" s="239" t="s">
        <v>207</v>
      </c>
      <c r="D58" s="249"/>
      <c r="E58" s="159">
        <f t="shared" ref="E58:E62" si="7">I58</f>
        <v>-2479300000</v>
      </c>
      <c r="F58" s="162"/>
      <c r="G58" s="159">
        <v>-2135457788</v>
      </c>
      <c r="H58" s="159"/>
      <c r="I58" s="159">
        <v>-2479300000</v>
      </c>
      <c r="J58" s="159"/>
      <c r="K58" s="159">
        <f t="shared" si="6"/>
        <v>-2135457788</v>
      </c>
    </row>
    <row r="59" spans="1:13" s="239" customFormat="1" ht="21.75" customHeight="1">
      <c r="A59" s="239" t="s">
        <v>210</v>
      </c>
      <c r="D59" s="249"/>
      <c r="E59" s="159">
        <f t="shared" si="7"/>
        <v>2263101704</v>
      </c>
      <c r="F59" s="162"/>
      <c r="G59" s="159">
        <v>1622346622</v>
      </c>
      <c r="H59" s="159"/>
      <c r="I59" s="159">
        <v>2263101704</v>
      </c>
      <c r="J59" s="159"/>
      <c r="K59" s="159">
        <f t="shared" si="6"/>
        <v>1622346622</v>
      </c>
    </row>
    <row r="60" spans="1:13" s="239" customFormat="1" ht="21.75" customHeight="1">
      <c r="A60" s="239" t="s">
        <v>208</v>
      </c>
      <c r="D60" s="249"/>
      <c r="E60" s="159">
        <f t="shared" si="7"/>
        <v>-68387881</v>
      </c>
      <c r="F60" s="162"/>
      <c r="G60" s="159">
        <v>-1279881569</v>
      </c>
      <c r="H60" s="159"/>
      <c r="I60" s="159">
        <v>-68387881</v>
      </c>
      <c r="J60" s="159"/>
      <c r="K60" s="159">
        <f t="shared" si="6"/>
        <v>-1279881569</v>
      </c>
    </row>
    <row r="61" spans="1:13" s="239" customFormat="1" ht="21.75" customHeight="1">
      <c r="A61" s="239" t="s">
        <v>211</v>
      </c>
      <c r="D61" s="249"/>
      <c r="E61" s="159">
        <f t="shared" si="7"/>
        <v>432005170</v>
      </c>
      <c r="F61" s="162"/>
      <c r="G61" s="159">
        <v>1043436334</v>
      </c>
      <c r="H61" s="159"/>
      <c r="I61" s="159">
        <v>432005170</v>
      </c>
      <c r="J61" s="159"/>
      <c r="K61" s="159">
        <f t="shared" si="6"/>
        <v>1043436334</v>
      </c>
      <c r="M61" s="251"/>
    </row>
    <row r="62" spans="1:13" s="239" customFormat="1" ht="21.75" customHeight="1">
      <c r="A62" s="236" t="s">
        <v>209</v>
      </c>
      <c r="D62" s="249"/>
      <c r="E62" s="159">
        <f t="shared" si="7"/>
        <v>11597114</v>
      </c>
      <c r="F62" s="162"/>
      <c r="G62" s="162">
        <v>4554308</v>
      </c>
      <c r="H62" s="159"/>
      <c r="I62" s="159">
        <v>11597114</v>
      </c>
      <c r="J62" s="159"/>
      <c r="K62" s="159">
        <f t="shared" si="6"/>
        <v>4554308</v>
      </c>
    </row>
    <row r="63" spans="1:13" s="239" customFormat="1" ht="21.75" customHeight="1">
      <c r="A63" s="257" t="s">
        <v>161</v>
      </c>
      <c r="D63" s="249"/>
      <c r="E63" s="171">
        <f>SUM(E56:E62)</f>
        <v>94162240</v>
      </c>
      <c r="F63" s="170"/>
      <c r="G63" s="171">
        <f>SUM(G56:G62)</f>
        <v>-813494594</v>
      </c>
      <c r="H63" s="170"/>
      <c r="I63" s="171">
        <f>SUM(I56:I62)</f>
        <v>94162240</v>
      </c>
      <c r="J63" s="170"/>
      <c r="K63" s="171">
        <f>SUM(K56:K62)</f>
        <v>-813494594</v>
      </c>
      <c r="L63" s="228"/>
    </row>
    <row r="64" spans="1:13" ht="22.5" customHeight="1">
      <c r="E64" s="167"/>
      <c r="F64" s="168"/>
      <c r="G64" s="167"/>
      <c r="H64" s="168"/>
      <c r="I64" s="167"/>
      <c r="J64" s="169"/>
      <c r="K64" s="167"/>
    </row>
    <row r="65" spans="1:15" s="239" customFormat="1" ht="21.75" customHeight="1">
      <c r="A65" s="258" t="s">
        <v>22</v>
      </c>
      <c r="D65" s="259"/>
      <c r="E65" s="149"/>
      <c r="F65" s="88"/>
      <c r="G65" s="149"/>
      <c r="H65" s="88"/>
      <c r="I65" s="88"/>
      <c r="J65" s="88"/>
      <c r="K65" s="88"/>
      <c r="L65" s="227"/>
    </row>
    <row r="66" spans="1:15" s="239" customFormat="1" ht="21.75" customHeight="1">
      <c r="A66" s="2" t="s">
        <v>187</v>
      </c>
      <c r="D66" s="259"/>
      <c r="E66" s="159">
        <f t="shared" ref="E66:E67" si="8">I66</f>
        <v>-385821975</v>
      </c>
      <c r="F66" s="88"/>
      <c r="G66" s="149">
        <v>-105129882</v>
      </c>
      <c r="H66" s="88"/>
      <c r="I66" s="88">
        <v>-385821975</v>
      </c>
      <c r="J66" s="88"/>
      <c r="K66" s="88">
        <f t="shared" ref="K66:K67" si="9">G66</f>
        <v>-105129882</v>
      </c>
      <c r="L66" s="227"/>
    </row>
    <row r="67" spans="1:15" s="239" customFormat="1" ht="21.75" customHeight="1">
      <c r="A67" s="2" t="s">
        <v>141</v>
      </c>
      <c r="D67" s="259"/>
      <c r="E67" s="159">
        <f t="shared" si="8"/>
        <v>-79321</v>
      </c>
      <c r="F67" s="88"/>
      <c r="G67" s="149">
        <v>-100484</v>
      </c>
      <c r="H67" s="88"/>
      <c r="I67" s="88">
        <v>-79321</v>
      </c>
      <c r="J67" s="88"/>
      <c r="K67" s="88">
        <f t="shared" si="9"/>
        <v>-100484</v>
      </c>
      <c r="L67" s="227"/>
    </row>
    <row r="68" spans="1:15" s="239" customFormat="1" ht="21.75" customHeight="1">
      <c r="A68" s="257" t="s">
        <v>167</v>
      </c>
      <c r="D68" s="249"/>
      <c r="E68" s="150">
        <f>SUM(E66:E67)</f>
        <v>-385901296</v>
      </c>
      <c r="F68" s="163"/>
      <c r="G68" s="150">
        <f>SUM(G66:G67)</f>
        <v>-105230366</v>
      </c>
      <c r="H68" s="163"/>
      <c r="I68" s="150">
        <f>SUM(I66:I67)</f>
        <v>-385901296</v>
      </c>
      <c r="J68" s="163"/>
      <c r="K68" s="150">
        <f>SUM(K66:K67)</f>
        <v>-105230366</v>
      </c>
    </row>
    <row r="69" spans="1:15" s="239" customFormat="1" ht="12.75" customHeight="1">
      <c r="A69" s="257"/>
      <c r="D69" s="249"/>
      <c r="E69" s="145"/>
      <c r="F69" s="145"/>
      <c r="G69" s="145"/>
      <c r="H69" s="145"/>
      <c r="I69" s="145"/>
      <c r="J69" s="145"/>
      <c r="K69" s="145"/>
    </row>
    <row r="70" spans="1:15" s="239" customFormat="1" ht="21.75" customHeight="1">
      <c r="A70" s="239" t="s">
        <v>156</v>
      </c>
      <c r="B70" s="257"/>
      <c r="D70" s="249"/>
      <c r="L70" s="260"/>
    </row>
    <row r="71" spans="1:15" s="239" customFormat="1" ht="21.75" customHeight="1">
      <c r="B71" s="239" t="s">
        <v>157</v>
      </c>
      <c r="D71" s="249"/>
      <c r="E71" s="159">
        <f>SUM(E68,E63,E43)</f>
        <v>-383380462</v>
      </c>
      <c r="F71" s="159"/>
      <c r="G71" s="159">
        <f>SUM(G68,G63,G43)</f>
        <v>-189887618</v>
      </c>
      <c r="H71" s="159"/>
      <c r="I71" s="159">
        <f>SUM(I68,I63,I43)</f>
        <v>-383380462</v>
      </c>
      <c r="J71" s="159"/>
      <c r="K71" s="159">
        <f>SUM(K68,K63,K43)</f>
        <v>-189887618</v>
      </c>
      <c r="L71" s="260"/>
    </row>
    <row r="72" spans="1:15" s="239" customFormat="1" ht="21.75" customHeight="1">
      <c r="A72" s="239" t="s">
        <v>158</v>
      </c>
      <c r="B72" s="257"/>
      <c r="D72" s="249"/>
      <c r="E72" s="159"/>
      <c r="F72" s="159"/>
      <c r="G72" s="159"/>
      <c r="H72" s="159"/>
      <c r="I72" s="159"/>
      <c r="J72" s="159"/>
      <c r="K72" s="159"/>
      <c r="L72" s="260"/>
    </row>
    <row r="73" spans="1:15" s="239" customFormat="1" ht="21.75" customHeight="1">
      <c r="A73" s="261"/>
      <c r="B73" s="262" t="s">
        <v>159</v>
      </c>
      <c r="D73" s="249"/>
      <c r="E73" s="263">
        <f>I73</f>
        <v>-2179557</v>
      </c>
      <c r="F73" s="172"/>
      <c r="G73" s="263">
        <v>-10778485</v>
      </c>
      <c r="H73" s="264"/>
      <c r="I73" s="263">
        <v>-2179557</v>
      </c>
      <c r="J73" s="264"/>
      <c r="K73" s="263">
        <f t="shared" ref="K73" si="10">G73</f>
        <v>-10778485</v>
      </c>
      <c r="L73" s="265"/>
    </row>
    <row r="74" spans="1:15" s="239" customFormat="1" ht="21.75" customHeight="1">
      <c r="A74" s="266" t="s">
        <v>148</v>
      </c>
      <c r="B74" s="262"/>
      <c r="D74" s="249"/>
      <c r="E74" s="163">
        <f>SUM(E71:E73)</f>
        <v>-385560019</v>
      </c>
      <c r="F74" s="172"/>
      <c r="G74" s="163">
        <f>SUM(G71:G73)</f>
        <v>-200666103</v>
      </c>
      <c r="H74" s="264"/>
      <c r="I74" s="163">
        <f>SUM(I71:I73)</f>
        <v>-385560019</v>
      </c>
      <c r="J74" s="264"/>
      <c r="K74" s="163">
        <f>SUM(K71:K73)</f>
        <v>-200666103</v>
      </c>
      <c r="L74" s="265"/>
    </row>
    <row r="75" spans="1:15" s="239" customFormat="1" ht="21.75" customHeight="1">
      <c r="A75" s="239" t="s">
        <v>164</v>
      </c>
      <c r="B75" s="257"/>
      <c r="D75" s="249"/>
      <c r="E75" s="159">
        <f>I75</f>
        <v>1386705622</v>
      </c>
      <c r="F75" s="159"/>
      <c r="G75" s="159">
        <v>1303238004</v>
      </c>
      <c r="H75" s="159"/>
      <c r="I75" s="159">
        <v>1386705622</v>
      </c>
      <c r="J75" s="159"/>
      <c r="K75" s="159">
        <v>1303238004.4400001</v>
      </c>
      <c r="L75" s="260"/>
    </row>
    <row r="76" spans="1:15" s="239" customFormat="1" ht="21.75" customHeight="1" thickBot="1">
      <c r="A76" s="266" t="s">
        <v>165</v>
      </c>
      <c r="B76" s="257"/>
      <c r="C76" s="257"/>
      <c r="D76" s="249"/>
      <c r="E76" s="173">
        <f>SUM(E74:E75)</f>
        <v>1001145603</v>
      </c>
      <c r="F76" s="163"/>
      <c r="G76" s="173">
        <f>SUM(G74:G75)</f>
        <v>1102571901</v>
      </c>
      <c r="H76" s="163"/>
      <c r="I76" s="173">
        <f>SUM(I74:I75)</f>
        <v>1001145603</v>
      </c>
      <c r="J76" s="163"/>
      <c r="K76" s="173">
        <f>SUM(K74:K75)</f>
        <v>1102571901.4400001</v>
      </c>
      <c r="L76" s="236"/>
      <c r="M76" s="268"/>
      <c r="N76" s="269"/>
      <c r="O76" s="267"/>
    </row>
    <row r="77" spans="1:15" s="239" customFormat="1" ht="12.75" customHeight="1" thickTop="1">
      <c r="A77" s="266"/>
      <c r="B77" s="257"/>
      <c r="D77" s="249"/>
      <c r="E77" s="174"/>
      <c r="F77" s="175"/>
      <c r="G77" s="174"/>
      <c r="H77" s="175"/>
      <c r="I77" s="175"/>
      <c r="J77" s="175"/>
      <c r="K77" s="175"/>
      <c r="L77" s="227"/>
    </row>
    <row r="78" spans="1:15" s="239" customFormat="1" ht="22.5" customHeight="1">
      <c r="A78" s="270" t="s">
        <v>71</v>
      </c>
      <c r="B78" s="257"/>
      <c r="D78" s="249"/>
      <c r="E78" s="149"/>
      <c r="F78" s="88"/>
      <c r="G78" s="149"/>
      <c r="H78" s="88"/>
      <c r="I78" s="88"/>
      <c r="J78" s="88"/>
      <c r="K78" s="88"/>
      <c r="L78" s="227"/>
    </row>
    <row r="79" spans="1:15" s="239" customFormat="1" ht="22.5" customHeight="1">
      <c r="A79" s="239" t="s">
        <v>127</v>
      </c>
      <c r="D79" s="249"/>
      <c r="E79" s="151">
        <v>3216782</v>
      </c>
      <c r="F79" s="271"/>
      <c r="G79" s="151">
        <v>17090740</v>
      </c>
      <c r="H79" s="272"/>
      <c r="I79" s="151">
        <v>3216782</v>
      </c>
      <c r="J79" s="272"/>
      <c r="K79" s="151">
        <v>17090740</v>
      </c>
    </row>
    <row r="80" spans="1:15" s="239" customFormat="1" ht="22.5" customHeight="1">
      <c r="A80" s="239" t="s">
        <v>181</v>
      </c>
      <c r="D80" s="249"/>
      <c r="E80" s="273">
        <v>68150.740000000005</v>
      </c>
      <c r="F80" s="273"/>
      <c r="G80" s="273">
        <v>112191</v>
      </c>
      <c r="H80" s="114"/>
      <c r="I80" s="273">
        <v>68150.740000000005</v>
      </c>
      <c r="J80" s="114"/>
      <c r="K80" s="273">
        <v>112191</v>
      </c>
    </row>
    <row r="81" spans="1:12" s="239" customFormat="1" ht="22.5" customHeight="1">
      <c r="D81" s="249"/>
      <c r="E81" s="273"/>
      <c r="F81" s="273"/>
      <c r="G81" s="273"/>
      <c r="H81" s="114"/>
      <c r="I81" s="273"/>
      <c r="J81" s="114"/>
      <c r="K81" s="273"/>
    </row>
    <row r="82" spans="1:12" s="239" customFormat="1" ht="22.5" customHeight="1">
      <c r="D82" s="249"/>
      <c r="E82" s="273"/>
      <c r="F82" s="273"/>
      <c r="G82" s="273"/>
      <c r="H82" s="114"/>
      <c r="I82" s="273"/>
      <c r="J82" s="114"/>
      <c r="K82" s="273"/>
    </row>
    <row r="83" spans="1:12" s="239" customFormat="1" ht="22.5" customHeight="1">
      <c r="D83" s="249"/>
      <c r="E83" s="273"/>
      <c r="F83" s="273"/>
      <c r="G83" s="273"/>
      <c r="H83" s="114"/>
      <c r="I83" s="273"/>
      <c r="J83" s="114"/>
      <c r="K83" s="273"/>
    </row>
    <row r="84" spans="1:12" s="239" customFormat="1" ht="22.5" customHeight="1">
      <c r="A84" s="231"/>
      <c r="B84" s="231"/>
      <c r="C84" s="231"/>
      <c r="D84" s="249"/>
      <c r="E84" s="273"/>
      <c r="F84" s="273"/>
      <c r="G84" s="273"/>
      <c r="H84" s="114"/>
      <c r="I84" s="273"/>
      <c r="J84" s="114"/>
      <c r="K84" s="273"/>
    </row>
    <row r="85" spans="1:12" s="239" customFormat="1" ht="22.5" customHeight="1">
      <c r="D85" s="249"/>
      <c r="E85" s="274"/>
      <c r="F85" s="274"/>
      <c r="G85" s="274"/>
      <c r="H85" s="274"/>
      <c r="I85" s="274"/>
      <c r="J85" s="275"/>
      <c r="K85" s="274"/>
      <c r="L85" s="276"/>
    </row>
    <row r="86" spans="1:12" s="239" customFormat="1" ht="22.5" customHeight="1">
      <c r="D86" s="249"/>
      <c r="E86" s="277"/>
      <c r="F86" s="276"/>
      <c r="G86" s="277"/>
      <c r="H86" s="276"/>
      <c r="I86" s="277"/>
      <c r="J86" s="278"/>
      <c r="K86" s="277"/>
      <c r="L86" s="276"/>
    </row>
    <row r="87" spans="1:12" s="239" customFormat="1" ht="22.5" customHeight="1">
      <c r="D87" s="249"/>
      <c r="E87" s="277"/>
      <c r="G87" s="277"/>
      <c r="I87" s="279"/>
      <c r="J87" s="236"/>
      <c r="K87" s="279"/>
    </row>
    <row r="88" spans="1:12" s="239" customFormat="1" ht="22.5" customHeight="1">
      <c r="D88" s="249"/>
      <c r="E88" s="277"/>
      <c r="F88" s="276"/>
      <c r="G88" s="277"/>
      <c r="H88" s="276"/>
      <c r="I88" s="277"/>
      <c r="J88" s="278"/>
      <c r="K88" s="277"/>
      <c r="L88" s="276"/>
    </row>
    <row r="89" spans="1:12" s="239" customFormat="1" ht="22.5" customHeight="1">
      <c r="D89" s="249"/>
      <c r="E89" s="277"/>
      <c r="F89" s="276"/>
      <c r="G89" s="277"/>
      <c r="H89" s="276"/>
      <c r="I89" s="277"/>
      <c r="J89" s="278"/>
      <c r="K89" s="277"/>
      <c r="L89" s="276"/>
    </row>
    <row r="90" spans="1:12" s="239" customFormat="1" ht="22.5" customHeight="1">
      <c r="D90" s="249"/>
      <c r="E90" s="277"/>
      <c r="F90" s="276"/>
      <c r="G90" s="277"/>
      <c r="H90" s="276"/>
      <c r="I90" s="277"/>
      <c r="J90" s="278"/>
      <c r="K90" s="277"/>
      <c r="L90" s="276"/>
    </row>
    <row r="91" spans="1:12" s="239" customFormat="1" ht="22.5" customHeight="1">
      <c r="D91" s="249"/>
      <c r="E91" s="277"/>
      <c r="F91" s="276"/>
      <c r="G91" s="277"/>
      <c r="H91" s="276"/>
      <c r="I91" s="277"/>
      <c r="J91" s="278"/>
      <c r="K91" s="277"/>
      <c r="L91" s="276"/>
    </row>
    <row r="92" spans="1:12" s="239" customFormat="1" ht="22.5" customHeight="1">
      <c r="D92" s="249"/>
      <c r="E92" s="261"/>
      <c r="F92" s="280">
        <v>708004413</v>
      </c>
      <c r="G92" s="261"/>
      <c r="H92" s="280"/>
      <c r="I92" s="229"/>
      <c r="J92" s="281"/>
      <c r="K92" s="229"/>
      <c r="L92" s="280"/>
    </row>
    <row r="93" spans="1:12" s="239" customFormat="1" ht="22.5" customHeight="1">
      <c r="D93" s="249"/>
      <c r="E93" s="279"/>
      <c r="F93" s="280"/>
      <c r="G93" s="279"/>
      <c r="H93" s="280"/>
      <c r="I93" s="229"/>
      <c r="J93" s="281"/>
      <c r="K93" s="229"/>
      <c r="L93" s="280"/>
    </row>
    <row r="94" spans="1:12" s="239" customFormat="1" ht="22.5" customHeight="1">
      <c r="D94" s="249"/>
      <c r="E94" s="261"/>
      <c r="F94" s="280"/>
      <c r="G94" s="261"/>
      <c r="H94" s="280"/>
      <c r="I94" s="229"/>
      <c r="J94" s="281"/>
      <c r="K94" s="229"/>
      <c r="L94" s="280"/>
    </row>
    <row r="95" spans="1:12" s="239" customFormat="1" ht="22.5" customHeight="1">
      <c r="D95" s="249"/>
      <c r="E95" s="279"/>
      <c r="G95" s="279"/>
      <c r="I95" s="279"/>
      <c r="J95" s="236"/>
      <c r="K95" s="279"/>
    </row>
    <row r="96" spans="1:12" s="239" customFormat="1" ht="22.5" customHeight="1">
      <c r="D96" s="249"/>
      <c r="E96" s="261"/>
      <c r="F96" s="280"/>
      <c r="G96" s="261"/>
      <c r="H96" s="280"/>
      <c r="I96" s="229"/>
      <c r="J96" s="281"/>
      <c r="K96" s="229"/>
      <c r="L96" s="280"/>
    </row>
    <row r="97" spans="4:12" s="239" customFormat="1" ht="22.5" customHeight="1">
      <c r="D97" s="249"/>
      <c r="E97" s="261"/>
      <c r="F97" s="280"/>
      <c r="G97" s="261"/>
      <c r="H97" s="280"/>
      <c r="I97" s="229"/>
      <c r="J97" s="281"/>
      <c r="K97" s="229"/>
      <c r="L97" s="280"/>
    </row>
    <row r="98" spans="4:12" s="239" customFormat="1" ht="22.5" customHeight="1">
      <c r="D98" s="249"/>
      <c r="E98" s="279"/>
      <c r="F98" s="280"/>
      <c r="G98" s="279"/>
      <c r="H98" s="280"/>
      <c r="I98" s="229"/>
      <c r="J98" s="281"/>
      <c r="K98" s="229"/>
      <c r="L98" s="280"/>
    </row>
    <row r="99" spans="4:12" s="239" customFormat="1" ht="22.5" customHeight="1">
      <c r="D99" s="249"/>
      <c r="E99" s="261"/>
      <c r="F99" s="276"/>
      <c r="G99" s="261"/>
      <c r="H99" s="276"/>
      <c r="I99" s="261"/>
      <c r="J99" s="278"/>
      <c r="K99" s="261"/>
      <c r="L99" s="276"/>
    </row>
    <row r="100" spans="4:12" s="239" customFormat="1" ht="22.5" customHeight="1">
      <c r="D100" s="249"/>
      <c r="E100" s="279"/>
      <c r="F100" s="282"/>
      <c r="G100" s="279"/>
      <c r="H100" s="282"/>
      <c r="I100" s="282"/>
      <c r="J100" s="283"/>
      <c r="K100" s="282"/>
      <c r="L100" s="282"/>
    </row>
    <row r="101" spans="4:12" s="239" customFormat="1" ht="22.5" customHeight="1">
      <c r="D101" s="249"/>
      <c r="E101" s="279"/>
      <c r="F101" s="282"/>
      <c r="G101" s="279"/>
      <c r="H101" s="282"/>
      <c r="I101" s="229"/>
      <c r="J101" s="283"/>
      <c r="K101" s="229"/>
      <c r="L101" s="280"/>
    </row>
    <row r="102" spans="4:12" s="239" customFormat="1" ht="22.5" customHeight="1">
      <c r="D102" s="249"/>
      <c r="E102" s="261"/>
      <c r="F102" s="282"/>
      <c r="G102" s="261"/>
      <c r="H102" s="284"/>
      <c r="I102" s="229"/>
      <c r="J102" s="285"/>
      <c r="K102" s="229"/>
      <c r="L102" s="280"/>
    </row>
    <row r="103" spans="4:12" s="239" customFormat="1" ht="22.5" customHeight="1">
      <c r="D103" s="249"/>
      <c r="E103" s="261"/>
      <c r="F103" s="282"/>
      <c r="G103" s="261"/>
      <c r="H103" s="282"/>
      <c r="I103" s="282"/>
      <c r="J103" s="283"/>
      <c r="K103" s="282"/>
      <c r="L103" s="282"/>
    </row>
    <row r="104" spans="4:12" s="239" customFormat="1" ht="22.5" customHeight="1">
      <c r="D104" s="249"/>
      <c r="E104" s="261"/>
      <c r="F104" s="284"/>
      <c r="G104" s="261"/>
      <c r="H104" s="282"/>
      <c r="I104" s="229"/>
      <c r="J104" s="285"/>
      <c r="K104" s="229"/>
      <c r="L104" s="280"/>
    </row>
    <row r="105" spans="4:12" s="239" customFormat="1" ht="22.5" customHeight="1">
      <c r="D105" s="249"/>
      <c r="E105" s="261"/>
      <c r="F105" s="282">
        <v>0</v>
      </c>
      <c r="G105" s="261"/>
      <c r="H105" s="282"/>
      <c r="I105" s="283"/>
      <c r="J105" s="283"/>
      <c r="K105" s="283"/>
      <c r="L105" s="282"/>
    </row>
    <row r="106" spans="4:12" s="239" customFormat="1" ht="22.5" customHeight="1">
      <c r="D106" s="249"/>
      <c r="E106" s="261"/>
      <c r="G106" s="261"/>
      <c r="I106" s="279"/>
      <c r="J106" s="236"/>
      <c r="K106" s="279"/>
    </row>
    <row r="107" spans="4:12" s="239" customFormat="1" ht="22.5" customHeight="1">
      <c r="D107" s="249"/>
      <c r="E107" s="261"/>
      <c r="F107" s="276"/>
      <c r="G107" s="261"/>
      <c r="H107" s="276"/>
      <c r="I107" s="261"/>
      <c r="J107" s="278"/>
      <c r="K107" s="261"/>
      <c r="L107" s="276"/>
    </row>
    <row r="108" spans="4:12" s="239" customFormat="1" ht="22.5" customHeight="1">
      <c r="D108" s="249"/>
      <c r="E108" s="261"/>
      <c r="F108" s="276"/>
      <c r="G108" s="261"/>
      <c r="H108" s="276"/>
      <c r="I108" s="261"/>
      <c r="J108" s="278"/>
      <c r="K108" s="261"/>
      <c r="L108" s="276"/>
    </row>
    <row r="109" spans="4:12" s="239" customFormat="1" ht="22.5" customHeight="1">
      <c r="D109" s="249"/>
      <c r="E109" s="261"/>
      <c r="F109" s="276"/>
      <c r="G109" s="261"/>
      <c r="H109" s="276"/>
      <c r="I109" s="261"/>
      <c r="J109" s="278"/>
      <c r="K109" s="261"/>
      <c r="L109" s="276"/>
    </row>
    <row r="110" spans="4:12" s="239" customFormat="1" ht="22.5" customHeight="1">
      <c r="D110" s="249"/>
      <c r="E110" s="261"/>
      <c r="F110" s="276"/>
      <c r="G110" s="261"/>
      <c r="H110" s="276"/>
      <c r="I110" s="261"/>
      <c r="J110" s="278"/>
      <c r="K110" s="261"/>
      <c r="L110" s="276"/>
    </row>
    <row r="111" spans="4:12" s="239" customFormat="1" ht="22.5" customHeight="1">
      <c r="D111" s="249"/>
      <c r="E111" s="261"/>
      <c r="F111" s="276"/>
      <c r="G111" s="261"/>
      <c r="H111" s="276"/>
      <c r="I111" s="261"/>
      <c r="J111" s="278"/>
      <c r="K111" s="261"/>
      <c r="L111" s="276"/>
    </row>
    <row r="112" spans="4:12" s="239" customFormat="1" ht="22.5" customHeight="1">
      <c r="D112" s="249"/>
      <c r="E112" s="261"/>
      <c r="G112" s="261"/>
      <c r="I112" s="279"/>
      <c r="J112" s="236"/>
      <c r="K112" s="279"/>
    </row>
    <row r="113" spans="4:11" s="239" customFormat="1" ht="22.5" customHeight="1">
      <c r="D113" s="249"/>
      <c r="E113" s="286"/>
      <c r="G113" s="286"/>
      <c r="I113" s="286"/>
      <c r="J113" s="236"/>
      <c r="K113" s="286"/>
    </row>
    <row r="114" spans="4:11" s="239" customFormat="1" ht="22.5" customHeight="1">
      <c r="D114" s="249"/>
      <c r="E114" s="286"/>
      <c r="G114" s="286"/>
      <c r="I114" s="286"/>
      <c r="J114" s="236"/>
      <c r="K114" s="286"/>
    </row>
    <row r="115" spans="4:11" s="239" customFormat="1" ht="22.5" customHeight="1">
      <c r="D115" s="249"/>
      <c r="E115" s="286"/>
      <c r="G115" s="286"/>
      <c r="I115" s="286"/>
      <c r="J115" s="236"/>
      <c r="K115" s="286"/>
    </row>
    <row r="116" spans="4:11" s="239" customFormat="1" ht="22.5" customHeight="1">
      <c r="D116" s="249"/>
      <c r="E116" s="286"/>
      <c r="G116" s="286"/>
      <c r="I116" s="286"/>
      <c r="J116" s="236"/>
      <c r="K116" s="286"/>
    </row>
    <row r="117" spans="4:11" s="239" customFormat="1" ht="22.5" customHeight="1">
      <c r="D117" s="249"/>
      <c r="E117" s="286"/>
      <c r="G117" s="286"/>
      <c r="I117" s="286"/>
      <c r="J117" s="236"/>
      <c r="K117" s="286"/>
    </row>
    <row r="118" spans="4:11" s="239" customFormat="1" ht="22.5" customHeight="1">
      <c r="D118" s="249"/>
      <c r="E118" s="286"/>
      <c r="G118" s="286"/>
      <c r="I118" s="286"/>
      <c r="J118" s="236"/>
      <c r="K118" s="286"/>
    </row>
    <row r="119" spans="4:11" s="239" customFormat="1" ht="22.5" customHeight="1">
      <c r="D119" s="249"/>
      <c r="E119" s="286"/>
      <c r="G119" s="286"/>
      <c r="I119" s="286"/>
      <c r="J119" s="236"/>
      <c r="K119" s="286"/>
    </row>
    <row r="120" spans="4:11" ht="22.5" customHeight="1">
      <c r="D120" s="231"/>
      <c r="E120" s="287"/>
      <c r="G120" s="287"/>
      <c r="I120" s="287"/>
      <c r="J120" s="231"/>
      <c r="K120" s="287"/>
    </row>
  </sheetData>
  <mergeCells count="16">
    <mergeCell ref="E52:G52"/>
    <mergeCell ref="I52:K52"/>
    <mergeCell ref="E54:K54"/>
    <mergeCell ref="E9:K9"/>
    <mergeCell ref="E49:G49"/>
    <mergeCell ref="E50:G50"/>
    <mergeCell ref="I50:K50"/>
    <mergeCell ref="E51:G51"/>
    <mergeCell ref="I51:K51"/>
    <mergeCell ref="E7:G7"/>
    <mergeCell ref="I7:K7"/>
    <mergeCell ref="E4:G4"/>
    <mergeCell ref="E5:G5"/>
    <mergeCell ref="I5:K5"/>
    <mergeCell ref="E6:G6"/>
    <mergeCell ref="I6:K6"/>
  </mergeCells>
  <pageMargins left="0.70866141732283505" right="0.70866141732283505" top="0.47244094488188998" bottom="0.511811023622047" header="0.39370078740157499" footer="0.511811023622047"/>
  <pageSetup paperSize="9" scale="8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for 3m</vt:lpstr>
      <vt:lpstr>PL for 9m</vt:lpstr>
      <vt:lpstr>BS 3-4</vt:lpstr>
      <vt:lpstr>PL 5</vt:lpstr>
      <vt:lpstr>PL 6</vt:lpstr>
      <vt:lpstr>SH 7-8</vt:lpstr>
      <vt:lpstr>SH 9-10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7-8'!Print_Area</vt:lpstr>
      <vt:lpstr>'SH 9-10'!Print_Area</vt:lpstr>
    </vt:vector>
  </TitlesOfParts>
  <Company>Price Waterhouse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chonlada</cp:lastModifiedBy>
  <cp:lastPrinted>2017-08-04T09:38:51Z</cp:lastPrinted>
  <dcterms:created xsi:type="dcterms:W3CDTF">2001-09-25T02:18:46Z</dcterms:created>
  <dcterms:modified xsi:type="dcterms:W3CDTF">2017-08-11T09:07:47Z</dcterms:modified>
</cp:coreProperties>
</file>