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0" yWindow="-225" windowWidth="9900" windowHeight="9495" activeTab="4"/>
  </bookViews>
  <sheets>
    <sheet name="BS 3-5" sheetId="27" r:id="rId1"/>
    <sheet name="PL 6-7" sheetId="1" r:id="rId2"/>
    <sheet name="SH 8" sheetId="29" r:id="rId3"/>
    <sheet name="SH 9" sheetId="32" r:id="rId4"/>
    <sheet name="CF 10-11" sheetId="31" r:id="rId5"/>
  </sheets>
  <definedNames>
    <definedName name="_xlnm.Print_Area" localSheetId="0">'BS 3-5'!$A$1:$E$73</definedName>
    <definedName name="_xlnm.Print_Area" localSheetId="4">'CF 10-11'!$A$1:$E$71</definedName>
    <definedName name="_xlnm.Print_Area" localSheetId="1">'PL 6-7'!$A$1:$E$62</definedName>
    <definedName name="_xlnm.Print_Area" localSheetId="2">'SH 8'!$A$1:$J$23</definedName>
    <definedName name="_xlnm.Print_Area" localSheetId="3">'SH 9'!$A$1:$L$23</definedName>
  </definedNames>
  <calcPr calcId="152511"/>
</workbook>
</file>

<file path=xl/calcChain.xml><?xml version="1.0" encoding="utf-8"?>
<calcChain xmlns="http://schemas.openxmlformats.org/spreadsheetml/2006/main">
  <c r="J21" i="29" l="1"/>
  <c r="J18" i="29"/>
  <c r="J17" i="29"/>
  <c r="J13" i="29"/>
  <c r="J9" i="29"/>
  <c r="J20" i="32"/>
  <c r="H20" i="32"/>
  <c r="F20" i="32"/>
  <c r="D20" i="32"/>
  <c r="L19" i="32"/>
  <c r="L18" i="32"/>
  <c r="J15" i="32"/>
  <c r="H15" i="32"/>
  <c r="F15" i="32"/>
  <c r="D15" i="32"/>
  <c r="L14" i="32"/>
  <c r="L13" i="32"/>
  <c r="L9" i="32"/>
  <c r="J21" i="32" l="1"/>
  <c r="C69" i="27" s="1"/>
  <c r="F21" i="32"/>
  <c r="C65" i="27" s="1"/>
  <c r="L20" i="32"/>
  <c r="D21" i="32"/>
  <c r="C63" i="27" s="1"/>
  <c r="H21" i="32"/>
  <c r="C68" i="27" s="1"/>
  <c r="L15" i="32"/>
  <c r="L21" i="32" l="1"/>
  <c r="E21" i="31" l="1"/>
  <c r="E52" i="1"/>
  <c r="C52" i="1"/>
  <c r="E45" i="1"/>
  <c r="C45" i="1"/>
  <c r="C54" i="1" l="1"/>
  <c r="C56" i="1" s="1"/>
  <c r="C59" i="1" s="1"/>
  <c r="E54" i="1"/>
  <c r="E56" i="1" s="1"/>
  <c r="E59" i="1" l="1"/>
  <c r="E61" i="1"/>
  <c r="E62" i="31"/>
  <c r="C62" i="31"/>
  <c r="E51" i="31"/>
  <c r="C51" i="31"/>
  <c r="C21" i="31"/>
  <c r="C33" i="31" l="1"/>
  <c r="C35" i="31" s="1"/>
  <c r="C64" i="31" s="1"/>
  <c r="C16" i="27"/>
  <c r="C67" i="31" l="1"/>
  <c r="D14" i="29"/>
  <c r="A1" i="29"/>
  <c r="H14" i="29" l="1"/>
  <c r="F14" i="29"/>
  <c r="D19" i="29"/>
  <c r="F19" i="29"/>
  <c r="E21" i="1"/>
  <c r="E14" i="1"/>
  <c r="A1" i="1"/>
  <c r="E57" i="27"/>
  <c r="E16" i="27"/>
  <c r="E24" i="27"/>
  <c r="A27" i="27"/>
  <c r="A53" i="27" s="1"/>
  <c r="A28" i="27"/>
  <c r="A54" i="27" s="1"/>
  <c r="C57" i="27"/>
  <c r="A1" i="31" l="1"/>
  <c r="A36" i="31" s="1"/>
  <c r="A32" i="1"/>
  <c r="J14" i="29"/>
  <c r="F22" i="29"/>
  <c r="D22" i="29"/>
  <c r="E23" i="1"/>
  <c r="E25" i="1" s="1"/>
  <c r="E30" i="1" s="1"/>
  <c r="E26" i="27"/>
  <c r="E42" i="27"/>
  <c r="E70" i="27"/>
  <c r="E49" i="27"/>
  <c r="E33" i="31" l="1"/>
  <c r="E35" i="31" s="1"/>
  <c r="E64" i="31" s="1"/>
  <c r="E67" i="31" s="1"/>
  <c r="E28" i="1"/>
  <c r="E51" i="27"/>
  <c r="E72" i="27" s="1"/>
  <c r="C21" i="1"/>
  <c r="C14" i="1"/>
  <c r="C23" i="1" l="1"/>
  <c r="C25" i="1" s="1"/>
  <c r="C28" i="1" s="1"/>
  <c r="C42" i="27"/>
  <c r="C49" i="27"/>
  <c r="C51" i="27" l="1"/>
  <c r="C24" i="27" l="1"/>
  <c r="C26" i="27" s="1"/>
  <c r="H19" i="29" l="1"/>
  <c r="J19" i="29" s="1"/>
  <c r="H22" i="29" l="1"/>
  <c r="J22" i="29" s="1"/>
  <c r="C70" i="27" l="1"/>
  <c r="C72" i="27" s="1"/>
</calcChain>
</file>

<file path=xl/sharedStrings.xml><?xml version="1.0" encoding="utf-8"?>
<sst xmlns="http://schemas.openxmlformats.org/spreadsheetml/2006/main" count="240" uniqueCount="152">
  <si>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</si>
  <si>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</si>
  <si>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</si>
  <si>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</si>
  <si>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</si>
  <si>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</si>
  <si>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</si>
  <si>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</si>
  <si>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</si>
  <si>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</si>
  <si>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</si>
  <si>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</si>
  <si>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</si>
  <si>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</si>
  <si>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</si>
  <si>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</si>
  <si>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</si>
  <si>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</si>
  <si>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</si>
  <si>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</si>
  <si>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</si>
  <si>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</si>
  <si>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</si>
  <si>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</si>
  <si>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</si>
  <si>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</si>
  <si>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</si>
  <si>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</si>
  <si>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</si>
  <si>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</si>
  <si>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>รับดอกเบี้ย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</si>
  <si>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</si>
  <si>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</si>
  <si>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เงินลงทุนระยะยาวอื่น </t>
  </si>
  <si>
    <t>จ่ายภาษีเงินได้</t>
  </si>
  <si>
    <t xml:space="preserve">ลูกหนี้การค้า </t>
  </si>
  <si>
    <t>กำไรจากอัตราแลกเปลี่ยนสุทธิ</t>
  </si>
  <si>
    <t>ค่าเสื่อมราคาและค่าตัดจำหน่าย</t>
  </si>
  <si>
    <t>ค่าใช้จ่ายในการบริหาร</t>
  </si>
  <si>
    <t>ค่าใช้จ่ายในการขาย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</si>
  <si>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</si>
  <si>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</si>
  <si>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</si>
  <si>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</si>
  <si>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</si>
  <si>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</si>
  <si>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รายได้จากการลงทุน</t>
  </si>
  <si>
    <t>สิทธิการเช่าที่ดิน</t>
  </si>
  <si>
    <t xml:space="preserve">เงินสดได้มาจากกิจกรรมดำเนินงาน </t>
  </si>
  <si>
    <t>ภาระผูกพันผลประโยชน์พนักงาน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</si>
  <si>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</si>
  <si>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</si>
  <si>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</si>
  <si>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</si>
  <si>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</si>
  <si>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</si>
  <si>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</si>
  <si>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</si>
  <si>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</si>
  <si>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เงินจ่ายล่วงหน้าค่าอาคารและอุปกรณ์</t>
  </si>
  <si>
    <t>จ่ายต้นทุนทางการเงิน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</si>
  <si>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</si>
  <si>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 xml:space="preserve">เงินสดสุทธิได้มาจากกิจกรรมดำเนินงาน </t>
  </si>
  <si>
    <t>เงินลงทุนชั่วคราว</t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</si>
  <si>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</si>
  <si>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</si>
  <si>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</si>
  <si>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</si>
  <si>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</si>
  <si>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</si>
  <si>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</si>
  <si>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>ประมาณการผลประโยชน์พนักงาน</t>
  </si>
  <si>
    <t>เงินกู้ยืมระยะยาวจากกิจการที่เกี่ยวข้องกัน</t>
  </si>
  <si>
    <t>ค่าใช้จ่าย (รายได้) ภาษีเงินได้</t>
  </si>
  <si>
    <t>เงินสดรับจากเงินกู้ยืมจากกิจการที่เกี่ยวข้องกัน</t>
  </si>
  <si>
    <t>ชำระคืนเงินกู้ยืมจากกิจการที่เกี่ยวข้องกัน</t>
  </si>
  <si>
    <t xml:space="preserve">    กำไร</t>
  </si>
  <si>
    <t xml:space="preserve">    กำไรเบ็ดเสร็จอื่น</t>
  </si>
  <si>
    <t>2559</t>
  </si>
  <si>
    <t>งบกำไรขาดทุนเบ็ดเสร็จ (ไม่ได้ตรวจสอบ)</t>
  </si>
  <si>
    <t>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</si>
  <si>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</si>
  <si>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</si>
  <si>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ยอดคงเหลือ ณ วันที่ 1 มกราคม 2559</t>
  </si>
  <si>
    <t>รวมกำไรเบ็ดเสร็จสำหรับงวด</t>
  </si>
  <si>
    <t>กำไรเบ็ดเสร็จสำหรับงวด</t>
  </si>
  <si>
    <t>กำไรจากอัตราแลกเปลี่ยนที่ยังไม่เกิดขึ้นจริง</t>
  </si>
  <si>
    <t>งบกระแสเงินสด (ไม่ได้ตรวจสอบ)</t>
  </si>
  <si>
    <t>เงินสดและรายการเทียบเท่าเงินสดเพิ่มขึ้นสุทธิ</t>
  </si>
  <si>
    <t>เงินสดสุทธิใช้ไปในกิจกรรมลงทุน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</si>
  <si>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</si>
  <si>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</si>
  <si>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</si>
  <si>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>2560</t>
  </si>
  <si>
    <t>ยอดคงเหลือ ณ วันที่ 1 มกราคม 2560</t>
  </si>
  <si>
    <t>เงินกู้ยืมระยะยาวจากสถาบันการเงินที่ครบกำหนดชำระในหนึ่งปี</t>
  </si>
  <si>
    <t>เงินกู้ยืมระยะสั้นจากสถาบันการเงิน</t>
  </si>
  <si>
    <t xml:space="preserve">เจ้าหนี้อื่น 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</si>
  <si>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</si>
  <si>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</si>
  <si>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ประมาณการหนี้สินสำหรับต้นทุนในการรื้อถอน</t>
  </si>
  <si>
    <t xml:space="preserve">     จัดสรรแล้ว</t>
  </si>
  <si>
    <t>ทุนสำรองตามกฎหมาย</t>
  </si>
  <si>
    <t>โอนไปสำรองตามกฎหมาย</t>
  </si>
  <si>
    <t>บริษัท ทีพีไอ โพลีน เพาเวอร์ จำกัด (มหาชน)</t>
  </si>
  <si>
    <t xml:space="preserve">สำหรับงวดสามเดือนสิ้นสุด </t>
  </si>
  <si>
    <t>กำไรก่อนภาษีเงินได้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</si>
  <si>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</si>
  <si>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</si>
  <si>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</si>
  <si>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ส่วนเกินมูลค่าหุ้น</t>
  </si>
  <si>
    <t>เงินสดรับจากการออกหุ้นสามัญ</t>
  </si>
  <si>
    <t>ค่าใช้จ่ายในการออกหุ้น</t>
  </si>
  <si>
    <t>รายการที่ไม่ใช่เงินสด</t>
  </si>
  <si>
    <t>เจ้าหนี้อื่นค่าซื้ออาคารและอุปกรณ์</t>
  </si>
  <si>
    <t>ขาดทุนจากการขายเงินลงทุนชั่วคราว</t>
  </si>
  <si>
    <t xml:space="preserve">     ทุนจดทะเบียน</t>
  </si>
  <si>
    <t>(ค่าใช้จ่าย) รายได้ภาษีเงินได้</t>
  </si>
  <si>
    <t>เงินกู้ยืมระยะสั้นจากสถาบันการเงินลดลง</t>
  </si>
  <si>
    <t>กำไร (ขาดทุน) เบ็ดเสร็จอื่น</t>
  </si>
  <si>
    <t>กำไรขาดทุนเบ็ดเสร็จสำหรับงวด</t>
  </si>
  <si>
    <t>ตามกฏหมาย</t>
  </si>
  <si>
    <t>ทุนสำรอง</t>
  </si>
  <si>
    <t>เพิ่มหุ้นสามัญ</t>
  </si>
  <si>
    <t>3, 5</t>
  </si>
  <si>
    <t xml:space="preserve">     ส่วนเกินมูลค่าหุ้นสามัญ</t>
  </si>
  <si>
    <t>ปรับปรุงรายการที่กระทบกำไรเป็นเงินสดรับ</t>
  </si>
  <si>
    <t>เงินปันผลจ่ายให้ผู้ถือหุ้นของบริษัท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</si>
  <si>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</si>
  <si>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</si>
  <si>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เงินสดจ่ายเพื่อซื้ออาคารและอุปกรณ์</t>
  </si>
  <si>
    <t>ขาดทุนจากการปรับมูลค่าสินค้าคงเหลือ</t>
  </si>
  <si>
    <t>เงินสดจ่ายล่วงหน้าค่าเครื่องจักร</t>
  </si>
  <si>
    <t>30 มิถุนายน</t>
  </si>
  <si>
    <t>วันที่ 30 มิถุนายน</t>
  </si>
  <si>
    <t xml:space="preserve">สำหรับงวดหกเดือนสิ้นสุด </t>
  </si>
  <si>
    <t>สำหรับงวดหกเดือนสิ้นสุดวันที่ 30 มิถุนายน 2559</t>
  </si>
  <si>
    <t>ยอดคงเหลือ ณ วันที่ 30 มิถุนายน 2559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</si>
  <si>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</si>
  <si>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</si>
  <si>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กำไรจากการขายอสังหาริมทรัพย์เพื่อการลงทุน</t>
  </si>
  <si>
    <t>ขายอสังหาริมทรัพย์เพื่อการลงทุน</t>
  </si>
  <si>
    <t>กำไรจากการตัดจำหน่ายอุปกรณ์</t>
  </si>
  <si>
    <t>เงินสดรับจากการขายที่ดินและอุปกรณ์</t>
  </si>
  <si>
    <t>ชำระคืนเงินกู้ยืมจากสถาบันการเงิน</t>
  </si>
  <si>
    <t>ผลกระทบจากอัตราแลกเปลี่ยนของเงินตราต่างประเทศคงเหลือสิ้นงวด</t>
  </si>
  <si>
    <t>เงินสดสุทธิได้มาจากกิจกรรมจัดหาเงิน</t>
  </si>
  <si>
    <t>จ่ายผลประโยชน์พนักงาน</t>
  </si>
  <si>
    <t>เงินสดรับจากการขายเงินลงทุนชั่วคราว</t>
  </si>
  <si>
    <t>เงินลงทุนชั่วคราว (เพิ่มขึ้น) ลดลง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</si>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</sst>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#,##0;\(#,##0\)"/>
    <numFmt numFmtId="171" formatCode="_(* #,##0_);_(* \(#,##0\);_(* &quot;-           &quot;??_);_(@_)"/>
    <numFmt numFmtId="172" formatCode="_(* #,##0.00_);_(* \(#,##0.00\);_(* &quot;-           &quot;??_);_(@_)"/>
    <numFmt numFmtId="173" formatCode="_(* #,##0.000_);_(* \(#,##0.000\);_(* &quot;-           &quot;??_);_(@_)"/>
  </numFmts>
  <fonts count="20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b/>
      <sz val="18"/>
      <name val="Angsana New"/>
      <family val="1"/>
    </font>
    <font>
      <b/>
      <sz val="1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98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6" fillId="0" borderId="0" xfId="0" applyNumberFormat="1" applyFont="1"/>
    <xf numFmtId="37" fontId="5" fillId="0" borderId="0" xfId="0" quotePrefix="1" applyNumberFormat="1" applyFont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171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168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/>
    <xf numFmtId="37" fontId="14" fillId="0" borderId="0" xfId="0" quotePrefix="1" applyNumberFormat="1" applyFont="1" applyFill="1" applyAlignment="1">
      <alignment horizontal="left"/>
    </xf>
    <xf numFmtId="171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171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/>
    </xf>
    <xf numFmtId="37" fontId="14" fillId="0" borderId="0" xfId="0" applyNumberFormat="1" applyFont="1" applyFill="1"/>
    <xf numFmtId="171" fontId="6" fillId="0" borderId="0" xfId="0" applyNumberFormat="1" applyFont="1" applyFill="1"/>
    <xf numFmtId="37" fontId="6" fillId="0" borderId="0" xfId="0" quotePrefix="1" applyNumberFormat="1" applyFont="1" applyFill="1" applyAlignment="1">
      <alignment horizontal="center"/>
    </xf>
    <xf numFmtId="171" fontId="6" fillId="0" borderId="0" xfId="0" applyNumberFormat="1" applyFont="1" applyFill="1" applyAlignment="1">
      <alignment horizontal="right"/>
    </xf>
    <xf numFmtId="171" fontId="6" fillId="0" borderId="0" xfId="0" applyNumberFormat="1" applyFont="1" applyFill="1" applyBorder="1" applyAlignment="1">
      <alignment horizontal="center"/>
    </xf>
    <xf numFmtId="171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169" fontId="6" fillId="0" borderId="0" xfId="0" applyNumberFormat="1" applyFont="1" applyFill="1" applyBorder="1" applyAlignment="1">
      <alignment horizontal="right"/>
    </xf>
    <xf numFmtId="168" fontId="4" fillId="0" borderId="0" xfId="0" quotePrefix="1" applyNumberFormat="1" applyFont="1" applyFill="1" applyBorder="1" applyAlignment="1">
      <alignment horizontal="right"/>
    </xf>
    <xf numFmtId="171" fontId="9" fillId="0" borderId="0" xfId="0" applyNumberFormat="1" applyFont="1" applyFill="1"/>
    <xf numFmtId="171" fontId="9" fillId="0" borderId="0" xfId="0" applyNumberFormat="1" applyFont="1" applyFill="1" applyBorder="1"/>
    <xf numFmtId="37" fontId="10" fillId="0" borderId="0" xfId="0" quotePrefix="1" applyNumberFormat="1" applyFont="1" applyFill="1" applyAlignment="1">
      <alignment horizontal="left"/>
    </xf>
    <xf numFmtId="37" fontId="5" fillId="0" borderId="0" xfId="0" quotePrefix="1" applyFont="1" applyBorder="1" applyAlignment="1"/>
    <xf numFmtId="37" fontId="6" fillId="0" borderId="0" xfId="0" applyFont="1" applyBorder="1" applyAlignment="1">
      <alignment horizontal="center"/>
    </xf>
    <xf numFmtId="37" fontId="5" fillId="0" borderId="0" xfId="0" applyFont="1" applyBorder="1"/>
    <xf numFmtId="37" fontId="14" fillId="0" borderId="0" xfId="0" quotePrefix="1" applyFont="1" applyAlignment="1">
      <alignment horizontal="left"/>
    </xf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6" fillId="0" borderId="0" xfId="0" applyFont="1" applyBorder="1" applyAlignment="1">
      <alignment horizontal="right"/>
    </xf>
    <xf numFmtId="37" fontId="5" fillId="0" borderId="0" xfId="0" applyFont="1" applyBorder="1" applyAlignment="1">
      <alignment horizontal="center"/>
    </xf>
    <xf numFmtId="37" fontId="6" fillId="0" borderId="0" xfId="0" applyFont="1" applyBorder="1" applyAlignment="1">
      <alignment horizontal="center" vertical="center" wrapText="1"/>
    </xf>
    <xf numFmtId="37" fontId="12" fillId="0" borderId="0" xfId="0" applyFont="1" applyBorder="1" applyAlignment="1"/>
    <xf numFmtId="37" fontId="6" fillId="0" borderId="0" xfId="0" quotePrefix="1" applyFont="1" applyAlignment="1">
      <alignment horizontal="left"/>
    </xf>
    <xf numFmtId="37" fontId="14" fillId="0" borderId="0" xfId="0" quotePrefix="1" applyFont="1" applyBorder="1" applyAlignment="1">
      <alignment horizontal="left"/>
    </xf>
    <xf numFmtId="37" fontId="5" fillId="0" borderId="0" xfId="0" applyFont="1" applyBorder="1" applyAlignment="1">
      <alignment horizontal="left"/>
    </xf>
    <xf numFmtId="37" fontId="13" fillId="0" borderId="0" xfId="0" quotePrefix="1" applyFont="1" applyBorder="1" applyAlignment="1">
      <alignment horizontal="left"/>
    </xf>
    <xf numFmtId="37" fontId="6" fillId="0" borderId="0" xfId="0" applyNumberFormat="1" applyFont="1" applyAlignment="1"/>
    <xf numFmtId="37" fontId="6" fillId="0" borderId="0" xfId="0" applyNumberFormat="1" applyFont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5" fillId="0" borderId="0" xfId="0" applyNumberFormat="1" applyFont="1"/>
    <xf numFmtId="37" fontId="14" fillId="0" borderId="0" xfId="0" applyNumberFormat="1" applyFont="1" applyAlignment="1"/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5" fillId="0" borderId="0" xfId="0" applyNumberFormat="1" applyFont="1" applyFill="1" applyAlignment="1">
      <alignment horizontal="left"/>
    </xf>
    <xf numFmtId="171" fontId="15" fillId="0" borderId="1" xfId="0" applyNumberFormat="1" applyFont="1" applyFill="1" applyBorder="1" applyAlignment="1">
      <alignment horizontal="center"/>
    </xf>
    <xf numFmtId="171" fontId="15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4" fontId="5" fillId="0" borderId="0" xfId="1" applyFont="1" applyFill="1"/>
    <xf numFmtId="37" fontId="17" fillId="0" borderId="0" xfId="0" applyFont="1" applyBorder="1"/>
    <xf numFmtId="37" fontId="17" fillId="0" borderId="0" xfId="0" quotePrefix="1" applyFont="1" applyBorder="1" applyAlignment="1">
      <alignment horizontal="left"/>
    </xf>
    <xf numFmtId="37" fontId="14" fillId="0" borderId="0" xfId="0" applyFont="1" applyBorder="1"/>
    <xf numFmtId="37" fontId="14" fillId="0" borderId="0" xfId="0" quotePrefix="1" applyNumberFormat="1" applyFont="1" applyAlignment="1">
      <alignment horizontal="left"/>
    </xf>
    <xf numFmtId="37" fontId="12" fillId="0" borderId="0" xfId="0" quotePrefix="1" applyFont="1" applyBorder="1" applyAlignment="1">
      <alignment horizontal="left"/>
    </xf>
    <xf numFmtId="37" fontId="14" fillId="0" borderId="0" xfId="0" applyFont="1" applyBorder="1" applyAlignment="1">
      <alignment horizontal="left"/>
    </xf>
    <xf numFmtId="37" fontId="12" fillId="0" borderId="0" xfId="0" applyFont="1" applyBorder="1"/>
    <xf numFmtId="37" fontId="14" fillId="0" borderId="0" xfId="0" applyNumberFormat="1" applyFont="1" applyAlignment="1">
      <alignment horizontal="left" vertical="top"/>
    </xf>
    <xf numFmtId="37" fontId="6" fillId="0" borderId="0" xfId="0" applyNumberFormat="1" applyFont="1" applyAlignment="1">
      <alignment horizontal="left" vertical="top"/>
    </xf>
    <xf numFmtId="168" fontId="6" fillId="0" borderId="0" xfId="0" quotePrefix="1" applyNumberFormat="1" applyFont="1" applyFill="1" applyBorder="1" applyAlignment="1">
      <alignment horizontal="center" vertical="top"/>
    </xf>
    <xf numFmtId="37" fontId="5" fillId="0" borderId="0" xfId="0" quotePrefix="1" applyNumberFormat="1" applyFont="1" applyAlignment="1">
      <alignment horizontal="left" vertical="top"/>
    </xf>
    <xf numFmtId="37" fontId="6" fillId="0" borderId="0" xfId="0" applyNumberFormat="1" applyFont="1" applyFill="1" applyBorder="1" applyAlignment="1">
      <alignment vertical="top"/>
    </xf>
    <xf numFmtId="37" fontId="6" fillId="0" borderId="0" xfId="0" quotePrefix="1" applyNumberFormat="1" applyFont="1" applyAlignment="1">
      <alignment horizontal="left" vertical="top"/>
    </xf>
    <xf numFmtId="37" fontId="12" fillId="0" borderId="0" xfId="0" applyNumberFormat="1" applyFont="1" applyAlignment="1">
      <alignment horizontal="left" vertical="top"/>
    </xf>
    <xf numFmtId="37" fontId="6" fillId="0" borderId="0" xfId="0" applyNumberFormat="1" applyFont="1" applyFill="1" applyAlignment="1">
      <alignment vertical="top"/>
    </xf>
    <xf numFmtId="37" fontId="12" fillId="0" borderId="0" xfId="0" applyNumberFormat="1" applyFont="1" applyAlignment="1">
      <alignment vertical="top"/>
    </xf>
    <xf numFmtId="37" fontId="6" fillId="0" borderId="0" xfId="0" applyNumberFormat="1" applyFont="1" applyAlignment="1">
      <alignment vertical="top"/>
    </xf>
    <xf numFmtId="37" fontId="6" fillId="0" borderId="0" xfId="0" quotePrefix="1" applyNumberFormat="1" applyFont="1" applyFill="1" applyAlignment="1">
      <alignment horizontal="left" vertical="top"/>
    </xf>
    <xf numFmtId="37" fontId="5" fillId="0" borderId="0" xfId="0" quotePrefix="1" applyNumberFormat="1" applyFont="1" applyFill="1" applyAlignment="1">
      <alignment horizontal="left" vertical="top"/>
    </xf>
    <xf numFmtId="3" fontId="6" fillId="0" borderId="0" xfId="1" applyNumberFormat="1" applyFont="1" applyFill="1"/>
    <xf numFmtId="170" fontId="5" fillId="0" borderId="0" xfId="1" applyNumberFormat="1" applyFont="1" applyBorder="1"/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37" fontId="6" fillId="0" borderId="0" xfId="0" applyFont="1" applyFill="1" applyBorder="1" applyAlignment="1">
      <alignment horizontal="center" vertical="center" wrapText="1"/>
    </xf>
    <xf numFmtId="169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13" fillId="0" borderId="0" xfId="0" quotePrefix="1" applyNumberFormat="1" applyFont="1" applyBorder="1" applyAlignment="1">
      <alignment horizontal="left"/>
    </xf>
    <xf numFmtId="37" fontId="6" fillId="0" borderId="0" xfId="0" applyNumberFormat="1" applyFont="1" applyBorder="1" applyAlignment="1">
      <alignment horizontal="left" vertical="top"/>
    </xf>
    <xf numFmtId="37" fontId="6" fillId="0" borderId="0" xfId="0" applyFont="1" applyFill="1" applyBorder="1" applyAlignment="1">
      <alignment horizontal="left"/>
    </xf>
    <xf numFmtId="171" fontId="6" fillId="0" borderId="0" xfId="1" applyNumberFormat="1" applyFont="1" applyFill="1" applyBorder="1"/>
    <xf numFmtId="171" fontId="6" fillId="0" borderId="0" xfId="1" applyNumberFormat="1" applyFont="1" applyFill="1"/>
    <xf numFmtId="171" fontId="6" fillId="0" borderId="0" xfId="1" applyNumberFormat="1" applyFont="1" applyAlignment="1">
      <alignment horizontal="center"/>
    </xf>
    <xf numFmtId="171" fontId="5" fillId="0" borderId="3" xfId="1" applyNumberFormat="1" applyFont="1" applyFill="1" applyBorder="1"/>
    <xf numFmtId="171" fontId="6" fillId="0" borderId="0" xfId="1" applyNumberFormat="1" applyFont="1"/>
    <xf numFmtId="171" fontId="5" fillId="0" borderId="4" xfId="1" applyNumberFormat="1" applyFont="1" applyBorder="1"/>
    <xf numFmtId="171" fontId="5" fillId="0" borderId="5" xfId="1" applyNumberFormat="1" applyFont="1" applyFill="1" applyBorder="1"/>
    <xf numFmtId="171" fontId="5" fillId="0" borderId="3" xfId="1" applyNumberFormat="1" applyFont="1" applyBorder="1"/>
    <xf numFmtId="171" fontId="6" fillId="0" borderId="0" xfId="1" applyNumberFormat="1" applyFont="1" applyBorder="1"/>
    <xf numFmtId="171" fontId="5" fillId="0" borderId="0" xfId="1" applyNumberFormat="1" applyFont="1" applyFill="1" applyBorder="1"/>
    <xf numFmtId="171" fontId="6" fillId="0" borderId="0" xfId="1" applyNumberFormat="1" applyFont="1" applyAlignment="1"/>
    <xf numFmtId="171" fontId="5" fillId="0" borderId="3" xfId="1" applyNumberFormat="1" applyFont="1" applyBorder="1" applyAlignment="1">
      <alignment horizontal="center"/>
    </xf>
    <xf numFmtId="171" fontId="5" fillId="0" borderId="3" xfId="1" applyNumberFormat="1" applyFont="1" applyBorder="1" applyAlignment="1"/>
    <xf numFmtId="171" fontId="6" fillId="0" borderId="0" xfId="1" applyNumberFormat="1" applyFont="1" applyFill="1" applyAlignment="1">
      <alignment horizontal="center"/>
    </xf>
    <xf numFmtId="171" fontId="6" fillId="0" borderId="0" xfId="0" applyNumberFormat="1" applyFont="1" applyBorder="1" applyAlignment="1">
      <alignment vertical="top"/>
    </xf>
    <xf numFmtId="171" fontId="6" fillId="0" borderId="0" xfId="1" applyNumberFormat="1" applyFont="1" applyBorder="1" applyAlignment="1">
      <alignment vertical="top"/>
    </xf>
    <xf numFmtId="171" fontId="6" fillId="0" borderId="0" xfId="1" applyNumberFormat="1" applyFont="1" applyFill="1" applyBorder="1" applyAlignment="1">
      <alignment horizontal="center"/>
    </xf>
    <xf numFmtId="171" fontId="5" fillId="0" borderId="0" xfId="0" applyNumberFormat="1" applyFont="1" applyFill="1" applyBorder="1" applyAlignment="1"/>
    <xf numFmtId="171" fontId="6" fillId="0" borderId="0" xfId="0" applyNumberFormat="1" applyFont="1" applyFill="1" applyAlignment="1"/>
    <xf numFmtId="171" fontId="6" fillId="0" borderId="0" xfId="0" applyNumberFormat="1" applyFont="1" applyBorder="1" applyAlignment="1"/>
    <xf numFmtId="171" fontId="5" fillId="0" borderId="0" xfId="0" quotePrefix="1" applyNumberFormat="1" applyFont="1" applyFill="1" applyAlignment="1"/>
    <xf numFmtId="171" fontId="6" fillId="0" borderId="0" xfId="0" quotePrefix="1" applyNumberFormat="1" applyFont="1" applyFill="1" applyBorder="1" applyAlignment="1">
      <alignment horizontal="center"/>
    </xf>
    <xf numFmtId="171" fontId="6" fillId="0" borderId="0" xfId="0" applyNumberFormat="1" applyFont="1" applyFill="1" applyBorder="1"/>
    <xf numFmtId="171" fontId="5" fillId="0" borderId="2" xfId="1" applyNumberFormat="1" applyFont="1" applyFill="1" applyBorder="1"/>
    <xf numFmtId="171" fontId="5" fillId="0" borderId="0" xfId="0" quotePrefix="1" applyNumberFormat="1" applyFont="1" applyFill="1" applyBorder="1" applyAlignment="1"/>
    <xf numFmtId="171" fontId="5" fillId="0" borderId="0" xfId="0" quotePrefix="1" applyNumberFormat="1" applyFont="1" applyFill="1" applyAlignment="1">
      <alignment horizontal="left"/>
    </xf>
    <xf numFmtId="172" fontId="6" fillId="0" borderId="0" xfId="1" applyNumberFormat="1" applyFont="1" applyFill="1" applyBorder="1"/>
    <xf numFmtId="37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Alignment="1">
      <alignment horizontal="center"/>
    </xf>
    <xf numFmtId="37" fontId="12" fillId="0" borderId="0" xfId="0" applyNumberFormat="1" applyFont="1" applyFill="1" applyAlignment="1">
      <alignment horizontal="center" vertical="center"/>
    </xf>
    <xf numFmtId="171" fontId="6" fillId="0" borderId="5" xfId="1" applyNumberFormat="1" applyFont="1" applyFill="1" applyBorder="1"/>
    <xf numFmtId="170" fontId="5" fillId="0" borderId="0" xfId="1" applyNumberFormat="1" applyFont="1" applyFill="1" applyBorder="1"/>
    <xf numFmtId="171" fontId="5" fillId="0" borderId="0" xfId="0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171" fontId="5" fillId="0" borderId="0" xfId="1" applyNumberFormat="1" applyFont="1" applyAlignment="1"/>
    <xf numFmtId="37" fontId="6" fillId="0" borderId="0" xfId="0" applyFont="1" applyAlignment="1"/>
    <xf numFmtId="171" fontId="5" fillId="0" borderId="5" xfId="1" applyNumberFormat="1" applyFont="1" applyBorder="1" applyAlignment="1"/>
    <xf numFmtId="37" fontId="5" fillId="0" borderId="0" xfId="0" applyFont="1" applyAlignment="1"/>
    <xf numFmtId="49" fontId="6" fillId="0" borderId="0" xfId="0" quotePrefix="1" applyNumberFormat="1" applyFont="1" applyFill="1" applyBorder="1" applyAlignment="1">
      <alignment horizontal="center"/>
    </xf>
    <xf numFmtId="49" fontId="6" fillId="0" borderId="0" xfId="0" applyNumberFormat="1" applyFont="1" applyFill="1" applyBorder="1"/>
    <xf numFmtId="49" fontId="9" fillId="0" borderId="0" xfId="0" quotePrefix="1" applyNumberFormat="1" applyFont="1" applyFill="1" applyBorder="1" applyAlignment="1">
      <alignment horizontal="center"/>
    </xf>
    <xf numFmtId="49" fontId="9" fillId="0" borderId="0" xfId="0" applyNumberFormat="1" applyFont="1" applyFill="1" applyBorder="1"/>
    <xf numFmtId="37" fontId="18" fillId="0" borderId="0" xfId="0" quotePrefix="1" applyNumberFormat="1" applyFont="1" applyFill="1" applyAlignment="1"/>
    <xf numFmtId="37" fontId="19" fillId="0" borderId="0" xfId="0" applyNumberFormat="1" applyFont="1" applyFill="1"/>
    <xf numFmtId="37" fontId="18" fillId="0" borderId="0" xfId="0" applyFont="1" applyFill="1" applyBorder="1"/>
    <xf numFmtId="37" fontId="18" fillId="0" borderId="0" xfId="0" quotePrefix="1" applyNumberFormat="1" applyFont="1" applyFill="1" applyBorder="1" applyAlignment="1"/>
    <xf numFmtId="37" fontId="18" fillId="0" borderId="0" xfId="0" quotePrefix="1" applyNumberFormat="1" applyFont="1" applyAlignment="1"/>
    <xf numFmtId="37" fontId="6" fillId="0" borderId="0" xfId="0" quotePrefix="1" applyNumberFormat="1" applyFont="1" applyFill="1" applyAlignment="1">
      <alignment horizontal="left" indent="3"/>
    </xf>
    <xf numFmtId="171" fontId="5" fillId="0" borderId="0" xfId="1" applyNumberFormat="1" applyFont="1" applyBorder="1" applyAlignment="1">
      <alignment horizontal="center"/>
    </xf>
    <xf numFmtId="171" fontId="5" fillId="0" borderId="0" xfId="1" applyNumberFormat="1" applyFont="1" applyBorder="1" applyAlignment="1"/>
    <xf numFmtId="171" fontId="5" fillId="0" borderId="3" xfId="0" applyNumberFormat="1" applyFont="1" applyFill="1" applyBorder="1" applyAlignment="1">
      <alignment horizontal="center"/>
    </xf>
    <xf numFmtId="173" fontId="5" fillId="0" borderId="5" xfId="1" applyNumberFormat="1" applyFont="1" applyFill="1" applyBorder="1"/>
    <xf numFmtId="171" fontId="5" fillId="0" borderId="0" xfId="0" applyNumberFormat="1" applyFont="1" applyFill="1" applyBorder="1" applyAlignment="1">
      <alignment horizontal="center"/>
    </xf>
    <xf numFmtId="37" fontId="12" fillId="0" borderId="0" xfId="0" applyFont="1" applyFill="1" applyBorder="1" applyAlignment="1">
      <alignment horizontal="left"/>
    </xf>
    <xf numFmtId="37" fontId="6" fillId="0" borderId="0" xfId="0" applyFont="1" applyFill="1" applyBorder="1" applyAlignment="1">
      <alignment horizontal="left" indent="3"/>
    </xf>
    <xf numFmtId="171" fontId="5" fillId="0" borderId="0" xfId="1" applyNumberFormat="1" applyFont="1" applyFill="1" applyAlignment="1"/>
    <xf numFmtId="49" fontId="9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/>
    <xf numFmtId="37" fontId="6" fillId="0" borderId="0" xfId="0" quotePrefix="1" applyNumberFormat="1" applyFont="1" applyBorder="1" applyAlignment="1"/>
    <xf numFmtId="37" fontId="6" fillId="0" borderId="0" xfId="0" applyNumberFormat="1" applyFont="1" applyBorder="1"/>
    <xf numFmtId="37" fontId="6" fillId="0" borderId="0" xfId="0" applyNumberFormat="1" applyFont="1" applyBorder="1" applyAlignment="1">
      <alignment horizontal="center"/>
    </xf>
    <xf numFmtId="37" fontId="5" fillId="0" borderId="0" xfId="0" applyNumberFormat="1" applyFont="1" applyBorder="1"/>
    <xf numFmtId="37" fontId="6" fillId="0" borderId="0" xfId="0" applyNumberFormat="1" applyFont="1" applyFill="1" applyBorder="1" applyAlignment="1"/>
    <xf numFmtId="37" fontId="6" fillId="0" borderId="0" xfId="0" applyNumberFormat="1" applyFont="1" applyBorder="1" applyAlignment="1"/>
    <xf numFmtId="171" fontId="6" fillId="0" borderId="0" xfId="0" applyNumberFormat="1" applyFont="1" applyFill="1" applyBorder="1" applyAlignment="1"/>
    <xf numFmtId="37" fontId="5" fillId="0" borderId="4" xfId="0" applyNumberFormat="1" applyFont="1" applyBorder="1"/>
    <xf numFmtId="171" fontId="6" fillId="0" borderId="1" xfId="1" applyNumberFormat="1" applyFont="1" applyFill="1" applyBorder="1"/>
    <xf numFmtId="171" fontId="6" fillId="0" borderId="0" xfId="1" applyNumberFormat="1" applyFont="1" applyBorder="1" applyAlignment="1"/>
    <xf numFmtId="37" fontId="6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12" fillId="0" borderId="0" xfId="0" quotePrefix="1" applyNumberFormat="1" applyFont="1" applyBorder="1" applyAlignment="1">
      <alignment horizontal="center" vertical="top"/>
    </xf>
    <xf numFmtId="37" fontId="14" fillId="0" borderId="0" xfId="0" applyNumberFormat="1" applyFont="1"/>
    <xf numFmtId="37" fontId="12" fillId="0" borderId="0" xfId="0" applyFont="1" applyFill="1" applyBorder="1" applyAlignment="1">
      <alignment horizontal="center"/>
    </xf>
    <xf numFmtId="171" fontId="5" fillId="0" borderId="4" xfId="1" applyNumberFormat="1" applyFont="1" applyFill="1" applyBorder="1"/>
    <xf numFmtId="9" fontId="6" fillId="0" borderId="0" xfId="0" applyNumberFormat="1" applyFont="1" applyFill="1"/>
    <xf numFmtId="171" fontId="5" fillId="0" borderId="0" xfId="1" applyNumberFormat="1" applyFont="1" applyFill="1" applyBorder="1" applyAlignment="1">
      <alignment horizontal="center"/>
    </xf>
    <xf numFmtId="171" fontId="6" fillId="0" borderId="0" xfId="1" applyNumberFormat="1" applyFont="1" applyFill="1" applyBorder="1" applyAlignment="1"/>
    <xf numFmtId="37" fontId="12" fillId="0" borderId="0" xfId="0" quotePrefix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vertical="top"/>
    </xf>
    <xf numFmtId="171" fontId="6" fillId="0" borderId="0" xfId="1" applyNumberFormat="1" applyFont="1" applyFill="1" applyAlignment="1"/>
    <xf numFmtId="171" fontId="5" fillId="0" borderId="3" xfId="1" applyNumberFormat="1" applyFont="1" applyFill="1" applyBorder="1" applyAlignment="1"/>
    <xf numFmtId="171" fontId="5" fillId="0" borderId="0" xfId="1" applyNumberFormat="1" applyFont="1" applyFill="1" applyBorder="1" applyAlignment="1"/>
    <xf numFmtId="171" fontId="6" fillId="0" borderId="2" xfId="1" applyNumberFormat="1" applyFont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4" fillId="0" borderId="0" xfId="0" applyNumberFormat="1" applyFont="1" applyFill="1" applyAlignment="1"/>
    <xf numFmtId="37" fontId="12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169" fontId="6" fillId="0" borderId="2" xfId="0" quotePrefix="1" applyNumberFormat="1" applyFont="1" applyFill="1" applyBorder="1" applyAlignment="1">
      <alignment horizontal="center"/>
    </xf>
    <xf numFmtId="37" fontId="12" fillId="0" borderId="0" xfId="0" quotePrefix="1" applyNumberFormat="1" applyFont="1" applyBorder="1" applyAlignment="1">
      <alignment horizontal="center" vertical="top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"/>
  <sheetViews>
    <sheetView view="pageBreakPreview" topLeftCell="A61" zoomScale="85" zoomScaleNormal="85" zoomScaleSheetLayoutView="85" workbookViewId="0">
      <selection activeCell="A74" sqref="A74:I77"/>
    </sheetView>
  </sheetViews>
  <sheetFormatPr defaultColWidth="11" defaultRowHeight="23.25" customHeight="1"/>
  <cols>
    <col min="1" max="1" width="54.28515625" style="24" customWidth="1"/>
    <col min="2" max="2" width="11.85546875" style="134" customWidth="1"/>
    <col min="3" max="3" width="15.7109375" style="24" customWidth="1"/>
    <col min="4" max="4" width="2.42578125" style="24" customWidth="1"/>
    <col min="5" max="5" width="16" style="24" customWidth="1"/>
    <col min="6" max="6" width="11" style="24"/>
    <col min="7" max="7" width="11" style="24" customWidth="1"/>
    <col min="8" max="8" width="2.85546875" style="24" customWidth="1"/>
    <col min="9" max="9" width="11" style="24"/>
    <col min="10" max="10" width="2.28515625" style="24" customWidth="1"/>
    <col min="11" max="11" width="11" style="24"/>
    <col min="12" max="12" width="1.28515625" style="24" customWidth="1"/>
    <col min="13" max="16384" width="11" style="24"/>
  </cols>
  <sheetData>
    <row r="1" spans="1:6" ht="22.5" customHeight="1">
      <c r="A1" s="149" t="s">
        <v>104</v>
      </c>
      <c r="B1" s="18"/>
      <c r="C1" s="4"/>
      <c r="D1" s="4"/>
      <c r="E1" s="4"/>
    </row>
    <row r="2" spans="1:6" ht="22.5" customHeight="1">
      <c r="A2" s="21" t="s">
        <v>45</v>
      </c>
      <c r="B2" s="18"/>
      <c r="C2" s="4"/>
      <c r="D2" s="4"/>
      <c r="E2" s="4"/>
    </row>
    <row r="3" spans="1:6" ht="23.25" customHeight="1">
      <c r="A3" s="22"/>
      <c r="B3" s="18"/>
      <c r="C3" s="4"/>
      <c r="D3" s="23"/>
      <c r="E3" s="23"/>
    </row>
    <row r="4" spans="1:6" s="25" customFormat="1" ht="23.25" customHeight="1">
      <c r="C4" s="15" t="s">
        <v>133</v>
      </c>
      <c r="D4" s="15"/>
      <c r="E4" s="15" t="s">
        <v>58</v>
      </c>
    </row>
    <row r="5" spans="1:6" ht="23.25" customHeight="1">
      <c r="A5" s="26" t="s">
        <v>0</v>
      </c>
      <c r="B5" s="134" t="s">
        <v>44</v>
      </c>
      <c r="C5" s="145" t="s">
        <v>93</v>
      </c>
      <c r="D5" s="146"/>
      <c r="E5" s="145" t="s">
        <v>78</v>
      </c>
    </row>
    <row r="6" spans="1:6" ht="23.25" customHeight="1">
      <c r="A6" s="26"/>
      <c r="C6" s="27" t="s">
        <v>80</v>
      </c>
      <c r="D6" s="146"/>
      <c r="E6" s="145"/>
    </row>
    <row r="7" spans="1:6" ht="21.75">
      <c r="A7" s="26"/>
      <c r="B7" s="133"/>
      <c r="C7" s="192" t="s">
        <v>25</v>
      </c>
      <c r="D7" s="192"/>
      <c r="E7" s="192"/>
    </row>
    <row r="8" spans="1:6" ht="23.25" customHeight="1">
      <c r="A8" s="29" t="s">
        <v>1</v>
      </c>
      <c r="B8" s="18"/>
      <c r="C8" s="25"/>
      <c r="D8" s="25"/>
      <c r="E8" s="15"/>
    </row>
    <row r="9" spans="1:6" ht="23.25" customHeight="1">
      <c r="A9" s="22" t="s">
        <v>8</v>
      </c>
      <c r="C9" s="107">
        <v>1423366</v>
      </c>
      <c r="D9" s="107"/>
      <c r="E9" s="107">
        <v>285862</v>
      </c>
      <c r="F9" s="181"/>
    </row>
    <row r="10" spans="1:6" ht="23.25" customHeight="1">
      <c r="A10" s="185" t="s">
        <v>63</v>
      </c>
      <c r="B10" s="134">
        <v>4</v>
      </c>
      <c r="C10" s="119">
        <v>4978751</v>
      </c>
      <c r="D10" s="107"/>
      <c r="E10" s="119" t="s">
        <v>29</v>
      </c>
    </row>
    <row r="11" spans="1:6" ht="23.25" customHeight="1">
      <c r="A11" s="22" t="s">
        <v>35</v>
      </c>
      <c r="B11" s="134" t="s">
        <v>124</v>
      </c>
      <c r="C11" s="107">
        <v>719231</v>
      </c>
      <c r="D11" s="107"/>
      <c r="E11" s="107">
        <v>822808</v>
      </c>
    </row>
    <row r="12" spans="1:6" ht="23.25" customHeight="1">
      <c r="A12" s="22" t="s">
        <v>55</v>
      </c>
      <c r="C12" s="107">
        <v>51468</v>
      </c>
      <c r="D12" s="107"/>
      <c r="E12" s="107">
        <v>38660</v>
      </c>
    </row>
    <row r="13" spans="1:6" ht="23.25" customHeight="1">
      <c r="A13" s="22" t="s">
        <v>57</v>
      </c>
      <c r="B13" s="18">
        <v>3</v>
      </c>
      <c r="C13" s="107">
        <v>16910</v>
      </c>
      <c r="D13" s="107"/>
      <c r="E13" s="107">
        <v>18954</v>
      </c>
    </row>
    <row r="14" spans="1:6" ht="23.25" customHeight="1">
      <c r="A14" s="22" t="s">
        <v>9</v>
      </c>
      <c r="C14" s="107">
        <v>402971</v>
      </c>
      <c r="D14" s="107"/>
      <c r="E14" s="107">
        <v>392640</v>
      </c>
    </row>
    <row r="15" spans="1:6" ht="23.25" customHeight="1">
      <c r="A15" s="31" t="s">
        <v>32</v>
      </c>
      <c r="C15" s="107">
        <v>234851</v>
      </c>
      <c r="D15" s="107"/>
      <c r="E15" s="107">
        <v>146416</v>
      </c>
    </row>
    <row r="16" spans="1:6" s="33" customFormat="1" ht="23.25" customHeight="1">
      <c r="A16" s="32" t="s">
        <v>10</v>
      </c>
      <c r="B16" s="134"/>
      <c r="C16" s="109">
        <f>SUM(C9:C15)</f>
        <v>7827548</v>
      </c>
      <c r="D16" s="107"/>
      <c r="E16" s="109">
        <f>SUM(E9:E15)</f>
        <v>1705340</v>
      </c>
    </row>
    <row r="17" spans="1:13" ht="23.25" customHeight="1">
      <c r="A17" s="32"/>
      <c r="C17" s="30"/>
      <c r="D17" s="30"/>
      <c r="E17" s="30"/>
    </row>
    <row r="18" spans="1:13" ht="23.25" customHeight="1">
      <c r="A18" s="29" t="s">
        <v>5</v>
      </c>
      <c r="B18" s="18"/>
      <c r="C18" s="30"/>
      <c r="D18" s="30"/>
      <c r="E18" s="30"/>
    </row>
    <row r="19" spans="1:13" ht="23.25" customHeight="1">
      <c r="A19" s="31" t="s">
        <v>33</v>
      </c>
      <c r="B19" s="134">
        <v>4</v>
      </c>
      <c r="C19" s="107">
        <v>5446</v>
      </c>
      <c r="D19" s="107"/>
      <c r="E19" s="107">
        <v>5480</v>
      </c>
    </row>
    <row r="20" spans="1:13" ht="23.25" customHeight="1">
      <c r="A20" s="22" t="s">
        <v>41</v>
      </c>
      <c r="B20" s="134">
        <v>6</v>
      </c>
      <c r="C20" s="107">
        <v>19350407</v>
      </c>
      <c r="D20" s="107"/>
      <c r="E20" s="107">
        <v>15459205</v>
      </c>
    </row>
    <row r="21" spans="1:13" ht="23.25" customHeight="1">
      <c r="A21" s="31" t="s">
        <v>47</v>
      </c>
      <c r="C21" s="107">
        <v>518</v>
      </c>
      <c r="D21" s="119"/>
      <c r="E21" s="107">
        <v>653</v>
      </c>
    </row>
    <row r="22" spans="1:13" ht="23.25" customHeight="1">
      <c r="A22" s="31" t="s">
        <v>59</v>
      </c>
      <c r="C22" s="107">
        <v>497036</v>
      </c>
      <c r="D22" s="107"/>
      <c r="E22" s="107">
        <v>808925</v>
      </c>
    </row>
    <row r="23" spans="1:13" ht="23.25" customHeight="1">
      <c r="A23" s="31" t="s">
        <v>64</v>
      </c>
      <c r="C23" s="107">
        <v>177206</v>
      </c>
      <c r="D23" s="107"/>
      <c r="E23" s="107">
        <v>189743</v>
      </c>
    </row>
    <row r="24" spans="1:13" s="33" customFormat="1" ht="23.25" customHeight="1">
      <c r="A24" s="32" t="s">
        <v>11</v>
      </c>
      <c r="B24" s="18"/>
      <c r="C24" s="109">
        <f>SUM(C19:C23)</f>
        <v>20030613</v>
      </c>
      <c r="D24" s="107"/>
      <c r="E24" s="109">
        <f>SUM(E19:E23)</f>
        <v>16464006</v>
      </c>
    </row>
    <row r="25" spans="1:13" s="74" customFormat="1" ht="23.25" customHeight="1">
      <c r="A25" s="71"/>
      <c r="B25" s="135"/>
      <c r="C25" s="72"/>
      <c r="D25" s="73"/>
      <c r="E25" s="72"/>
    </row>
    <row r="26" spans="1:13" s="33" customFormat="1" ht="23.25" customHeight="1" thickBot="1">
      <c r="A26" s="33" t="s">
        <v>12</v>
      </c>
      <c r="B26" s="134"/>
      <c r="C26" s="112">
        <f>C24+C16</f>
        <v>27858161</v>
      </c>
      <c r="D26" s="107"/>
      <c r="E26" s="112">
        <f>E24+E16</f>
        <v>18169346</v>
      </c>
      <c r="G26" s="75"/>
      <c r="H26" s="75"/>
      <c r="I26" s="75"/>
      <c r="J26" s="75"/>
      <c r="K26" s="75"/>
      <c r="L26" s="75"/>
      <c r="M26" s="75"/>
    </row>
    <row r="27" spans="1:13" ht="23.25" customHeight="1" thickTop="1">
      <c r="A27" s="149" t="str">
        <f>A1</f>
        <v>บริษัท ทีพีไอ โพลีน เพาเวอร์ จำกัด (มหาชน)</v>
      </c>
      <c r="B27" s="18"/>
      <c r="C27" s="126"/>
      <c r="D27" s="126"/>
      <c r="E27" s="126"/>
    </row>
    <row r="28" spans="1:13" ht="23.25" customHeight="1">
      <c r="A28" s="21" t="str">
        <f>A2</f>
        <v>งบแสดงฐานะการเงิน</v>
      </c>
      <c r="B28" s="18"/>
      <c r="C28" s="126"/>
      <c r="D28" s="126"/>
      <c r="E28" s="126"/>
    </row>
    <row r="29" spans="1:13" ht="23.25" customHeight="1">
      <c r="A29" s="22"/>
      <c r="B29" s="18"/>
      <c r="C29" s="124"/>
      <c r="D29" s="124"/>
      <c r="E29" s="124"/>
    </row>
    <row r="30" spans="1:13" s="25" customFormat="1" ht="23.25" customHeight="1">
      <c r="C30" s="15" t="s">
        <v>133</v>
      </c>
      <c r="D30" s="15"/>
      <c r="E30" s="15" t="s">
        <v>58</v>
      </c>
      <c r="G30" s="27"/>
    </row>
    <row r="31" spans="1:13" ht="23.25" customHeight="1">
      <c r="A31" s="35" t="s">
        <v>50</v>
      </c>
      <c r="B31" s="134" t="s">
        <v>44</v>
      </c>
      <c r="C31" s="145" t="s">
        <v>93</v>
      </c>
      <c r="D31" s="146"/>
      <c r="E31" s="145" t="s">
        <v>78</v>
      </c>
    </row>
    <row r="32" spans="1:13" ht="23.25" customHeight="1">
      <c r="A32" s="35"/>
      <c r="C32" s="145" t="s">
        <v>80</v>
      </c>
      <c r="D32" s="146"/>
      <c r="E32" s="145"/>
    </row>
    <row r="33" spans="1:5" ht="23.25" customHeight="1">
      <c r="A33" s="26"/>
      <c r="C33" s="192" t="s">
        <v>25</v>
      </c>
      <c r="D33" s="192"/>
      <c r="E33" s="192"/>
    </row>
    <row r="34" spans="1:5" ht="23.25" customHeight="1">
      <c r="A34" s="36" t="s">
        <v>2</v>
      </c>
      <c r="C34" s="37"/>
      <c r="D34" s="37"/>
      <c r="E34" s="37"/>
    </row>
    <row r="35" spans="1:5" ht="23.25" customHeight="1">
      <c r="A35" s="31" t="s">
        <v>96</v>
      </c>
      <c r="C35" s="107">
        <v>0</v>
      </c>
      <c r="D35" s="107"/>
      <c r="E35" s="107">
        <v>28726</v>
      </c>
    </row>
    <row r="36" spans="1:5" ht="23.25" customHeight="1">
      <c r="A36" s="22" t="s">
        <v>13</v>
      </c>
      <c r="C36" s="107">
        <v>151644</v>
      </c>
      <c r="D36" s="107"/>
      <c r="E36" s="107">
        <v>96886</v>
      </c>
    </row>
    <row r="37" spans="1:5" ht="23.25" customHeight="1">
      <c r="A37" s="22" t="s">
        <v>97</v>
      </c>
      <c r="C37" s="107">
        <v>3054900</v>
      </c>
      <c r="D37" s="107"/>
      <c r="E37" s="107">
        <v>2382163</v>
      </c>
    </row>
    <row r="38" spans="1:5" ht="23.25" customHeight="1">
      <c r="A38" s="22" t="s">
        <v>56</v>
      </c>
      <c r="B38" s="134">
        <v>3</v>
      </c>
      <c r="C38" s="107">
        <v>47632</v>
      </c>
      <c r="D38" s="107"/>
      <c r="E38" s="107">
        <v>101249</v>
      </c>
    </row>
    <row r="39" spans="1:5" ht="23.25" customHeight="1">
      <c r="A39" s="22" t="s">
        <v>98</v>
      </c>
      <c r="B39" s="134">
        <v>3</v>
      </c>
      <c r="C39" s="119">
        <v>0</v>
      </c>
      <c r="D39" s="107"/>
      <c r="E39" s="119">
        <v>1274</v>
      </c>
    </row>
    <row r="40" spans="1:5" ht="23.25" customHeight="1">
      <c r="A40" s="22" t="s">
        <v>95</v>
      </c>
      <c r="B40" s="18">
        <v>7</v>
      </c>
      <c r="C40" s="119">
        <v>0</v>
      </c>
      <c r="D40" s="107"/>
      <c r="E40" s="119">
        <v>165000</v>
      </c>
    </row>
    <row r="41" spans="1:5" ht="23.25" customHeight="1">
      <c r="A41" s="31" t="s">
        <v>14</v>
      </c>
      <c r="B41" s="18"/>
      <c r="C41" s="107">
        <v>48701</v>
      </c>
      <c r="D41" s="107"/>
      <c r="E41" s="119">
        <v>49573</v>
      </c>
    </row>
    <row r="42" spans="1:5" s="33" customFormat="1" ht="23.25" customHeight="1">
      <c r="A42" s="33" t="s">
        <v>15</v>
      </c>
      <c r="B42" s="134"/>
      <c r="C42" s="109">
        <f>SUM(C35:C41)</f>
        <v>3302877</v>
      </c>
      <c r="D42" s="107"/>
      <c r="E42" s="109">
        <f>SUM(E35:E41)</f>
        <v>2824871</v>
      </c>
    </row>
    <row r="43" spans="1:5" s="33" customFormat="1" ht="23.25" customHeight="1">
      <c r="A43" s="31"/>
      <c r="B43" s="134"/>
      <c r="C43" s="34"/>
      <c r="D43" s="34"/>
      <c r="E43" s="34"/>
    </row>
    <row r="44" spans="1:5" ht="23.25" customHeight="1">
      <c r="A44" s="36" t="s">
        <v>6</v>
      </c>
      <c r="C44" s="37"/>
      <c r="D44" s="37"/>
      <c r="E44" s="37"/>
    </row>
    <row r="45" spans="1:5" ht="23.25" customHeight="1">
      <c r="A45" s="22" t="s">
        <v>99</v>
      </c>
      <c r="B45" s="18">
        <v>7</v>
      </c>
      <c r="C45" s="107">
        <v>0</v>
      </c>
      <c r="D45" s="107"/>
      <c r="E45" s="119">
        <v>2331629</v>
      </c>
    </row>
    <row r="46" spans="1:5" ht="23.25" customHeight="1">
      <c r="A46" s="22" t="s">
        <v>72</v>
      </c>
      <c r="B46" s="18">
        <v>3</v>
      </c>
      <c r="C46" s="107">
        <v>0</v>
      </c>
      <c r="D46" s="107"/>
      <c r="E46" s="119">
        <v>4528846</v>
      </c>
    </row>
    <row r="47" spans="1:5" ht="23.25" customHeight="1">
      <c r="A47" s="22" t="s">
        <v>49</v>
      </c>
      <c r="B47" s="18"/>
      <c r="C47" s="107">
        <v>64990</v>
      </c>
      <c r="D47" s="107"/>
      <c r="E47" s="119">
        <v>58148</v>
      </c>
    </row>
    <row r="48" spans="1:5" ht="23.25" customHeight="1">
      <c r="A48" s="31" t="s">
        <v>100</v>
      </c>
      <c r="B48" s="18">
        <v>3</v>
      </c>
      <c r="C48" s="107">
        <v>116560</v>
      </c>
      <c r="D48" s="107"/>
      <c r="E48" s="107">
        <v>104861</v>
      </c>
    </row>
    <row r="49" spans="1:5" s="33" customFormat="1" ht="23.25" customHeight="1">
      <c r="A49" s="32" t="s">
        <v>24</v>
      </c>
      <c r="B49" s="18"/>
      <c r="C49" s="109">
        <f>SUM(C45:C48)</f>
        <v>181550</v>
      </c>
      <c r="D49" s="107"/>
      <c r="E49" s="109">
        <f>SUM(E45:E48)</f>
        <v>7023484</v>
      </c>
    </row>
    <row r="50" spans="1:5" s="33" customFormat="1" ht="23.25" customHeight="1">
      <c r="A50" s="32"/>
      <c r="B50" s="18"/>
      <c r="C50" s="34"/>
      <c r="D50" s="34"/>
      <c r="E50" s="34"/>
    </row>
    <row r="51" spans="1:5" s="33" customFormat="1" ht="23.25" customHeight="1">
      <c r="A51" s="33" t="s">
        <v>16</v>
      </c>
      <c r="B51" s="134"/>
      <c r="C51" s="129">
        <f>C49+C42</f>
        <v>3484427</v>
      </c>
      <c r="D51" s="107"/>
      <c r="E51" s="129">
        <f>E49+E42</f>
        <v>9848355</v>
      </c>
    </row>
    <row r="52" spans="1:5" s="33" customFormat="1" ht="7.5" customHeight="1">
      <c r="B52" s="134"/>
      <c r="C52" s="115"/>
      <c r="D52" s="107"/>
      <c r="E52" s="115"/>
    </row>
    <row r="53" spans="1:5" ht="23.25" customHeight="1">
      <c r="A53" s="149" t="str">
        <f>A27</f>
        <v>บริษัท ทีพีไอ โพลีน เพาเวอร์ จำกัด (มหาชน)</v>
      </c>
      <c r="B53" s="18"/>
      <c r="C53" s="126"/>
      <c r="D53" s="130"/>
      <c r="E53" s="126"/>
    </row>
    <row r="54" spans="1:5" ht="23.25" customHeight="1">
      <c r="A54" s="21" t="str">
        <f>A28</f>
        <v>งบแสดงฐานะการเงิน</v>
      </c>
      <c r="B54" s="18"/>
      <c r="C54" s="126"/>
      <c r="D54" s="126"/>
      <c r="E54" s="126"/>
    </row>
    <row r="55" spans="1:5" ht="23.25" customHeight="1">
      <c r="A55" s="35"/>
      <c r="B55" s="18"/>
      <c r="C55" s="131"/>
      <c r="D55" s="131"/>
      <c r="E55" s="131"/>
    </row>
    <row r="56" spans="1:5" ht="23.25" customHeight="1">
      <c r="C56" s="127" t="s">
        <v>133</v>
      </c>
      <c r="D56" s="127"/>
      <c r="E56" s="127" t="s">
        <v>58</v>
      </c>
    </row>
    <row r="57" spans="1:5" ht="23.25" customHeight="1">
      <c r="A57" s="35" t="s">
        <v>50</v>
      </c>
      <c r="B57" s="134" t="s">
        <v>44</v>
      </c>
      <c r="C57" s="127" t="str">
        <f>C31</f>
        <v>2560</v>
      </c>
      <c r="D57" s="128"/>
      <c r="E57" s="127" t="str">
        <f>E31</f>
        <v>2559</v>
      </c>
    </row>
    <row r="58" spans="1:5" ht="23.25" customHeight="1">
      <c r="A58" s="26"/>
      <c r="C58" s="145" t="s">
        <v>80</v>
      </c>
      <c r="D58" s="146"/>
      <c r="E58" s="145"/>
    </row>
    <row r="59" spans="1:5" ht="23.25" customHeight="1">
      <c r="A59" s="38"/>
      <c r="B59" s="184"/>
      <c r="C59" s="192" t="s">
        <v>25</v>
      </c>
      <c r="D59" s="192"/>
      <c r="E59" s="192"/>
    </row>
    <row r="60" spans="1:5" ht="23.25" customHeight="1">
      <c r="A60" s="29" t="s">
        <v>51</v>
      </c>
      <c r="C60" s="37"/>
      <c r="D60" s="37"/>
      <c r="E60" s="37"/>
    </row>
    <row r="61" spans="1:5" ht="23.25" customHeight="1">
      <c r="A61" s="31" t="s">
        <v>7</v>
      </c>
      <c r="B61" s="18">
        <v>8</v>
      </c>
      <c r="C61" s="37"/>
      <c r="D61" s="37"/>
      <c r="E61" s="37"/>
    </row>
    <row r="62" spans="1:5" ht="23.25" customHeight="1" thickBot="1">
      <c r="A62" s="22" t="s">
        <v>116</v>
      </c>
      <c r="B62" s="18"/>
      <c r="C62" s="137">
        <v>8400000</v>
      </c>
      <c r="D62" s="107"/>
      <c r="E62" s="137">
        <v>8400000</v>
      </c>
    </row>
    <row r="63" spans="1:5" ht="23.25" customHeight="1" thickTop="1">
      <c r="A63" s="22" t="s">
        <v>31</v>
      </c>
      <c r="B63" s="18"/>
      <c r="C63" s="107">
        <f>'SH 9'!D21</f>
        <v>8400000</v>
      </c>
      <c r="D63" s="107"/>
      <c r="E63" s="107">
        <v>5900000</v>
      </c>
    </row>
    <row r="64" spans="1:5" ht="23.25" customHeight="1">
      <c r="A64" s="22" t="s">
        <v>110</v>
      </c>
      <c r="B64" s="18"/>
      <c r="C64" s="107"/>
      <c r="D64" s="107"/>
      <c r="E64" s="107"/>
    </row>
    <row r="65" spans="1:24" ht="23.25" customHeight="1">
      <c r="A65" s="22" t="s">
        <v>125</v>
      </c>
      <c r="B65" s="18">
        <v>8</v>
      </c>
      <c r="C65" s="107">
        <f>'SH 9'!F21</f>
        <v>14580886</v>
      </c>
      <c r="D65" s="107"/>
      <c r="E65" s="107">
        <v>0</v>
      </c>
    </row>
    <row r="66" spans="1:24" ht="23.25" customHeight="1">
      <c r="A66" s="22" t="s">
        <v>42</v>
      </c>
      <c r="C66" s="40"/>
      <c r="D66" s="39"/>
      <c r="E66" s="40"/>
    </row>
    <row r="67" spans="1:24" ht="23.25" customHeight="1">
      <c r="A67" s="22" t="s">
        <v>101</v>
      </c>
      <c r="C67" s="107"/>
      <c r="D67" s="107"/>
      <c r="E67" s="107"/>
    </row>
    <row r="68" spans="1:24" ht="23.25" customHeight="1">
      <c r="A68" s="154" t="s">
        <v>102</v>
      </c>
      <c r="B68" s="134">
        <v>11</v>
      </c>
      <c r="C68" s="107">
        <f>'SH 9'!H21</f>
        <v>218800</v>
      </c>
      <c r="D68" s="107"/>
      <c r="E68" s="107">
        <v>218800</v>
      </c>
    </row>
    <row r="69" spans="1:24" ht="23.25" customHeight="1">
      <c r="A69" s="22" t="s">
        <v>43</v>
      </c>
      <c r="C69" s="107">
        <f>'SH 9'!J21</f>
        <v>1174048</v>
      </c>
      <c r="D69" s="107"/>
      <c r="E69" s="107">
        <v>2202191</v>
      </c>
    </row>
    <row r="70" spans="1:24" s="33" customFormat="1" ht="23.25" customHeight="1">
      <c r="A70" s="35" t="s">
        <v>52</v>
      </c>
      <c r="B70" s="134"/>
      <c r="C70" s="109">
        <f>SUM(C63:C69)</f>
        <v>24373734</v>
      </c>
      <c r="D70" s="107"/>
      <c r="E70" s="109">
        <f>SUM(E63:E69)</f>
        <v>8320991</v>
      </c>
    </row>
    <row r="71" spans="1:24" s="33" customFormat="1" ht="23.25" customHeight="1">
      <c r="B71" s="134"/>
      <c r="C71" s="41"/>
      <c r="D71" s="41"/>
      <c r="E71" s="41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</row>
    <row r="72" spans="1:24" s="33" customFormat="1" ht="23.25" customHeight="1" thickBot="1">
      <c r="A72" s="43" t="s">
        <v>53</v>
      </c>
      <c r="B72" s="136"/>
      <c r="C72" s="112">
        <f>SUM(C51,C70)</f>
        <v>27858161</v>
      </c>
      <c r="D72" s="107"/>
      <c r="E72" s="112">
        <f>SUM(E51,E70)</f>
        <v>18169346</v>
      </c>
    </row>
    <row r="73" spans="1:24" ht="4.5" customHeight="1" thickTop="1">
      <c r="A73" s="44"/>
      <c r="B73" s="136"/>
      <c r="C73" s="45"/>
      <c r="D73" s="45"/>
      <c r="E73" s="45"/>
    </row>
    <row r="74" spans="1:24" ht="23.25" customHeight="1">
      <c r="C74" s="95"/>
      <c r="D74" s="95"/>
      <c r="E74" s="95"/>
    </row>
  </sheetData>
  <mergeCells count="3">
    <mergeCell ref="C59:E59"/>
    <mergeCell ref="C7:E7"/>
    <mergeCell ref="C33:E33"/>
  </mergeCells>
  <pageMargins left="0.78740157480314998" right="0.511811023622047" top="0.511811023622047" bottom="0.511811023622047" header="0.511811023622047" footer="0.511811023622047"/>
  <pageSetup paperSize="9" scale="95" firstPageNumber="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26" max="4" man="1"/>
    <brk id="52" max="16383" man="1"/>
  </rowBreaks>
  <ignoredErrors>
    <ignoredError sqref="E7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view="pageBreakPreview" zoomScale="85" zoomScaleNormal="85" zoomScaleSheetLayoutView="85" workbookViewId="0">
      <selection activeCell="A66" sqref="A66:G75"/>
    </sheetView>
  </sheetViews>
  <sheetFormatPr defaultColWidth="11" defaultRowHeight="23.25" customHeight="1"/>
  <cols>
    <col min="1" max="1" width="54" style="12" customWidth="1"/>
    <col min="2" max="2" width="9.5703125" style="16" customWidth="1"/>
    <col min="3" max="3" width="17" style="12" customWidth="1"/>
    <col min="4" max="4" width="1.140625" style="12" customWidth="1"/>
    <col min="5" max="5" width="17" style="12" customWidth="1"/>
    <col min="6" max="16384" width="11" style="12"/>
  </cols>
  <sheetData>
    <row r="1" spans="1:5" ht="23.25" customHeight="1">
      <c r="A1" s="150" t="str">
        <f>'BS 3-5'!A1</f>
        <v>บริษัท ทีพีไอ โพลีน เพาเวอร์ จำกัด (มหาชน)</v>
      </c>
    </row>
    <row r="2" spans="1:5" ht="23.25" customHeight="1">
      <c r="A2" s="49" t="s">
        <v>79</v>
      </c>
      <c r="E2" s="46"/>
    </row>
    <row r="3" spans="1:5" s="24" customFormat="1" ht="23.25" customHeight="1">
      <c r="A3" s="22"/>
      <c r="B3" s="18"/>
      <c r="C3" s="23"/>
      <c r="D3" s="23"/>
      <c r="E3" s="23"/>
    </row>
    <row r="4" spans="1:5" ht="21.75">
      <c r="A4" s="13"/>
      <c r="B4" s="14"/>
      <c r="C4" s="194" t="s">
        <v>105</v>
      </c>
      <c r="D4" s="194"/>
      <c r="E4" s="194"/>
    </row>
    <row r="5" spans="1:5" ht="21.75">
      <c r="A5" s="13"/>
      <c r="B5" s="14"/>
      <c r="C5" s="194" t="s">
        <v>134</v>
      </c>
      <c r="D5" s="194"/>
      <c r="E5" s="194"/>
    </row>
    <row r="6" spans="1:5" ht="23.25" customHeight="1">
      <c r="A6" s="13"/>
      <c r="B6" s="134" t="s">
        <v>44</v>
      </c>
      <c r="C6" s="147">
        <v>2560</v>
      </c>
      <c r="D6" s="148"/>
      <c r="E6" s="147">
        <v>2559</v>
      </c>
    </row>
    <row r="7" spans="1:5" ht="23.25" customHeight="1">
      <c r="A7" s="35"/>
      <c r="B7" s="11"/>
      <c r="C7" s="193" t="s">
        <v>25</v>
      </c>
      <c r="D7" s="193"/>
      <c r="E7" s="193"/>
    </row>
    <row r="8" spans="1:5" ht="23.25" customHeight="1">
      <c r="A8" s="17" t="s">
        <v>17</v>
      </c>
    </row>
    <row r="9" spans="1:5" ht="23.25" customHeight="1">
      <c r="A9" s="10" t="s">
        <v>90</v>
      </c>
      <c r="B9" s="16">
        <v>9</v>
      </c>
      <c r="C9" s="107">
        <v>715493</v>
      </c>
      <c r="D9" s="110"/>
      <c r="E9" s="107">
        <v>689670</v>
      </c>
    </row>
    <row r="10" spans="1:5" ht="23.25" customHeight="1">
      <c r="A10" s="10" t="s">
        <v>92</v>
      </c>
      <c r="B10" s="16">
        <v>9</v>
      </c>
      <c r="C10" s="107">
        <v>525632</v>
      </c>
      <c r="D10" s="107"/>
      <c r="E10" s="107">
        <v>430554</v>
      </c>
    </row>
    <row r="11" spans="1:5" ht="23.25" customHeight="1">
      <c r="A11" s="10" t="s">
        <v>36</v>
      </c>
      <c r="B11" s="11"/>
      <c r="C11" s="107">
        <v>21627</v>
      </c>
      <c r="D11" s="107"/>
      <c r="E11" s="119">
        <v>13188</v>
      </c>
    </row>
    <row r="12" spans="1:5" ht="23.25" customHeight="1">
      <c r="A12" s="19" t="s">
        <v>46</v>
      </c>
      <c r="C12" s="107">
        <v>27386</v>
      </c>
      <c r="D12" s="110"/>
      <c r="E12" s="107">
        <v>1671</v>
      </c>
    </row>
    <row r="13" spans="1:5" ht="23.25" customHeight="1">
      <c r="A13" s="12" t="s">
        <v>18</v>
      </c>
      <c r="C13" s="107">
        <v>10374</v>
      </c>
      <c r="D13" s="110"/>
      <c r="E13" s="107">
        <v>9252</v>
      </c>
    </row>
    <row r="14" spans="1:5" ht="23.25" customHeight="1">
      <c r="A14" s="1" t="s">
        <v>19</v>
      </c>
      <c r="B14" s="11"/>
      <c r="C14" s="109">
        <f>SUM(C9:C13)</f>
        <v>1300512</v>
      </c>
      <c r="D14" s="110"/>
      <c r="E14" s="109">
        <f>SUM(E9:E13)</f>
        <v>1144335</v>
      </c>
    </row>
    <row r="15" spans="1:5" ht="21" customHeight="1">
      <c r="A15" s="1"/>
      <c r="C15" s="20"/>
      <c r="D15" s="20"/>
      <c r="E15" s="20"/>
    </row>
    <row r="16" spans="1:5" ht="23.25" customHeight="1">
      <c r="A16" s="17" t="s">
        <v>20</v>
      </c>
      <c r="C16" s="47"/>
      <c r="D16" s="47"/>
      <c r="E16" s="47"/>
    </row>
    <row r="17" spans="1:5" ht="23.25" customHeight="1">
      <c r="A17" s="10" t="s">
        <v>91</v>
      </c>
      <c r="B17" s="11"/>
      <c r="C17" s="107">
        <v>533848</v>
      </c>
      <c r="D17" s="110"/>
      <c r="E17" s="107">
        <v>548641</v>
      </c>
    </row>
    <row r="18" spans="1:5" ht="23.25" customHeight="1">
      <c r="A18" s="10" t="s">
        <v>39</v>
      </c>
      <c r="B18" s="11"/>
      <c r="C18" s="107">
        <v>15385</v>
      </c>
      <c r="D18" s="110"/>
      <c r="E18" s="107">
        <v>16114</v>
      </c>
    </row>
    <row r="19" spans="1:5" ht="23.25" customHeight="1">
      <c r="A19" s="10" t="s">
        <v>38</v>
      </c>
      <c r="C19" s="107">
        <v>34331</v>
      </c>
      <c r="D19" s="110"/>
      <c r="E19" s="107">
        <v>31758</v>
      </c>
    </row>
    <row r="20" spans="1:5" ht="23.25" customHeight="1">
      <c r="A20" s="19" t="s">
        <v>40</v>
      </c>
      <c r="B20" s="11"/>
      <c r="C20" s="107">
        <v>664</v>
      </c>
      <c r="D20" s="110"/>
      <c r="E20" s="107">
        <v>49207</v>
      </c>
    </row>
    <row r="21" spans="1:5" ht="23.25" customHeight="1">
      <c r="A21" s="1" t="s">
        <v>21</v>
      </c>
      <c r="C21" s="109">
        <f>SUM(C17:C20)</f>
        <v>584228</v>
      </c>
      <c r="D21" s="110"/>
      <c r="E21" s="109">
        <f>SUM(E17:E20)</f>
        <v>645720</v>
      </c>
    </row>
    <row r="22" spans="1:5" ht="21" customHeight="1">
      <c r="A22" s="1"/>
      <c r="C22" s="48"/>
      <c r="D22" s="48"/>
      <c r="E22" s="48"/>
    </row>
    <row r="23" spans="1:5" ht="23.25" customHeight="1">
      <c r="A23" s="7" t="s">
        <v>106</v>
      </c>
      <c r="C23" s="115">
        <f>C14-C21</f>
        <v>716284</v>
      </c>
      <c r="D23" s="114"/>
      <c r="E23" s="115">
        <f>E14-E21</f>
        <v>498615</v>
      </c>
    </row>
    <row r="24" spans="1:5" ht="23.25" customHeight="1">
      <c r="A24" s="10" t="s">
        <v>117</v>
      </c>
      <c r="C24" s="106">
        <v>-9920</v>
      </c>
      <c r="D24" s="110"/>
      <c r="E24" s="106">
        <v>1073</v>
      </c>
    </row>
    <row r="25" spans="1:5" ht="23.25" customHeight="1" thickBot="1">
      <c r="A25" s="7" t="s">
        <v>81</v>
      </c>
      <c r="B25" s="11"/>
      <c r="C25" s="180">
        <f>SUM(C23:C24)</f>
        <v>706364</v>
      </c>
      <c r="D25" s="110"/>
      <c r="E25" s="180">
        <f>SUM(E23:E24)</f>
        <v>499688</v>
      </c>
    </row>
    <row r="26" spans="1:5" ht="23.25" customHeight="1" thickTop="1">
      <c r="A26" s="7"/>
      <c r="B26" s="11"/>
      <c r="C26" s="115"/>
      <c r="D26" s="110"/>
      <c r="E26" s="115"/>
    </row>
    <row r="27" spans="1:5" ht="23.25" customHeight="1">
      <c r="A27" s="7" t="s">
        <v>119</v>
      </c>
      <c r="B27" s="11"/>
      <c r="C27" s="182" t="s">
        <v>29</v>
      </c>
      <c r="D27" s="108"/>
      <c r="E27" s="182" t="s">
        <v>29</v>
      </c>
    </row>
    <row r="28" spans="1:5" ht="23.25" customHeight="1" thickBot="1">
      <c r="A28" s="7" t="s">
        <v>120</v>
      </c>
      <c r="B28" s="11"/>
      <c r="C28" s="180">
        <f>SUM(C27,C25)</f>
        <v>706364</v>
      </c>
      <c r="D28" s="110"/>
      <c r="E28" s="180">
        <f>SUM(E27,E25)</f>
        <v>499688</v>
      </c>
    </row>
    <row r="29" spans="1:5" ht="23.25" customHeight="1" thickTop="1">
      <c r="A29" s="7"/>
      <c r="B29" s="11"/>
      <c r="C29" s="115"/>
      <c r="D29" s="110"/>
      <c r="E29" s="115"/>
    </row>
    <row r="30" spans="1:5" ht="24.75" customHeight="1" thickBot="1">
      <c r="A30" s="7" t="s">
        <v>61</v>
      </c>
      <c r="B30" s="16">
        <v>10</v>
      </c>
      <c r="C30" s="158">
        <v>8.4000000000000005E-2</v>
      </c>
      <c r="D30" s="132"/>
      <c r="E30" s="158">
        <f>E25/5900000</f>
        <v>8.4692881355932198E-2</v>
      </c>
    </row>
    <row r="31" spans="1:5" ht="6" customHeight="1" thickTop="1"/>
    <row r="32" spans="1:5" ht="23.25" customHeight="1">
      <c r="A32" s="150" t="str">
        <f>A1</f>
        <v>บริษัท ทีพีไอ โพลีน เพาเวอร์ จำกัด (มหาชน)</v>
      </c>
    </row>
    <row r="33" spans="1:5" ht="23.25" customHeight="1">
      <c r="A33" s="49" t="s">
        <v>79</v>
      </c>
      <c r="E33" s="46"/>
    </row>
    <row r="34" spans="1:5" ht="23.25" customHeight="1">
      <c r="A34" s="22"/>
      <c r="B34" s="18"/>
      <c r="C34" s="23"/>
      <c r="D34" s="23"/>
      <c r="E34" s="23"/>
    </row>
    <row r="35" spans="1:5" ht="23.25" customHeight="1">
      <c r="A35" s="13"/>
      <c r="B35" s="14"/>
      <c r="C35" s="194" t="s">
        <v>135</v>
      </c>
      <c r="D35" s="194"/>
      <c r="E35" s="194"/>
    </row>
    <row r="36" spans="1:5" ht="23.25" customHeight="1">
      <c r="A36" s="13"/>
      <c r="B36" s="14"/>
      <c r="C36" s="194" t="s">
        <v>134</v>
      </c>
      <c r="D36" s="194"/>
      <c r="E36" s="194"/>
    </row>
    <row r="37" spans="1:5" ht="23.25" customHeight="1">
      <c r="A37" s="13"/>
      <c r="B37" s="134" t="s">
        <v>44</v>
      </c>
      <c r="C37" s="147">
        <v>2560</v>
      </c>
      <c r="D37" s="148"/>
      <c r="E37" s="147">
        <v>2559</v>
      </c>
    </row>
    <row r="38" spans="1:5" ht="23.25" customHeight="1">
      <c r="A38" s="35"/>
      <c r="B38" s="11"/>
      <c r="C38" s="193" t="s">
        <v>25</v>
      </c>
      <c r="D38" s="193"/>
      <c r="E38" s="193"/>
    </row>
    <row r="39" spans="1:5" ht="23.25" customHeight="1">
      <c r="A39" s="17" t="s">
        <v>17</v>
      </c>
    </row>
    <row r="40" spans="1:5" ht="23.25" customHeight="1">
      <c r="A40" s="10" t="s">
        <v>90</v>
      </c>
      <c r="B40" s="16">
        <v>9</v>
      </c>
      <c r="C40" s="107">
        <v>1385941</v>
      </c>
      <c r="D40" s="110"/>
      <c r="E40" s="107">
        <v>1399867</v>
      </c>
    </row>
    <row r="41" spans="1:5" ht="23.25" customHeight="1">
      <c r="A41" s="10" t="s">
        <v>92</v>
      </c>
      <c r="B41" s="16">
        <v>9</v>
      </c>
      <c r="C41" s="107">
        <v>1021734</v>
      </c>
      <c r="D41" s="107"/>
      <c r="E41" s="107">
        <v>855665</v>
      </c>
    </row>
    <row r="42" spans="1:5" ht="23.25" customHeight="1">
      <c r="A42" s="10" t="s">
        <v>36</v>
      </c>
      <c r="B42" s="11"/>
      <c r="C42" s="107">
        <v>114212</v>
      </c>
      <c r="D42" s="107"/>
      <c r="E42" s="119">
        <v>72036</v>
      </c>
    </row>
    <row r="43" spans="1:5" ht="23.25" customHeight="1">
      <c r="A43" s="19" t="s">
        <v>46</v>
      </c>
      <c r="C43" s="107">
        <v>28768</v>
      </c>
      <c r="D43" s="110"/>
      <c r="E43" s="107">
        <v>2926</v>
      </c>
    </row>
    <row r="44" spans="1:5" ht="23.25" customHeight="1">
      <c r="A44" s="12" t="s">
        <v>18</v>
      </c>
      <c r="C44" s="107">
        <v>12923</v>
      </c>
      <c r="D44" s="110"/>
      <c r="E44" s="107">
        <v>16738</v>
      </c>
    </row>
    <row r="45" spans="1:5" ht="23.25" customHeight="1">
      <c r="A45" s="1" t="s">
        <v>19</v>
      </c>
      <c r="B45" s="11"/>
      <c r="C45" s="109">
        <f>SUM(C40:C44)</f>
        <v>2563578</v>
      </c>
      <c r="D45" s="110"/>
      <c r="E45" s="109">
        <f>SUM(E40:E44)</f>
        <v>2347232</v>
      </c>
    </row>
    <row r="46" spans="1:5" ht="23.25" customHeight="1">
      <c r="A46" s="1"/>
      <c r="C46" s="20"/>
      <c r="D46" s="20"/>
      <c r="E46" s="20"/>
    </row>
    <row r="47" spans="1:5" ht="23.25" customHeight="1">
      <c r="A47" s="17" t="s">
        <v>20</v>
      </c>
      <c r="C47" s="47"/>
      <c r="D47" s="47"/>
      <c r="E47" s="47"/>
    </row>
    <row r="48" spans="1:5" ht="23.25" customHeight="1">
      <c r="A48" s="10" t="s">
        <v>91</v>
      </c>
      <c r="B48" s="11"/>
      <c r="C48" s="107">
        <v>1009347</v>
      </c>
      <c r="D48" s="110"/>
      <c r="E48" s="107">
        <v>1052249</v>
      </c>
    </row>
    <row r="49" spans="1:5" ht="23.25" customHeight="1">
      <c r="A49" s="10" t="s">
        <v>39</v>
      </c>
      <c r="B49" s="11"/>
      <c r="C49" s="107">
        <v>32017</v>
      </c>
      <c r="D49" s="110"/>
      <c r="E49" s="107">
        <v>34202</v>
      </c>
    </row>
    <row r="50" spans="1:5" ht="23.25" customHeight="1">
      <c r="A50" s="10" t="s">
        <v>38</v>
      </c>
      <c r="C50" s="107">
        <v>65587</v>
      </c>
      <c r="D50" s="110"/>
      <c r="E50" s="107">
        <v>62385</v>
      </c>
    </row>
    <row r="51" spans="1:5" ht="23.25" customHeight="1">
      <c r="A51" s="19" t="s">
        <v>40</v>
      </c>
      <c r="B51" s="11"/>
      <c r="C51" s="107">
        <v>39233</v>
      </c>
      <c r="D51" s="110"/>
      <c r="E51" s="107">
        <v>65621</v>
      </c>
    </row>
    <row r="52" spans="1:5" ht="23.25" customHeight="1">
      <c r="A52" s="1" t="s">
        <v>21</v>
      </c>
      <c r="C52" s="109">
        <f>SUM(C48:C51)</f>
        <v>1146184</v>
      </c>
      <c r="D52" s="110"/>
      <c r="E52" s="109">
        <f>SUM(E48:E51)</f>
        <v>1214457</v>
      </c>
    </row>
    <row r="53" spans="1:5" ht="23.25" customHeight="1">
      <c r="A53" s="1"/>
      <c r="C53" s="48"/>
      <c r="D53" s="48"/>
      <c r="E53" s="48"/>
    </row>
    <row r="54" spans="1:5" ht="23.25" customHeight="1">
      <c r="A54" s="7" t="s">
        <v>106</v>
      </c>
      <c r="C54" s="115">
        <f>C45-C52</f>
        <v>1417394</v>
      </c>
      <c r="D54" s="114"/>
      <c r="E54" s="115">
        <f>E45-E52</f>
        <v>1132775</v>
      </c>
    </row>
    <row r="55" spans="1:5" ht="23.25" customHeight="1">
      <c r="A55" s="10" t="s">
        <v>117</v>
      </c>
      <c r="C55" s="106">
        <v>-12537</v>
      </c>
      <c r="D55" s="110"/>
      <c r="E55" s="106">
        <v>3170</v>
      </c>
    </row>
    <row r="56" spans="1:5" ht="23.25" customHeight="1" thickBot="1">
      <c r="A56" s="7" t="s">
        <v>81</v>
      </c>
      <c r="B56" s="11"/>
      <c r="C56" s="180">
        <f>SUM(C54:C55)</f>
        <v>1404857</v>
      </c>
      <c r="D56" s="110"/>
      <c r="E56" s="180">
        <f>SUM(E54:E55)</f>
        <v>1135945</v>
      </c>
    </row>
    <row r="57" spans="1:5" ht="23.25" customHeight="1" thickTop="1">
      <c r="A57" s="7"/>
      <c r="B57" s="11"/>
      <c r="C57" s="115"/>
      <c r="D57" s="110"/>
      <c r="E57" s="115"/>
    </row>
    <row r="58" spans="1:5" ht="23.25" customHeight="1">
      <c r="A58" s="7" t="s">
        <v>119</v>
      </c>
      <c r="B58" s="11"/>
      <c r="C58" s="182" t="s">
        <v>29</v>
      </c>
      <c r="D58" s="108"/>
      <c r="E58" s="182" t="s">
        <v>29</v>
      </c>
    </row>
    <row r="59" spans="1:5" ht="23.25" customHeight="1" thickBot="1">
      <c r="A59" s="7" t="s">
        <v>120</v>
      </c>
      <c r="B59" s="11"/>
      <c r="C59" s="180">
        <f>SUM(C58,C56)</f>
        <v>1404857</v>
      </c>
      <c r="D59" s="110"/>
      <c r="E59" s="180">
        <f>SUM(E58,E56)</f>
        <v>1135945</v>
      </c>
    </row>
    <row r="60" spans="1:5" ht="23.25" customHeight="1" thickTop="1">
      <c r="A60" s="7"/>
      <c r="B60" s="11"/>
      <c r="C60" s="115"/>
      <c r="D60" s="110"/>
      <c r="E60" s="115"/>
    </row>
    <row r="61" spans="1:5" ht="23.25" customHeight="1" thickBot="1">
      <c r="A61" s="7" t="s">
        <v>61</v>
      </c>
      <c r="B61" s="16">
        <v>10</v>
      </c>
      <c r="C61" s="158">
        <v>0.19600000000000001</v>
      </c>
      <c r="D61" s="132"/>
      <c r="E61" s="158">
        <f>E56/5900000</f>
        <v>0.19253305084745762</v>
      </c>
    </row>
    <row r="62" spans="1:5" ht="23.25" customHeight="1" thickTop="1"/>
  </sheetData>
  <mergeCells count="6">
    <mergeCell ref="C38:E38"/>
    <mergeCell ref="C7:E7"/>
    <mergeCell ref="C4:E4"/>
    <mergeCell ref="C5:E5"/>
    <mergeCell ref="C35:E35"/>
    <mergeCell ref="C36:E36"/>
  </mergeCells>
  <pageMargins left="0.78740157480314998" right="0.511811023622047" top="0.511811023622047" bottom="0.511811023622047" header="0.511811023622047" footer="0.511811023622047"/>
  <pageSetup paperSize="9" scale="95" firstPageNumber="6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1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view="pageBreakPreview" zoomScale="85" zoomScaleNormal="70" zoomScaleSheetLayoutView="85" workbookViewId="0">
      <selection activeCell="A15" sqref="A15"/>
    </sheetView>
  </sheetViews>
  <sheetFormatPr defaultColWidth="9.140625" defaultRowHeight="21.75"/>
  <cols>
    <col min="1" max="1" width="71" style="8" customWidth="1"/>
    <col min="2" max="2" width="9" style="82" customWidth="1"/>
    <col min="3" max="3" width="1.5703125" style="9" customWidth="1"/>
    <col min="4" max="4" width="18.42578125" style="8" customWidth="1"/>
    <col min="5" max="5" width="1.5703125" style="8" customWidth="1"/>
    <col min="6" max="6" width="18.42578125" style="8" customWidth="1"/>
    <col min="7" max="7" width="1.5703125" style="8" customWidth="1"/>
    <col min="8" max="8" width="18.42578125" style="8" customWidth="1"/>
    <col min="9" max="9" width="1.5703125" style="8" customWidth="1"/>
    <col min="10" max="10" width="18.42578125" style="9" customWidth="1"/>
    <col min="11" max="11" width="12.28515625" style="8" customWidth="1"/>
    <col min="12" max="12" width="16.42578125" style="8" customWidth="1"/>
    <col min="13" max="16384" width="9.140625" style="9"/>
  </cols>
  <sheetData>
    <row r="1" spans="1:12" s="8" customFormat="1" ht="24.75" customHeight="1">
      <c r="A1" s="151" t="str">
        <f>'BS 3-5'!A1</f>
        <v>บริษัท ทีพีไอ โพลีน เพาเวอร์ จำกัด (มหาชน)</v>
      </c>
      <c r="B1" s="76"/>
      <c r="C1" s="52"/>
      <c r="L1" s="56"/>
    </row>
    <row r="2" spans="1:12" ht="21.75" customHeight="1">
      <c r="A2" s="63" t="s">
        <v>82</v>
      </c>
      <c r="B2" s="77"/>
      <c r="C2" s="3"/>
      <c r="L2" s="56"/>
    </row>
    <row r="3" spans="1:12" ht="10.5" customHeight="1">
      <c r="A3" s="52"/>
      <c r="B3" s="78"/>
      <c r="C3" s="3"/>
      <c r="D3" s="50"/>
      <c r="E3" s="50"/>
      <c r="F3" s="50"/>
      <c r="G3" s="50"/>
      <c r="H3" s="50"/>
      <c r="I3" s="50"/>
      <c r="J3" s="50"/>
      <c r="K3" s="50"/>
      <c r="L3" s="57"/>
    </row>
    <row r="4" spans="1:12" ht="21" customHeight="1">
      <c r="A4" s="52"/>
      <c r="B4" s="78"/>
      <c r="C4" s="3"/>
      <c r="D4" s="101"/>
      <c r="E4" s="70"/>
      <c r="F4" s="196" t="s">
        <v>42</v>
      </c>
      <c r="G4" s="196"/>
      <c r="H4" s="196"/>
      <c r="I4" s="100"/>
      <c r="J4" s="100"/>
      <c r="K4" s="51"/>
      <c r="L4" s="51"/>
    </row>
    <row r="5" spans="1:12" ht="21" customHeight="1">
      <c r="A5" s="52"/>
      <c r="B5" s="78"/>
      <c r="C5" s="3"/>
      <c r="D5" s="97" t="s">
        <v>65</v>
      </c>
      <c r="E5" s="97"/>
      <c r="F5" s="102" t="s">
        <v>122</v>
      </c>
      <c r="G5" s="98"/>
      <c r="H5" s="102"/>
      <c r="I5" s="98"/>
      <c r="J5" s="97" t="s">
        <v>66</v>
      </c>
      <c r="K5" s="51"/>
      <c r="L5" s="51"/>
    </row>
    <row r="6" spans="1:12" ht="21" customHeight="1">
      <c r="A6" s="27"/>
      <c r="B6" s="134" t="s">
        <v>44</v>
      </c>
      <c r="C6" s="27"/>
      <c r="D6" s="99" t="s">
        <v>67</v>
      </c>
      <c r="E6" s="97"/>
      <c r="F6" s="102" t="s">
        <v>121</v>
      </c>
      <c r="G6" s="98"/>
      <c r="H6" s="102" t="s">
        <v>70</v>
      </c>
      <c r="I6" s="98"/>
      <c r="J6" s="99" t="s">
        <v>68</v>
      </c>
      <c r="L6" s="58"/>
    </row>
    <row r="7" spans="1:12" s="142" customFormat="1" ht="21.95" customHeight="1">
      <c r="B7" s="79"/>
      <c r="C7" s="144"/>
      <c r="D7" s="195" t="s">
        <v>25</v>
      </c>
      <c r="E7" s="195"/>
      <c r="F7" s="195"/>
      <c r="G7" s="195"/>
      <c r="H7" s="195"/>
      <c r="I7" s="195"/>
      <c r="J7" s="195"/>
      <c r="K7" s="59"/>
      <c r="L7" s="51"/>
    </row>
    <row r="8" spans="1:12" ht="21.95" customHeight="1">
      <c r="A8" s="2" t="s">
        <v>136</v>
      </c>
      <c r="B8" s="79"/>
      <c r="C8" s="144"/>
      <c r="D8" s="140"/>
      <c r="E8" s="140"/>
      <c r="F8" s="140"/>
      <c r="G8" s="140"/>
      <c r="H8" s="140"/>
      <c r="I8" s="140"/>
      <c r="J8" s="140"/>
    </row>
    <row r="9" spans="1:12" ht="21.95" customHeight="1">
      <c r="A9" s="2" t="s">
        <v>83</v>
      </c>
      <c r="B9" s="53"/>
      <c r="C9" s="2"/>
      <c r="D9" s="141">
        <v>5900000</v>
      </c>
      <c r="E9" s="141"/>
      <c r="F9" s="141">
        <v>0</v>
      </c>
      <c r="G9" s="141"/>
      <c r="H9" s="141">
        <v>3145196</v>
      </c>
      <c r="I9" s="141"/>
      <c r="J9" s="141">
        <f>SUM(D9,F9,H9)</f>
        <v>9045196</v>
      </c>
    </row>
    <row r="10" spans="1:12" ht="21.95" customHeight="1">
      <c r="A10" s="54"/>
      <c r="B10" s="160"/>
      <c r="C10" s="60"/>
      <c r="D10" s="40"/>
      <c r="E10" s="40"/>
      <c r="F10" s="40"/>
      <c r="G10" s="40"/>
      <c r="H10" s="40"/>
      <c r="I10" s="40"/>
      <c r="J10" s="141"/>
    </row>
    <row r="11" spans="1:12" ht="21.95" customHeight="1">
      <c r="A11" s="62" t="s">
        <v>69</v>
      </c>
      <c r="B11" s="81"/>
      <c r="C11" s="2"/>
      <c r="D11" s="139"/>
      <c r="E11" s="139"/>
      <c r="F11" s="139"/>
      <c r="G11" s="139"/>
      <c r="H11" s="139"/>
      <c r="I11" s="139"/>
      <c r="J11" s="141"/>
    </row>
    <row r="12" spans="1:12" ht="21.95" customHeight="1">
      <c r="A12" s="81" t="s">
        <v>150</v>
      </c>
      <c r="B12" s="81"/>
      <c r="C12" s="2"/>
      <c r="D12" s="139"/>
      <c r="E12" s="139"/>
      <c r="F12" s="139"/>
      <c r="G12" s="139"/>
      <c r="H12" s="139"/>
      <c r="I12" s="139"/>
      <c r="J12" s="141"/>
    </row>
    <row r="13" spans="1:12" ht="21.95" customHeight="1">
      <c r="A13" s="161" t="s">
        <v>109</v>
      </c>
      <c r="B13" s="179">
        <v>11</v>
      </c>
      <c r="C13" s="2"/>
      <c r="D13" s="159">
        <v>0</v>
      </c>
      <c r="E13" s="159"/>
      <c r="F13" s="40">
        <v>0</v>
      </c>
      <c r="G13" s="159"/>
      <c r="H13" s="40">
        <v>-2551750</v>
      </c>
      <c r="I13" s="159"/>
      <c r="J13" s="186">
        <f>SUM(D13,F13,H13)</f>
        <v>-2551750</v>
      </c>
    </row>
    <row r="14" spans="1:12" ht="21.95" customHeight="1">
      <c r="A14" s="81" t="s">
        <v>151</v>
      </c>
      <c r="B14" s="81"/>
      <c r="C14" s="2"/>
      <c r="D14" s="157">
        <f>SUM(D12:D13)</f>
        <v>0</v>
      </c>
      <c r="E14" s="159"/>
      <c r="F14" s="157">
        <f>SUM(F12:F13)</f>
        <v>0</v>
      </c>
      <c r="G14" s="159"/>
      <c r="H14" s="157">
        <f>SUM(H12:H13)</f>
        <v>-2551750</v>
      </c>
      <c r="I14" s="159"/>
      <c r="J14" s="187">
        <f>SUM(D14,F14,H14)</f>
        <v>-2551750</v>
      </c>
    </row>
    <row r="15" spans="1:12" ht="21.95" customHeight="1">
      <c r="A15" s="81"/>
      <c r="B15" s="81"/>
      <c r="C15" s="2"/>
      <c r="D15" s="159"/>
      <c r="E15" s="159"/>
      <c r="F15" s="159"/>
      <c r="G15" s="159"/>
      <c r="H15" s="40"/>
      <c r="I15" s="159"/>
      <c r="J15" s="188"/>
    </row>
    <row r="16" spans="1:12" ht="21.95" customHeight="1">
      <c r="A16" s="55" t="s">
        <v>85</v>
      </c>
      <c r="B16" s="61"/>
      <c r="C16" s="2"/>
      <c r="D16" s="159"/>
      <c r="E16" s="159"/>
      <c r="F16" s="159"/>
      <c r="G16" s="159"/>
      <c r="H16" s="40"/>
      <c r="I16" s="159"/>
      <c r="J16" s="162"/>
    </row>
    <row r="17" spans="1:10" ht="21.95" customHeight="1">
      <c r="A17" s="105" t="s">
        <v>76</v>
      </c>
      <c r="B17" s="80"/>
      <c r="C17" s="2"/>
      <c r="D17" s="108">
        <v>0</v>
      </c>
      <c r="E17" s="116"/>
      <c r="F17" s="116">
        <v>0</v>
      </c>
      <c r="G17" s="116"/>
      <c r="H17" s="116">
        <v>1135945</v>
      </c>
      <c r="I17" s="116"/>
      <c r="J17" s="116">
        <f>SUM(D17,F17,H17)</f>
        <v>1135945</v>
      </c>
    </row>
    <row r="18" spans="1:10" ht="21.95" customHeight="1">
      <c r="A18" s="105" t="s">
        <v>77</v>
      </c>
      <c r="B18" s="80"/>
      <c r="C18" s="60"/>
      <c r="D18" s="108">
        <v>0</v>
      </c>
      <c r="E18" s="116"/>
      <c r="F18" s="108">
        <v>0</v>
      </c>
      <c r="G18" s="116"/>
      <c r="H18" s="108">
        <v>0</v>
      </c>
      <c r="I18" s="116"/>
      <c r="J18" s="116">
        <f>SUM(D18,F18,H18)</f>
        <v>0</v>
      </c>
    </row>
    <row r="19" spans="1:10" ht="21.95" customHeight="1">
      <c r="A19" s="55" t="s">
        <v>84</v>
      </c>
      <c r="B19" s="61"/>
      <c r="C19" s="2"/>
      <c r="D19" s="117">
        <f>SUM(D17:D18)</f>
        <v>0</v>
      </c>
      <c r="E19" s="116"/>
      <c r="F19" s="118">
        <f>SUM(F17:F18)</f>
        <v>0</v>
      </c>
      <c r="G19" s="174"/>
      <c r="H19" s="118">
        <f>SUM(H17:H18)</f>
        <v>1135945</v>
      </c>
      <c r="I19" s="116"/>
      <c r="J19" s="118">
        <f>SUM(D19,F19,H19)</f>
        <v>1135945</v>
      </c>
    </row>
    <row r="20" spans="1:10" ht="21.95" customHeight="1"/>
    <row r="21" spans="1:10" ht="21.95" customHeight="1">
      <c r="A21" s="105" t="s">
        <v>103</v>
      </c>
      <c r="B21" s="179"/>
      <c r="C21" s="2"/>
      <c r="D21" s="189">
        <v>0</v>
      </c>
      <c r="E21" s="116"/>
      <c r="F21" s="189">
        <v>127588</v>
      </c>
      <c r="G21" s="183"/>
      <c r="H21" s="189">
        <v>-127588</v>
      </c>
      <c r="I21" s="116"/>
      <c r="J21" s="189">
        <f>SUM(D21,F21,H21)</f>
        <v>0</v>
      </c>
    </row>
    <row r="22" spans="1:10" ht="21.95" customHeight="1" thickBot="1">
      <c r="A22" s="69" t="s">
        <v>137</v>
      </c>
      <c r="B22" s="53"/>
      <c r="C22" s="2"/>
      <c r="D22" s="143">
        <f>SUM(D19,D21,D9,D14)</f>
        <v>5900000</v>
      </c>
      <c r="E22" s="141"/>
      <c r="F22" s="143">
        <f>SUM(F19,F21,F9,F14)</f>
        <v>127588</v>
      </c>
      <c r="G22" s="156"/>
      <c r="H22" s="143">
        <f>SUM(H19,H21,H9,H14)</f>
        <v>1601803</v>
      </c>
      <c r="I22" s="156"/>
      <c r="J22" s="143">
        <f>SUM(D22,F22,H22)</f>
        <v>7629391</v>
      </c>
    </row>
    <row r="23" spans="1:10" ht="9" customHeight="1" thickTop="1"/>
    <row r="68" spans="2:2">
      <c r="B68" s="82">
        <v>11</v>
      </c>
    </row>
  </sheetData>
  <mergeCells count="2">
    <mergeCell ref="D7:J7"/>
    <mergeCell ref="F4:H4"/>
  </mergeCells>
  <pageMargins left="0.74803149606299202" right="0.5" top="0.43307086614173201" bottom="0.68" header="0.27559055118110198" footer="0.5"/>
  <pageSetup paperSize="9" scale="89" firstPageNumber="8" fitToWidth="0" fitToHeight="0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New,Regular"หมายเหตุประกอบงบการเงินเป็นส่วนหนึ่งของงบการเงินนี้
&amp;C&amp;"Angsana New,Regular"&amp;P&amp;R&amp;"Angsana New,Regular"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view="pageBreakPreview" topLeftCell="A3" zoomScale="85" zoomScaleNormal="90" zoomScaleSheetLayoutView="85" workbookViewId="0">
      <selection activeCell="P16" sqref="P16"/>
    </sheetView>
  </sheetViews>
  <sheetFormatPr defaultColWidth="9.140625" defaultRowHeight="21.75"/>
  <cols>
    <col min="1" max="1" width="62.140625" style="8" customWidth="1"/>
    <col min="2" max="2" width="9" style="82" customWidth="1"/>
    <col min="3" max="3" width="1.5703125" style="9" customWidth="1"/>
    <col min="4" max="4" width="17.85546875" style="8" customWidth="1"/>
    <col min="5" max="5" width="1.5703125" style="8" customWidth="1"/>
    <col min="6" max="6" width="17.85546875" style="8" customWidth="1"/>
    <col min="7" max="7" width="1.5703125" style="8" customWidth="1"/>
    <col min="8" max="8" width="17.85546875" style="8" customWidth="1"/>
    <col min="9" max="9" width="1.5703125" style="8" customWidth="1"/>
    <col min="10" max="10" width="17.85546875" style="8" customWidth="1"/>
    <col min="11" max="11" width="1.5703125" style="8" customWidth="1"/>
    <col min="12" max="12" width="17.85546875" style="9" customWidth="1"/>
    <col min="13" max="13" width="12.28515625" style="8" customWidth="1"/>
    <col min="14" max="14" width="16.42578125" style="8" customWidth="1"/>
    <col min="15" max="16384" width="9.140625" style="9"/>
  </cols>
  <sheetData>
    <row r="1" spans="1:12" ht="26.25">
      <c r="A1" s="151" t="s">
        <v>104</v>
      </c>
      <c r="B1" s="76"/>
      <c r="C1" s="52"/>
      <c r="L1" s="8"/>
    </row>
    <row r="2" spans="1:12" ht="23.25">
      <c r="A2" s="63" t="s">
        <v>82</v>
      </c>
      <c r="B2" s="77"/>
      <c r="C2" s="3"/>
    </row>
    <row r="3" spans="1:12">
      <c r="A3" s="52"/>
      <c r="B3" s="78"/>
      <c r="C3" s="3"/>
      <c r="D3" s="50"/>
      <c r="E3" s="50"/>
      <c r="F3" s="50"/>
      <c r="G3" s="50"/>
      <c r="H3" s="50"/>
      <c r="I3" s="50"/>
      <c r="J3" s="50"/>
      <c r="K3" s="50"/>
      <c r="L3" s="50"/>
    </row>
    <row r="4" spans="1:12">
      <c r="A4" s="52"/>
      <c r="B4" s="78"/>
      <c r="C4" s="3"/>
      <c r="D4" s="101"/>
      <c r="E4" s="101"/>
      <c r="F4" s="101"/>
      <c r="G4" s="70"/>
      <c r="H4" s="196" t="s">
        <v>42</v>
      </c>
      <c r="I4" s="196"/>
      <c r="J4" s="196"/>
      <c r="K4" s="100"/>
      <c r="L4" s="100"/>
    </row>
    <row r="5" spans="1:12">
      <c r="A5" s="52"/>
      <c r="B5" s="78"/>
      <c r="C5" s="3"/>
      <c r="D5" s="97" t="s">
        <v>65</v>
      </c>
      <c r="E5" s="97"/>
      <c r="F5" s="97"/>
      <c r="G5" s="97"/>
      <c r="H5" s="102" t="s">
        <v>122</v>
      </c>
      <c r="I5" s="98"/>
      <c r="J5" s="102"/>
      <c r="K5" s="98"/>
      <c r="L5" s="97" t="s">
        <v>66</v>
      </c>
    </row>
    <row r="6" spans="1:12">
      <c r="A6" s="27"/>
      <c r="B6" s="134" t="s">
        <v>44</v>
      </c>
      <c r="C6" s="27"/>
      <c r="D6" s="99" t="s">
        <v>67</v>
      </c>
      <c r="E6" s="99"/>
      <c r="F6" s="99" t="s">
        <v>110</v>
      </c>
      <c r="G6" s="97"/>
      <c r="H6" s="102" t="s">
        <v>121</v>
      </c>
      <c r="I6" s="98"/>
      <c r="J6" s="102" t="s">
        <v>70</v>
      </c>
      <c r="K6" s="98"/>
      <c r="L6" s="99" t="s">
        <v>68</v>
      </c>
    </row>
    <row r="7" spans="1:12">
      <c r="A7" s="142"/>
      <c r="B7" s="79"/>
      <c r="C7" s="144"/>
      <c r="D7" s="195" t="s">
        <v>25</v>
      </c>
      <c r="E7" s="195"/>
      <c r="F7" s="195"/>
      <c r="G7" s="195"/>
      <c r="H7" s="195"/>
      <c r="I7" s="195"/>
      <c r="J7" s="195"/>
      <c r="K7" s="195"/>
      <c r="L7" s="195"/>
    </row>
    <row r="8" spans="1:12">
      <c r="A8" s="2" t="s">
        <v>138</v>
      </c>
      <c r="B8" s="79"/>
      <c r="C8" s="144"/>
      <c r="D8" s="190"/>
      <c r="E8" s="190"/>
      <c r="F8" s="190"/>
      <c r="G8" s="190"/>
      <c r="H8" s="190"/>
      <c r="I8" s="190"/>
      <c r="J8" s="190"/>
      <c r="K8" s="190"/>
      <c r="L8" s="190"/>
    </row>
    <row r="9" spans="1:12">
      <c r="A9" s="2" t="s">
        <v>94</v>
      </c>
      <c r="B9" s="53"/>
      <c r="C9" s="2"/>
      <c r="D9" s="141">
        <v>5900000</v>
      </c>
      <c r="E9" s="141"/>
      <c r="F9" s="141">
        <v>0</v>
      </c>
      <c r="G9" s="141"/>
      <c r="H9" s="141">
        <v>218800</v>
      </c>
      <c r="I9" s="141"/>
      <c r="J9" s="141">
        <v>2202191</v>
      </c>
      <c r="K9" s="141"/>
      <c r="L9" s="141">
        <f>SUM(D9,F9,H9,J9)</f>
        <v>8320991</v>
      </c>
    </row>
    <row r="10" spans="1:12">
      <c r="A10" s="54"/>
      <c r="B10" s="160"/>
      <c r="C10" s="60"/>
      <c r="D10" s="40"/>
      <c r="E10" s="40"/>
      <c r="F10" s="40"/>
      <c r="G10" s="40"/>
      <c r="H10" s="40"/>
      <c r="I10" s="40"/>
      <c r="J10" s="40"/>
      <c r="K10" s="40"/>
      <c r="L10" s="141"/>
    </row>
    <row r="11" spans="1:12">
      <c r="A11" s="62" t="s">
        <v>69</v>
      </c>
      <c r="B11" s="81"/>
      <c r="C11" s="2"/>
      <c r="D11" s="159"/>
      <c r="E11" s="159"/>
      <c r="F11" s="159"/>
      <c r="G11" s="159"/>
      <c r="H11" s="159"/>
      <c r="I11" s="159"/>
      <c r="J11" s="159"/>
      <c r="K11" s="159"/>
      <c r="L11" s="141"/>
    </row>
    <row r="12" spans="1:12">
      <c r="A12" s="81" t="s">
        <v>107</v>
      </c>
      <c r="B12" s="81"/>
      <c r="C12" s="2"/>
      <c r="D12" s="159"/>
      <c r="E12" s="159"/>
      <c r="F12" s="159"/>
      <c r="G12" s="159"/>
      <c r="H12" s="159"/>
      <c r="I12" s="159"/>
      <c r="J12" s="159"/>
      <c r="K12" s="159"/>
      <c r="L12" s="141"/>
    </row>
    <row r="13" spans="1:12">
      <c r="A13" s="161" t="s">
        <v>123</v>
      </c>
      <c r="B13" s="179">
        <v>8</v>
      </c>
      <c r="C13" s="2"/>
      <c r="D13" s="40">
        <v>2500000</v>
      </c>
      <c r="E13" s="40"/>
      <c r="F13" s="40">
        <v>14580886</v>
      </c>
      <c r="G13" s="40"/>
      <c r="H13" s="40">
        <v>0</v>
      </c>
      <c r="I13" s="40"/>
      <c r="J13" s="40">
        <v>0</v>
      </c>
      <c r="K13" s="40"/>
      <c r="L13" s="186">
        <f t="shared" ref="L13:L15" si="0">SUM(D13,F13,H13,J13)</f>
        <v>17080886</v>
      </c>
    </row>
    <row r="14" spans="1:12">
      <c r="A14" s="161" t="s">
        <v>109</v>
      </c>
      <c r="B14" s="179">
        <v>11</v>
      </c>
      <c r="C14" s="2"/>
      <c r="D14" s="40">
        <v>0</v>
      </c>
      <c r="E14" s="40"/>
      <c r="F14" s="40">
        <v>0</v>
      </c>
      <c r="G14" s="40"/>
      <c r="H14" s="40">
        <v>0</v>
      </c>
      <c r="I14" s="40"/>
      <c r="J14" s="40">
        <v>-2433000</v>
      </c>
      <c r="K14" s="40"/>
      <c r="L14" s="186">
        <f t="shared" si="0"/>
        <v>-2433000</v>
      </c>
    </row>
    <row r="15" spans="1:12">
      <c r="A15" s="81" t="s">
        <v>108</v>
      </c>
      <c r="B15" s="81"/>
      <c r="C15" s="2"/>
      <c r="D15" s="157">
        <f>SUM(D12:D14)</f>
        <v>2500000</v>
      </c>
      <c r="E15" s="159"/>
      <c r="F15" s="157">
        <f>SUM(F12:F14)</f>
        <v>14580886</v>
      </c>
      <c r="G15" s="159"/>
      <c r="H15" s="157">
        <f>SUM(H12:H14)</f>
        <v>0</v>
      </c>
      <c r="I15" s="159"/>
      <c r="J15" s="157">
        <f>SUM(J12:J14)</f>
        <v>-2433000</v>
      </c>
      <c r="K15" s="159"/>
      <c r="L15" s="187">
        <f t="shared" si="0"/>
        <v>14647886</v>
      </c>
    </row>
    <row r="16" spans="1:12">
      <c r="A16" s="81"/>
      <c r="B16" s="81"/>
      <c r="C16" s="2"/>
      <c r="D16" s="159"/>
      <c r="E16" s="159"/>
      <c r="F16" s="159"/>
      <c r="G16" s="159"/>
      <c r="H16" s="159"/>
      <c r="I16" s="159"/>
      <c r="J16" s="40"/>
      <c r="K16" s="159"/>
      <c r="L16" s="188"/>
    </row>
    <row r="17" spans="1:12">
      <c r="A17" s="55" t="s">
        <v>85</v>
      </c>
      <c r="B17" s="61"/>
      <c r="C17" s="2"/>
      <c r="D17" s="159"/>
      <c r="E17" s="159"/>
      <c r="F17" s="159"/>
      <c r="G17" s="159"/>
      <c r="H17" s="159"/>
      <c r="I17" s="159"/>
      <c r="J17" s="40"/>
      <c r="K17" s="159"/>
      <c r="L17" s="162"/>
    </row>
    <row r="18" spans="1:12">
      <c r="A18" s="105" t="s">
        <v>76</v>
      </c>
      <c r="B18" s="80"/>
      <c r="C18" s="2"/>
      <c r="D18" s="108">
        <v>0</v>
      </c>
      <c r="E18" s="108"/>
      <c r="F18" s="108">
        <v>0</v>
      </c>
      <c r="G18" s="116"/>
      <c r="H18" s="116">
        <v>0</v>
      </c>
      <c r="I18" s="116"/>
      <c r="J18" s="116">
        <v>1404857</v>
      </c>
      <c r="K18" s="116"/>
      <c r="L18" s="116">
        <f t="shared" ref="L18:L20" si="1">SUM(D18,F18,H18,J18)</f>
        <v>1404857</v>
      </c>
    </row>
    <row r="19" spans="1:12">
      <c r="A19" s="105" t="s">
        <v>77</v>
      </c>
      <c r="B19" s="80"/>
      <c r="C19" s="60"/>
      <c r="D19" s="108">
        <v>0</v>
      </c>
      <c r="E19" s="108"/>
      <c r="F19" s="108">
        <v>0</v>
      </c>
      <c r="G19" s="116"/>
      <c r="H19" s="108">
        <v>0</v>
      </c>
      <c r="I19" s="116"/>
      <c r="J19" s="108">
        <v>0</v>
      </c>
      <c r="K19" s="116"/>
      <c r="L19" s="116">
        <f t="shared" si="1"/>
        <v>0</v>
      </c>
    </row>
    <row r="20" spans="1:12">
      <c r="A20" s="55" t="s">
        <v>84</v>
      </c>
      <c r="B20" s="61"/>
      <c r="C20" s="2"/>
      <c r="D20" s="117">
        <f>SUM(D18:D19)</f>
        <v>0</v>
      </c>
      <c r="E20" s="155"/>
      <c r="F20" s="117">
        <f>SUM(F18:F19)</f>
        <v>0</v>
      </c>
      <c r="G20" s="116"/>
      <c r="H20" s="118">
        <f>SUM(H18:H19)</f>
        <v>0</v>
      </c>
      <c r="I20" s="174"/>
      <c r="J20" s="118">
        <f>SUM(J18:J19)</f>
        <v>1404857</v>
      </c>
      <c r="K20" s="116"/>
      <c r="L20" s="118">
        <f t="shared" si="1"/>
        <v>1404857</v>
      </c>
    </row>
    <row r="21" spans="1:12" ht="22.5" thickBot="1">
      <c r="A21" s="69" t="s">
        <v>139</v>
      </c>
      <c r="B21" s="53"/>
      <c r="C21" s="2"/>
      <c r="D21" s="143">
        <f>SUM(D20,D9,D15)</f>
        <v>8400000</v>
      </c>
      <c r="E21" s="156"/>
      <c r="F21" s="143">
        <f>SUM(F20,F9,F15)</f>
        <v>14580886</v>
      </c>
      <c r="G21" s="141"/>
      <c r="H21" s="143">
        <f>SUM(H20,H9,H15)</f>
        <v>218800</v>
      </c>
      <c r="I21" s="156"/>
      <c r="J21" s="143">
        <f>SUM(J20,J9,J15)</f>
        <v>1174048</v>
      </c>
      <c r="K21" s="156"/>
      <c r="L21" s="143">
        <f>SUM(L20,L9,L15)</f>
        <v>24373734</v>
      </c>
    </row>
    <row r="22" spans="1:12" ht="9" customHeight="1" thickTop="1"/>
  </sheetData>
  <mergeCells count="2">
    <mergeCell ref="H4:J4"/>
    <mergeCell ref="D7:L7"/>
  </mergeCells>
  <pageMargins left="0.748" right="0.45" top="0.433" bottom="0.75" header="0.27500000000000002" footer="0.54"/>
  <pageSetup paperSize="9" scale="85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view="pageBreakPreview" topLeftCell="A17" zoomScale="85" zoomScaleNormal="100" zoomScaleSheetLayoutView="85" workbookViewId="0">
      <selection activeCell="H76" sqref="H76"/>
    </sheetView>
  </sheetViews>
  <sheetFormatPr defaultColWidth="11" defaultRowHeight="22.5" customHeight="1"/>
  <cols>
    <col min="1" max="1" width="54.28515625" style="5" customWidth="1"/>
    <col min="2" max="2" width="11.85546875" style="28" customWidth="1"/>
    <col min="3" max="3" width="15.7109375" style="166" customWidth="1"/>
    <col min="4" max="4" width="2.42578125" style="28" customWidth="1"/>
    <col min="5" max="5" width="16" style="166" customWidth="1"/>
    <col min="6" max="16384" width="11" style="5"/>
  </cols>
  <sheetData>
    <row r="1" spans="1:5" ht="23.25" customHeight="1">
      <c r="A1" s="152" t="str">
        <f>'PL 6-7'!A1</f>
        <v>บริษัท ทีพีไอ โพลีน เพาเวอร์ จำกัด (มหาชน)</v>
      </c>
      <c r="B1" s="164"/>
      <c r="C1" s="165"/>
      <c r="D1" s="164"/>
    </row>
    <row r="2" spans="1:5" ht="23.25" customHeight="1">
      <c r="A2" s="103" t="s">
        <v>87</v>
      </c>
      <c r="B2" s="164"/>
      <c r="C2" s="165"/>
      <c r="D2" s="164"/>
    </row>
    <row r="3" spans="1:5" ht="23.25" customHeight="1">
      <c r="A3" s="103"/>
      <c r="B3" s="164"/>
      <c r="C3" s="165"/>
      <c r="D3" s="164"/>
    </row>
    <row r="4" spans="1:5" ht="23.25" customHeight="1">
      <c r="A4" s="103"/>
      <c r="B4" s="164"/>
      <c r="C4" s="194" t="s">
        <v>135</v>
      </c>
      <c r="D4" s="194"/>
      <c r="E4" s="194"/>
    </row>
    <row r="5" spans="1:5" ht="23.25" customHeight="1">
      <c r="A5" s="104"/>
      <c r="B5" s="176"/>
      <c r="C5" s="194" t="s">
        <v>134</v>
      </c>
      <c r="D5" s="194"/>
      <c r="E5" s="194"/>
    </row>
    <row r="6" spans="1:5" ht="23.25" customHeight="1">
      <c r="A6" s="104"/>
      <c r="B6" s="147"/>
      <c r="C6" s="163">
        <v>2560</v>
      </c>
      <c r="D6" s="147"/>
      <c r="E6" s="167" t="s">
        <v>78</v>
      </c>
    </row>
    <row r="7" spans="1:5" ht="23.25" customHeight="1">
      <c r="A7" s="86"/>
      <c r="B7" s="177"/>
      <c r="C7" s="197" t="s">
        <v>25</v>
      </c>
      <c r="D7" s="197"/>
      <c r="E7" s="197"/>
    </row>
    <row r="8" spans="1:5" ht="23.25" customHeight="1">
      <c r="A8" s="83" t="s">
        <v>26</v>
      </c>
      <c r="B8" s="85"/>
      <c r="C8" s="87"/>
      <c r="D8" s="85"/>
    </row>
    <row r="9" spans="1:5" ht="23.25" customHeight="1">
      <c r="A9" s="93" t="s">
        <v>81</v>
      </c>
      <c r="B9" s="106"/>
      <c r="C9" s="106">
        <v>1404857</v>
      </c>
      <c r="D9" s="106"/>
      <c r="E9" s="106">
        <v>1135945</v>
      </c>
    </row>
    <row r="10" spans="1:5" ht="23.25" customHeight="1">
      <c r="A10" s="89" t="s">
        <v>126</v>
      </c>
      <c r="B10" s="106"/>
      <c r="D10" s="106"/>
      <c r="E10" s="106"/>
    </row>
    <row r="11" spans="1:5" ht="23.25" customHeight="1">
      <c r="A11" s="93" t="s">
        <v>37</v>
      </c>
      <c r="B11" s="106"/>
      <c r="C11" s="120">
        <v>175826</v>
      </c>
      <c r="D11" s="106"/>
      <c r="E11" s="106">
        <v>188329</v>
      </c>
    </row>
    <row r="12" spans="1:5" ht="23.25" customHeight="1">
      <c r="A12" s="84" t="s">
        <v>27</v>
      </c>
      <c r="B12" s="106"/>
      <c r="C12" s="121">
        <v>-13715</v>
      </c>
      <c r="D12" s="106"/>
      <c r="E12" s="106">
        <v>-387</v>
      </c>
    </row>
    <row r="13" spans="1:5" ht="23.25" customHeight="1">
      <c r="A13" s="84" t="s">
        <v>40</v>
      </c>
      <c r="B13" s="106"/>
      <c r="C13" s="121">
        <v>39233</v>
      </c>
      <c r="D13" s="106"/>
      <c r="E13" s="106">
        <v>66354</v>
      </c>
    </row>
    <row r="14" spans="1:5" ht="23.25" customHeight="1">
      <c r="A14" s="84" t="s">
        <v>131</v>
      </c>
      <c r="B14" s="122"/>
      <c r="C14" s="121">
        <v>7566</v>
      </c>
      <c r="D14" s="122"/>
      <c r="E14" s="106">
        <v>10406</v>
      </c>
    </row>
    <row r="15" spans="1:5" ht="23.25" customHeight="1">
      <c r="A15" s="84" t="s">
        <v>86</v>
      </c>
      <c r="B15" s="106"/>
      <c r="C15" s="121">
        <v>-98776</v>
      </c>
      <c r="D15" s="106"/>
      <c r="E15" s="106">
        <v>-38967</v>
      </c>
    </row>
    <row r="16" spans="1:5" ht="23.25" customHeight="1">
      <c r="A16" s="84" t="s">
        <v>142</v>
      </c>
      <c r="B16" s="106"/>
      <c r="C16" s="121">
        <v>-209</v>
      </c>
      <c r="D16" s="106"/>
      <c r="E16" s="106">
        <v>-374</v>
      </c>
    </row>
    <row r="17" spans="1:5" ht="23.25" customHeight="1">
      <c r="A17" s="84" t="s">
        <v>140</v>
      </c>
      <c r="B17" s="106"/>
      <c r="C17" s="121">
        <v>0</v>
      </c>
      <c r="D17" s="106"/>
      <c r="E17" s="106">
        <v>-1500</v>
      </c>
    </row>
    <row r="18" spans="1:5" ht="23.25" customHeight="1">
      <c r="A18" s="84" t="s">
        <v>115</v>
      </c>
      <c r="B18" s="106"/>
      <c r="C18" s="121">
        <v>0</v>
      </c>
      <c r="D18" s="106"/>
      <c r="E18" s="106">
        <v>10</v>
      </c>
    </row>
    <row r="19" spans="1:5" ht="23.25" customHeight="1">
      <c r="A19" s="84" t="s">
        <v>71</v>
      </c>
      <c r="B19" s="106"/>
      <c r="C19" s="121">
        <v>2819</v>
      </c>
      <c r="D19" s="106"/>
      <c r="E19" s="106">
        <v>11882</v>
      </c>
    </row>
    <row r="20" spans="1:5" ht="23.25" customHeight="1">
      <c r="A20" s="84" t="s">
        <v>73</v>
      </c>
      <c r="B20" s="106"/>
      <c r="C20" s="121">
        <v>12537</v>
      </c>
      <c r="D20" s="106"/>
      <c r="E20" s="106">
        <v>-3170</v>
      </c>
    </row>
    <row r="21" spans="1:5" ht="23.25" customHeight="1">
      <c r="A21" s="90"/>
      <c r="B21" s="106"/>
      <c r="C21" s="173">
        <f>SUM(C9:C20)</f>
        <v>1530138</v>
      </c>
      <c r="D21" s="106"/>
      <c r="E21" s="173">
        <f>SUM(E9:E20)</f>
        <v>1368528</v>
      </c>
    </row>
    <row r="22" spans="1:5" ht="23.25" customHeight="1">
      <c r="A22" s="91" t="s">
        <v>28</v>
      </c>
      <c r="B22" s="106"/>
      <c r="C22" s="106"/>
      <c r="D22" s="106"/>
    </row>
    <row r="23" spans="1:5" ht="23.25" customHeight="1">
      <c r="A23" s="92" t="s">
        <v>22</v>
      </c>
      <c r="B23" s="106"/>
      <c r="C23" s="121">
        <v>103577</v>
      </c>
      <c r="D23" s="106"/>
      <c r="E23" s="121">
        <v>1072454</v>
      </c>
    </row>
    <row r="24" spans="1:5" ht="23.25" customHeight="1">
      <c r="A24" s="88" t="s">
        <v>55</v>
      </c>
      <c r="B24" s="106"/>
      <c r="C24" s="121">
        <v>-5134</v>
      </c>
      <c r="D24" s="106"/>
      <c r="E24" s="121">
        <v>-11029</v>
      </c>
    </row>
    <row r="25" spans="1:5" ht="23.25" customHeight="1">
      <c r="A25" s="84" t="s">
        <v>57</v>
      </c>
      <c r="B25" s="106"/>
      <c r="C25" s="121">
        <v>6822</v>
      </c>
      <c r="D25" s="106"/>
      <c r="E25" s="121">
        <v>-8156</v>
      </c>
    </row>
    <row r="26" spans="1:5" ht="23.25" customHeight="1">
      <c r="A26" s="92" t="s">
        <v>9</v>
      </c>
      <c r="B26" s="106"/>
      <c r="C26" s="121">
        <v>-17897</v>
      </c>
      <c r="D26" s="106"/>
      <c r="E26" s="121">
        <v>19342</v>
      </c>
    </row>
    <row r="27" spans="1:5" ht="23.25" customHeight="1">
      <c r="A27" s="92" t="s">
        <v>23</v>
      </c>
      <c r="B27" s="106"/>
      <c r="C27" s="121">
        <v>-87548</v>
      </c>
      <c r="D27" s="106"/>
      <c r="E27" s="121">
        <v>-1174</v>
      </c>
    </row>
    <row r="28" spans="1:5" ht="23.25" customHeight="1">
      <c r="A28" s="92" t="s">
        <v>13</v>
      </c>
      <c r="B28" s="106"/>
      <c r="C28" s="121">
        <v>54758</v>
      </c>
      <c r="D28" s="106"/>
      <c r="E28" s="121">
        <v>20100</v>
      </c>
    </row>
    <row r="29" spans="1:5" ht="23.25" customHeight="1">
      <c r="A29" s="88" t="s">
        <v>54</v>
      </c>
      <c r="B29" s="106"/>
      <c r="C29" s="121">
        <v>-21303</v>
      </c>
      <c r="D29" s="106"/>
      <c r="E29" s="121">
        <v>31905</v>
      </c>
    </row>
    <row r="30" spans="1:5" ht="23.25" customHeight="1">
      <c r="A30" s="84" t="s">
        <v>56</v>
      </c>
      <c r="B30" s="106"/>
      <c r="C30" s="121">
        <v>-53617</v>
      </c>
      <c r="D30" s="106"/>
      <c r="E30" s="121">
        <v>-379366</v>
      </c>
    </row>
    <row r="31" spans="1:5" ht="23.25" customHeight="1">
      <c r="A31" s="84" t="s">
        <v>14</v>
      </c>
      <c r="B31" s="106"/>
      <c r="C31" s="121">
        <v>-872</v>
      </c>
      <c r="D31" s="106"/>
      <c r="E31" s="121">
        <v>-37708</v>
      </c>
    </row>
    <row r="32" spans="1:5" ht="23.25" customHeight="1">
      <c r="A32" s="84" t="s">
        <v>147</v>
      </c>
      <c r="B32" s="106"/>
      <c r="C32" s="121">
        <v>-755</v>
      </c>
      <c r="D32" s="106"/>
      <c r="E32" s="175" t="s">
        <v>29</v>
      </c>
    </row>
    <row r="33" spans="1:5" ht="23.25" customHeight="1">
      <c r="A33" s="93" t="s">
        <v>48</v>
      </c>
      <c r="B33" s="106"/>
      <c r="C33" s="173">
        <f>SUM(C21:C32)</f>
        <v>1508169</v>
      </c>
      <c r="D33" s="106"/>
      <c r="E33" s="173">
        <f>SUM(E21:E31)</f>
        <v>2074896</v>
      </c>
    </row>
    <row r="34" spans="1:5" ht="23.25" customHeight="1">
      <c r="A34" s="88" t="s">
        <v>34</v>
      </c>
      <c r="B34" s="106"/>
      <c r="C34" s="106">
        <v>-887</v>
      </c>
      <c r="D34" s="106"/>
      <c r="E34" s="106">
        <v>-532</v>
      </c>
    </row>
    <row r="35" spans="1:5" s="67" customFormat="1" ht="23.25" customHeight="1">
      <c r="A35" s="94" t="s">
        <v>62</v>
      </c>
      <c r="B35" s="115"/>
      <c r="C35" s="109">
        <f>C33+C34</f>
        <v>1507282</v>
      </c>
      <c r="D35" s="115"/>
      <c r="E35" s="109">
        <f>E33+E34</f>
        <v>2074364</v>
      </c>
    </row>
    <row r="36" spans="1:5" ht="23.25" customHeight="1">
      <c r="A36" s="153" t="str">
        <f>A1</f>
        <v>บริษัท ทีพีไอ โพลีน เพาเวอร์ จำกัด (มหาชน)</v>
      </c>
      <c r="B36" s="164"/>
      <c r="C36" s="165"/>
      <c r="D36" s="164"/>
    </row>
    <row r="37" spans="1:5" ht="23.25" customHeight="1">
      <c r="A37" s="103" t="s">
        <v>87</v>
      </c>
      <c r="B37" s="164"/>
      <c r="C37" s="165"/>
      <c r="D37" s="164"/>
    </row>
    <row r="38" spans="1:5" ht="23.25" customHeight="1">
      <c r="A38" s="103"/>
      <c r="B38" s="164"/>
      <c r="C38" s="165"/>
      <c r="D38" s="164"/>
    </row>
    <row r="39" spans="1:5" ht="23.25" customHeight="1">
      <c r="A39" s="65"/>
      <c r="B39" s="176"/>
      <c r="C39" s="194" t="s">
        <v>135</v>
      </c>
      <c r="D39" s="194"/>
      <c r="E39" s="194"/>
    </row>
    <row r="40" spans="1:5" ht="23.25" customHeight="1">
      <c r="A40" s="65"/>
      <c r="B40" s="176"/>
      <c r="C40" s="194" t="s">
        <v>134</v>
      </c>
      <c r="D40" s="194"/>
      <c r="E40" s="194"/>
    </row>
    <row r="41" spans="1:5" ht="23.25" customHeight="1">
      <c r="A41" s="65"/>
      <c r="B41" s="147"/>
      <c r="C41" s="163">
        <v>2560</v>
      </c>
      <c r="D41" s="147"/>
      <c r="E41" s="167" t="s">
        <v>78</v>
      </c>
    </row>
    <row r="42" spans="1:5" ht="23.25" customHeight="1">
      <c r="A42" s="65"/>
      <c r="B42" s="177"/>
      <c r="C42" s="197" t="s">
        <v>25</v>
      </c>
      <c r="D42" s="197"/>
      <c r="E42" s="197"/>
    </row>
    <row r="43" spans="1:5" ht="23.25" customHeight="1">
      <c r="A43" s="68" t="s">
        <v>3</v>
      </c>
      <c r="B43" s="169"/>
      <c r="C43" s="170"/>
      <c r="D43" s="169"/>
    </row>
    <row r="44" spans="1:5" ht="23.25" customHeight="1">
      <c r="A44" s="64" t="s">
        <v>30</v>
      </c>
      <c r="B44" s="106"/>
      <c r="C44" s="114">
        <v>6075</v>
      </c>
      <c r="D44" s="106"/>
      <c r="E44" s="114">
        <v>421</v>
      </c>
    </row>
    <row r="45" spans="1:5" ht="23.25" customHeight="1">
      <c r="A45" s="64" t="s">
        <v>141</v>
      </c>
      <c r="B45" s="106"/>
      <c r="C45" s="114">
        <v>0</v>
      </c>
      <c r="D45" s="106"/>
      <c r="E45" s="114">
        <v>45763</v>
      </c>
    </row>
    <row r="46" spans="1:5" ht="23.25" customHeight="1">
      <c r="A46" s="31" t="s">
        <v>130</v>
      </c>
      <c r="B46" s="106"/>
      <c r="C46" s="114">
        <v>-2163287</v>
      </c>
      <c r="D46" s="106"/>
      <c r="E46" s="114">
        <v>-1537606</v>
      </c>
    </row>
    <row r="47" spans="1:5" ht="23.25" customHeight="1">
      <c r="A47" s="22" t="s">
        <v>143</v>
      </c>
      <c r="B47" s="106"/>
      <c r="C47" s="114">
        <v>36397</v>
      </c>
      <c r="D47" s="106"/>
      <c r="E47" s="114">
        <v>11489</v>
      </c>
    </row>
    <row r="48" spans="1:5" ht="23.25" customHeight="1">
      <c r="A48" s="22" t="s">
        <v>149</v>
      </c>
      <c r="B48" s="106"/>
      <c r="C48" s="114">
        <v>-4978751</v>
      </c>
      <c r="D48" s="106"/>
      <c r="E48" s="114">
        <v>333</v>
      </c>
    </row>
    <row r="49" spans="1:5" ht="23.25" hidden="1" customHeight="1">
      <c r="A49" s="31" t="s">
        <v>148</v>
      </c>
      <c r="B49" s="106"/>
      <c r="C49" s="114">
        <v>0</v>
      </c>
      <c r="D49" s="106"/>
      <c r="E49" s="114"/>
    </row>
    <row r="50" spans="1:5" ht="23.25" customHeight="1">
      <c r="A50" s="31" t="s">
        <v>132</v>
      </c>
      <c r="B50" s="106"/>
      <c r="C50" s="106">
        <v>-769089</v>
      </c>
      <c r="D50" s="106"/>
      <c r="E50" s="114">
        <v>-664988</v>
      </c>
    </row>
    <row r="51" spans="1:5" s="67" customFormat="1" ht="23.25" customHeight="1">
      <c r="A51" s="35" t="s">
        <v>89</v>
      </c>
      <c r="B51" s="115"/>
      <c r="C51" s="113">
        <f>SUM(C44:C50)</f>
        <v>-7868655</v>
      </c>
      <c r="D51" s="115"/>
      <c r="E51" s="113">
        <f>SUM(E44:E50)</f>
        <v>-2144588</v>
      </c>
    </row>
    <row r="52" spans="1:5" s="67" customFormat="1" ht="14.25" customHeight="1">
      <c r="A52" s="6"/>
      <c r="B52" s="138"/>
      <c r="C52" s="96"/>
      <c r="D52" s="138"/>
      <c r="E52" s="168"/>
    </row>
    <row r="53" spans="1:5" ht="23.25" customHeight="1">
      <c r="A53" s="191" t="s">
        <v>4</v>
      </c>
      <c r="B53" s="171"/>
      <c r="C53" s="125"/>
      <c r="D53" s="171"/>
    </row>
    <row r="54" spans="1:5" ht="23.25" customHeight="1">
      <c r="A54" s="23" t="s">
        <v>60</v>
      </c>
      <c r="B54" s="106"/>
      <c r="C54" s="106">
        <v>-94798</v>
      </c>
      <c r="D54" s="106"/>
      <c r="E54" s="106">
        <v>-45974</v>
      </c>
    </row>
    <row r="55" spans="1:5" ht="23.25" customHeight="1">
      <c r="A55" s="23" t="s">
        <v>127</v>
      </c>
      <c r="B55" s="106"/>
      <c r="C55" s="106">
        <v>-2433000</v>
      </c>
      <c r="D55" s="106"/>
      <c r="E55" s="106">
        <v>-2551750</v>
      </c>
    </row>
    <row r="56" spans="1:5" s="24" customFormat="1" ht="23.25" customHeight="1">
      <c r="A56" s="22" t="s">
        <v>118</v>
      </c>
      <c r="B56" s="122"/>
      <c r="C56" s="106">
        <v>-28726</v>
      </c>
      <c r="D56" s="122"/>
      <c r="E56" s="175" t="s">
        <v>29</v>
      </c>
    </row>
    <row r="57" spans="1:5" ht="23.25" customHeight="1">
      <c r="A57" s="22" t="s">
        <v>74</v>
      </c>
      <c r="B57" s="106"/>
      <c r="C57" s="106">
        <v>2887081</v>
      </c>
      <c r="D57" s="106"/>
      <c r="E57" s="106">
        <v>4448099</v>
      </c>
    </row>
    <row r="58" spans="1:5" ht="23.25" customHeight="1">
      <c r="A58" s="31" t="s">
        <v>75</v>
      </c>
      <c r="B58" s="106"/>
      <c r="C58" s="106">
        <v>-7415927</v>
      </c>
      <c r="D58" s="106"/>
      <c r="E58" s="106">
        <v>-1777035</v>
      </c>
    </row>
    <row r="59" spans="1:5" ht="23.25" customHeight="1">
      <c r="A59" s="31" t="s">
        <v>144</v>
      </c>
      <c r="B59" s="106"/>
      <c r="C59" s="106">
        <v>-2496629</v>
      </c>
      <c r="D59" s="106"/>
      <c r="E59" s="175" t="s">
        <v>29</v>
      </c>
    </row>
    <row r="60" spans="1:5" ht="23.25" customHeight="1">
      <c r="A60" s="31" t="s">
        <v>111</v>
      </c>
      <c r="B60" s="106"/>
      <c r="C60" s="106">
        <v>17500000</v>
      </c>
      <c r="D60" s="106"/>
      <c r="E60" s="167" t="s">
        <v>29</v>
      </c>
    </row>
    <row r="61" spans="1:5" ht="23.25" customHeight="1">
      <c r="A61" s="31" t="s">
        <v>112</v>
      </c>
      <c r="B61" s="106"/>
      <c r="C61" s="106">
        <v>-419114</v>
      </c>
      <c r="D61" s="106"/>
      <c r="E61" s="167" t="s">
        <v>29</v>
      </c>
    </row>
    <row r="62" spans="1:5" s="67" customFormat="1" ht="23.25" customHeight="1">
      <c r="A62" s="35" t="s">
        <v>146</v>
      </c>
      <c r="B62" s="115"/>
      <c r="C62" s="113">
        <f>SUM(C54:C61)</f>
        <v>7498887</v>
      </c>
      <c r="D62" s="115"/>
      <c r="E62" s="113">
        <f>SUM(E54:E61)</f>
        <v>73340</v>
      </c>
    </row>
    <row r="63" spans="1:5" s="67" customFormat="1" ht="14.25" customHeight="1">
      <c r="A63" s="6"/>
      <c r="B63" s="138"/>
      <c r="C63" s="96"/>
      <c r="D63" s="138"/>
      <c r="E63" s="168"/>
    </row>
    <row r="64" spans="1:5" s="67" customFormat="1" ht="23.25" customHeight="1">
      <c r="A64" s="6" t="s">
        <v>88</v>
      </c>
      <c r="B64" s="115"/>
      <c r="C64" s="123">
        <f>C35+C51+C62</f>
        <v>1137514</v>
      </c>
      <c r="D64" s="115"/>
      <c r="E64" s="123">
        <f>E35+E51+E62</f>
        <v>3116</v>
      </c>
    </row>
    <row r="65" spans="1:6" ht="23.25" customHeight="1">
      <c r="A65" s="66" t="s">
        <v>128</v>
      </c>
      <c r="B65" s="106"/>
      <c r="C65" s="106">
        <v>285862</v>
      </c>
      <c r="D65" s="106"/>
      <c r="E65" s="166">
        <v>113743</v>
      </c>
    </row>
    <row r="66" spans="1:6" ht="23.25" customHeight="1">
      <c r="A66" s="66" t="s">
        <v>145</v>
      </c>
      <c r="B66" s="106"/>
      <c r="C66" s="106">
        <v>-10</v>
      </c>
      <c r="D66" s="106"/>
      <c r="E66" s="167" t="s">
        <v>29</v>
      </c>
    </row>
    <row r="67" spans="1:6" s="67" customFormat="1" ht="23.25" customHeight="1" thickBot="1">
      <c r="A67" s="6" t="s">
        <v>129</v>
      </c>
      <c r="B67" s="115"/>
      <c r="C67" s="111">
        <f>C64+C65+C66</f>
        <v>1423366</v>
      </c>
      <c r="D67" s="115"/>
      <c r="E67" s="172">
        <f>SUM(E64:E66)</f>
        <v>116859</v>
      </c>
      <c r="F67" s="166"/>
    </row>
    <row r="68" spans="1:6" s="67" customFormat="1" ht="14.25" customHeight="1" thickTop="1">
      <c r="A68" s="6"/>
      <c r="B68" s="138">
        <v>11</v>
      </c>
      <c r="C68" s="96"/>
      <c r="D68" s="138"/>
      <c r="E68" s="168"/>
    </row>
    <row r="69" spans="1:6" ht="23.25" customHeight="1">
      <c r="A69" s="178" t="s">
        <v>113</v>
      </c>
    </row>
    <row r="70" spans="1:6" ht="23.25" customHeight="1">
      <c r="A70" s="5" t="s">
        <v>114</v>
      </c>
      <c r="C70" s="106">
        <v>2905796</v>
      </c>
      <c r="D70" s="106"/>
      <c r="E70" s="106">
        <v>1586073</v>
      </c>
    </row>
    <row r="71" spans="1:6" ht="22.5" customHeight="1">
      <c r="A71" s="24" t="s">
        <v>59</v>
      </c>
      <c r="C71" s="106">
        <v>497036</v>
      </c>
      <c r="D71" s="106"/>
      <c r="E71" s="106">
        <v>939897</v>
      </c>
    </row>
  </sheetData>
  <mergeCells count="6">
    <mergeCell ref="C42:E42"/>
    <mergeCell ref="C4:E4"/>
    <mergeCell ref="C5:E5"/>
    <mergeCell ref="C7:E7"/>
    <mergeCell ref="C39:E39"/>
    <mergeCell ref="C40:E40"/>
  </mergeCells>
  <pageMargins left="0.78740157480314998" right="0.511811023622047" top="0.511811023622047" bottom="0.23622047244094499" header="0.43307086614173201" footer="0.23622047244094499"/>
  <pageSetup paperSize="9" scale="95" firstPageNumber="1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5" max="16383" man="1"/>
  </rowBreaks>
  <ignoredErrors>
    <ignoredError sqref="E4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SH 8</vt:lpstr>
      <vt:lpstr>SH 9</vt:lpstr>
      <vt:lpstr>CF 10-11</vt:lpstr>
      <vt:lpstr>'BS 3-5'!Print_Area</vt:lpstr>
      <vt:lpstr>'CF 10-11'!Print_Area</vt:lpstr>
      <vt:lpstr>'PL 6-7'!Print_Area</vt:lpstr>
      <vt:lpstr>'SH 8'!Print_Area</vt:lpstr>
      <vt:lpstr>'SH 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ชโลทร เจตนาธรรมจิต</cp:lastModifiedBy>
  <cp:lastPrinted>2017-08-10T15:13:29Z</cp:lastPrinted>
  <dcterms:created xsi:type="dcterms:W3CDTF">1999-01-18T17:00:28Z</dcterms:created>
  <dcterms:modified xsi:type="dcterms:W3CDTF">2017-08-11T05:27:59Z</dcterms:modified>
</cp:coreProperties>
</file>