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8535" yWindow="255" windowWidth="9780" windowHeight="9225" activeTab="4"/>
  </bookViews>
  <sheets>
    <sheet name="BS-2-4" sheetId="27" r:id="rId1"/>
    <sheet name="PL-5-6" sheetId="1" r:id="rId2"/>
    <sheet name="RE 7" sheetId="23" r:id="rId3"/>
    <sheet name="RE 8" sheetId="28" r:id="rId4"/>
    <sheet name="CF-9-10" sheetId="25" r:id="rId5"/>
  </sheets>
  <definedNames>
    <definedName name="_xlnm.Print_Area" localSheetId="0">'BS-2-4'!$A$1:$E$74</definedName>
    <definedName name="_xlnm.Print_Area" localSheetId="4">'CF-9-10'!$A$1:$E$72</definedName>
    <definedName name="_xlnm.Print_Area" localSheetId="1">'PL-5-6'!$A$1:$E$62</definedName>
    <definedName name="_xlnm.Print_Area" localSheetId="2">'RE 7'!$A$1:$K$21</definedName>
  </definedNames>
  <calcPr calcId="152511"/>
</workbook>
</file>

<file path=xl/calcChain.xml><?xml version="1.0" encoding="utf-8"?>
<calcChain xmlns="http://schemas.openxmlformats.org/spreadsheetml/2006/main">
  <c r="C64" i="25" l="1"/>
  <c r="E61" i="25"/>
  <c r="C61" i="25"/>
  <c r="E50" i="25"/>
  <c r="C50" i="25"/>
  <c r="C42" i="25"/>
  <c r="A37" i="25"/>
  <c r="A36" i="25"/>
  <c r="E13" i="25"/>
  <c r="E9" i="25"/>
  <c r="C9" i="25"/>
  <c r="C21" i="25" s="1"/>
  <c r="C33" i="25" s="1"/>
  <c r="C35" i="25" s="1"/>
  <c r="K20" i="28"/>
  <c r="I20" i="28"/>
  <c r="G20" i="28"/>
  <c r="E20" i="28"/>
  <c r="C20" i="28"/>
  <c r="K19" i="28"/>
  <c r="I19" i="28"/>
  <c r="K17" i="28"/>
  <c r="K14" i="28"/>
  <c r="I14" i="28"/>
  <c r="E14" i="28"/>
  <c r="C14" i="28"/>
  <c r="K13" i="28"/>
  <c r="K12" i="28"/>
  <c r="K8" i="28"/>
  <c r="J20" i="23"/>
  <c r="H20" i="23"/>
  <c r="F20" i="23"/>
  <c r="C20" i="23"/>
  <c r="J18" i="23"/>
  <c r="H18" i="23"/>
  <c r="J16" i="23"/>
  <c r="J13" i="23"/>
  <c r="H13" i="23"/>
  <c r="J12" i="23"/>
  <c r="J8" i="23"/>
  <c r="E59" i="1"/>
  <c r="C59" i="1"/>
  <c r="E56" i="1"/>
  <c r="C56" i="1"/>
  <c r="E54" i="1"/>
  <c r="C54" i="1"/>
  <c r="E52" i="1"/>
  <c r="C52" i="1"/>
  <c r="E45" i="1"/>
  <c r="C45" i="1"/>
  <c r="E28" i="1"/>
  <c r="C28" i="1"/>
  <c r="E25" i="1"/>
  <c r="C25" i="1"/>
  <c r="E23" i="1"/>
  <c r="C23" i="1"/>
  <c r="E21" i="1"/>
  <c r="C21" i="1"/>
  <c r="E14" i="1"/>
  <c r="C14" i="1"/>
  <c r="E76" i="27"/>
  <c r="C76" i="27"/>
  <c r="E74" i="27"/>
  <c r="C74" i="27"/>
  <c r="E72" i="27"/>
  <c r="C72" i="27"/>
  <c r="E71" i="27"/>
  <c r="C71" i="27"/>
  <c r="E70" i="27"/>
  <c r="C70" i="27"/>
  <c r="B59" i="27"/>
  <c r="A55" i="27"/>
  <c r="E53" i="27"/>
  <c r="C53" i="27"/>
  <c r="E51" i="27"/>
  <c r="C51" i="27"/>
  <c r="E44" i="27"/>
  <c r="C44" i="27"/>
  <c r="C34" i="27"/>
  <c r="B32" i="27"/>
  <c r="A28" i="27"/>
  <c r="E26" i="27"/>
  <c r="C26" i="27"/>
  <c r="E24" i="27"/>
  <c r="C24" i="27"/>
  <c r="E16" i="27"/>
  <c r="C16" i="27"/>
  <c r="E21" i="25" l="1"/>
  <c r="E33" i="25" s="1"/>
  <c r="E35" i="25" s="1"/>
  <c r="E63" i="25" s="1"/>
  <c r="E67" i="25" s="1"/>
  <c r="C63" i="25"/>
  <c r="C67" i="25" s="1"/>
</calcChain>
</file>

<file path=xl/sharedStrings.xml><?xml version="1.0" encoding="utf-8"?>
<sst xmlns="http://schemas.openxmlformats.org/spreadsheetml/2006/main" count="264" uniqueCount="151">
  <si>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</si>
  <si>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</si>
  <si>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</si>
  <si>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</si>
  <si>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</si>
  <si>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</si>
  <si>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</si>
  <si>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</si>
  <si>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</si>
  <si>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</si>
  <si>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</si>
  <si>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</si>
  <si>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</si>
  <si>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</si>
  <si>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</si>
  <si>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</si>
  <si>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</si>
  <si>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</si>
  <si>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</si>
  <si>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</si>
  <si>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</si>
  <si>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</si>
  <si>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</si>
  <si>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</si>
  <si>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</si>
  <si>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Administrative expenses</t>
  </si>
  <si>
    <t>Selling expenses</t>
  </si>
  <si>
    <t>Finance costs</t>
  </si>
  <si>
    <t>Retained earnings</t>
  </si>
  <si>
    <t>Note</t>
  </si>
  <si>
    <t>Investment income</t>
  </si>
  <si>
    <t>Employee benefit obligations</t>
  </si>
  <si>
    <t>Income</t>
  </si>
  <si>
    <t>Total income</t>
  </si>
  <si>
    <t>Long-term loans from financial institutions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</si>
  <si>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</si>
  <si>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</si>
  <si>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</si>
  <si>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</si>
  <si>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</si>
  <si>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</si>
  <si>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</si>
  <si>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</si>
  <si>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</si>
  <si>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</si>
  <si>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generated from operating activities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</si>
  <si>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</si>
  <si>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</si>
  <si>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</si>
  <si>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</si>
  <si>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</si>
  <si>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</si>
  <si>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</si>
  <si>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</si>
  <si>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</si>
  <si>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</si>
  <si>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</si>
  <si>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</si>
  <si>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</si>
  <si>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</si>
  <si>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Current portion of long-term loans from </t>
  </si>
  <si>
    <t xml:space="preserve">    financial institutions</t>
  </si>
  <si>
    <t>Transfer to legal reserve</t>
  </si>
  <si>
    <t>Current investments</t>
  </si>
  <si>
    <t>Deferred tax assets</t>
  </si>
  <si>
    <t>Leasehold rights</t>
  </si>
  <si>
    <t>Provision for employee benefits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</si>
  <si>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</si>
  <si>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</si>
  <si>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</si>
  <si>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</si>
  <si>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 xml:space="preserve">    Other comprehensive income</t>
  </si>
  <si>
    <t>Repayment of loan from related parties</t>
  </si>
  <si>
    <t>Comprehensive income for the period</t>
  </si>
  <si>
    <t>Total comprehensive income for the period</t>
  </si>
  <si>
    <t>Balance at 1 January 2016</t>
  </si>
  <si>
    <t>Statement of comprehensive income (Unaudited)</t>
  </si>
  <si>
    <t>Statement of cash flows (Unaudited)</t>
  </si>
  <si>
    <t>Unrealised gain on foreign exchange</t>
  </si>
  <si>
    <t>Profit for the period</t>
  </si>
  <si>
    <t>Net cash used in investing activities</t>
  </si>
  <si>
    <t>Revenue from sale of power and goods</t>
  </si>
  <si>
    <t>Cost of sales of power and goods</t>
  </si>
  <si>
    <t>Income tax (income) expense</t>
  </si>
  <si>
    <t>Revenue from adders</t>
  </si>
  <si>
    <t>TPI Polene Power Public Company Limited</t>
  </si>
  <si>
    <t>Short-term loans from related party</t>
  </si>
  <si>
    <t>Long-term loan from related party</t>
  </si>
  <si>
    <t>Decommissioning costs</t>
  </si>
  <si>
    <t>Legal reserve</t>
  </si>
  <si>
    <t>Balance at 1 January 2017</t>
  </si>
  <si>
    <t>(Unaudited)</t>
  </si>
  <si>
    <t xml:space="preserve">     Three-month period ended  </t>
  </si>
  <si>
    <t>Share premium</t>
  </si>
  <si>
    <t xml:space="preserve">    Dividends to owners of the Company</t>
  </si>
  <si>
    <t>Income tax (expense) income</t>
  </si>
  <si>
    <t xml:space="preserve">  Contributions by and distributions to owners of the Company</t>
  </si>
  <si>
    <t xml:space="preserve">  Total contributions by and distributions to owners of the Company</t>
  </si>
  <si>
    <t>Loss on sale of current investments</t>
  </si>
  <si>
    <t>Decrease in short-term loans from financial institutions</t>
  </si>
  <si>
    <t>Short-term loans from financial institutions</t>
  </si>
  <si>
    <t>Current assets</t>
  </si>
  <si>
    <t>Proceeds from issue of ordinary shares</t>
  </si>
  <si>
    <t xml:space="preserve">    Issue of ordinary shares</t>
  </si>
  <si>
    <t>Liabilities and shareholders' equity</t>
  </si>
  <si>
    <t>Shareholders' equity</t>
  </si>
  <si>
    <t xml:space="preserve">    Issued and paid share capital</t>
  </si>
  <si>
    <t>Shares premium:</t>
  </si>
  <si>
    <t xml:space="preserve">  Shares premium on ordinary shares</t>
  </si>
  <si>
    <t>Total shareholders' equity</t>
  </si>
  <si>
    <t>Total liabilities and shareholders' equity</t>
  </si>
  <si>
    <t>Issued and paid share capital</t>
  </si>
  <si>
    <t>Statement of changes in shareholders' equity (Unaudited)</t>
  </si>
  <si>
    <t>Income tax paid</t>
  </si>
  <si>
    <t>Net increase in cash and cash equivalents</t>
  </si>
  <si>
    <t>Non-cash transactions</t>
  </si>
  <si>
    <t>Other payable - plant and equipment</t>
  </si>
  <si>
    <t>3, 5</t>
  </si>
  <si>
    <t>Adjustments to reconcile profit to cash receipts</t>
  </si>
  <si>
    <t>Dividends paid to owners of the Company</t>
  </si>
  <si>
    <t>Acquisition of plant and equipment</t>
  </si>
  <si>
    <t>Cash and cash equivalents at beginning of period</t>
  </si>
  <si>
    <t>Other comprehensive income (expense)</t>
  </si>
  <si>
    <t>30 June</t>
  </si>
  <si>
    <t xml:space="preserve">     Six-month period ended  </t>
  </si>
  <si>
    <t>Six-month period ended 30 June 2016</t>
  </si>
  <si>
    <t>Balance at 30 June 2016</t>
  </si>
  <si>
    <t>Balance at 30 June 2017</t>
  </si>
  <si>
    <t xml:space="preserve">     Six-month period ended </t>
  </si>
  <si>
    <t xml:space="preserve">     Six-month period ended</t>
  </si>
  <si>
    <t>Gain on sale of investment properties</t>
  </si>
  <si>
    <t>Sale of investment properties</t>
  </si>
  <si>
    <t>Proceeds from sale of land and equipment</t>
  </si>
  <si>
    <t>Effect of exchange rate changes on balances</t>
  </si>
  <si>
    <t xml:space="preserve">     held in foreign currencies</t>
  </si>
  <si>
    <t>Repayment of loan from financial institutions</t>
  </si>
  <si>
    <t>Six-month period ended 30 June 2017</t>
  </si>
  <si>
    <t>2017</t>
  </si>
  <si>
    <t xml:space="preserve">  Total distributions to owners of the Company</t>
  </si>
  <si>
    <t xml:space="preserve">Net cash from financing activities  </t>
  </si>
  <si>
    <t xml:space="preserve">  Distributions to owners of the Company</t>
  </si>
  <si>
    <t>Employee benefit paid by the plan</t>
  </si>
  <si>
    <t>Cash and cash equivalents at end of period</t>
  </si>
  <si>
    <t>Loss on inventories devaluation</t>
  </si>
  <si>
    <t>Gain on disposal equipment</t>
  </si>
  <si>
    <t>(Increase) decrease in current investment</t>
  </si>
  <si>
    <t xml:space="preserve">Total comprehensive income for the period </t>
  </si>
  <si>
    <t>Transaction cost from issue of shares</t>
  </si>
  <si>
    <t xml:space="preserve">    Appropriated </t>
  </si>
  <si>
    <t xml:space="preserve">    Unappropriated </t>
  </si>
  <si>
    <t xml:space="preserve">    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</si>
</sst>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33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9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8" fillId="0" borderId="0" xfId="0" quotePrefix="1" applyNumberFormat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3" fillId="0" borderId="0" xfId="0" applyFont="1" applyFill="1" applyBorder="1" applyAlignment="1"/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29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37" fontId="0" fillId="0" borderId="0" xfId="0" applyFill="1"/>
    <xf numFmtId="37" fontId="15" fillId="0" borderId="0" xfId="0" quotePrefix="1" applyNumberFormat="1" applyFont="1" applyFill="1" applyAlignment="1"/>
    <xf numFmtId="168" fontId="15" fillId="0" borderId="0" xfId="0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19" fillId="0" borderId="0" xfId="0" applyFont="1" applyFill="1" applyBorder="1"/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21" fillId="0" borderId="0" xfId="0" quotePrefix="1" applyNumberFormat="1" applyFont="1" applyFill="1" applyAlignment="1">
      <alignment horizontal="left"/>
    </xf>
    <xf numFmtId="37" fontId="22" fillId="0" borderId="0" xfId="0" applyFont="1" applyFill="1"/>
    <xf numFmtId="37" fontId="23" fillId="0" borderId="0" xfId="0" applyNumberFormat="1" applyFont="1" applyFill="1" applyBorder="1" applyAlignment="1">
      <alignment horizontal="center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8" fontId="25" fillId="0" borderId="0" xfId="0" applyNumberFormat="1" applyFont="1" applyFill="1" applyAlignment="1"/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Fill="1" applyBorder="1"/>
    <xf numFmtId="169" fontId="8" fillId="0" borderId="0" xfId="1" applyNumberFormat="1" applyFont="1" applyFill="1" applyBorder="1"/>
    <xf numFmtId="169" fontId="7" fillId="0" borderId="0" xfId="0" applyNumberFormat="1" applyFont="1" applyFill="1"/>
    <xf numFmtId="169" fontId="8" fillId="0" borderId="0" xfId="1" applyNumberFormat="1" applyFont="1" applyFill="1"/>
    <xf numFmtId="169" fontId="8" fillId="0" borderId="1" xfId="1" applyNumberFormat="1" applyFont="1" applyFill="1" applyBorder="1"/>
    <xf numFmtId="169" fontId="7" fillId="0" borderId="0" xfId="0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0" xfId="1" applyNumberFormat="1" applyFont="1" applyFill="1"/>
    <xf numFmtId="169" fontId="7" fillId="0" borderId="5" xfId="1" applyNumberFormat="1" applyFont="1" applyFill="1" applyBorder="1"/>
    <xf numFmtId="169" fontId="8" fillId="0" borderId="0" xfId="0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 applyFill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8" fillId="0" borderId="0" xfId="0" applyNumberFormat="1" applyFont="1" applyFill="1" applyBorder="1" applyAlignment="1">
      <alignment horizontal="centerContinuous"/>
    </xf>
    <xf numFmtId="172" fontId="9" fillId="0" borderId="0" xfId="0" quotePrefix="1" applyNumberFormat="1" applyFont="1" applyFill="1" applyBorder="1" applyAlignment="1">
      <alignment horizontal="center"/>
    </xf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/>
    <xf numFmtId="172" fontId="7" fillId="0" borderId="0" xfId="1" applyNumberFormat="1" applyFont="1" applyBorder="1"/>
    <xf numFmtId="169" fontId="3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30" fillId="0" borderId="0" xfId="0" applyNumberFormat="1" applyFont="1" applyFill="1"/>
    <xf numFmtId="169" fontId="4" fillId="0" borderId="1" xfId="0" applyNumberFormat="1" applyFont="1" applyFill="1" applyBorder="1" applyAlignment="1">
      <alignment horizontal="center"/>
    </xf>
    <xf numFmtId="41" fontId="31" fillId="0" borderId="0" xfId="0" applyNumberFormat="1" applyFont="1" applyFill="1" applyAlignment="1">
      <alignment horizontal="left"/>
    </xf>
    <xf numFmtId="172" fontId="31" fillId="0" borderId="0" xfId="0" applyNumberFormat="1" applyFont="1" applyFill="1"/>
    <xf numFmtId="172" fontId="32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18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22" fillId="0" borderId="0" xfId="0" applyFont="1" applyFill="1" applyAlignment="1"/>
    <xf numFmtId="49" fontId="4" fillId="0" borderId="0" xfId="0" applyNumberFormat="1" applyFont="1" applyFill="1" applyBorder="1" applyAlignment="1"/>
    <xf numFmtId="37" fontId="7" fillId="0" borderId="0" xfId="0" applyNumberFormat="1" applyFont="1" applyFill="1" applyAlignment="1"/>
    <xf numFmtId="168" fontId="5" fillId="0" borderId="0" xfId="0" quotePrefix="1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168" fontId="27" fillId="0" borderId="0" xfId="0" applyNumberFormat="1" applyFont="1" applyFill="1" applyAlignment="1">
      <alignment horizontal="center"/>
    </xf>
    <xf numFmtId="37" fontId="26" fillId="0" borderId="0" xfId="0" applyNumberFormat="1" applyFont="1" applyFill="1"/>
    <xf numFmtId="37" fontId="28" fillId="0" borderId="0" xfId="0" applyNumberFormat="1" applyFont="1" applyFill="1"/>
    <xf numFmtId="0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" fontId="4" fillId="0" borderId="0" xfId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169" fontId="3" fillId="0" borderId="1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3" xfId="1" applyNumberFormat="1" applyFont="1" applyFill="1" applyBorder="1" applyAlignment="1">
      <alignment horizontal="center"/>
    </xf>
    <xf numFmtId="169" fontId="3" fillId="0" borderId="0" xfId="0" applyNumberFormat="1" applyFont="1" applyFill="1" applyAlignment="1">
      <alignment horizontal="center"/>
    </xf>
    <xf numFmtId="174" fontId="3" fillId="0" borderId="1" xfId="1" applyNumberFormat="1" applyFont="1" applyFill="1" applyBorder="1" applyAlignment="1">
      <alignment horizontal="center"/>
    </xf>
    <xf numFmtId="37" fontId="4" fillId="0" borderId="0" xfId="0" quotePrefix="1" applyFont="1" applyFill="1"/>
    <xf numFmtId="37" fontId="4" fillId="0" borderId="0" xfId="0" quotePrefix="1" applyNumberFormat="1" applyFont="1" applyFill="1"/>
    <xf numFmtId="169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2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4" fillId="0" borderId="4" xfId="0" quotePrefix="1" applyFont="1" applyFill="1" applyBorder="1" applyAlignment="1">
      <alignment horizontal="center" wrapText="1"/>
    </xf>
    <xf numFmtId="37" fontId="5" fillId="0" borderId="0" xfId="0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view="pageBreakPreview" topLeftCell="A64" zoomScale="90" zoomScaleNormal="85" zoomScaleSheetLayoutView="90" workbookViewId="0">
      <selection activeCell="A69" sqref="A69"/>
    </sheetView>
  </sheetViews>
  <sheetFormatPr defaultColWidth="11" defaultRowHeight="15"/>
  <cols>
    <col min="1" max="1" width="52.28515625" style="49" customWidth="1"/>
    <col min="2" max="2" width="8.7109375" style="41" customWidth="1"/>
    <col min="3" max="3" width="14.7109375" style="29" customWidth="1"/>
    <col min="4" max="4" width="2.140625" style="49" customWidth="1"/>
    <col min="5" max="5" width="14.7109375" style="29" customWidth="1"/>
    <col min="6" max="16384" width="11" style="49"/>
  </cols>
  <sheetData>
    <row r="1" spans="1:5" s="74" customFormat="1" ht="20.25" customHeight="1">
      <c r="A1" s="93" t="s">
        <v>85</v>
      </c>
      <c r="B1" s="139"/>
    </row>
    <row r="2" spans="1:5" s="74" customFormat="1" ht="20.25" customHeight="1">
      <c r="A2" s="149" t="s">
        <v>58</v>
      </c>
      <c r="B2" s="139"/>
    </row>
    <row r="3" spans="1:5" ht="20.25" customHeight="1">
      <c r="A3" s="43"/>
      <c r="B3" s="23"/>
      <c r="C3" s="49"/>
      <c r="D3" s="62"/>
      <c r="E3" s="49"/>
    </row>
    <row r="4" spans="1:5" ht="20.25" customHeight="1">
      <c r="C4" s="50" t="s">
        <v>123</v>
      </c>
      <c r="D4" s="50"/>
      <c r="E4" s="50" t="s">
        <v>49</v>
      </c>
    </row>
    <row r="5" spans="1:5" ht="20.25" customHeight="1">
      <c r="A5" s="63" t="s">
        <v>8</v>
      </c>
      <c r="B5" s="140" t="s">
        <v>29</v>
      </c>
      <c r="C5" s="150" t="s">
        <v>137</v>
      </c>
      <c r="D5" s="150" t="s">
        <v>52</v>
      </c>
      <c r="E5" s="150">
        <v>2016</v>
      </c>
    </row>
    <row r="6" spans="1:5" ht="20.25" customHeight="1">
      <c r="A6" s="63"/>
      <c r="B6" s="140"/>
      <c r="C6" s="154" t="s">
        <v>91</v>
      </c>
      <c r="D6" s="150"/>
      <c r="E6" s="150"/>
    </row>
    <row r="7" spans="1:5" ht="20.25" customHeight="1">
      <c r="A7" s="64"/>
      <c r="B7" s="23"/>
      <c r="C7" s="185" t="s">
        <v>20</v>
      </c>
      <c r="D7" s="185"/>
      <c r="E7" s="185"/>
    </row>
    <row r="8" spans="1:5" ht="20.25" customHeight="1">
      <c r="A8" s="65" t="s">
        <v>101</v>
      </c>
      <c r="C8" s="136"/>
      <c r="D8" s="71"/>
      <c r="E8" s="136"/>
    </row>
    <row r="9" spans="1:5" ht="20.25" customHeight="1">
      <c r="A9" s="66" t="s">
        <v>0</v>
      </c>
      <c r="C9" s="115">
        <v>1423366</v>
      </c>
      <c r="D9" s="115"/>
      <c r="E9" s="115">
        <v>285862</v>
      </c>
    </row>
    <row r="10" spans="1:5" ht="20.25" customHeight="1">
      <c r="A10" s="66" t="s">
        <v>63</v>
      </c>
      <c r="B10" s="41">
        <v>4</v>
      </c>
      <c r="C10" s="118">
        <v>4978751</v>
      </c>
      <c r="D10" s="115"/>
      <c r="E10" s="118" t="s">
        <v>7</v>
      </c>
    </row>
    <row r="11" spans="1:5" ht="20.25" customHeight="1">
      <c r="A11" s="66" t="s">
        <v>5</v>
      </c>
      <c r="B11" s="41" t="s">
        <v>117</v>
      </c>
      <c r="C11" s="115">
        <v>719231</v>
      </c>
      <c r="D11" s="115"/>
      <c r="E11" s="115">
        <v>822808</v>
      </c>
    </row>
    <row r="12" spans="1:5" ht="20.25" customHeight="1">
      <c r="A12" s="43" t="s">
        <v>35</v>
      </c>
      <c r="C12" s="115">
        <v>51468</v>
      </c>
      <c r="D12" s="115"/>
      <c r="E12" s="115">
        <v>38660</v>
      </c>
    </row>
    <row r="13" spans="1:5" ht="20.25" customHeight="1">
      <c r="A13" s="43" t="s">
        <v>53</v>
      </c>
      <c r="B13" s="41">
        <v>3</v>
      </c>
      <c r="C13" s="115">
        <v>16910</v>
      </c>
      <c r="D13" s="115"/>
      <c r="E13" s="115">
        <v>18954</v>
      </c>
    </row>
    <row r="14" spans="1:5" ht="20.25" customHeight="1">
      <c r="A14" s="66" t="s">
        <v>1</v>
      </c>
      <c r="C14" s="115">
        <v>402971</v>
      </c>
      <c r="D14" s="115"/>
      <c r="E14" s="115">
        <v>392640</v>
      </c>
    </row>
    <row r="15" spans="1:5" ht="20.25" customHeight="1">
      <c r="A15" s="66" t="s">
        <v>4</v>
      </c>
      <c r="C15" s="115">
        <v>234851</v>
      </c>
      <c r="D15" s="115"/>
      <c r="E15" s="115">
        <v>146416</v>
      </c>
    </row>
    <row r="16" spans="1:5" s="67" customFormat="1" ht="20.25" customHeight="1">
      <c r="A16" s="26" t="s">
        <v>10</v>
      </c>
      <c r="B16" s="41"/>
      <c r="C16" s="116">
        <f>SUM(C9:C15)</f>
        <v>7827548</v>
      </c>
      <c r="D16" s="115"/>
      <c r="E16" s="116">
        <f>SUM(E9:E15)</f>
        <v>1705340</v>
      </c>
    </row>
    <row r="17" spans="1:5" ht="20.25" customHeight="1">
      <c r="A17" s="40"/>
      <c r="C17" s="117"/>
      <c r="D17" s="117"/>
      <c r="E17" s="117"/>
    </row>
    <row r="18" spans="1:5" ht="20.25" customHeight="1">
      <c r="A18" s="65" t="s">
        <v>9</v>
      </c>
      <c r="C18" s="117"/>
      <c r="D18" s="117"/>
      <c r="E18" s="117"/>
    </row>
    <row r="19" spans="1:5" ht="20.25" customHeight="1">
      <c r="A19" s="66" t="s">
        <v>21</v>
      </c>
      <c r="B19" s="41">
        <v>4</v>
      </c>
      <c r="C19" s="115">
        <v>5446</v>
      </c>
      <c r="D19" s="115"/>
      <c r="E19" s="115">
        <v>5480</v>
      </c>
    </row>
    <row r="20" spans="1:5" ht="20.25" customHeight="1">
      <c r="A20" s="66" t="s">
        <v>22</v>
      </c>
      <c r="B20" s="41">
        <v>6</v>
      </c>
      <c r="C20" s="118">
        <v>19350407</v>
      </c>
      <c r="D20" s="115"/>
      <c r="E20" s="115">
        <v>15459205</v>
      </c>
    </row>
    <row r="21" spans="1:5" ht="20.25" customHeight="1">
      <c r="A21" s="66" t="s">
        <v>65</v>
      </c>
      <c r="C21" s="115">
        <v>518</v>
      </c>
      <c r="D21" s="115"/>
      <c r="E21" s="115">
        <v>653</v>
      </c>
    </row>
    <row r="22" spans="1:5" ht="20.25" customHeight="1">
      <c r="A22" s="66" t="s">
        <v>56</v>
      </c>
      <c r="C22" s="115">
        <v>497036</v>
      </c>
      <c r="D22" s="115"/>
      <c r="E22" s="115">
        <v>808925</v>
      </c>
    </row>
    <row r="23" spans="1:5" ht="20.25" customHeight="1">
      <c r="A23" s="66" t="s">
        <v>64</v>
      </c>
      <c r="C23" s="115">
        <v>177206</v>
      </c>
      <c r="D23" s="115"/>
      <c r="E23" s="115">
        <v>189743</v>
      </c>
    </row>
    <row r="24" spans="1:5" s="67" customFormat="1" ht="20.25" customHeight="1">
      <c r="A24" s="26" t="s">
        <v>11</v>
      </c>
      <c r="B24" s="23"/>
      <c r="C24" s="116">
        <f>SUM(C19:C23)</f>
        <v>20030613</v>
      </c>
      <c r="D24" s="115"/>
      <c r="E24" s="116">
        <f>SUM(E19:E23)</f>
        <v>16464006</v>
      </c>
    </row>
    <row r="25" spans="1:5" ht="20.25" customHeight="1">
      <c r="A25" s="26"/>
      <c r="B25" s="23"/>
      <c r="C25" s="119"/>
      <c r="D25" s="117"/>
      <c r="E25" s="119"/>
    </row>
    <row r="26" spans="1:5" s="67" customFormat="1" ht="20.25" customHeight="1" thickBot="1">
      <c r="A26" s="68" t="s">
        <v>12</v>
      </c>
      <c r="B26" s="23"/>
      <c r="C26" s="120">
        <f>+C16+C24</f>
        <v>27858161</v>
      </c>
      <c r="D26" s="115"/>
      <c r="E26" s="120">
        <f>+E16+E24</f>
        <v>18169346</v>
      </c>
    </row>
    <row r="27" spans="1:5" s="67" customFormat="1" ht="7.5" customHeight="1" thickTop="1">
      <c r="A27" s="68"/>
      <c r="B27" s="23"/>
      <c r="C27" s="121"/>
      <c r="D27" s="115"/>
      <c r="E27" s="121"/>
    </row>
    <row r="28" spans="1:5" ht="20.25" customHeight="1">
      <c r="A28" s="93" t="str">
        <f>A1</f>
        <v>TPI Polene Power Public Company Limited</v>
      </c>
      <c r="B28" s="23"/>
      <c r="C28" s="122"/>
      <c r="D28" s="122"/>
      <c r="E28" s="122"/>
    </row>
    <row r="29" spans="1:5" ht="20.25" customHeight="1">
      <c r="A29" s="149" t="s">
        <v>58</v>
      </c>
      <c r="C29" s="122"/>
      <c r="D29" s="122"/>
      <c r="E29" s="122"/>
    </row>
    <row r="30" spans="1:5" ht="20.25" customHeight="1">
      <c r="A30" s="43"/>
      <c r="C30" s="49"/>
      <c r="D30" s="123"/>
      <c r="E30" s="49"/>
    </row>
    <row r="31" spans="1:5" ht="20.25" customHeight="1">
      <c r="C31" s="50" t="s">
        <v>123</v>
      </c>
      <c r="D31" s="50"/>
      <c r="E31" s="50" t="s">
        <v>49</v>
      </c>
    </row>
    <row r="32" spans="1:5" ht="20.25" customHeight="1">
      <c r="A32" s="26" t="s">
        <v>104</v>
      </c>
      <c r="B32" s="140" t="str">
        <f>+B5</f>
        <v>Note</v>
      </c>
      <c r="C32" s="150" t="s">
        <v>137</v>
      </c>
      <c r="D32" s="150" t="s">
        <v>52</v>
      </c>
      <c r="E32" s="150">
        <v>2016</v>
      </c>
    </row>
    <row r="33" spans="1:5" ht="20.25" customHeight="1">
      <c r="A33" s="26"/>
      <c r="B33" s="140"/>
      <c r="C33" s="154" t="s">
        <v>91</v>
      </c>
      <c r="D33" s="150"/>
      <c r="E33" s="150"/>
    </row>
    <row r="34" spans="1:5" ht="20.25" customHeight="1">
      <c r="A34" s="69"/>
      <c r="B34" s="61"/>
      <c r="C34" s="186" t="str">
        <f>+$C$7</f>
        <v>(in thousand Baht)</v>
      </c>
      <c r="D34" s="186"/>
      <c r="E34" s="186"/>
    </row>
    <row r="35" spans="1:5" ht="20.25" customHeight="1">
      <c r="A35" s="65" t="s">
        <v>13</v>
      </c>
      <c r="C35" s="137"/>
      <c r="D35" s="122"/>
      <c r="E35" s="137"/>
    </row>
    <row r="36" spans="1:5" ht="20.25" customHeight="1">
      <c r="A36" s="66" t="s">
        <v>100</v>
      </c>
      <c r="C36" s="118">
        <v>0</v>
      </c>
      <c r="D36" s="115"/>
      <c r="E36" s="118">
        <v>28726</v>
      </c>
    </row>
    <row r="37" spans="1:5" ht="20.25" customHeight="1">
      <c r="A37" s="66" t="s">
        <v>6</v>
      </c>
      <c r="C37" s="115">
        <v>151644</v>
      </c>
      <c r="D37" s="115"/>
      <c r="E37" s="115">
        <v>96886</v>
      </c>
    </row>
    <row r="38" spans="1:5" ht="20.25" customHeight="1">
      <c r="A38" s="66" t="s">
        <v>36</v>
      </c>
      <c r="C38" s="115">
        <v>3054900</v>
      </c>
      <c r="D38" s="115"/>
      <c r="E38" s="115">
        <v>2382163</v>
      </c>
    </row>
    <row r="39" spans="1:5" ht="20.25" customHeight="1">
      <c r="A39" s="43" t="s">
        <v>54</v>
      </c>
      <c r="B39" s="23">
        <v>3</v>
      </c>
      <c r="C39" s="118">
        <v>47632</v>
      </c>
      <c r="D39" s="115"/>
      <c r="E39" s="115">
        <v>101249</v>
      </c>
    </row>
    <row r="40" spans="1:5" ht="20.25" customHeight="1">
      <c r="A40" s="43" t="s">
        <v>86</v>
      </c>
      <c r="B40" s="41">
        <v>3</v>
      </c>
      <c r="C40" s="118">
        <v>0</v>
      </c>
      <c r="D40" s="115"/>
      <c r="E40" s="115">
        <v>1274</v>
      </c>
    </row>
    <row r="41" spans="1:5" ht="20.25" customHeight="1">
      <c r="A41" s="43" t="s">
        <v>60</v>
      </c>
      <c r="B41" s="23"/>
      <c r="C41" s="122"/>
      <c r="D41" s="122"/>
      <c r="E41" s="122"/>
    </row>
    <row r="42" spans="1:5" ht="20.25" customHeight="1">
      <c r="A42" s="43" t="s">
        <v>61</v>
      </c>
      <c r="B42" s="23">
        <v>7</v>
      </c>
      <c r="C42" s="118">
        <v>0</v>
      </c>
      <c r="D42" s="115"/>
      <c r="E42" s="122">
        <v>165000</v>
      </c>
    </row>
    <row r="43" spans="1:5" ht="20.25" customHeight="1">
      <c r="A43" s="49" t="s">
        <v>2</v>
      </c>
      <c r="C43" s="115">
        <v>48701</v>
      </c>
      <c r="D43" s="115"/>
      <c r="E43" s="115">
        <v>49573</v>
      </c>
    </row>
    <row r="44" spans="1:5" s="67" customFormat="1" ht="20.25" customHeight="1">
      <c r="A44" s="26" t="s">
        <v>16</v>
      </c>
      <c r="B44" s="41"/>
      <c r="C44" s="116">
        <f>SUM(C36:C43)</f>
        <v>3302877</v>
      </c>
      <c r="D44" s="115"/>
      <c r="E44" s="116">
        <f>SUM(E36:E43)</f>
        <v>2824871</v>
      </c>
    </row>
    <row r="45" spans="1:5" ht="20.25" customHeight="1">
      <c r="A45" s="67"/>
      <c r="C45" s="122"/>
      <c r="D45" s="122"/>
      <c r="E45" s="122"/>
    </row>
    <row r="46" spans="1:5" ht="20.25" customHeight="1">
      <c r="A46" s="65" t="s">
        <v>14</v>
      </c>
      <c r="C46" s="125"/>
      <c r="D46" s="125"/>
      <c r="E46" s="125"/>
    </row>
    <row r="47" spans="1:5" ht="20.25" customHeight="1">
      <c r="A47" s="66" t="s">
        <v>34</v>
      </c>
      <c r="B47" s="23">
        <v>7</v>
      </c>
      <c r="C47" s="118">
        <v>0</v>
      </c>
      <c r="D47" s="115"/>
      <c r="E47" s="118">
        <v>2331629</v>
      </c>
    </row>
    <row r="48" spans="1:5" ht="20.25" customHeight="1">
      <c r="A48" s="66" t="s">
        <v>87</v>
      </c>
      <c r="B48" s="41">
        <v>3</v>
      </c>
      <c r="C48" s="118">
        <v>0</v>
      </c>
      <c r="D48" s="115"/>
      <c r="E48" s="115">
        <v>4528846</v>
      </c>
    </row>
    <row r="49" spans="1:5" ht="20.25" customHeight="1">
      <c r="A49" s="66" t="s">
        <v>31</v>
      </c>
      <c r="B49" s="23"/>
      <c r="C49" s="115">
        <v>64990</v>
      </c>
      <c r="D49" s="115"/>
      <c r="E49" s="115">
        <v>58148</v>
      </c>
    </row>
    <row r="50" spans="1:5" ht="20.25" customHeight="1">
      <c r="A50" s="66" t="s">
        <v>88</v>
      </c>
      <c r="B50" s="23">
        <v>3</v>
      </c>
      <c r="C50" s="115">
        <v>116560</v>
      </c>
      <c r="D50" s="115"/>
      <c r="E50" s="115">
        <v>104861</v>
      </c>
    </row>
    <row r="51" spans="1:5" s="67" customFormat="1" ht="20.25" customHeight="1">
      <c r="A51" s="26" t="s">
        <v>15</v>
      </c>
      <c r="B51" s="23"/>
      <c r="C51" s="116">
        <f>SUM(C47:C50)</f>
        <v>181550</v>
      </c>
      <c r="D51" s="115"/>
      <c r="E51" s="116">
        <f>SUM(E47:E50)</f>
        <v>7023484</v>
      </c>
    </row>
    <row r="52" spans="1:5" s="67" customFormat="1" ht="20.25" customHeight="1">
      <c r="A52" s="26"/>
      <c r="B52" s="23"/>
      <c r="C52" s="126"/>
      <c r="D52" s="126"/>
      <c r="E52" s="126"/>
    </row>
    <row r="53" spans="1:5" s="67" customFormat="1" ht="20.25" customHeight="1">
      <c r="A53" s="68" t="s">
        <v>17</v>
      </c>
      <c r="B53" s="23"/>
      <c r="C53" s="127">
        <f>+C44+C51</f>
        <v>3484427</v>
      </c>
      <c r="D53" s="115"/>
      <c r="E53" s="127">
        <f>+E44+E51</f>
        <v>9848355</v>
      </c>
    </row>
    <row r="54" spans="1:5" s="67" customFormat="1" ht="6" customHeight="1">
      <c r="A54" s="68"/>
      <c r="B54" s="23"/>
      <c r="C54" s="121"/>
      <c r="D54" s="115"/>
      <c r="E54" s="121"/>
    </row>
    <row r="55" spans="1:5" ht="20.25" customHeight="1">
      <c r="A55" s="93" t="str">
        <f>A1</f>
        <v>TPI Polene Power Public Company Limited</v>
      </c>
      <c r="B55" s="23"/>
      <c r="C55" s="125"/>
      <c r="D55" s="122"/>
      <c r="E55" s="125"/>
    </row>
    <row r="56" spans="1:5" ht="20.25" customHeight="1">
      <c r="A56" s="149" t="s">
        <v>58</v>
      </c>
      <c r="B56" s="23"/>
      <c r="C56" s="125"/>
      <c r="D56" s="122"/>
      <c r="E56" s="125"/>
    </row>
    <row r="57" spans="1:5" ht="20.25" customHeight="1">
      <c r="A57" s="68"/>
      <c r="B57" s="133"/>
      <c r="C57" s="49"/>
      <c r="D57" s="123"/>
      <c r="E57" s="49"/>
    </row>
    <row r="58" spans="1:5" ht="20.25" customHeight="1">
      <c r="C58" s="50" t="s">
        <v>123</v>
      </c>
      <c r="D58" s="50"/>
      <c r="E58" s="50" t="s">
        <v>49</v>
      </c>
    </row>
    <row r="59" spans="1:5" ht="20.25" customHeight="1">
      <c r="A59" s="26" t="s">
        <v>104</v>
      </c>
      <c r="B59" s="140" t="str">
        <f>+B5</f>
        <v>Note</v>
      </c>
      <c r="C59" s="150" t="s">
        <v>137</v>
      </c>
      <c r="D59" s="150" t="s">
        <v>52</v>
      </c>
      <c r="E59" s="150">
        <v>2016</v>
      </c>
    </row>
    <row r="60" spans="1:5" ht="20.25" customHeight="1">
      <c r="A60" s="26"/>
      <c r="B60" s="140"/>
      <c r="C60" s="154" t="s">
        <v>91</v>
      </c>
      <c r="D60" s="150"/>
      <c r="E60" s="150"/>
    </row>
    <row r="61" spans="1:5" ht="20.25" customHeight="1">
      <c r="B61" s="61"/>
      <c r="C61" s="186" t="s">
        <v>20</v>
      </c>
      <c r="D61" s="186"/>
      <c r="E61" s="186"/>
    </row>
    <row r="62" spans="1:5" ht="20.25" customHeight="1">
      <c r="A62" s="70" t="s">
        <v>105</v>
      </c>
      <c r="C62" s="124"/>
      <c r="D62" s="124"/>
      <c r="E62" s="124"/>
    </row>
    <row r="63" spans="1:5" ht="20.25" customHeight="1">
      <c r="A63" s="66" t="s">
        <v>51</v>
      </c>
      <c r="B63" s="41">
        <v>8</v>
      </c>
      <c r="C63" s="138"/>
      <c r="D63" s="124"/>
      <c r="E63" s="138"/>
    </row>
    <row r="64" spans="1:5" ht="20.25" customHeight="1" thickBot="1">
      <c r="A64" s="43" t="s">
        <v>24</v>
      </c>
      <c r="C64" s="128">
        <v>8400000</v>
      </c>
      <c r="D64" s="115"/>
      <c r="E64" s="128">
        <v>8400000</v>
      </c>
    </row>
    <row r="65" spans="1:5" ht="20.25" customHeight="1" thickTop="1">
      <c r="A65" s="43" t="s">
        <v>106</v>
      </c>
      <c r="B65" s="23"/>
      <c r="C65" s="115">
        <v>8400000</v>
      </c>
      <c r="D65" s="115"/>
      <c r="E65" s="115">
        <v>5900000</v>
      </c>
    </row>
    <row r="66" spans="1:5" ht="20.25" customHeight="1">
      <c r="A66" s="43" t="s">
        <v>107</v>
      </c>
      <c r="B66" s="23"/>
      <c r="C66" s="115"/>
      <c r="D66" s="115"/>
      <c r="E66" s="115"/>
    </row>
    <row r="67" spans="1:5" ht="20.25" customHeight="1">
      <c r="A67" s="43" t="s">
        <v>108</v>
      </c>
      <c r="B67" s="23">
        <v>8</v>
      </c>
      <c r="C67" s="115">
        <v>14580886</v>
      </c>
      <c r="D67" s="115"/>
      <c r="E67" s="118" t="s">
        <v>7</v>
      </c>
    </row>
    <row r="68" spans="1:5" ht="20.25" customHeight="1">
      <c r="A68" s="43" t="s">
        <v>28</v>
      </c>
      <c r="C68" s="115"/>
      <c r="D68" s="115"/>
      <c r="E68" s="115"/>
    </row>
    <row r="69" spans="1:5" ht="20.25" customHeight="1">
      <c r="A69" s="43" t="s">
        <v>148</v>
      </c>
      <c r="C69" s="115"/>
      <c r="D69" s="115"/>
      <c r="E69" s="115"/>
    </row>
    <row r="70" spans="1:5" ht="20.25" customHeight="1">
      <c r="A70" s="43" t="s">
        <v>150</v>
      </c>
      <c r="B70" s="23">
        <v>11</v>
      </c>
      <c r="C70" s="115">
        <f>'RE 8'!G20</f>
        <v>218800</v>
      </c>
      <c r="D70" s="115"/>
      <c r="E70" s="115">
        <f>'RE 8'!G8</f>
        <v>218800</v>
      </c>
    </row>
    <row r="71" spans="1:5" ht="20.25" customHeight="1">
      <c r="A71" s="43" t="s">
        <v>149</v>
      </c>
      <c r="B71" s="23"/>
      <c r="C71" s="114">
        <f>'RE 8'!I20</f>
        <v>1174048</v>
      </c>
      <c r="D71" s="115"/>
      <c r="E71" s="115">
        <f>'RE 8'!I8</f>
        <v>2202191</v>
      </c>
    </row>
    <row r="72" spans="1:5" s="67" customFormat="1" ht="20.25" customHeight="1">
      <c r="A72" s="26" t="s">
        <v>109</v>
      </c>
      <c r="B72" s="23"/>
      <c r="C72" s="116">
        <f>SUM(C65:C71)</f>
        <v>24373734</v>
      </c>
      <c r="D72" s="115"/>
      <c r="E72" s="116">
        <f>SUM(E65:E71)</f>
        <v>8320991</v>
      </c>
    </row>
    <row r="73" spans="1:5" s="67" customFormat="1" ht="20.25" customHeight="1">
      <c r="A73" s="26"/>
      <c r="B73" s="23"/>
      <c r="C73" s="129"/>
      <c r="D73" s="130"/>
      <c r="E73" s="129"/>
    </row>
    <row r="74" spans="1:5" s="67" customFormat="1" ht="20.25" customHeight="1" thickBot="1">
      <c r="A74" s="26" t="s">
        <v>110</v>
      </c>
      <c r="B74" s="41"/>
      <c r="C74" s="120">
        <f>+C72+C53</f>
        <v>27858161</v>
      </c>
      <c r="D74" s="131"/>
      <c r="E74" s="120">
        <f>+E72+E53</f>
        <v>18169346</v>
      </c>
    </row>
    <row r="75" spans="1:5" ht="15.75" thickTop="1"/>
    <row r="76" spans="1:5">
      <c r="C76" s="29">
        <f>C74-C26</f>
        <v>0</v>
      </c>
      <c r="E76" s="29">
        <f>E74-E26</f>
        <v>0</v>
      </c>
    </row>
  </sheetData>
  <mergeCells count="3">
    <mergeCell ref="C7:E7"/>
    <mergeCell ref="C34:E34"/>
    <mergeCell ref="C61:E61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7" max="16383" man="1"/>
    <brk id="54" max="16383" man="1"/>
  </rowBreaks>
  <ignoredErrors>
    <ignoredError sqref="C59 C32 C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view="pageBreakPreview" topLeftCell="A61" zoomScaleNormal="100" zoomScaleSheetLayoutView="100" workbookViewId="0">
      <selection activeCell="A26" sqref="A26"/>
    </sheetView>
  </sheetViews>
  <sheetFormatPr defaultColWidth="11" defaultRowHeight="15"/>
  <cols>
    <col min="1" max="1" width="52.28515625" style="5" customWidth="1"/>
    <col min="2" max="2" width="8.7109375" style="11" customWidth="1"/>
    <col min="3" max="3" width="14.7109375" style="7" customWidth="1"/>
    <col min="4" max="4" width="2.140625" style="5" customWidth="1"/>
    <col min="5" max="5" width="14.85546875" style="7" customWidth="1"/>
    <col min="6" max="6" width="1.85546875" style="5" customWidth="1"/>
    <col min="7" max="7" width="11" style="5"/>
    <col min="8" max="8" width="13.140625" style="5" bestFit="1" customWidth="1"/>
    <col min="9" max="9" width="13.85546875" style="5" bestFit="1" customWidth="1"/>
    <col min="10" max="10" width="13.42578125" style="5" customWidth="1"/>
    <col min="11" max="11" width="11.5703125" style="5" customWidth="1"/>
    <col min="12" max="12" width="11" style="5"/>
    <col min="13" max="14" width="14.140625" style="5" bestFit="1" customWidth="1"/>
    <col min="15" max="16384" width="11" style="5"/>
  </cols>
  <sheetData>
    <row r="1" spans="1:7" s="153" customFormat="1" ht="20.25" customHeight="1">
      <c r="A1" s="93" t="s">
        <v>85</v>
      </c>
      <c r="B1" s="151"/>
      <c r="C1" s="152"/>
      <c r="D1" s="152"/>
      <c r="E1" s="152"/>
      <c r="F1" s="152"/>
    </row>
    <row r="2" spans="1:7" s="72" customFormat="1" ht="20.25" customHeight="1">
      <c r="A2" s="17" t="s">
        <v>76</v>
      </c>
      <c r="B2" s="141"/>
      <c r="C2" s="19"/>
      <c r="D2" s="19"/>
      <c r="E2" s="19"/>
      <c r="F2" s="19"/>
    </row>
    <row r="3" spans="1:7" ht="20.25" customHeight="1">
      <c r="A3" s="8"/>
      <c r="C3" s="16"/>
      <c r="D3" s="16"/>
      <c r="E3" s="16"/>
      <c r="F3" s="16"/>
    </row>
    <row r="4" spans="1:7" ht="20.25" customHeight="1">
      <c r="A4" s="1"/>
      <c r="B4" s="12"/>
      <c r="C4" s="189" t="s">
        <v>92</v>
      </c>
      <c r="D4" s="189"/>
      <c r="E4" s="189"/>
      <c r="F4" s="145"/>
    </row>
    <row r="5" spans="1:7" ht="20.25" customHeight="1">
      <c r="A5" s="1"/>
      <c r="B5" s="12"/>
      <c r="C5" s="188" t="s">
        <v>123</v>
      </c>
      <c r="D5" s="189"/>
      <c r="E5" s="189"/>
      <c r="F5" s="148"/>
    </row>
    <row r="6" spans="1:7" ht="20.25" customHeight="1">
      <c r="A6" s="1"/>
      <c r="B6" s="20" t="s">
        <v>29</v>
      </c>
      <c r="C6" s="39">
        <v>2017</v>
      </c>
      <c r="D6" s="22"/>
      <c r="E6" s="39">
        <v>2016</v>
      </c>
      <c r="F6" s="22"/>
    </row>
    <row r="7" spans="1:7" ht="20.25" customHeight="1">
      <c r="A7" s="10"/>
      <c r="B7" s="12"/>
      <c r="C7" s="187" t="s">
        <v>20</v>
      </c>
      <c r="D7" s="187"/>
      <c r="E7" s="187"/>
      <c r="F7" s="146"/>
    </row>
    <row r="8" spans="1:7" ht="20.25" customHeight="1">
      <c r="A8" s="21" t="s">
        <v>32</v>
      </c>
      <c r="C8" s="134"/>
      <c r="E8" s="134"/>
    </row>
    <row r="9" spans="1:7" ht="20.25" customHeight="1">
      <c r="A9" s="2" t="s">
        <v>81</v>
      </c>
      <c r="B9" s="11">
        <v>9</v>
      </c>
      <c r="C9" s="115">
        <v>715493</v>
      </c>
      <c r="D9" s="80"/>
      <c r="E9" s="115">
        <v>689670</v>
      </c>
      <c r="F9" s="81"/>
      <c r="G9" s="4"/>
    </row>
    <row r="10" spans="1:7" ht="20.25" customHeight="1">
      <c r="A10" s="1" t="s">
        <v>84</v>
      </c>
      <c r="B10" s="11">
        <v>9</v>
      </c>
      <c r="C10" s="115">
        <v>525632</v>
      </c>
      <c r="D10" s="81"/>
      <c r="E10" s="115">
        <v>430554</v>
      </c>
      <c r="F10" s="81"/>
      <c r="G10" s="4"/>
    </row>
    <row r="11" spans="1:7" ht="20.25" customHeight="1">
      <c r="A11" s="1" t="s">
        <v>23</v>
      </c>
      <c r="B11" s="12"/>
      <c r="C11" s="115">
        <v>21627</v>
      </c>
      <c r="D11" s="81"/>
      <c r="E11" s="115">
        <v>13188</v>
      </c>
      <c r="F11" s="81"/>
      <c r="G11" s="4"/>
    </row>
    <row r="12" spans="1:7" ht="20.25" customHeight="1">
      <c r="A12" s="1" t="s">
        <v>30</v>
      </c>
      <c r="B12" s="12"/>
      <c r="C12" s="115">
        <v>27386</v>
      </c>
      <c r="D12" s="80"/>
      <c r="E12" s="115">
        <v>1671</v>
      </c>
      <c r="F12" s="81"/>
      <c r="G12" s="4"/>
    </row>
    <row r="13" spans="1:7" ht="20.25" customHeight="1">
      <c r="A13" s="5" t="s">
        <v>3</v>
      </c>
      <c r="B13" s="12"/>
      <c r="C13" s="115">
        <v>10374</v>
      </c>
      <c r="D13" s="80"/>
      <c r="E13" s="115">
        <v>9252</v>
      </c>
      <c r="F13" s="81"/>
      <c r="G13" s="4"/>
    </row>
    <row r="14" spans="1:7" ht="20.25" customHeight="1">
      <c r="A14" s="8" t="s">
        <v>33</v>
      </c>
      <c r="C14" s="116">
        <f>SUM(C9:C13)</f>
        <v>1300512</v>
      </c>
      <c r="D14" s="82"/>
      <c r="E14" s="116">
        <f>SUM(E9:E13)</f>
        <v>1144335</v>
      </c>
      <c r="F14" s="83"/>
      <c r="G14" s="4"/>
    </row>
    <row r="15" spans="1:7" ht="20.25" customHeight="1">
      <c r="A15" s="8"/>
      <c r="C15" s="5"/>
      <c r="E15" s="5"/>
      <c r="G15" s="4"/>
    </row>
    <row r="16" spans="1:7" ht="20.25" customHeight="1">
      <c r="A16" s="18" t="s">
        <v>18</v>
      </c>
      <c r="C16" s="5"/>
      <c r="E16" s="5"/>
      <c r="G16" s="4"/>
    </row>
    <row r="17" spans="1:7" ht="20.25" customHeight="1">
      <c r="A17" s="2" t="s">
        <v>82</v>
      </c>
      <c r="C17" s="115">
        <v>533848</v>
      </c>
      <c r="D17" s="80"/>
      <c r="E17" s="115">
        <v>548641</v>
      </c>
      <c r="F17" s="81"/>
      <c r="G17" s="4"/>
    </row>
    <row r="18" spans="1:7" ht="20.25" customHeight="1">
      <c r="A18" s="2" t="s">
        <v>26</v>
      </c>
      <c r="C18" s="115">
        <v>15385</v>
      </c>
      <c r="D18" s="80"/>
      <c r="E18" s="115">
        <v>16114</v>
      </c>
      <c r="F18" s="81"/>
      <c r="G18" s="4"/>
    </row>
    <row r="19" spans="1:7" ht="20.25" customHeight="1">
      <c r="A19" s="2" t="s">
        <v>25</v>
      </c>
      <c r="B19" s="12"/>
      <c r="C19" s="115">
        <v>34331</v>
      </c>
      <c r="D19" s="80"/>
      <c r="E19" s="115">
        <v>31758</v>
      </c>
      <c r="F19" s="81"/>
      <c r="G19" s="4"/>
    </row>
    <row r="20" spans="1:7" ht="20.25" customHeight="1">
      <c r="A20" s="2" t="s">
        <v>27</v>
      </c>
      <c r="B20" s="12"/>
      <c r="C20" s="115">
        <v>664</v>
      </c>
      <c r="D20" s="80"/>
      <c r="E20" s="115">
        <v>49207</v>
      </c>
      <c r="F20" s="81"/>
      <c r="G20" s="4"/>
    </row>
    <row r="21" spans="1:7" ht="20.25" customHeight="1">
      <c r="A21" s="8" t="s">
        <v>19</v>
      </c>
      <c r="B21" s="12"/>
      <c r="C21" s="116">
        <f>SUM(C17:C20)</f>
        <v>584228</v>
      </c>
      <c r="D21" s="82"/>
      <c r="E21" s="116">
        <f>SUM(E17:E20)</f>
        <v>645720</v>
      </c>
      <c r="F21" s="83"/>
      <c r="G21" s="4"/>
    </row>
    <row r="22" spans="1:7" ht="20.25" customHeight="1">
      <c r="A22" s="8"/>
      <c r="B22" s="12"/>
      <c r="C22" s="115"/>
      <c r="D22" s="4"/>
      <c r="E22" s="115"/>
      <c r="F22" s="4"/>
      <c r="G22" s="4"/>
    </row>
    <row r="23" spans="1:7" ht="20.25" customHeight="1">
      <c r="A23" s="8" t="s">
        <v>50</v>
      </c>
      <c r="B23" s="12"/>
      <c r="C23" s="170">
        <f>+C14-C21</f>
        <v>716284</v>
      </c>
      <c r="D23" s="94"/>
      <c r="E23" s="170">
        <f>+E14-E21</f>
        <v>498615</v>
      </c>
      <c r="G23" s="4"/>
    </row>
    <row r="24" spans="1:7" ht="20.25" customHeight="1">
      <c r="A24" s="2" t="s">
        <v>95</v>
      </c>
      <c r="C24" s="115">
        <v>-9920</v>
      </c>
      <c r="D24" s="97"/>
      <c r="E24" s="115">
        <v>1073</v>
      </c>
      <c r="F24" s="97"/>
      <c r="G24" s="4"/>
    </row>
    <row r="25" spans="1:7" ht="20.25" customHeight="1" thickBot="1">
      <c r="A25" s="8" t="s">
        <v>79</v>
      </c>
      <c r="C25" s="169">
        <f>SUM(C23:C24)</f>
        <v>706364</v>
      </c>
      <c r="D25" s="82"/>
      <c r="E25" s="169">
        <f>SUM(E23:E24)</f>
        <v>499688</v>
      </c>
      <c r="F25" s="83"/>
      <c r="G25" s="4"/>
    </row>
    <row r="26" spans="1:7" ht="20.25" customHeight="1" thickTop="1">
      <c r="B26" s="20"/>
      <c r="C26" s="59"/>
      <c r="D26" s="59"/>
      <c r="E26" s="59"/>
      <c r="F26" s="59"/>
    </row>
    <row r="27" spans="1:7" ht="20.25" customHeight="1">
      <c r="A27" s="67" t="s">
        <v>122</v>
      </c>
      <c r="B27" s="20"/>
      <c r="C27" s="172" t="s">
        <v>7</v>
      </c>
      <c r="D27" s="172"/>
      <c r="E27" s="172" t="s">
        <v>7</v>
      </c>
      <c r="F27" s="59"/>
    </row>
    <row r="28" spans="1:7" ht="20.25" customHeight="1" thickBot="1">
      <c r="A28" s="171" t="s">
        <v>146</v>
      </c>
      <c r="B28" s="20"/>
      <c r="C28" s="173">
        <f>SUM(C27,C25)</f>
        <v>706364</v>
      </c>
      <c r="D28" s="59"/>
      <c r="E28" s="173">
        <f>SUM(E27,E25)</f>
        <v>499688</v>
      </c>
      <c r="F28" s="59"/>
    </row>
    <row r="29" spans="1:7" ht="20.25" customHeight="1" thickTop="1">
      <c r="A29" s="171"/>
      <c r="B29" s="20"/>
      <c r="C29" s="59"/>
      <c r="D29" s="59"/>
      <c r="E29" s="59"/>
      <c r="F29" s="59"/>
    </row>
    <row r="30" spans="1:7" ht="20.25" customHeight="1" thickBot="1">
      <c r="A30" s="8" t="s">
        <v>59</v>
      </c>
      <c r="B30" s="12">
        <v>10</v>
      </c>
      <c r="C30" s="159">
        <v>8.4000000000000005E-2</v>
      </c>
      <c r="D30" s="82"/>
      <c r="E30" s="159">
        <v>8.5000000000000006E-2</v>
      </c>
      <c r="F30" s="83"/>
    </row>
    <row r="31" spans="1:7" ht="15.75" thickTop="1"/>
    <row r="32" spans="1:7" ht="20.25" customHeight="1">
      <c r="A32" s="93" t="s">
        <v>85</v>
      </c>
      <c r="B32" s="151"/>
      <c r="C32" s="152"/>
      <c r="D32" s="152"/>
      <c r="E32" s="152"/>
    </row>
    <row r="33" spans="1:5" ht="20.25" customHeight="1">
      <c r="A33" s="17" t="s">
        <v>76</v>
      </c>
      <c r="B33" s="141"/>
      <c r="C33" s="19"/>
      <c r="D33" s="19"/>
      <c r="E33" s="19"/>
    </row>
    <row r="34" spans="1:5" ht="20.25" customHeight="1">
      <c r="A34" s="8"/>
      <c r="C34" s="16"/>
      <c r="D34" s="16"/>
      <c r="E34" s="16"/>
    </row>
    <row r="35" spans="1:5" ht="20.25" customHeight="1">
      <c r="A35" s="1"/>
      <c r="B35" s="12"/>
      <c r="C35" s="189" t="s">
        <v>124</v>
      </c>
      <c r="D35" s="189"/>
      <c r="E35" s="189"/>
    </row>
    <row r="36" spans="1:5" ht="20.25" customHeight="1">
      <c r="A36" s="1"/>
      <c r="B36" s="12"/>
      <c r="C36" s="188" t="s">
        <v>123</v>
      </c>
      <c r="D36" s="189"/>
      <c r="E36" s="189"/>
    </row>
    <row r="37" spans="1:5" ht="20.25" customHeight="1">
      <c r="A37" s="1"/>
      <c r="B37" s="20" t="s">
        <v>29</v>
      </c>
      <c r="C37" s="39">
        <v>2017</v>
      </c>
      <c r="D37" s="22"/>
      <c r="E37" s="39">
        <v>2016</v>
      </c>
    </row>
    <row r="38" spans="1:5" ht="20.25" customHeight="1">
      <c r="A38" s="10"/>
      <c r="B38" s="12"/>
      <c r="C38" s="187" t="s">
        <v>20</v>
      </c>
      <c r="D38" s="187"/>
      <c r="E38" s="187"/>
    </row>
    <row r="39" spans="1:5" ht="20.25" customHeight="1">
      <c r="A39" s="21" t="s">
        <v>32</v>
      </c>
      <c r="C39" s="134"/>
      <c r="E39" s="134"/>
    </row>
    <row r="40" spans="1:5" ht="20.25" customHeight="1">
      <c r="A40" s="2" t="s">
        <v>81</v>
      </c>
      <c r="B40" s="11">
        <v>9</v>
      </c>
      <c r="C40" s="115">
        <v>1385941</v>
      </c>
      <c r="D40" s="80"/>
      <c r="E40" s="115">
        <v>1399867</v>
      </c>
    </row>
    <row r="41" spans="1:5" ht="20.25" customHeight="1">
      <c r="A41" s="1" t="s">
        <v>84</v>
      </c>
      <c r="B41" s="11">
        <v>9</v>
      </c>
      <c r="C41" s="115">
        <v>1021734</v>
      </c>
      <c r="D41" s="81"/>
      <c r="E41" s="115">
        <v>855665</v>
      </c>
    </row>
    <row r="42" spans="1:5" ht="20.25" customHeight="1">
      <c r="A42" s="1" t="s">
        <v>23</v>
      </c>
      <c r="B42" s="12"/>
      <c r="C42" s="115">
        <v>114212</v>
      </c>
      <c r="D42" s="81"/>
      <c r="E42" s="115">
        <v>72036</v>
      </c>
    </row>
    <row r="43" spans="1:5" ht="20.25" customHeight="1">
      <c r="A43" s="1" t="s">
        <v>30</v>
      </c>
      <c r="B43" s="12"/>
      <c r="C43" s="115">
        <v>28768</v>
      </c>
      <c r="D43" s="80"/>
      <c r="E43" s="115">
        <v>2926</v>
      </c>
    </row>
    <row r="44" spans="1:5" ht="20.25" customHeight="1">
      <c r="A44" s="5" t="s">
        <v>3</v>
      </c>
      <c r="B44" s="12"/>
      <c r="C44" s="115">
        <v>12923</v>
      </c>
      <c r="D44" s="80"/>
      <c r="E44" s="115">
        <v>16738</v>
      </c>
    </row>
    <row r="45" spans="1:5" ht="20.25" customHeight="1">
      <c r="A45" s="8" t="s">
        <v>33</v>
      </c>
      <c r="C45" s="116">
        <f>SUM(C40:C44)</f>
        <v>2563578</v>
      </c>
      <c r="D45" s="82"/>
      <c r="E45" s="116">
        <f>SUM(E40:E44)</f>
        <v>2347232</v>
      </c>
    </row>
    <row r="46" spans="1:5" ht="20.25" customHeight="1">
      <c r="A46" s="8"/>
      <c r="C46" s="5"/>
      <c r="E46" s="5"/>
    </row>
    <row r="47" spans="1:5" ht="20.25" customHeight="1">
      <c r="A47" s="18" t="s">
        <v>18</v>
      </c>
      <c r="C47" s="5"/>
      <c r="E47" s="5"/>
    </row>
    <row r="48" spans="1:5" ht="20.25" customHeight="1">
      <c r="A48" s="2" t="s">
        <v>82</v>
      </c>
      <c r="C48" s="115">
        <v>1009347</v>
      </c>
      <c r="D48" s="80"/>
      <c r="E48" s="115">
        <v>1052249</v>
      </c>
    </row>
    <row r="49" spans="1:5" ht="20.25" customHeight="1">
      <c r="A49" s="2" t="s">
        <v>26</v>
      </c>
      <c r="C49" s="115">
        <v>32017</v>
      </c>
      <c r="D49" s="80"/>
      <c r="E49" s="115">
        <v>34202</v>
      </c>
    </row>
    <row r="50" spans="1:5" ht="20.25" customHeight="1">
      <c r="A50" s="2" t="s">
        <v>25</v>
      </c>
      <c r="B50" s="12"/>
      <c r="C50" s="115">
        <v>65587</v>
      </c>
      <c r="D50" s="80"/>
      <c r="E50" s="115">
        <v>62385</v>
      </c>
    </row>
    <row r="51" spans="1:5" ht="20.25" customHeight="1">
      <c r="A51" s="2" t="s">
        <v>27</v>
      </c>
      <c r="B51" s="12"/>
      <c r="C51" s="115">
        <v>39233</v>
      </c>
      <c r="D51" s="80"/>
      <c r="E51" s="115">
        <v>65621</v>
      </c>
    </row>
    <row r="52" spans="1:5" ht="20.25" customHeight="1">
      <c r="A52" s="8" t="s">
        <v>19</v>
      </c>
      <c r="B52" s="12"/>
      <c r="C52" s="116">
        <f>SUM(C48:C51)</f>
        <v>1146184</v>
      </c>
      <c r="D52" s="82"/>
      <c r="E52" s="116">
        <f>SUM(E48:E51)</f>
        <v>1214457</v>
      </c>
    </row>
    <row r="53" spans="1:5" ht="20.25" customHeight="1">
      <c r="A53" s="8"/>
      <c r="B53" s="12"/>
      <c r="C53" s="115"/>
      <c r="D53" s="4"/>
      <c r="E53" s="115"/>
    </row>
    <row r="54" spans="1:5" ht="20.25" customHeight="1">
      <c r="A54" s="8" t="s">
        <v>50</v>
      </c>
      <c r="B54" s="12"/>
      <c r="C54" s="170">
        <f>+C45-C52</f>
        <v>1417394</v>
      </c>
      <c r="D54" s="94"/>
      <c r="E54" s="170">
        <f>+E45-E52</f>
        <v>1132775</v>
      </c>
    </row>
    <row r="55" spans="1:5" ht="20.25" customHeight="1">
      <c r="A55" s="2" t="s">
        <v>95</v>
      </c>
      <c r="C55" s="115">
        <v>-12537</v>
      </c>
      <c r="D55" s="97"/>
      <c r="E55" s="115">
        <v>3170</v>
      </c>
    </row>
    <row r="56" spans="1:5" ht="20.25" customHeight="1" thickBot="1">
      <c r="A56" s="8" t="s">
        <v>79</v>
      </c>
      <c r="C56" s="169">
        <f>SUM(C54:C55)</f>
        <v>1404857</v>
      </c>
      <c r="D56" s="82"/>
      <c r="E56" s="169">
        <f>SUM(E54:E55)</f>
        <v>1135945</v>
      </c>
    </row>
    <row r="57" spans="1:5" ht="20.25" customHeight="1" thickTop="1">
      <c r="B57" s="20"/>
      <c r="C57" s="59"/>
      <c r="D57" s="59"/>
      <c r="E57" s="59"/>
    </row>
    <row r="58" spans="1:5" ht="20.25" customHeight="1">
      <c r="A58" s="67" t="s">
        <v>122</v>
      </c>
      <c r="B58" s="20"/>
      <c r="C58" s="172" t="s">
        <v>7</v>
      </c>
      <c r="D58" s="172"/>
      <c r="E58" s="172" t="s">
        <v>7</v>
      </c>
    </row>
    <row r="59" spans="1:5" ht="20.25" customHeight="1" thickBot="1">
      <c r="A59" s="171" t="s">
        <v>146</v>
      </c>
      <c r="B59" s="20"/>
      <c r="C59" s="173">
        <f>SUM(C58,C56)</f>
        <v>1404857</v>
      </c>
      <c r="D59" s="59"/>
      <c r="E59" s="173">
        <f>SUM(E58,E56)</f>
        <v>1135945</v>
      </c>
    </row>
    <row r="60" spans="1:5" ht="20.25" customHeight="1" thickTop="1">
      <c r="A60" s="171"/>
      <c r="B60" s="20"/>
      <c r="C60" s="59"/>
      <c r="D60" s="59"/>
      <c r="E60" s="59"/>
    </row>
    <row r="61" spans="1:5" ht="20.25" customHeight="1" thickBot="1">
      <c r="A61" s="8" t="s">
        <v>59</v>
      </c>
      <c r="B61" s="12">
        <v>10</v>
      </c>
      <c r="C61" s="159">
        <v>0.19600000000000001</v>
      </c>
      <c r="D61" s="82"/>
      <c r="E61" s="159">
        <v>0.193</v>
      </c>
    </row>
    <row r="62" spans="1:5" ht="15.75" thickTop="1"/>
    <row r="65" spans="1:1">
      <c r="A65" s="180"/>
    </row>
    <row r="66" spans="1:1">
      <c r="A66" s="180"/>
    </row>
    <row r="67" spans="1:1">
      <c r="A67" s="180"/>
    </row>
    <row r="72" spans="1:1">
      <c r="A72" s="180"/>
    </row>
    <row r="74" spans="1:1">
      <c r="A74" s="180"/>
    </row>
  </sheetData>
  <mergeCells count="6">
    <mergeCell ref="C38:E38"/>
    <mergeCell ref="C5:E5"/>
    <mergeCell ref="C4:E4"/>
    <mergeCell ref="C7:E7"/>
    <mergeCell ref="C35:E35"/>
    <mergeCell ref="C36:E36"/>
  </mergeCells>
  <pageMargins left="0.8" right="0.8" top="0.48" bottom="0.5" header="0.5" footer="0.5"/>
  <pageSetup paperSize="9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view="pageBreakPreview" topLeftCell="A10" zoomScale="90" zoomScaleNormal="70" zoomScaleSheetLayoutView="90" workbookViewId="0">
      <selection activeCell="C16" sqref="C16"/>
    </sheetView>
  </sheetViews>
  <sheetFormatPr defaultRowHeight="15"/>
  <cols>
    <col min="1" max="1" width="68.140625" style="30" customWidth="1"/>
    <col min="2" max="2" width="6.5703125" style="30" customWidth="1"/>
    <col min="3" max="3" width="17.7109375" style="30" customWidth="1"/>
    <col min="4" max="4" width="2.7109375" style="30" customWidth="1"/>
    <col min="5" max="5" width="2.28515625" style="30" customWidth="1"/>
    <col min="6" max="6" width="17.7109375" style="30" customWidth="1"/>
    <col min="7" max="7" width="2" style="30" customWidth="1"/>
    <col min="8" max="8" width="17.7109375" style="30" customWidth="1"/>
    <col min="9" max="9" width="2" style="30" customWidth="1"/>
    <col min="10" max="10" width="17.7109375" style="30" customWidth="1"/>
    <col min="11" max="11" width="1.42578125" style="30" customWidth="1"/>
    <col min="12" max="28" width="9.140625" style="30"/>
    <col min="29" max="29" width="17.28515625" style="30" customWidth="1"/>
    <col min="30" max="16384" width="9.140625" style="30"/>
  </cols>
  <sheetData>
    <row r="1" spans="1:35" s="77" customFormat="1" ht="20.25" customHeight="1">
      <c r="A1" s="93" t="s">
        <v>85</v>
      </c>
      <c r="B1" s="93"/>
      <c r="C1" s="75"/>
      <c r="D1" s="75"/>
      <c r="E1" s="75"/>
      <c r="F1" s="75"/>
      <c r="G1" s="76"/>
      <c r="H1" s="76"/>
      <c r="I1" s="76"/>
      <c r="J1" s="73"/>
      <c r="K1" s="76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s="77" customFormat="1" ht="20.25" customHeight="1">
      <c r="A2" s="17" t="s">
        <v>112</v>
      </c>
      <c r="B2" s="17"/>
      <c r="C2" s="75"/>
      <c r="D2" s="75"/>
      <c r="E2" s="75"/>
      <c r="F2" s="75"/>
      <c r="G2" s="75"/>
      <c r="H2" s="75"/>
      <c r="J2" s="73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</row>
    <row r="3" spans="1:35" ht="9.75" customHeight="1">
      <c r="A3" s="28"/>
      <c r="C3" s="38"/>
      <c r="D3" s="38"/>
      <c r="E3" s="38"/>
      <c r="F3" s="38"/>
      <c r="G3" s="38"/>
      <c r="H3" s="38"/>
      <c r="I3" s="38"/>
      <c r="J3" s="38"/>
      <c r="K3" s="38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</row>
    <row r="4" spans="1:35" ht="23.25" customHeight="1">
      <c r="B4" s="28"/>
      <c r="C4" s="33"/>
      <c r="D4" s="33"/>
      <c r="E4" s="33"/>
      <c r="F4" s="190" t="s">
        <v>28</v>
      </c>
      <c r="G4" s="190"/>
      <c r="H4" s="190"/>
      <c r="I4" s="79"/>
      <c r="J4" s="79"/>
      <c r="K4" s="32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35" ht="36" customHeight="1">
      <c r="A5" s="13"/>
      <c r="B5" s="160" t="s">
        <v>29</v>
      </c>
      <c r="C5" s="158" t="s">
        <v>111</v>
      </c>
      <c r="D5" s="158"/>
      <c r="E5" s="158"/>
      <c r="F5" s="158" t="s">
        <v>89</v>
      </c>
      <c r="G5" s="158"/>
      <c r="H5" s="158" t="s">
        <v>37</v>
      </c>
      <c r="I5" s="33"/>
      <c r="J5" s="157" t="s">
        <v>109</v>
      </c>
      <c r="K5" s="31"/>
    </row>
    <row r="6" spans="1:35" ht="20.25" customHeight="1">
      <c r="A6" s="8"/>
      <c r="B6" s="161"/>
      <c r="C6" s="191" t="s">
        <v>20</v>
      </c>
      <c r="D6" s="191"/>
      <c r="E6" s="191"/>
      <c r="F6" s="191"/>
      <c r="G6" s="191"/>
      <c r="H6" s="191"/>
      <c r="I6" s="191"/>
      <c r="J6" s="191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5" s="27" customFormat="1" ht="20.25" customHeight="1">
      <c r="A7" s="28" t="s">
        <v>125</v>
      </c>
      <c r="B7" s="162"/>
      <c r="C7" s="60"/>
      <c r="D7" s="60"/>
      <c r="E7" s="60"/>
      <c r="F7" s="60"/>
      <c r="G7" s="60"/>
      <c r="H7" s="60"/>
      <c r="I7" s="60"/>
      <c r="J7" s="60"/>
      <c r="K7" s="9"/>
    </row>
    <row r="8" spans="1:35" s="27" customFormat="1" ht="20.25" customHeight="1">
      <c r="A8" s="28" t="s">
        <v>75</v>
      </c>
      <c r="B8" s="162"/>
      <c r="C8" s="132">
        <v>5900000</v>
      </c>
      <c r="D8" s="132"/>
      <c r="E8" s="132"/>
      <c r="F8" s="132" t="s">
        <v>7</v>
      </c>
      <c r="G8" s="132"/>
      <c r="H8" s="132">
        <v>3145196</v>
      </c>
      <c r="I8" s="132"/>
      <c r="J8" s="132">
        <f>SUM(C8:H8)</f>
        <v>9045196</v>
      </c>
      <c r="K8" s="9"/>
    </row>
    <row r="9" spans="1:35" s="27" customFormat="1" ht="15" customHeight="1">
      <c r="A9" s="35"/>
      <c r="B9" s="163"/>
      <c r="C9" s="60"/>
      <c r="D9" s="60"/>
      <c r="E9" s="60"/>
      <c r="F9" s="60"/>
      <c r="G9" s="60"/>
      <c r="H9" s="60"/>
      <c r="I9" s="60"/>
      <c r="J9" s="60"/>
      <c r="K9" s="9"/>
    </row>
    <row r="10" spans="1:35" ht="21.75" customHeight="1">
      <c r="A10" s="35" t="s">
        <v>57</v>
      </c>
      <c r="B10" s="163"/>
      <c r="C10" s="56"/>
      <c r="D10" s="56"/>
      <c r="E10" s="56"/>
      <c r="F10" s="56"/>
      <c r="G10" s="56"/>
      <c r="H10" s="56"/>
      <c r="I10" s="56"/>
      <c r="J10" s="56"/>
      <c r="K10" s="3"/>
    </row>
    <row r="11" spans="1:35" ht="21.75" customHeight="1">
      <c r="A11" s="156" t="s">
        <v>140</v>
      </c>
      <c r="B11" s="163"/>
      <c r="C11" s="56"/>
      <c r="D11" s="56"/>
      <c r="E11" s="56"/>
      <c r="F11" s="56"/>
      <c r="G11" s="56"/>
      <c r="H11" s="56"/>
      <c r="I11" s="56"/>
      <c r="J11" s="56"/>
      <c r="K11" s="3"/>
    </row>
    <row r="12" spans="1:35" ht="21.75" customHeight="1">
      <c r="A12" s="36" t="s">
        <v>94</v>
      </c>
      <c r="B12" s="165">
        <v>11</v>
      </c>
      <c r="C12" s="181" t="s">
        <v>7</v>
      </c>
      <c r="D12" s="56"/>
      <c r="E12" s="56"/>
      <c r="F12" s="56" t="s">
        <v>7</v>
      </c>
      <c r="G12" s="57"/>
      <c r="H12" s="96">
        <v>-2551750</v>
      </c>
      <c r="I12" s="57"/>
      <c r="J12" s="56">
        <f>SUM(C12:H12)</f>
        <v>-2551750</v>
      </c>
      <c r="K12" s="14"/>
    </row>
    <row r="13" spans="1:35" ht="21.75" customHeight="1">
      <c r="A13" s="156" t="s">
        <v>138</v>
      </c>
      <c r="B13" s="163"/>
      <c r="C13" s="181" t="s">
        <v>7</v>
      </c>
      <c r="D13" s="175"/>
      <c r="E13" s="175"/>
      <c r="F13" s="174" t="s">
        <v>7</v>
      </c>
      <c r="G13" s="57"/>
      <c r="H13" s="174">
        <f>SUM(H12:H12)</f>
        <v>-2551750</v>
      </c>
      <c r="I13" s="57"/>
      <c r="J13" s="174">
        <f>SUM(J12:J12)</f>
        <v>-2551750</v>
      </c>
      <c r="K13" s="14"/>
    </row>
    <row r="14" spans="1:35" ht="9.75" customHeight="1">
      <c r="B14" s="166"/>
      <c r="C14" s="33"/>
      <c r="D14" s="33"/>
      <c r="E14" s="33"/>
      <c r="F14" s="33"/>
      <c r="G14" s="33"/>
      <c r="H14" s="33"/>
      <c r="I14" s="33"/>
      <c r="J14" s="33"/>
      <c r="K14" s="31"/>
    </row>
    <row r="15" spans="1:35" ht="20.25" customHeight="1">
      <c r="A15" s="37" t="s">
        <v>73</v>
      </c>
      <c r="B15" s="164"/>
      <c r="C15" s="57"/>
      <c r="D15" s="57"/>
      <c r="E15" s="57"/>
      <c r="F15" s="57"/>
      <c r="G15" s="57"/>
      <c r="H15" s="57"/>
      <c r="I15" s="57"/>
      <c r="J15" s="57"/>
      <c r="K15" s="31"/>
    </row>
    <row r="16" spans="1:35" ht="20.25" customHeight="1">
      <c r="A16" s="36" t="s">
        <v>70</v>
      </c>
      <c r="B16" s="165"/>
      <c r="C16" s="96" t="s">
        <v>7</v>
      </c>
      <c r="D16" s="96"/>
      <c r="E16" s="96"/>
      <c r="F16" s="96" t="s">
        <v>7</v>
      </c>
      <c r="G16" s="57"/>
      <c r="H16" s="56">
        <v>1135945</v>
      </c>
      <c r="I16" s="57"/>
      <c r="J16" s="56">
        <f>SUM(C16:H16)</f>
        <v>1135945</v>
      </c>
      <c r="K16" s="31"/>
    </row>
    <row r="17" spans="1:11" ht="20.25" customHeight="1">
      <c r="A17" s="36" t="s">
        <v>71</v>
      </c>
      <c r="B17" s="165"/>
      <c r="C17" s="96" t="s">
        <v>7</v>
      </c>
      <c r="D17" s="96"/>
      <c r="E17" s="96"/>
      <c r="F17" s="96" t="s">
        <v>7</v>
      </c>
      <c r="G17" s="57"/>
      <c r="H17" s="57" t="s">
        <v>7</v>
      </c>
      <c r="I17" s="57"/>
      <c r="J17" s="56" t="s">
        <v>7</v>
      </c>
      <c r="K17" s="31"/>
    </row>
    <row r="18" spans="1:11" s="31" customFormat="1" ht="20.25" customHeight="1">
      <c r="A18" s="37" t="s">
        <v>74</v>
      </c>
      <c r="B18" s="164"/>
      <c r="C18" s="174" t="s">
        <v>7</v>
      </c>
      <c r="D18" s="95"/>
      <c r="E18" s="95"/>
      <c r="F18" s="178" t="s">
        <v>7</v>
      </c>
      <c r="G18" s="60"/>
      <c r="H18" s="174">
        <f>SUM(H16,H17)</f>
        <v>1135945</v>
      </c>
      <c r="I18" s="175"/>
      <c r="J18" s="174">
        <f>SUM(J16,J17)</f>
        <v>1135945</v>
      </c>
    </row>
    <row r="19" spans="1:11" ht="21.75" customHeight="1">
      <c r="A19" s="36" t="s">
        <v>62</v>
      </c>
      <c r="B19" s="165"/>
      <c r="C19" s="135" t="s">
        <v>7</v>
      </c>
      <c r="D19" s="57"/>
      <c r="E19" s="57"/>
      <c r="F19" s="135">
        <v>127588</v>
      </c>
      <c r="G19" s="57"/>
      <c r="H19" s="135">
        <v>-127588</v>
      </c>
      <c r="I19" s="57"/>
      <c r="J19" s="135" t="s">
        <v>7</v>
      </c>
      <c r="K19" s="14"/>
    </row>
    <row r="20" spans="1:11" ht="20.25" customHeight="1" thickBot="1">
      <c r="A20" s="28" t="s">
        <v>126</v>
      </c>
      <c r="B20" s="162"/>
      <c r="C20" s="176">
        <f>SUM(C8,C18,C13,C19)</f>
        <v>5900000</v>
      </c>
      <c r="D20" s="175"/>
      <c r="E20" s="175"/>
      <c r="F20" s="176">
        <f>SUM(F8,F18,F13,F19)</f>
        <v>127588</v>
      </c>
      <c r="G20" s="177"/>
      <c r="H20" s="176">
        <f>SUM(H8,H18,H13,H19)</f>
        <v>1601803</v>
      </c>
      <c r="I20" s="177"/>
      <c r="J20" s="176">
        <f>SUM(J8,J18,J13,J19)</f>
        <v>7629391</v>
      </c>
      <c r="K20" s="31"/>
    </row>
    <row r="21" spans="1:11" ht="7.5" customHeight="1" thickTop="1">
      <c r="A21" s="28"/>
      <c r="B21" s="162"/>
      <c r="C21" s="175"/>
      <c r="D21" s="175"/>
      <c r="E21" s="175"/>
      <c r="F21" s="175"/>
      <c r="G21" s="177"/>
      <c r="H21" s="175"/>
      <c r="I21" s="177"/>
      <c r="J21" s="175"/>
      <c r="K21" s="31"/>
    </row>
    <row r="25" spans="1:11">
      <c r="A25" s="179"/>
    </row>
    <row r="26" spans="1:11">
      <c r="A26" s="179"/>
    </row>
    <row r="27" spans="1:11">
      <c r="A27" s="179"/>
    </row>
    <row r="32" spans="1:11">
      <c r="A32" s="179"/>
    </row>
    <row r="34" spans="1:1">
      <c r="A34" s="179"/>
    </row>
  </sheetData>
  <mergeCells count="2">
    <mergeCell ref="F4:H4"/>
    <mergeCell ref="C6:J6"/>
  </mergeCells>
  <printOptions horizontalCentered="1"/>
  <pageMargins left="0.74803149606299202" right="0.78740157480314998" top="0.47244094488188998" bottom="0.511811023622047" header="0.511811023622047" footer="0.511811023622047"/>
  <pageSetup paperSize="9" scale="90" firstPageNumber="7" orientation="landscape" useFirstPageNumber="1" r:id="rId1"/>
  <headerFooter alignWithMargins="0">
    <oddFooter xml:space="preserve">&amp;L&amp;"Times New Roman,Regular"&amp;11        The accompanying notes are an integral part of these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view="pageBreakPreview" zoomScale="90" zoomScaleNormal="100" zoomScaleSheetLayoutView="90" workbookViewId="0">
      <selection activeCell="A26" sqref="A26"/>
    </sheetView>
  </sheetViews>
  <sheetFormatPr defaultRowHeight="15"/>
  <cols>
    <col min="1" max="1" width="61.28515625" style="30" customWidth="1"/>
    <col min="2" max="2" width="6.5703125" style="30" customWidth="1"/>
    <col min="3" max="3" width="16.42578125" style="30" customWidth="1"/>
    <col min="4" max="4" width="2.7109375" style="30" customWidth="1"/>
    <col min="5" max="5" width="15.42578125" style="30" customWidth="1"/>
    <col min="6" max="6" width="2.28515625" style="30" customWidth="1"/>
    <col min="7" max="7" width="15.140625" style="30" customWidth="1"/>
    <col min="8" max="8" width="2" style="30" customWidth="1"/>
    <col min="9" max="9" width="16.42578125" style="30" customWidth="1"/>
    <col min="10" max="10" width="2" style="30" customWidth="1"/>
    <col min="11" max="11" width="18.140625" style="30" customWidth="1"/>
    <col min="12" max="12" width="1.42578125" style="30" customWidth="1"/>
    <col min="13" max="29" width="9.140625" style="30"/>
    <col min="30" max="30" width="17.28515625" style="30" customWidth="1"/>
    <col min="31" max="16384" width="9.140625" style="30"/>
  </cols>
  <sheetData>
    <row r="1" spans="1:36" s="77" customFormat="1" ht="20.25" customHeight="1">
      <c r="A1" s="93" t="s">
        <v>85</v>
      </c>
      <c r="B1" s="93"/>
      <c r="C1" s="75"/>
      <c r="D1" s="75"/>
      <c r="E1" s="75"/>
      <c r="F1" s="75"/>
      <c r="G1" s="75"/>
      <c r="H1" s="76"/>
      <c r="I1" s="76"/>
      <c r="J1" s="76"/>
      <c r="K1" s="73"/>
      <c r="L1" s="76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</row>
    <row r="2" spans="1:36" s="77" customFormat="1" ht="20.25" customHeight="1">
      <c r="A2" s="17" t="s">
        <v>112</v>
      </c>
      <c r="B2" s="17"/>
      <c r="C2" s="75"/>
      <c r="D2" s="75"/>
      <c r="E2" s="75"/>
      <c r="F2" s="75"/>
      <c r="G2" s="75"/>
      <c r="H2" s="75"/>
      <c r="I2" s="75"/>
      <c r="K2" s="73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9.75" customHeight="1">
      <c r="A3" s="28"/>
      <c r="C3" s="38"/>
      <c r="D3" s="38"/>
      <c r="E3" s="38"/>
      <c r="F3" s="38"/>
      <c r="G3" s="38"/>
      <c r="H3" s="38"/>
      <c r="I3" s="38"/>
      <c r="J3" s="38"/>
      <c r="K3" s="38"/>
      <c r="L3" s="38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</row>
    <row r="4" spans="1:36" ht="23.25" customHeight="1">
      <c r="B4" s="28"/>
      <c r="C4" s="33"/>
      <c r="D4" s="33"/>
      <c r="E4" s="33"/>
      <c r="F4" s="33"/>
      <c r="G4" s="190" t="s">
        <v>28</v>
      </c>
      <c r="H4" s="190"/>
      <c r="I4" s="190"/>
      <c r="J4" s="79"/>
      <c r="K4" s="79"/>
      <c r="L4" s="32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</row>
    <row r="5" spans="1:36" ht="35.25" customHeight="1">
      <c r="A5" s="13"/>
      <c r="B5" s="160" t="s">
        <v>29</v>
      </c>
      <c r="C5" s="158" t="s">
        <v>111</v>
      </c>
      <c r="D5" s="158"/>
      <c r="E5" s="158" t="s">
        <v>93</v>
      </c>
      <c r="F5" s="158"/>
      <c r="G5" s="158" t="s">
        <v>89</v>
      </c>
      <c r="H5" s="158"/>
      <c r="I5" s="158" t="s">
        <v>37</v>
      </c>
      <c r="J5" s="33"/>
      <c r="K5" s="157" t="s">
        <v>109</v>
      </c>
      <c r="L5" s="31"/>
    </row>
    <row r="6" spans="1:36" ht="20.25" customHeight="1">
      <c r="A6" s="8"/>
      <c r="B6" s="161"/>
      <c r="C6" s="191" t="s">
        <v>20</v>
      </c>
      <c r="D6" s="191"/>
      <c r="E6" s="191"/>
      <c r="F6" s="191"/>
      <c r="G6" s="191"/>
      <c r="H6" s="191"/>
      <c r="I6" s="191"/>
      <c r="J6" s="191"/>
      <c r="K6" s="191"/>
      <c r="L6" s="34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6" s="27" customFormat="1" ht="20.25" customHeight="1">
      <c r="A7" s="28" t="s">
        <v>136</v>
      </c>
      <c r="B7" s="162"/>
      <c r="C7" s="60"/>
      <c r="D7" s="60"/>
      <c r="E7" s="60"/>
      <c r="F7" s="60"/>
      <c r="G7" s="60"/>
      <c r="H7" s="60"/>
      <c r="I7" s="60"/>
      <c r="J7" s="60"/>
      <c r="K7" s="60"/>
      <c r="L7" s="9"/>
    </row>
    <row r="8" spans="1:36" s="27" customFormat="1" ht="20.25" customHeight="1">
      <c r="A8" s="28" t="s">
        <v>90</v>
      </c>
      <c r="B8" s="162"/>
      <c r="C8" s="132">
        <v>5900000</v>
      </c>
      <c r="D8" s="132"/>
      <c r="E8" s="132" t="s">
        <v>7</v>
      </c>
      <c r="F8" s="132"/>
      <c r="G8" s="132">
        <v>218800</v>
      </c>
      <c r="H8" s="132"/>
      <c r="I8" s="132">
        <v>2202191</v>
      </c>
      <c r="J8" s="132"/>
      <c r="K8" s="132">
        <f>SUM(C8:I8)</f>
        <v>8320991</v>
      </c>
      <c r="L8" s="9"/>
    </row>
    <row r="9" spans="1:36" s="27" customFormat="1" ht="15" customHeight="1">
      <c r="A9" s="35"/>
      <c r="B9" s="163"/>
      <c r="C9" s="60"/>
      <c r="D9" s="60"/>
      <c r="E9" s="60"/>
      <c r="F9" s="60"/>
      <c r="G9" s="60"/>
      <c r="H9" s="60"/>
      <c r="I9" s="60"/>
      <c r="J9" s="60"/>
      <c r="K9" s="60"/>
      <c r="L9" s="9"/>
    </row>
    <row r="10" spans="1:36" ht="21.75" customHeight="1">
      <c r="A10" s="35" t="s">
        <v>57</v>
      </c>
      <c r="B10" s="163"/>
      <c r="C10" s="56"/>
      <c r="D10" s="56"/>
      <c r="E10" s="56"/>
      <c r="F10" s="56"/>
      <c r="G10" s="56"/>
      <c r="H10" s="56"/>
      <c r="I10" s="56"/>
      <c r="J10" s="56"/>
      <c r="K10" s="56"/>
      <c r="L10" s="3"/>
    </row>
    <row r="11" spans="1:36" ht="21.75" customHeight="1">
      <c r="A11" s="184" t="s">
        <v>96</v>
      </c>
      <c r="B11" s="163"/>
      <c r="C11" s="56"/>
      <c r="D11" s="56"/>
      <c r="E11" s="56"/>
      <c r="F11" s="56"/>
      <c r="G11" s="56"/>
      <c r="H11" s="56"/>
      <c r="I11" s="56"/>
      <c r="J11" s="56"/>
      <c r="K11" s="56"/>
      <c r="L11" s="3"/>
    </row>
    <row r="12" spans="1:36" ht="21.75" customHeight="1">
      <c r="A12" s="40" t="s">
        <v>103</v>
      </c>
      <c r="B12" s="183">
        <v>8</v>
      </c>
      <c r="C12" s="56">
        <v>2500000</v>
      </c>
      <c r="D12" s="56"/>
      <c r="E12" s="56">
        <v>14580886</v>
      </c>
      <c r="F12" s="56"/>
      <c r="G12" s="56" t="s">
        <v>7</v>
      </c>
      <c r="H12" s="56"/>
      <c r="I12" s="56" t="s">
        <v>7</v>
      </c>
      <c r="J12" s="56"/>
      <c r="K12" s="182">
        <f>SUM(C12:I12)</f>
        <v>17080886</v>
      </c>
      <c r="L12" s="3"/>
    </row>
    <row r="13" spans="1:36" ht="21.75" customHeight="1">
      <c r="A13" s="36" t="s">
        <v>94</v>
      </c>
      <c r="B13" s="165">
        <v>11</v>
      </c>
      <c r="C13" s="181" t="s">
        <v>7</v>
      </c>
      <c r="D13" s="56"/>
      <c r="E13" s="181" t="s">
        <v>7</v>
      </c>
      <c r="F13" s="56"/>
      <c r="G13" s="56" t="s">
        <v>7</v>
      </c>
      <c r="H13" s="57"/>
      <c r="I13" s="96">
        <v>-2433000</v>
      </c>
      <c r="J13" s="57"/>
      <c r="K13" s="56">
        <f>SUM(C13:I13)</f>
        <v>-2433000</v>
      </c>
      <c r="L13" s="14"/>
    </row>
    <row r="14" spans="1:36" ht="21.75" customHeight="1">
      <c r="A14" s="156" t="s">
        <v>97</v>
      </c>
      <c r="B14" s="163"/>
      <c r="C14" s="174">
        <f>SUM(C12:C13)</f>
        <v>2500000</v>
      </c>
      <c r="D14" s="175"/>
      <c r="E14" s="174">
        <f>SUM(E12:E13)</f>
        <v>14580886</v>
      </c>
      <c r="F14" s="175"/>
      <c r="G14" s="135" t="s">
        <v>7</v>
      </c>
      <c r="H14" s="57"/>
      <c r="I14" s="174">
        <f>SUM(I12:I13)</f>
        <v>-2433000</v>
      </c>
      <c r="J14" s="57"/>
      <c r="K14" s="174">
        <f>SUM(K12:K13)</f>
        <v>14647886</v>
      </c>
      <c r="L14" s="14"/>
    </row>
    <row r="15" spans="1:36" ht="9.75" customHeight="1">
      <c r="B15" s="166"/>
      <c r="C15" s="33"/>
      <c r="D15" s="33"/>
      <c r="E15" s="33"/>
      <c r="F15" s="33"/>
      <c r="G15" s="33"/>
      <c r="H15" s="33"/>
      <c r="I15" s="33"/>
      <c r="J15" s="33"/>
      <c r="K15" s="33"/>
      <c r="L15" s="31"/>
    </row>
    <row r="16" spans="1:36" ht="20.25" customHeight="1">
      <c r="A16" s="37" t="s">
        <v>73</v>
      </c>
      <c r="B16" s="164"/>
      <c r="C16" s="57"/>
      <c r="D16" s="57"/>
      <c r="E16" s="57"/>
      <c r="F16" s="57"/>
      <c r="G16" s="57"/>
      <c r="H16" s="57"/>
      <c r="I16" s="57"/>
      <c r="J16" s="57"/>
      <c r="K16" s="57"/>
      <c r="L16" s="31"/>
    </row>
    <row r="17" spans="1:12" ht="20.25" customHeight="1">
      <c r="A17" s="36" t="s">
        <v>70</v>
      </c>
      <c r="B17" s="165"/>
      <c r="C17" s="96" t="s">
        <v>7</v>
      </c>
      <c r="D17" s="96"/>
      <c r="E17" s="96" t="s">
        <v>7</v>
      </c>
      <c r="F17" s="96"/>
      <c r="G17" s="96" t="s">
        <v>7</v>
      </c>
      <c r="H17" s="57"/>
      <c r="I17" s="56">
        <v>1404857</v>
      </c>
      <c r="J17" s="57"/>
      <c r="K17" s="56">
        <f>SUM(C17:I17)</f>
        <v>1404857</v>
      </c>
      <c r="L17" s="31"/>
    </row>
    <row r="18" spans="1:12" ht="20.25" customHeight="1">
      <c r="A18" s="36" t="s">
        <v>71</v>
      </c>
      <c r="B18" s="165"/>
      <c r="C18" s="96" t="s">
        <v>7</v>
      </c>
      <c r="D18" s="96"/>
      <c r="E18" s="96" t="s">
        <v>7</v>
      </c>
      <c r="F18" s="96"/>
      <c r="G18" s="96" t="s">
        <v>7</v>
      </c>
      <c r="H18" s="57"/>
      <c r="I18" s="57" t="s">
        <v>7</v>
      </c>
      <c r="J18" s="57"/>
      <c r="K18" s="56" t="s">
        <v>7</v>
      </c>
      <c r="L18" s="31"/>
    </row>
    <row r="19" spans="1:12" s="31" customFormat="1" ht="20.25" customHeight="1">
      <c r="A19" s="37" t="s">
        <v>74</v>
      </c>
      <c r="B19" s="164"/>
      <c r="C19" s="174" t="s">
        <v>7</v>
      </c>
      <c r="D19" s="95"/>
      <c r="E19" s="178" t="s">
        <v>7</v>
      </c>
      <c r="F19" s="95"/>
      <c r="G19" s="178" t="s">
        <v>7</v>
      </c>
      <c r="H19" s="60"/>
      <c r="I19" s="174">
        <f>SUM(I17,I18)</f>
        <v>1404857</v>
      </c>
      <c r="J19" s="175"/>
      <c r="K19" s="174">
        <f>SUM(K17,K18)</f>
        <v>1404857</v>
      </c>
    </row>
    <row r="20" spans="1:12" ht="20.25" customHeight="1" thickBot="1">
      <c r="A20" s="28" t="s">
        <v>127</v>
      </c>
      <c r="B20" s="162"/>
      <c r="C20" s="176">
        <f>SUM(C8,C19,C14)</f>
        <v>8400000</v>
      </c>
      <c r="D20" s="175"/>
      <c r="E20" s="176">
        <f>SUM(E8,E19,E14)</f>
        <v>14580886</v>
      </c>
      <c r="F20" s="175"/>
      <c r="G20" s="176">
        <f>SUM(G8,G19,G14)</f>
        <v>218800</v>
      </c>
      <c r="H20" s="177"/>
      <c r="I20" s="176">
        <f>SUM(I8,I19,I14)</f>
        <v>1174048</v>
      </c>
      <c r="J20" s="177"/>
      <c r="K20" s="176">
        <f>SUM(K8,K19,K14)</f>
        <v>24373734</v>
      </c>
      <c r="L20" s="31"/>
    </row>
    <row r="21" spans="1:12" ht="7.5" customHeight="1" thickTop="1">
      <c r="A21" s="28"/>
      <c r="B21" s="162"/>
      <c r="C21" s="175"/>
      <c r="D21" s="175"/>
      <c r="E21" s="175"/>
      <c r="F21" s="175"/>
      <c r="G21" s="175"/>
      <c r="H21" s="177"/>
      <c r="I21" s="175"/>
      <c r="J21" s="177"/>
      <c r="K21" s="175"/>
      <c r="L21" s="31"/>
    </row>
    <row r="25" spans="1:12">
      <c r="A25" s="179"/>
    </row>
    <row r="26" spans="1:12">
      <c r="A26" s="179"/>
    </row>
    <row r="27" spans="1:12">
      <c r="A27" s="179"/>
    </row>
    <row r="32" spans="1:12">
      <c r="A32" s="179"/>
    </row>
    <row r="34" spans="1:1">
      <c r="A34" s="179"/>
    </row>
  </sheetData>
  <mergeCells count="2">
    <mergeCell ref="G4:I4"/>
    <mergeCell ref="C6:K6"/>
  </mergeCells>
  <pageMargins left="0.8" right="0.1" top="0.48" bottom="0.48" header="0.3" footer="0.3"/>
  <pageSetup paperSize="9" scale="90" firstPageNumber="8" orientation="landscape" useFirstPageNumber="1" r:id="rId1"/>
  <headerFooter>
    <oddFooter>&amp;L&amp;"Times New Roman,Regular"&amp;11      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topLeftCell="A22" zoomScaleNormal="85" zoomScaleSheetLayoutView="100" workbookViewId="0">
      <selection activeCell="A33" sqref="A33"/>
    </sheetView>
  </sheetViews>
  <sheetFormatPr defaultColWidth="11" defaultRowHeight="21.75"/>
  <cols>
    <col min="1" max="1" width="52.28515625" style="5" customWidth="1"/>
    <col min="2" max="2" width="7.7109375" style="23" customWidth="1"/>
    <col min="3" max="3" width="14.7109375" style="7" customWidth="1"/>
    <col min="4" max="4" width="2.140625" style="4" customWidth="1"/>
    <col min="5" max="5" width="15.7109375" style="7" customWidth="1"/>
    <col min="6" max="6" width="2" style="25" customWidth="1"/>
    <col min="7" max="7" width="12.7109375" style="5" customWidth="1"/>
    <col min="8" max="9" width="11" style="5" customWidth="1"/>
    <col min="10" max="10" width="13.85546875" style="5" bestFit="1" customWidth="1"/>
    <col min="11" max="11" width="3.85546875" style="5" customWidth="1"/>
    <col min="12" max="12" width="11" style="51"/>
    <col min="13" max="13" width="1.5703125" style="55" customWidth="1"/>
    <col min="14" max="16384" width="11" style="5"/>
  </cols>
  <sheetData>
    <row r="1" spans="1:13" ht="22.5" customHeight="1">
      <c r="A1" s="93" t="s">
        <v>85</v>
      </c>
      <c r="C1" s="5"/>
      <c r="E1" s="5"/>
      <c r="M1" s="52"/>
    </row>
    <row r="2" spans="1:13" ht="22.5" customHeight="1">
      <c r="A2" s="17" t="s">
        <v>77</v>
      </c>
      <c r="C2" s="5"/>
      <c r="E2" s="5"/>
      <c r="M2" s="52"/>
    </row>
    <row r="3" spans="1:13" ht="20.45" customHeight="1">
      <c r="A3" s="17"/>
      <c r="C3" s="5"/>
      <c r="E3" s="5"/>
      <c r="M3" s="52"/>
    </row>
    <row r="4" spans="1:13" s="142" customFormat="1" ht="20.25" customHeight="1">
      <c r="A4" s="43"/>
      <c r="B4" s="23"/>
      <c r="C4" s="189" t="s">
        <v>128</v>
      </c>
      <c r="D4" s="189"/>
      <c r="E4" s="189"/>
      <c r="F4" s="145"/>
      <c r="L4" s="143"/>
      <c r="M4" s="86"/>
    </row>
    <row r="5" spans="1:13" s="142" customFormat="1" ht="20.25" customHeight="1">
      <c r="A5" s="43"/>
      <c r="B5" s="23"/>
      <c r="C5" s="188" t="s">
        <v>123</v>
      </c>
      <c r="D5" s="189"/>
      <c r="E5" s="189"/>
      <c r="F5" s="148"/>
      <c r="L5" s="143"/>
      <c r="M5" s="86"/>
    </row>
    <row r="6" spans="1:13" s="142" customFormat="1" ht="20.25" customHeight="1">
      <c r="A6" s="43"/>
      <c r="B6" s="23"/>
      <c r="C6" s="39">
        <v>2017</v>
      </c>
      <c r="D6" s="144"/>
      <c r="E6" s="39">
        <v>2016</v>
      </c>
      <c r="F6" s="144"/>
      <c r="L6" s="143"/>
      <c r="M6" s="86"/>
    </row>
    <row r="7" spans="1:13" ht="20.25" customHeight="1">
      <c r="C7" s="193" t="s">
        <v>20</v>
      </c>
      <c r="D7" s="193"/>
      <c r="E7" s="193"/>
      <c r="F7" s="155"/>
      <c r="L7" s="85"/>
      <c r="M7" s="86"/>
    </row>
    <row r="8" spans="1:13" ht="20.25" customHeight="1">
      <c r="A8" s="42" t="s">
        <v>40</v>
      </c>
      <c r="L8" s="85"/>
      <c r="M8" s="47"/>
    </row>
    <row r="9" spans="1:13" ht="20.25" customHeight="1">
      <c r="A9" s="43" t="s">
        <v>79</v>
      </c>
      <c r="C9" s="106">
        <f>'PL-5-6'!C59</f>
        <v>1404857</v>
      </c>
      <c r="D9" s="107"/>
      <c r="E9" s="106">
        <f>'PL-5-6'!E59</f>
        <v>1135945</v>
      </c>
      <c r="F9" s="106"/>
      <c r="L9" s="85"/>
      <c r="M9" s="86"/>
    </row>
    <row r="10" spans="1:13" ht="20.25" customHeight="1">
      <c r="A10" s="44" t="s">
        <v>118</v>
      </c>
      <c r="C10" s="106"/>
      <c r="D10" s="107"/>
      <c r="E10" s="106"/>
      <c r="F10" s="106"/>
      <c r="L10" s="85"/>
      <c r="M10" s="87"/>
    </row>
    <row r="11" spans="1:13" ht="20.25" customHeight="1">
      <c r="A11" s="1" t="s">
        <v>41</v>
      </c>
      <c r="B11" s="41"/>
      <c r="C11" s="106">
        <v>175826</v>
      </c>
      <c r="D11" s="107"/>
      <c r="E11" s="106">
        <v>188329</v>
      </c>
      <c r="F11" s="106"/>
      <c r="J11" s="88"/>
      <c r="L11" s="85"/>
      <c r="M11" s="87"/>
    </row>
    <row r="12" spans="1:13" ht="20.25" customHeight="1">
      <c r="A12" s="1" t="s">
        <v>42</v>
      </c>
      <c r="C12" s="106">
        <v>-13715</v>
      </c>
      <c r="D12" s="107"/>
      <c r="E12" s="106">
        <v>-387</v>
      </c>
      <c r="F12" s="106"/>
      <c r="L12" s="85"/>
      <c r="M12" s="87"/>
    </row>
    <row r="13" spans="1:13" ht="20.25" customHeight="1">
      <c r="A13" s="1" t="s">
        <v>27</v>
      </c>
      <c r="C13" s="106">
        <v>39233</v>
      </c>
      <c r="D13" s="107"/>
      <c r="E13" s="106">
        <f>65621+733</f>
        <v>66354</v>
      </c>
      <c r="F13" s="106"/>
      <c r="L13" s="85"/>
      <c r="M13" s="87"/>
    </row>
    <row r="14" spans="1:13" ht="20.25" customHeight="1">
      <c r="A14" s="1" t="s">
        <v>143</v>
      </c>
      <c r="C14" s="106">
        <v>7566</v>
      </c>
      <c r="D14" s="107"/>
      <c r="E14" s="106">
        <v>10406</v>
      </c>
      <c r="F14" s="106"/>
      <c r="L14" s="85"/>
      <c r="M14" s="87"/>
    </row>
    <row r="15" spans="1:13" ht="20.25" customHeight="1">
      <c r="A15" s="2" t="s">
        <v>78</v>
      </c>
      <c r="C15" s="106">
        <v>-98776</v>
      </c>
      <c r="D15" s="107"/>
      <c r="E15" s="106">
        <v>-38967</v>
      </c>
      <c r="F15" s="106"/>
      <c r="L15" s="85"/>
      <c r="M15" s="87"/>
    </row>
    <row r="16" spans="1:13" ht="20.25" customHeight="1">
      <c r="A16" s="1" t="s">
        <v>144</v>
      </c>
      <c r="C16" s="108">
        <v>-209</v>
      </c>
      <c r="D16" s="107"/>
      <c r="E16" s="106">
        <v>-374</v>
      </c>
      <c r="F16" s="106"/>
      <c r="L16" s="85"/>
      <c r="M16" s="87"/>
    </row>
    <row r="17" spans="1:13" ht="20.25" customHeight="1">
      <c r="A17" s="1" t="s">
        <v>130</v>
      </c>
      <c r="C17" s="108">
        <v>0</v>
      </c>
      <c r="D17" s="107"/>
      <c r="E17" s="106">
        <v>-1500</v>
      </c>
      <c r="F17" s="106"/>
      <c r="L17" s="85"/>
      <c r="M17" s="87"/>
    </row>
    <row r="18" spans="1:13" ht="20.25" customHeight="1">
      <c r="A18" s="1" t="s">
        <v>98</v>
      </c>
      <c r="C18" s="108">
        <v>0</v>
      </c>
      <c r="D18" s="107"/>
      <c r="E18" s="106">
        <v>10</v>
      </c>
      <c r="F18" s="106"/>
      <c r="L18" s="85"/>
      <c r="M18" s="87"/>
    </row>
    <row r="19" spans="1:13" ht="20.25" customHeight="1">
      <c r="A19" s="1" t="s">
        <v>66</v>
      </c>
      <c r="C19" s="106">
        <v>2819</v>
      </c>
      <c r="D19" s="107"/>
      <c r="E19" s="106">
        <v>11882</v>
      </c>
      <c r="F19" s="106"/>
      <c r="L19" s="85"/>
      <c r="M19" s="87"/>
    </row>
    <row r="20" spans="1:13" ht="20.25" customHeight="1">
      <c r="A20" s="2" t="s">
        <v>83</v>
      </c>
      <c r="C20" s="109">
        <v>12537</v>
      </c>
      <c r="D20" s="107"/>
      <c r="E20" s="109">
        <v>-3170</v>
      </c>
      <c r="F20" s="106"/>
      <c r="G20" s="4"/>
      <c r="H20" s="10"/>
      <c r="I20" s="10"/>
      <c r="L20" s="85"/>
      <c r="M20" s="87"/>
    </row>
    <row r="21" spans="1:13" ht="20.25" customHeight="1">
      <c r="A21" s="1"/>
      <c r="C21" s="106">
        <f>SUM(C9:C20)</f>
        <v>1530138</v>
      </c>
      <c r="D21" s="107"/>
      <c r="E21" s="106">
        <f>SUM(E9:E20)</f>
        <v>1368528</v>
      </c>
      <c r="F21" s="106"/>
      <c r="L21" s="5"/>
      <c r="M21" s="87"/>
    </row>
    <row r="22" spans="1:13" ht="20.25" customHeight="1">
      <c r="A22" s="46" t="s">
        <v>43</v>
      </c>
      <c r="C22" s="102"/>
      <c r="D22" s="107"/>
      <c r="E22" s="102"/>
      <c r="F22" s="105"/>
      <c r="L22" s="85"/>
      <c r="M22" s="87"/>
    </row>
    <row r="23" spans="1:13" ht="20.25" customHeight="1">
      <c r="A23" s="5" t="s">
        <v>5</v>
      </c>
      <c r="C23" s="106">
        <v>103577</v>
      </c>
      <c r="D23" s="107"/>
      <c r="E23" s="106">
        <v>1072454</v>
      </c>
      <c r="F23" s="106"/>
      <c r="G23" s="45"/>
      <c r="L23" s="85"/>
      <c r="M23" s="87"/>
    </row>
    <row r="24" spans="1:13" ht="20.25" customHeight="1">
      <c r="A24" s="5" t="s">
        <v>35</v>
      </c>
      <c r="C24" s="106">
        <v>-5134</v>
      </c>
      <c r="D24" s="107"/>
      <c r="E24" s="106">
        <v>-11029</v>
      </c>
      <c r="F24" s="106"/>
      <c r="G24" s="45"/>
      <c r="L24" s="85"/>
      <c r="M24" s="87"/>
    </row>
    <row r="25" spans="1:13" ht="20.25" customHeight="1">
      <c r="A25" s="2" t="s">
        <v>38</v>
      </c>
      <c r="C25" s="106">
        <v>6822</v>
      </c>
      <c r="D25" s="107"/>
      <c r="E25" s="106">
        <v>-8156</v>
      </c>
      <c r="F25" s="106"/>
      <c r="L25" s="85"/>
      <c r="M25" s="87"/>
    </row>
    <row r="26" spans="1:13" ht="20.25" customHeight="1">
      <c r="A26" s="5" t="s">
        <v>44</v>
      </c>
      <c r="C26" s="106">
        <v>-17897</v>
      </c>
      <c r="D26" s="107"/>
      <c r="E26" s="106">
        <v>19342</v>
      </c>
      <c r="F26" s="106"/>
      <c r="L26" s="85"/>
      <c r="M26" s="87"/>
    </row>
    <row r="27" spans="1:13" ht="20.25" customHeight="1">
      <c r="A27" s="5" t="s">
        <v>4</v>
      </c>
      <c r="C27" s="106">
        <v>-87548</v>
      </c>
      <c r="D27" s="107"/>
      <c r="E27" s="106">
        <v>-1174</v>
      </c>
      <c r="F27" s="106"/>
      <c r="L27" s="85"/>
      <c r="M27" s="87"/>
    </row>
    <row r="28" spans="1:13" ht="20.25" customHeight="1">
      <c r="A28" s="5" t="s">
        <v>6</v>
      </c>
      <c r="C28" s="106">
        <v>54758</v>
      </c>
      <c r="D28" s="107"/>
      <c r="E28" s="106">
        <v>20100</v>
      </c>
      <c r="F28" s="106"/>
      <c r="L28" s="85"/>
      <c r="M28" s="87"/>
    </row>
    <row r="29" spans="1:13" ht="20.25" customHeight="1">
      <c r="A29" s="5" t="s">
        <v>36</v>
      </c>
      <c r="C29" s="106">
        <v>-21303</v>
      </c>
      <c r="D29" s="107"/>
      <c r="E29" s="106">
        <v>31905</v>
      </c>
      <c r="F29" s="106"/>
      <c r="L29" s="85"/>
      <c r="M29" s="87"/>
    </row>
    <row r="30" spans="1:13" ht="20.25" customHeight="1">
      <c r="A30" s="5" t="s">
        <v>39</v>
      </c>
      <c r="C30" s="106">
        <v>-53617</v>
      </c>
      <c r="D30" s="107"/>
      <c r="E30" s="106">
        <v>-379366</v>
      </c>
      <c r="F30" s="106"/>
      <c r="L30" s="85"/>
      <c r="M30" s="87"/>
    </row>
    <row r="31" spans="1:13" ht="20.25" customHeight="1">
      <c r="A31" s="2" t="s">
        <v>2</v>
      </c>
      <c r="C31" s="106">
        <v>-872</v>
      </c>
      <c r="D31" s="107"/>
      <c r="E31" s="106">
        <v>-37708</v>
      </c>
      <c r="F31" s="106"/>
      <c r="L31" s="85"/>
      <c r="M31" s="87"/>
    </row>
    <row r="32" spans="1:13" ht="20.25" customHeight="1">
      <c r="A32" s="2" t="s">
        <v>141</v>
      </c>
      <c r="C32" s="106">
        <v>-755</v>
      </c>
      <c r="D32" s="107"/>
      <c r="E32" s="106">
        <v>0</v>
      </c>
      <c r="F32" s="106"/>
      <c r="L32" s="85"/>
      <c r="M32" s="87"/>
    </row>
    <row r="33" spans="1:13" ht="20.25" customHeight="1">
      <c r="A33" s="1" t="s">
        <v>45</v>
      </c>
      <c r="C33" s="111">
        <f>SUM(C21:C32)</f>
        <v>1508169</v>
      </c>
      <c r="D33" s="98"/>
      <c r="E33" s="111">
        <f>SUM(E21:E32)</f>
        <v>2074896</v>
      </c>
      <c r="F33" s="110"/>
      <c r="G33" s="4"/>
      <c r="J33" s="10"/>
      <c r="K33" s="10"/>
      <c r="L33" s="85"/>
      <c r="M33" s="91"/>
    </row>
    <row r="34" spans="1:13" ht="20.25" customHeight="1">
      <c r="A34" s="2" t="s">
        <v>113</v>
      </c>
      <c r="C34" s="106">
        <v>-887</v>
      </c>
      <c r="D34" s="107"/>
      <c r="E34" s="106">
        <v>-532</v>
      </c>
      <c r="F34" s="106"/>
      <c r="H34" s="10"/>
      <c r="I34" s="10"/>
      <c r="L34" s="85"/>
      <c r="M34" s="5"/>
    </row>
    <row r="35" spans="1:13" s="10" customFormat="1" ht="20.25" customHeight="1">
      <c r="A35" s="8" t="s">
        <v>67</v>
      </c>
      <c r="B35" s="23"/>
      <c r="C35" s="104">
        <f>+C33+C34</f>
        <v>1507282</v>
      </c>
      <c r="D35" s="98"/>
      <c r="E35" s="104">
        <f>+E33+E34</f>
        <v>2074364</v>
      </c>
      <c r="F35" s="110"/>
      <c r="G35" s="5"/>
      <c r="H35" s="5"/>
      <c r="I35" s="5"/>
      <c r="J35" s="5"/>
      <c r="K35" s="5"/>
      <c r="M35" s="92"/>
    </row>
    <row r="36" spans="1:13" ht="23.25" customHeight="1">
      <c r="A36" s="84" t="str">
        <f>A1</f>
        <v>TPI Polene Power Public Company Limited</v>
      </c>
      <c r="C36" s="5"/>
      <c r="E36" s="5"/>
      <c r="M36" s="54"/>
    </row>
    <row r="37" spans="1:13" ht="23.25" customHeight="1">
      <c r="A37" s="17" t="str">
        <f>A2</f>
        <v>Statement of cash flows (Unaudited)</v>
      </c>
      <c r="C37" s="5"/>
      <c r="E37" s="5"/>
      <c r="M37" s="48"/>
    </row>
    <row r="38" spans="1:13" ht="20.45" customHeight="1">
      <c r="A38" s="17"/>
      <c r="C38" s="5"/>
      <c r="E38" s="5"/>
      <c r="M38" s="52"/>
    </row>
    <row r="39" spans="1:13" ht="20.25" customHeight="1">
      <c r="B39" s="41"/>
      <c r="C39" s="189" t="s">
        <v>129</v>
      </c>
      <c r="D39" s="189"/>
      <c r="E39" s="189"/>
      <c r="F39" s="145"/>
      <c r="L39" s="85"/>
      <c r="M39" s="87"/>
    </row>
    <row r="40" spans="1:13" ht="20.25" customHeight="1">
      <c r="B40" s="41"/>
      <c r="C40" s="188" t="s">
        <v>123</v>
      </c>
      <c r="D40" s="189"/>
      <c r="E40" s="189"/>
      <c r="F40" s="148"/>
      <c r="L40" s="85"/>
      <c r="M40" s="87"/>
    </row>
    <row r="41" spans="1:13" ht="20.25" customHeight="1">
      <c r="B41" s="41"/>
      <c r="C41" s="39">
        <v>2017</v>
      </c>
      <c r="D41" s="144"/>
      <c r="E41" s="39">
        <v>2016</v>
      </c>
      <c r="F41" s="144"/>
      <c r="L41" s="85"/>
      <c r="M41" s="87"/>
    </row>
    <row r="42" spans="1:13" ht="20.25" customHeight="1">
      <c r="A42" s="15"/>
      <c r="C42" s="192" t="str">
        <f>+C7</f>
        <v>(in thousand Baht)</v>
      </c>
      <c r="D42" s="192"/>
      <c r="E42" s="192"/>
      <c r="F42" s="147"/>
      <c r="G42" s="10"/>
      <c r="L42" s="85"/>
      <c r="M42" s="87"/>
    </row>
    <row r="43" spans="1:13" ht="20.25" customHeight="1">
      <c r="A43" s="18" t="s">
        <v>46</v>
      </c>
      <c r="C43" s="5"/>
      <c r="E43" s="5"/>
      <c r="L43" s="85"/>
      <c r="M43" s="87"/>
    </row>
    <row r="44" spans="1:13" ht="20.25" customHeight="1">
      <c r="A44" s="1" t="s">
        <v>47</v>
      </c>
      <c r="C44" s="106">
        <v>6075</v>
      </c>
      <c r="D44" s="107"/>
      <c r="E44" s="106">
        <v>421</v>
      </c>
      <c r="F44" s="106"/>
      <c r="L44" s="85"/>
      <c r="M44" s="89"/>
    </row>
    <row r="45" spans="1:13" ht="20.25" customHeight="1">
      <c r="A45" s="1" t="s">
        <v>131</v>
      </c>
      <c r="C45" s="106">
        <v>0</v>
      </c>
      <c r="D45" s="107"/>
      <c r="E45" s="106">
        <v>45763</v>
      </c>
      <c r="F45" s="106"/>
      <c r="L45" s="85"/>
      <c r="M45" s="89"/>
    </row>
    <row r="46" spans="1:13" ht="20.25" customHeight="1">
      <c r="A46" s="1" t="s">
        <v>120</v>
      </c>
      <c r="C46" s="106">
        <v>-2163287</v>
      </c>
      <c r="D46" s="107"/>
      <c r="E46" s="106">
        <v>-1537606</v>
      </c>
      <c r="F46" s="106"/>
      <c r="L46" s="85"/>
      <c r="M46" s="89"/>
    </row>
    <row r="47" spans="1:13" ht="20.25" customHeight="1">
      <c r="A47" s="2" t="s">
        <v>132</v>
      </c>
      <c r="C47" s="108">
        <v>36397</v>
      </c>
      <c r="D47" s="107"/>
      <c r="E47" s="106">
        <v>11489</v>
      </c>
      <c r="F47" s="106"/>
      <c r="L47" s="85"/>
      <c r="M47" s="89"/>
    </row>
    <row r="48" spans="1:13" ht="20.25" customHeight="1">
      <c r="A48" s="2" t="s">
        <v>145</v>
      </c>
      <c r="C48" s="106">
        <v>-4978751</v>
      </c>
      <c r="D48" s="107"/>
      <c r="E48" s="106">
        <v>333</v>
      </c>
      <c r="F48" s="106"/>
      <c r="L48" s="85"/>
      <c r="M48" s="89"/>
    </row>
    <row r="49" spans="1:13" ht="20.25" customHeight="1">
      <c r="A49" s="1" t="s">
        <v>68</v>
      </c>
      <c r="C49" s="106">
        <v>-769089</v>
      </c>
      <c r="D49" s="107"/>
      <c r="E49" s="106">
        <v>-664988</v>
      </c>
      <c r="F49" s="106"/>
      <c r="L49" s="85"/>
      <c r="M49" s="89"/>
    </row>
    <row r="50" spans="1:13" s="10" customFormat="1" ht="20.25" customHeight="1">
      <c r="A50" s="8" t="s">
        <v>80</v>
      </c>
      <c r="B50" s="23"/>
      <c r="C50" s="104">
        <f>SUM(C44:C49)</f>
        <v>-7868655</v>
      </c>
      <c r="D50" s="98"/>
      <c r="E50" s="104">
        <f>SUM(E44:E49)</f>
        <v>-2144588</v>
      </c>
      <c r="F50" s="110"/>
      <c r="G50" s="5"/>
      <c r="J50" s="5"/>
      <c r="K50" s="5"/>
      <c r="M50" s="89"/>
    </row>
    <row r="51" spans="1:13" s="10" customFormat="1" ht="20.25" customHeight="1">
      <c r="A51" s="8"/>
      <c r="B51" s="23"/>
      <c r="C51" s="113"/>
      <c r="D51" s="113"/>
      <c r="E51" s="113"/>
      <c r="F51" s="112"/>
      <c r="G51" s="5"/>
      <c r="H51" s="5"/>
      <c r="I51" s="5"/>
      <c r="J51" s="5"/>
      <c r="K51" s="5"/>
      <c r="M51" s="89"/>
    </row>
    <row r="52" spans="1:13" ht="20.25" customHeight="1">
      <c r="A52" s="18" t="s">
        <v>48</v>
      </c>
      <c r="C52" s="58"/>
      <c r="D52" s="58"/>
      <c r="E52" s="58"/>
      <c r="F52" s="105"/>
      <c r="L52" s="85"/>
      <c r="M52" s="89"/>
    </row>
    <row r="53" spans="1:13" ht="20.25" customHeight="1">
      <c r="A53" s="2" t="s">
        <v>55</v>
      </c>
      <c r="C53" s="106">
        <v>-94798</v>
      </c>
      <c r="D53" s="107"/>
      <c r="E53" s="106">
        <v>-45974</v>
      </c>
      <c r="F53" s="106"/>
      <c r="L53" s="85"/>
      <c r="M53" s="89"/>
    </row>
    <row r="54" spans="1:13" ht="20.25" customHeight="1">
      <c r="A54" s="2" t="s">
        <v>119</v>
      </c>
      <c r="C54" s="106">
        <v>-2433000</v>
      </c>
      <c r="D54" s="107"/>
      <c r="E54" s="108">
        <v>-2551750</v>
      </c>
      <c r="F54" s="106"/>
      <c r="L54" s="85"/>
      <c r="M54" s="89"/>
    </row>
    <row r="55" spans="1:13" ht="20.25" customHeight="1">
      <c r="A55" s="1" t="s">
        <v>99</v>
      </c>
      <c r="C55" s="108">
        <v>-28726</v>
      </c>
      <c r="D55" s="107"/>
      <c r="E55" s="106">
        <v>0</v>
      </c>
      <c r="F55" s="5"/>
      <c r="L55" s="85"/>
      <c r="M55" s="89"/>
    </row>
    <row r="56" spans="1:13" ht="20.25" customHeight="1">
      <c r="A56" s="1" t="s">
        <v>69</v>
      </c>
      <c r="C56" s="108">
        <v>2887081</v>
      </c>
      <c r="D56" s="107"/>
      <c r="E56" s="106">
        <v>4448099</v>
      </c>
      <c r="F56" s="106"/>
      <c r="G56" s="10"/>
      <c r="L56" s="85"/>
      <c r="M56" s="89"/>
    </row>
    <row r="57" spans="1:13" ht="20.25" customHeight="1">
      <c r="A57" s="2" t="s">
        <v>72</v>
      </c>
      <c r="C57" s="108">
        <v>-7415927</v>
      </c>
      <c r="D57" s="107"/>
      <c r="E57" s="106">
        <v>-1777035</v>
      </c>
      <c r="F57" s="106"/>
      <c r="G57" s="10"/>
      <c r="L57" s="85"/>
      <c r="M57" s="89"/>
    </row>
    <row r="58" spans="1:13" ht="20.25" customHeight="1">
      <c r="A58" s="2" t="s">
        <v>135</v>
      </c>
      <c r="C58" s="108">
        <v>-2496629</v>
      </c>
      <c r="D58" s="107"/>
      <c r="E58" s="106">
        <v>0</v>
      </c>
      <c r="F58" s="106"/>
      <c r="G58" s="10"/>
      <c r="L58" s="85"/>
      <c r="M58" s="89"/>
    </row>
    <row r="59" spans="1:13" ht="20.25" customHeight="1">
      <c r="A59" s="2" t="s">
        <v>102</v>
      </c>
      <c r="C59" s="106">
        <v>17500000</v>
      </c>
      <c r="D59" s="107"/>
      <c r="E59" s="106">
        <v>0</v>
      </c>
      <c r="F59" s="106"/>
      <c r="G59" s="10"/>
      <c r="L59" s="24"/>
      <c r="M59" s="89"/>
    </row>
    <row r="60" spans="1:13" ht="20.25" customHeight="1">
      <c r="A60" s="2" t="s">
        <v>147</v>
      </c>
      <c r="C60" s="106">
        <v>-419114</v>
      </c>
      <c r="D60" s="107"/>
      <c r="E60" s="106">
        <v>0</v>
      </c>
      <c r="F60" s="106"/>
      <c r="G60" s="10"/>
      <c r="L60" s="24"/>
      <c r="M60" s="89"/>
    </row>
    <row r="61" spans="1:13" s="10" customFormat="1" ht="20.25" customHeight="1">
      <c r="A61" s="8" t="s">
        <v>139</v>
      </c>
      <c r="B61" s="23"/>
      <c r="C61" s="104">
        <f>SUM(C53:C60)</f>
        <v>7498887</v>
      </c>
      <c r="D61" s="98"/>
      <c r="E61" s="104">
        <f>SUM(E53:E60)</f>
        <v>73340</v>
      </c>
      <c r="F61" s="110"/>
      <c r="G61" s="5"/>
      <c r="M61" s="87">
        <v>0</v>
      </c>
    </row>
    <row r="62" spans="1:13" s="10" customFormat="1" ht="20.25" customHeight="1">
      <c r="A62" s="8"/>
      <c r="B62" s="23"/>
      <c r="C62" s="113"/>
      <c r="D62" s="113"/>
      <c r="E62" s="113"/>
      <c r="F62" s="112"/>
      <c r="G62" s="5"/>
      <c r="J62" s="5"/>
      <c r="K62" s="5"/>
      <c r="M62" s="87">
        <v>0</v>
      </c>
    </row>
    <row r="63" spans="1:13" s="10" customFormat="1" ht="20.25" customHeight="1">
      <c r="A63" s="8" t="s">
        <v>114</v>
      </c>
      <c r="B63" s="23"/>
      <c r="C63" s="103">
        <f>+C61+C50+C35</f>
        <v>1137514</v>
      </c>
      <c r="D63" s="99"/>
      <c r="E63" s="103">
        <f>+E61+E50+E35</f>
        <v>3116</v>
      </c>
      <c r="F63" s="103"/>
      <c r="G63" s="5"/>
      <c r="H63" s="83"/>
      <c r="I63" s="5"/>
      <c r="J63" s="5"/>
      <c r="K63" s="5"/>
      <c r="M63" s="90"/>
    </row>
    <row r="64" spans="1:13" ht="20.25" customHeight="1">
      <c r="A64" s="2" t="s">
        <v>121</v>
      </c>
      <c r="C64" s="106">
        <f>'BS-2-4'!E9</f>
        <v>285862</v>
      </c>
      <c r="D64" s="107"/>
      <c r="E64" s="106">
        <v>113743</v>
      </c>
      <c r="F64" s="106"/>
      <c r="J64" s="10"/>
      <c r="K64" s="10"/>
      <c r="L64" s="85"/>
      <c r="M64" s="87"/>
    </row>
    <row r="65" spans="1:13" ht="17.25">
      <c r="A65" s="2" t="s">
        <v>133</v>
      </c>
      <c r="C65" s="106"/>
      <c r="D65" s="107"/>
      <c r="E65" s="106"/>
      <c r="F65" s="106"/>
      <c r="J65" s="10"/>
      <c r="K65" s="10"/>
      <c r="L65" s="85"/>
      <c r="M65" s="87"/>
    </row>
    <row r="66" spans="1:13" ht="17.25">
      <c r="A66" s="2" t="s">
        <v>134</v>
      </c>
      <c r="C66" s="106">
        <v>-10</v>
      </c>
      <c r="D66" s="107"/>
      <c r="E66" s="106">
        <v>0</v>
      </c>
      <c r="F66" s="106"/>
      <c r="J66" s="10"/>
      <c r="K66" s="10"/>
      <c r="L66" s="85"/>
      <c r="M66" s="87"/>
    </row>
    <row r="67" spans="1:13" s="10" customFormat="1" ht="20.25" customHeight="1" thickBot="1">
      <c r="A67" s="8" t="s">
        <v>142</v>
      </c>
      <c r="B67" s="23"/>
      <c r="C67" s="100">
        <f>SUM(C63,C64,C66)</f>
        <v>1423366</v>
      </c>
      <c r="D67" s="98"/>
      <c r="E67" s="100">
        <f>SUM(E63,E64,E66)</f>
        <v>116859</v>
      </c>
      <c r="F67" s="101"/>
      <c r="G67" s="5"/>
      <c r="H67" s="5"/>
      <c r="I67" s="5"/>
      <c r="J67" s="5"/>
      <c r="K67" s="5"/>
      <c r="M67" s="87"/>
    </row>
    <row r="68" spans="1:13" ht="21.75" customHeight="1" thickTop="1">
      <c r="A68" s="2"/>
      <c r="C68" s="3"/>
      <c r="E68" s="3"/>
      <c r="M68" s="53"/>
    </row>
    <row r="69" spans="1:13" ht="21.2" customHeight="1">
      <c r="A69" s="65" t="s">
        <v>115</v>
      </c>
      <c r="D69" s="3"/>
      <c r="M69" s="53"/>
    </row>
    <row r="70" spans="1:13" ht="21.2" customHeight="1">
      <c r="A70" s="167" t="s">
        <v>116</v>
      </c>
      <c r="C70" s="7">
        <v>2905796</v>
      </c>
      <c r="E70" s="7">
        <v>1586073</v>
      </c>
    </row>
    <row r="71" spans="1:13" ht="21.2" customHeight="1">
      <c r="A71" s="168" t="s">
        <v>56</v>
      </c>
      <c r="C71" s="3">
        <v>497036</v>
      </c>
      <c r="E71" s="3">
        <v>939897</v>
      </c>
    </row>
    <row r="72" spans="1:13" ht="21.2" customHeight="1">
      <c r="A72" s="2"/>
      <c r="C72" s="6"/>
      <c r="E72" s="6"/>
    </row>
    <row r="73" spans="1:13" ht="21.2" customHeight="1">
      <c r="A73" s="8"/>
    </row>
    <row r="75" spans="1:13">
      <c r="A75" s="180"/>
    </row>
    <row r="77" spans="1:13">
      <c r="A77" s="180"/>
    </row>
  </sheetData>
  <mergeCells count="6">
    <mergeCell ref="C4:E4"/>
    <mergeCell ref="C5:E5"/>
    <mergeCell ref="C40:E40"/>
    <mergeCell ref="C42:E42"/>
    <mergeCell ref="C7:E7"/>
    <mergeCell ref="C39:E39"/>
  </mergeCells>
  <pageMargins left="0.8" right="0.8" top="0.48" bottom="0.5" header="0.5" footer="0.5"/>
  <pageSetup paperSize="9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PL-5-6</vt:lpstr>
      <vt:lpstr>RE 7</vt:lpstr>
      <vt:lpstr>RE 8</vt:lpstr>
      <vt:lpstr>CF-9-10</vt:lpstr>
      <vt:lpstr>'BS-2-4'!Print_Area</vt:lpstr>
      <vt:lpstr>'CF-9-10'!Print_Area</vt:lpstr>
      <vt:lpstr>'PL-5-6'!Print_Area</vt:lpstr>
      <vt:lpstr>'RE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2017-08-10T14:36:44Z</cp:lastPrinted>
  <dcterms:created xsi:type="dcterms:W3CDTF">1999-01-18T17:00:28Z</dcterms:created>
  <dcterms:modified xsi:type="dcterms:W3CDTF">2017-08-11T05:25:41Z</dcterms:modified>
</cp:coreProperties>
</file>