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7\Q2-2017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52511"/>
</workbook>
</file>

<file path=xl/calcChain.xml><?xml version="1.0" encoding="utf-8"?>
<calcChain xmlns="http://schemas.openxmlformats.org/spreadsheetml/2006/main">
  <c r="K51" i="7" l="1"/>
  <c r="K21" i="7"/>
  <c r="M52" i="7"/>
  <c r="M22" i="7"/>
  <c r="J59" i="2" l="1"/>
  <c r="J58" i="2"/>
  <c r="J54" i="2"/>
  <c r="J33" i="2"/>
  <c r="J24" i="2"/>
  <c r="J26" i="2"/>
  <c r="J17" i="2"/>
  <c r="J16" i="2"/>
  <c r="J15" i="2"/>
  <c r="J11" i="2"/>
  <c r="J170" i="2" l="1"/>
  <c r="J168" i="2"/>
  <c r="J162" i="2"/>
  <c r="J159" i="2"/>
  <c r="J157" i="2"/>
  <c r="J158" i="2"/>
  <c r="J156" i="2"/>
  <c r="J153" i="2"/>
  <c r="J141" i="2"/>
  <c r="J142" i="2"/>
  <c r="J143" i="2"/>
  <c r="J144" i="2"/>
  <c r="J146" i="2"/>
  <c r="J148" i="2"/>
  <c r="J149" i="2"/>
  <c r="J150" i="2"/>
  <c r="J151" i="2"/>
  <c r="J152" i="2"/>
  <c r="J126" i="2"/>
  <c r="J125" i="2"/>
  <c r="J123" i="2"/>
  <c r="J116" i="2"/>
  <c r="J117" i="2"/>
  <c r="J118" i="2"/>
  <c r="J120" i="2"/>
  <c r="J121" i="2"/>
  <c r="J122" i="2"/>
  <c r="J115" i="2"/>
  <c r="J111" i="2"/>
  <c r="J110" i="2"/>
  <c r="J108" i="2"/>
  <c r="J107" i="2"/>
  <c r="J106" i="2"/>
  <c r="J105" i="2"/>
  <c r="J104" i="2"/>
  <c r="J103" i="2"/>
  <c r="J101" i="2"/>
  <c r="J99" i="2"/>
  <c r="J76" i="2"/>
  <c r="J69" i="2"/>
  <c r="J67" i="2"/>
  <c r="J60" i="2"/>
  <c r="J80" i="6"/>
  <c r="J78" i="6"/>
  <c r="J77" i="6"/>
  <c r="J75" i="6"/>
  <c r="J57" i="6"/>
  <c r="J54" i="6"/>
  <c r="J55" i="6"/>
  <c r="J56" i="6"/>
  <c r="J53" i="6"/>
  <c r="J49" i="6"/>
  <c r="J47" i="6"/>
  <c r="J48" i="6"/>
  <c r="J46" i="6"/>
  <c r="J44" i="6"/>
  <c r="J28" i="6"/>
  <c r="J24" i="6"/>
  <c r="J25" i="6"/>
  <c r="J26" i="6"/>
  <c r="J27" i="6"/>
  <c r="J21" i="6"/>
  <c r="J22" i="6"/>
  <c r="J23" i="6"/>
  <c r="J19" i="6"/>
  <c r="J16" i="6"/>
  <c r="J13" i="6"/>
  <c r="J14" i="6"/>
  <c r="J15" i="6"/>
  <c r="J12" i="6"/>
  <c r="L170" i="2" l="1"/>
  <c r="L168" i="2"/>
  <c r="L162" i="2"/>
  <c r="L159" i="2"/>
  <c r="L158" i="2"/>
  <c r="L157" i="2"/>
  <c r="L156" i="2"/>
  <c r="L160" i="2" s="1"/>
  <c r="L153" i="2"/>
  <c r="L152" i="2"/>
  <c r="L151" i="2"/>
  <c r="L150" i="2"/>
  <c r="L149" i="2"/>
  <c r="L148" i="2"/>
  <c r="L146" i="2"/>
  <c r="L142" i="2"/>
  <c r="L141" i="2"/>
  <c r="L140" i="2"/>
  <c r="L139" i="2"/>
  <c r="L126" i="2"/>
  <c r="L125" i="2"/>
  <c r="L123" i="2"/>
  <c r="L122" i="2"/>
  <c r="L121" i="2"/>
  <c r="L120" i="2"/>
  <c r="L118" i="2"/>
  <c r="L117" i="2"/>
  <c r="L116" i="2"/>
  <c r="L115" i="2"/>
  <c r="L111" i="2"/>
  <c r="L110" i="2"/>
  <c r="L108" i="2"/>
  <c r="L107" i="2"/>
  <c r="L106" i="2"/>
  <c r="L105" i="2"/>
  <c r="L104" i="2"/>
  <c r="L103" i="2"/>
  <c r="L101" i="2"/>
  <c r="L99" i="2"/>
  <c r="L76" i="2"/>
  <c r="L78" i="2" s="1"/>
  <c r="L79" i="2" s="1"/>
  <c r="L69" i="2"/>
  <c r="L67" i="2"/>
  <c r="L60" i="2"/>
  <c r="L61" i="2" s="1"/>
  <c r="L59" i="2"/>
  <c r="L58" i="2"/>
  <c r="L55" i="2"/>
  <c r="L56" i="2" s="1"/>
  <c r="L63" i="2" s="1"/>
  <c r="L66" i="2" s="1"/>
  <c r="L68" i="2" s="1"/>
  <c r="L54" i="2"/>
  <c r="L33" i="2"/>
  <c r="L35" i="2" s="1"/>
  <c r="L36" i="2" s="1"/>
  <c r="L26" i="2"/>
  <c r="L24" i="2"/>
  <c r="L17" i="2"/>
  <c r="L16" i="2"/>
  <c r="L15" i="2"/>
  <c r="L18" i="2" s="1"/>
  <c r="L12" i="2"/>
  <c r="L11" i="2"/>
  <c r="L13" i="2" s="1"/>
  <c r="H160" i="2"/>
  <c r="H154" i="2"/>
  <c r="H79" i="2"/>
  <c r="H78" i="2"/>
  <c r="H60" i="2"/>
  <c r="H61" i="2" s="1"/>
  <c r="H56" i="2"/>
  <c r="H63" i="2" s="1"/>
  <c r="H66" i="2" s="1"/>
  <c r="H68" i="2" s="1"/>
  <c r="H55" i="2"/>
  <c r="H36" i="2"/>
  <c r="H35" i="2"/>
  <c r="H17" i="2"/>
  <c r="H18" i="2" s="1"/>
  <c r="H13" i="2"/>
  <c r="H20" i="2" s="1"/>
  <c r="H23" i="2" s="1"/>
  <c r="H25" i="2" s="1"/>
  <c r="H27" i="2" s="1"/>
  <c r="H12" i="2"/>
  <c r="L83" i="6"/>
  <c r="H83" i="6"/>
  <c r="H58" i="6"/>
  <c r="F58" i="6"/>
  <c r="L57" i="6"/>
  <c r="L56" i="6"/>
  <c r="L55" i="6"/>
  <c r="L54" i="6"/>
  <c r="L53" i="6"/>
  <c r="L58" i="6" s="1"/>
  <c r="J58" i="6"/>
  <c r="F50" i="6"/>
  <c r="H49" i="6"/>
  <c r="L49" i="6" s="1"/>
  <c r="L48" i="6"/>
  <c r="L47" i="6"/>
  <c r="L46" i="6"/>
  <c r="L44" i="6"/>
  <c r="L50" i="6" s="1"/>
  <c r="L59" i="6" s="1"/>
  <c r="H29" i="6"/>
  <c r="L28" i="6"/>
  <c r="L27" i="6"/>
  <c r="L26" i="6"/>
  <c r="L25" i="6"/>
  <c r="H25" i="6"/>
  <c r="L24" i="6"/>
  <c r="L23" i="6"/>
  <c r="F29" i="6"/>
  <c r="L22" i="6"/>
  <c r="L21" i="6"/>
  <c r="L19" i="6"/>
  <c r="L29" i="6" s="1"/>
  <c r="L16" i="6"/>
  <c r="L15" i="6"/>
  <c r="L14" i="6"/>
  <c r="L13" i="6"/>
  <c r="H12" i="6"/>
  <c r="H17" i="6" s="1"/>
  <c r="H30" i="6" s="1"/>
  <c r="F17" i="6"/>
  <c r="F30" i="6" s="1"/>
  <c r="E18" i="7"/>
  <c r="G18" i="7"/>
  <c r="I18" i="7"/>
  <c r="K18" i="7"/>
  <c r="M18" i="7"/>
  <c r="O18" i="7"/>
  <c r="Q18" i="7"/>
  <c r="E16" i="7"/>
  <c r="G16" i="7"/>
  <c r="I16" i="7"/>
  <c r="K16" i="7"/>
  <c r="M16" i="7"/>
  <c r="O16" i="7"/>
  <c r="Q16" i="7"/>
  <c r="L154" i="2" l="1"/>
  <c r="F59" i="6"/>
  <c r="L70" i="2"/>
  <c r="L96" i="2"/>
  <c r="L113" i="2" s="1"/>
  <c r="L124" i="2" s="1"/>
  <c r="L127" i="2" s="1"/>
  <c r="L161" i="2" s="1"/>
  <c r="L163" i="2" s="1"/>
  <c r="L20" i="2"/>
  <c r="L23" i="2" s="1"/>
  <c r="L25" i="2" s="1"/>
  <c r="L27" i="2" s="1"/>
  <c r="H41" i="2"/>
  <c r="H38" i="2"/>
  <c r="H96" i="2"/>
  <c r="H113" i="2" s="1"/>
  <c r="H124" i="2" s="1"/>
  <c r="H127" i="2" s="1"/>
  <c r="H161" i="2" s="1"/>
  <c r="H163" i="2" s="1"/>
  <c r="H70" i="2"/>
  <c r="L84" i="6"/>
  <c r="J50" i="6"/>
  <c r="J59" i="6" s="1"/>
  <c r="J17" i="6"/>
  <c r="L12" i="6"/>
  <c r="L17" i="6" s="1"/>
  <c r="L30" i="6" s="1"/>
  <c r="L85" i="6" s="1"/>
  <c r="J29" i="6"/>
  <c r="H50" i="6"/>
  <c r="H59" i="6" s="1"/>
  <c r="H84" i="6" s="1"/>
  <c r="H85" i="6" s="1"/>
  <c r="L81" i="2" l="1"/>
  <c r="L84" i="2"/>
  <c r="L41" i="2"/>
  <c r="L38" i="2"/>
  <c r="H84" i="2"/>
  <c r="H81" i="2"/>
  <c r="J30" i="6"/>
  <c r="I56" i="2" l="1"/>
  <c r="F56" i="2"/>
  <c r="I13" i="2"/>
  <c r="F13" i="2"/>
  <c r="J56" i="2" l="1"/>
  <c r="J13" i="2"/>
  <c r="O54" i="7"/>
  <c r="Q54" i="7" s="1"/>
  <c r="Q24" i="7"/>
  <c r="O24" i="7"/>
  <c r="J160" i="2" l="1"/>
  <c r="F160" i="2"/>
  <c r="K56" i="2"/>
  <c r="J78" i="2"/>
  <c r="J79" i="2" s="1"/>
  <c r="F78" i="2"/>
  <c r="F79" i="2" s="1"/>
  <c r="J61" i="2"/>
  <c r="F61" i="2"/>
  <c r="J35" i="2"/>
  <c r="F35" i="2"/>
  <c r="K13" i="2"/>
  <c r="F63" i="2" l="1"/>
  <c r="F66" i="2" s="1"/>
  <c r="J63" i="2"/>
  <c r="J66" i="2" s="1"/>
  <c r="J68" i="2" s="1"/>
  <c r="E25" i="7"/>
  <c r="F68" i="2" l="1"/>
  <c r="F70" i="2" s="1"/>
  <c r="J70" i="2"/>
  <c r="J96" i="2"/>
  <c r="O50" i="7"/>
  <c r="Q50" i="7" s="1"/>
  <c r="Q20" i="7"/>
  <c r="O20" i="7"/>
  <c r="F96" i="2" l="1"/>
  <c r="J81" i="2"/>
  <c r="J84" i="2"/>
  <c r="F81" i="2"/>
  <c r="F84" i="2"/>
  <c r="J154" i="2" l="1"/>
  <c r="F154" i="2"/>
  <c r="J36" i="2"/>
  <c r="F36" i="2"/>
  <c r="Q22" i="7" l="1"/>
  <c r="O22" i="7"/>
  <c r="E55" i="7" l="1"/>
  <c r="J18" i="2" l="1"/>
  <c r="M53" i="7" l="1"/>
  <c r="M55" i="7" s="1"/>
  <c r="J82" i="6" s="1"/>
  <c r="J83" i="6" s="1"/>
  <c r="J84" i="6" s="1"/>
  <c r="J85" i="6" s="1"/>
  <c r="I55" i="7"/>
  <c r="G55" i="7"/>
  <c r="M23" i="7"/>
  <c r="G25" i="7"/>
  <c r="I25" i="7" l="1"/>
  <c r="M25" i="7"/>
  <c r="F82" i="6" s="1"/>
  <c r="F83" i="6" s="1"/>
  <c r="F84" i="6" s="1"/>
  <c r="F85" i="6" s="1"/>
  <c r="O52" i="7"/>
  <c r="Q52" i="7" l="1"/>
  <c r="O21" i="7" l="1"/>
  <c r="O51" i="7"/>
  <c r="O53" i="7" l="1"/>
  <c r="O55" i="7" s="1"/>
  <c r="O23" i="7" l="1"/>
  <c r="O25" i="7" s="1"/>
  <c r="F18" i="2" l="1"/>
  <c r="J20" i="2" l="1"/>
  <c r="J23" i="2" s="1"/>
  <c r="J25" i="2" s="1"/>
  <c r="F20" i="2"/>
  <c r="F23" i="2" s="1"/>
  <c r="F25" i="2" s="1"/>
  <c r="F27" i="2" l="1"/>
  <c r="J27" i="2"/>
  <c r="J41" i="2" s="1"/>
  <c r="Q21" i="7" l="1"/>
  <c r="Q23" i="7" s="1"/>
  <c r="Q25" i="7" s="1"/>
  <c r="Q26" i="7" s="1"/>
  <c r="F41" i="2"/>
  <c r="F113" i="2"/>
  <c r="F124" i="2" s="1"/>
  <c r="F127" i="2" s="1"/>
  <c r="K23" i="7"/>
  <c r="K25" i="7" l="1"/>
  <c r="K53" i="7"/>
  <c r="K55" i="7" s="1"/>
  <c r="F161" i="2"/>
  <c r="F163" i="2" s="1"/>
  <c r="J113" i="2"/>
  <c r="J124" i="2" s="1"/>
  <c r="J127" i="2" s="1"/>
  <c r="Q51" i="7"/>
  <c r="Q53" i="7" l="1"/>
  <c r="Q55" i="7" s="1"/>
  <c r="Q56" i="7" s="1"/>
  <c r="J161" i="2"/>
  <c r="J163" i="2" s="1"/>
  <c r="F38" i="2"/>
  <c r="J38" i="2"/>
</calcChain>
</file>

<file path=xl/sharedStrings.xml><?xml version="1.0" encoding="utf-8"?>
<sst xmlns="http://schemas.openxmlformats.org/spreadsheetml/2006/main" count="375" uniqueCount="206">
  <si>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</si>
  <si>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</si>
  <si>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</si>
  <si>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</si>
  <si>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</si>
  <si>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</si>
  <si>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</si>
  <si>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</si>
  <si>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</si>
  <si>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</si>
  <si>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</si>
  <si>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</si>
  <si>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</si>
  <si>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</si>
  <si>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</si>
  <si>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</si>
  <si>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</si>
  <si>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</si>
  <si>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</si>
  <si>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</si>
  <si>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</si>
  <si>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</si>
  <si>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</si>
  <si>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</si>
  <si>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</si>
  <si>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</si>
  <si>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</si>
  <si>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</si>
  <si>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</si>
  <si>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</si>
  <si>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</si>
  <si>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</si>
  <si>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</si>
  <si>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</si>
  <si>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</si>
  <si>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</si>
  <si>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</si>
  <si>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</si>
  <si>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</si>
  <si>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</si>
  <si>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</si>
  <si>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</si>
  <si>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</si>
  <si>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</si>
  <si>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</si>
  <si>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</si>
  <si>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</si>
  <si>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</si>
  <si>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</si>
  <si>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</si>
  <si>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</si>
  <si>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</si>
  <si>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</si>
  <si>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</si>
  <si>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</si>
  <si>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</si>
  <si>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</si>
  <si>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</si>
  <si>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</si>
  <si>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</si>
  <si>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</si>
  <si>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</si>
  <si>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</si>
  <si>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</si>
  <si>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</si>
  <si>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</si>
  <si>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</si>
  <si>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</si>
  <si>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</si>
  <si>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</si>
  <si>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</si>
  <si>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</si>
  <si>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</si>
  <si>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</si>
  <si>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</si>
  <si>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</si>
  <si>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</si>
  <si>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</si>
  <si>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</si>
  <si>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</si>
  <si>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</si>
  <si>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</si>
  <si>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</si>
  <si>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</si>
  <si>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</si>
  <si>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</si>
  <si>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</si>
  <si>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</si>
  <si>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</si>
  <si>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</si>
  <si>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</si>
  <si>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</si>
  <si>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</si>
  <si>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</si>
  <si>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</si>
  <si>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</si>
  <si>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</si>
  <si>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</si>
  <si>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</si>
  <si>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</si>
  <si>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</si>
  <si>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</si>
  <si>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</si>
  <si>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</si>
  <si>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</si>
  <si>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</si>
  <si>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</si>
  <si>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</si>
  <si>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</si>
  <si>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</si>
  <si>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</si>
  <si>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</si>
  <si>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</si>
  <si>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</si>
  <si>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</si>
  <si>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</si>
  <si>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</si>
  <si>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</si>
  <si>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</si>
  <si>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</si>
  <si>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</si>
  <si>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</si>
  <si>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</si>
  <si>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</si>
  <si>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</si>
  <si>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</si>
  <si>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</si>
  <si>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Gain (loss) on changes in value of 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</si>
  <si>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</si>
  <si>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</si>
  <si>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</si>
  <si>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</si>
  <si>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</si>
  <si>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</si>
  <si>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</si>
  <si>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</si>
  <si>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</si>
  <si>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</si>
  <si>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</si>
  <si>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</si>
  <si>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</si>
  <si>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</si>
  <si>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</si>
  <si>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</si>
  <si>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</si>
  <si>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2016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</si>
  <si>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</si>
  <si>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</si>
  <si>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</si>
  <si>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</si>
  <si>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</si>
  <si>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(Gain) loss on sales of long-term investments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</si>
  <si>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</si>
  <si>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</si>
  <si>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</si>
  <si>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</si>
  <si>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</si>
  <si>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</si>
  <si>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</si>
  <si>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</si>
  <si>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</si>
  <si>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Net increase in cash and cash equivalents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</si>
  <si>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</si>
  <si>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</si>
  <si>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</si>
  <si>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</si>
  <si>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 xml:space="preserve">Profit before share of profit from investment in </t>
  </si>
  <si>
    <t xml:space="preserve">   joint venture, finance cost and income tax expenses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</si>
  <si>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</si>
  <si>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</si>
  <si>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</si>
  <si>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</si>
  <si>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</si>
  <si>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>Increase in long-term loans from directors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</si>
  <si>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</si>
  <si>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</si>
  <si>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</si>
  <si>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</si>
  <si>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</si>
  <si>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>Balance as at 1 January 2016</t>
  </si>
  <si>
    <t>Balance as at 30 June 2016</t>
  </si>
  <si>
    <t xml:space="preserve">   Dividend income from joint venture</t>
  </si>
  <si>
    <t>Dividend income from investments</t>
  </si>
  <si>
    <t>Dividend income from joint venture</t>
  </si>
  <si>
    <t>Dividend payment</t>
  </si>
  <si>
    <t>Dividend payments</t>
  </si>
  <si>
    <t xml:space="preserve">   Dividend income from other investment</t>
  </si>
  <si>
    <t>Liabilities and shareholders' equity (continued)</t>
  </si>
  <si>
    <t xml:space="preserve">Gain on changes in value of 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</si>
  <si>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</si>
  <si>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</si>
  <si>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</si>
  <si>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>Dividend income from other investment</t>
  </si>
  <si>
    <t xml:space="preserve">      construction and retention</t>
  </si>
  <si>
    <t>31 December 2016</t>
  </si>
  <si>
    <t>As at 30 June 2017</t>
  </si>
  <si>
    <t>30 June 2017</t>
  </si>
  <si>
    <t>For the three-month period ended 30 June 2017</t>
  </si>
  <si>
    <t>2017</t>
  </si>
  <si>
    <t>For the six-month period ended 30 June 2017</t>
  </si>
  <si>
    <t>Balance as at 1 January 2017</t>
  </si>
  <si>
    <t>Balance as at 30 June 2017</t>
  </si>
  <si>
    <t>Cash paid for other long-term investments</t>
  </si>
  <si>
    <t xml:space="preserve">Decrease in advance payments for </t>
  </si>
  <si>
    <t>Increase (decrease) in long-term loans from employees</t>
  </si>
  <si>
    <t xml:space="preserve">   Unrealised gain on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</si>
</sst>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  <numFmt numFmtId="194" formatCode="#,##0.0;[Red]\(#,##0.0\)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right"/>
    </xf>
    <xf numFmtId="41" fontId="3" fillId="4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zoomScaleNormal="100" zoomScaleSheetLayoutView="100" workbookViewId="0">
      <selection activeCell="H85" sqref="H85"/>
    </sheetView>
  </sheetViews>
  <sheetFormatPr defaultColWidth="10.7109375" defaultRowHeight="21" customHeight="1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50" customFormat="1" ht="24" customHeight="1">
      <c r="A1" s="5" t="s">
        <v>29</v>
      </c>
      <c r="B1" s="65"/>
      <c r="C1" s="66"/>
      <c r="M1" s="67"/>
    </row>
    <row r="2" spans="1:13" ht="19.5" customHeight="1">
      <c r="A2" s="5" t="s">
        <v>115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>
      <c r="A3" s="5" t="s">
        <v>195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143</v>
      </c>
    </row>
    <row r="5" spans="1:13" ht="19.5" customHeight="1">
      <c r="B5" s="12"/>
      <c r="C5" s="12"/>
      <c r="D5" s="12"/>
      <c r="E5" s="12"/>
      <c r="F5" s="107" t="s">
        <v>49</v>
      </c>
      <c r="G5" s="107"/>
      <c r="H5" s="107"/>
      <c r="I5" s="107"/>
      <c r="J5" s="108"/>
      <c r="K5" s="108"/>
      <c r="L5" s="108"/>
      <c r="M5" s="108"/>
    </row>
    <row r="6" spans="1:13" ht="19.5" customHeight="1">
      <c r="B6" s="12"/>
      <c r="C6" s="12"/>
      <c r="D6" s="12"/>
      <c r="E6" s="12"/>
      <c r="F6" s="110" t="s">
        <v>50</v>
      </c>
      <c r="G6" s="110"/>
      <c r="H6" s="110"/>
      <c r="I6" s="24"/>
      <c r="J6" s="109" t="s">
        <v>51</v>
      </c>
      <c r="K6" s="109"/>
      <c r="L6" s="109"/>
      <c r="M6" s="16"/>
    </row>
    <row r="7" spans="1:13" ht="19.5" customHeight="1">
      <c r="B7" s="12"/>
      <c r="C7" s="12"/>
      <c r="D7" s="51" t="s">
        <v>0</v>
      </c>
      <c r="E7" s="50"/>
      <c r="F7" s="52" t="s">
        <v>196</v>
      </c>
      <c r="G7" s="56"/>
      <c r="H7" s="52" t="s">
        <v>194</v>
      </c>
      <c r="I7" s="53"/>
      <c r="J7" s="52" t="s">
        <v>196</v>
      </c>
      <c r="K7" s="56"/>
      <c r="L7" s="52" t="s">
        <v>194</v>
      </c>
      <c r="M7" s="53"/>
    </row>
    <row r="8" spans="1:13" ht="19.5" customHeight="1">
      <c r="B8" s="12"/>
      <c r="C8" s="12"/>
      <c r="D8" s="51"/>
      <c r="E8" s="50"/>
      <c r="F8" s="68" t="s">
        <v>175</v>
      </c>
      <c r="G8" s="69"/>
      <c r="H8" s="68" t="s">
        <v>177</v>
      </c>
      <c r="I8" s="53"/>
      <c r="J8" s="68" t="s">
        <v>175</v>
      </c>
      <c r="K8" s="69"/>
      <c r="L8" s="68" t="s">
        <v>177</v>
      </c>
      <c r="M8" s="53"/>
    </row>
    <row r="9" spans="1:13" ht="19.5" customHeight="1">
      <c r="B9" s="12"/>
      <c r="C9" s="12"/>
      <c r="D9" s="51"/>
      <c r="E9" s="50"/>
      <c r="F9" s="68" t="s">
        <v>176</v>
      </c>
      <c r="G9" s="69"/>
      <c r="H9" s="68"/>
      <c r="I9" s="53"/>
      <c r="J9" s="68" t="s">
        <v>176</v>
      </c>
      <c r="K9" s="69"/>
      <c r="L9" s="68"/>
      <c r="M9" s="53"/>
    </row>
    <row r="10" spans="1:13" ht="19.5" customHeight="1">
      <c r="A10" s="5" t="s">
        <v>30</v>
      </c>
      <c r="D10" s="17"/>
      <c r="E10" s="17"/>
      <c r="F10" s="17"/>
      <c r="G10" s="44"/>
      <c r="H10" s="17"/>
      <c r="I10" s="17"/>
    </row>
    <row r="11" spans="1:13" ht="19.5" customHeight="1">
      <c r="A11" s="5" t="s">
        <v>31</v>
      </c>
      <c r="G11" s="24"/>
    </row>
    <row r="12" spans="1:13" ht="19.5" customHeight="1">
      <c r="A12" s="6" t="s">
        <v>11</v>
      </c>
      <c r="D12" s="2"/>
      <c r="E12" s="2"/>
      <c r="F12" s="1">
        <v>681956</v>
      </c>
      <c r="G12" s="2"/>
      <c r="H12" s="1">
        <f>536988</f>
        <v>536988</v>
      </c>
      <c r="I12" s="2"/>
      <c r="J12" s="1">
        <f>+F12</f>
        <v>681956</v>
      </c>
      <c r="K12" s="4"/>
      <c r="L12" s="1">
        <f>+H12</f>
        <v>536988</v>
      </c>
      <c r="M12" s="1"/>
    </row>
    <row r="13" spans="1:13" ht="19.5" customHeight="1">
      <c r="A13" s="6" t="s">
        <v>114</v>
      </c>
      <c r="D13" s="2">
        <v>2</v>
      </c>
      <c r="E13" s="2"/>
      <c r="F13" s="98">
        <v>337154</v>
      </c>
      <c r="G13" s="2"/>
      <c r="H13" s="98">
        <v>626519</v>
      </c>
      <c r="I13" s="2"/>
      <c r="J13" s="1">
        <f t="shared" ref="J13:J15" si="0">+F13</f>
        <v>337154</v>
      </c>
      <c r="K13" s="4"/>
      <c r="L13" s="1">
        <f>+H13</f>
        <v>626519</v>
      </c>
      <c r="M13" s="1"/>
    </row>
    <row r="14" spans="1:13" ht="19.5" customHeight="1">
      <c r="A14" s="6" t="s">
        <v>81</v>
      </c>
      <c r="D14" s="2" t="s">
        <v>172</v>
      </c>
      <c r="E14" s="2"/>
      <c r="F14" s="1">
        <v>845778</v>
      </c>
      <c r="G14" s="2"/>
      <c r="H14" s="1">
        <v>870985</v>
      </c>
      <c r="I14" s="2"/>
      <c r="J14" s="1">
        <f t="shared" si="0"/>
        <v>845778</v>
      </c>
      <c r="K14" s="4"/>
      <c r="L14" s="1">
        <f>+H14</f>
        <v>870985</v>
      </c>
      <c r="M14" s="1"/>
    </row>
    <row r="15" spans="1:13" ht="19.5" customHeight="1">
      <c r="A15" s="6" t="s">
        <v>12</v>
      </c>
      <c r="D15" s="2"/>
      <c r="E15" s="2"/>
      <c r="F15" s="1">
        <v>211265</v>
      </c>
      <c r="G15" s="2"/>
      <c r="H15" s="1">
        <v>205446</v>
      </c>
      <c r="I15" s="2"/>
      <c r="J15" s="1">
        <f t="shared" si="0"/>
        <v>211265</v>
      </c>
      <c r="K15" s="4"/>
      <c r="L15" s="1">
        <f>+H15</f>
        <v>205446</v>
      </c>
      <c r="M15" s="1"/>
    </row>
    <row r="16" spans="1:13" ht="19.5" customHeight="1">
      <c r="A16" s="6" t="s">
        <v>13</v>
      </c>
      <c r="D16" s="2"/>
      <c r="E16" s="96"/>
      <c r="F16" s="1">
        <v>34267</v>
      </c>
      <c r="G16" s="96"/>
      <c r="H16" s="1">
        <v>27593</v>
      </c>
      <c r="I16" s="96"/>
      <c r="J16" s="1">
        <f>+F16</f>
        <v>34267</v>
      </c>
      <c r="K16" s="57"/>
      <c r="L16" s="1">
        <f>+H16</f>
        <v>27593</v>
      </c>
      <c r="M16" s="1"/>
    </row>
    <row r="17" spans="1:16" ht="19.5" customHeight="1">
      <c r="A17" s="5" t="s">
        <v>32</v>
      </c>
      <c r="D17" s="2"/>
      <c r="E17" s="96"/>
      <c r="F17" s="8">
        <f>SUM(F12:F16)</f>
        <v>2110420</v>
      </c>
      <c r="G17" s="96"/>
      <c r="H17" s="8">
        <f>SUM(H12:H16)</f>
        <v>2267531</v>
      </c>
      <c r="I17" s="96"/>
      <c r="J17" s="8">
        <f>SUM(J12:J16)</f>
        <v>2110420</v>
      </c>
      <c r="K17" s="57"/>
      <c r="L17" s="8">
        <f>SUM(L12:L16)</f>
        <v>2267531</v>
      </c>
      <c r="M17" s="1"/>
    </row>
    <row r="18" spans="1:16" ht="19.5" customHeight="1">
      <c r="A18" s="5" t="s">
        <v>33</v>
      </c>
      <c r="D18" s="2"/>
      <c r="E18" s="96"/>
      <c r="F18" s="3"/>
      <c r="G18" s="96"/>
      <c r="H18" s="3"/>
      <c r="I18" s="96"/>
      <c r="J18" s="3"/>
      <c r="K18" s="1"/>
      <c r="L18" s="3"/>
      <c r="M18" s="1"/>
    </row>
    <row r="19" spans="1:16" ht="19.5" customHeight="1">
      <c r="A19" s="6" t="s">
        <v>140</v>
      </c>
      <c r="D19" s="61">
        <v>16.5</v>
      </c>
      <c r="E19" s="96"/>
      <c r="F19" s="3">
        <v>36348</v>
      </c>
      <c r="G19" s="96"/>
      <c r="H19" s="3">
        <v>36348</v>
      </c>
      <c r="I19" s="96"/>
      <c r="J19" s="1">
        <f>+F19</f>
        <v>36348</v>
      </c>
      <c r="K19" s="57"/>
      <c r="L19" s="3">
        <f>+H19</f>
        <v>36348</v>
      </c>
      <c r="M19" s="1"/>
    </row>
    <row r="20" spans="1:16" ht="19.5" customHeight="1">
      <c r="A20" s="6" t="s">
        <v>73</v>
      </c>
      <c r="D20" s="2">
        <v>5</v>
      </c>
      <c r="E20" s="96"/>
      <c r="F20" s="3">
        <v>26356</v>
      </c>
      <c r="G20" s="96"/>
      <c r="H20" s="3">
        <v>24897</v>
      </c>
      <c r="I20" s="96"/>
      <c r="J20" s="1">
        <v>5850</v>
      </c>
      <c r="K20" s="57"/>
      <c r="L20" s="3">
        <v>5850</v>
      </c>
      <c r="M20" s="1"/>
      <c r="N20" s="37"/>
      <c r="O20" s="37"/>
      <c r="P20" s="54"/>
    </row>
    <row r="21" spans="1:16" ht="19.5" customHeight="1">
      <c r="A21" s="6" t="s">
        <v>113</v>
      </c>
      <c r="D21" s="2">
        <v>6</v>
      </c>
      <c r="E21" s="96"/>
      <c r="F21" s="3">
        <v>619038</v>
      </c>
      <c r="G21" s="96"/>
      <c r="H21" s="3">
        <v>539383</v>
      </c>
      <c r="I21" s="96"/>
      <c r="J21" s="1">
        <f t="shared" ref="J21:J27" si="1">+F21</f>
        <v>619038</v>
      </c>
      <c r="K21" s="57"/>
      <c r="L21" s="3">
        <f t="shared" ref="L21:L28" si="2">+H21</f>
        <v>539383</v>
      </c>
      <c r="M21" s="1"/>
      <c r="N21" s="37"/>
      <c r="O21" s="37"/>
      <c r="P21" s="54"/>
    </row>
    <row r="22" spans="1:16" ht="19.5" customHeight="1">
      <c r="A22" s="6" t="s">
        <v>116</v>
      </c>
      <c r="D22" s="2">
        <v>7</v>
      </c>
      <c r="E22" s="2"/>
      <c r="F22" s="3">
        <v>66900</v>
      </c>
      <c r="G22" s="2"/>
      <c r="H22" s="3">
        <v>60963</v>
      </c>
      <c r="I22" s="2"/>
      <c r="J22" s="1">
        <f t="shared" si="1"/>
        <v>66900</v>
      </c>
      <c r="K22" s="4"/>
      <c r="L22" s="3">
        <f t="shared" si="2"/>
        <v>60963</v>
      </c>
      <c r="M22" s="1"/>
      <c r="O22" s="37"/>
    </row>
    <row r="23" spans="1:16" ht="19.5" customHeight="1">
      <c r="A23" s="6" t="s">
        <v>82</v>
      </c>
      <c r="D23" s="2">
        <v>8</v>
      </c>
      <c r="E23" s="2"/>
      <c r="F23" s="3">
        <v>4712095</v>
      </c>
      <c r="G23" s="2"/>
      <c r="H23" s="99">
        <v>4563713</v>
      </c>
      <c r="I23" s="2"/>
      <c r="J23" s="1">
        <f t="shared" si="1"/>
        <v>4712095</v>
      </c>
      <c r="K23" s="4"/>
      <c r="L23" s="99">
        <f t="shared" si="2"/>
        <v>4563713</v>
      </c>
      <c r="M23" s="3"/>
    </row>
    <row r="24" spans="1:16" ht="19.5" customHeight="1">
      <c r="A24" s="6" t="s">
        <v>80</v>
      </c>
      <c r="D24" s="2"/>
      <c r="E24" s="2"/>
      <c r="F24" s="3">
        <v>1871</v>
      </c>
      <c r="G24" s="2"/>
      <c r="H24" s="99">
        <v>6673</v>
      </c>
      <c r="I24" s="2"/>
      <c r="J24" s="1">
        <f>+F24</f>
        <v>1871</v>
      </c>
      <c r="K24" s="4"/>
      <c r="L24" s="99">
        <f t="shared" si="2"/>
        <v>6673</v>
      </c>
      <c r="M24" s="3"/>
    </row>
    <row r="25" spans="1:16" ht="19.5" customHeight="1">
      <c r="A25" s="6" t="s">
        <v>83</v>
      </c>
      <c r="D25" s="2"/>
      <c r="E25" s="2"/>
      <c r="F25" s="3">
        <v>10303</v>
      </c>
      <c r="G25" s="2"/>
      <c r="H25" s="3">
        <f>9478</f>
        <v>9478</v>
      </c>
      <c r="I25" s="2"/>
      <c r="J25" s="1">
        <f t="shared" si="1"/>
        <v>10303</v>
      </c>
      <c r="K25" s="4"/>
      <c r="L25" s="3">
        <f t="shared" si="2"/>
        <v>9478</v>
      </c>
      <c r="M25" s="3"/>
    </row>
    <row r="26" spans="1:16" ht="19.5" customHeight="1">
      <c r="A26" s="6" t="s">
        <v>84</v>
      </c>
      <c r="D26" s="2"/>
      <c r="E26" s="2"/>
      <c r="F26" s="3">
        <v>1140</v>
      </c>
      <c r="G26" s="2"/>
      <c r="H26" s="3">
        <v>1347</v>
      </c>
      <c r="I26" s="2"/>
      <c r="J26" s="1">
        <f t="shared" si="1"/>
        <v>1140</v>
      </c>
      <c r="K26" s="4"/>
      <c r="L26" s="3">
        <f t="shared" si="2"/>
        <v>1347</v>
      </c>
      <c r="M26" s="3"/>
      <c r="N26" s="37"/>
    </row>
    <row r="27" spans="1:16" ht="19.5" customHeight="1">
      <c r="A27" s="6" t="s">
        <v>101</v>
      </c>
      <c r="D27" s="2"/>
      <c r="E27" s="2"/>
      <c r="F27" s="3">
        <v>8610</v>
      </c>
      <c r="G27" s="2"/>
      <c r="H27" s="3">
        <v>8789</v>
      </c>
      <c r="I27" s="2"/>
      <c r="J27" s="1">
        <f t="shared" si="1"/>
        <v>8610</v>
      </c>
      <c r="K27" s="4"/>
      <c r="L27" s="3">
        <f t="shared" si="2"/>
        <v>8789</v>
      </c>
      <c r="M27" s="3"/>
      <c r="N27" s="37"/>
    </row>
    <row r="28" spans="1:16" ht="19.5" customHeight="1">
      <c r="A28" s="6" t="s">
        <v>14</v>
      </c>
      <c r="D28" s="2"/>
      <c r="E28" s="2"/>
      <c r="F28" s="3">
        <v>5831</v>
      </c>
      <c r="G28" s="2"/>
      <c r="H28" s="3">
        <v>8553</v>
      </c>
      <c r="I28" s="2"/>
      <c r="J28" s="1">
        <f>+F28</f>
        <v>5831</v>
      </c>
      <c r="K28" s="4"/>
      <c r="L28" s="3">
        <f t="shared" si="2"/>
        <v>8553</v>
      </c>
      <c r="M28" s="1"/>
    </row>
    <row r="29" spans="1:16" ht="19.5" customHeight="1">
      <c r="A29" s="5" t="s">
        <v>34</v>
      </c>
      <c r="D29" s="2"/>
      <c r="E29" s="2"/>
      <c r="F29" s="8">
        <f>SUM(F19:F28)</f>
        <v>5488492</v>
      </c>
      <c r="G29" s="2"/>
      <c r="H29" s="8">
        <f>SUM(H19:H28)</f>
        <v>5260144</v>
      </c>
      <c r="I29" s="2"/>
      <c r="J29" s="8">
        <f>SUM(J19:J28)</f>
        <v>5467986</v>
      </c>
      <c r="K29" s="3"/>
      <c r="L29" s="8">
        <f>SUM(L19:L28)</f>
        <v>5241097</v>
      </c>
      <c r="M29" s="1"/>
    </row>
    <row r="30" spans="1:16" ht="19.5" customHeight="1" thickBot="1">
      <c r="A30" s="5" t="s">
        <v>35</v>
      </c>
      <c r="D30" s="96"/>
      <c r="E30" s="96"/>
      <c r="F30" s="20">
        <f>SUM(F17,F29)</f>
        <v>7598912</v>
      </c>
      <c r="G30" s="96"/>
      <c r="H30" s="20">
        <f>SUM(H17,H29)</f>
        <v>7527675</v>
      </c>
      <c r="I30" s="96"/>
      <c r="J30" s="20">
        <f>SUM(J17,J29)</f>
        <v>7578406</v>
      </c>
      <c r="K30" s="3"/>
      <c r="L30" s="20">
        <f>SUM(L17,L29)</f>
        <v>7508628</v>
      </c>
      <c r="M30" s="1"/>
    </row>
    <row r="31" spans="1:16" ht="19.5" customHeight="1" thickTop="1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>
      <c r="A34" s="5" t="s">
        <v>117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>
      <c r="A35" s="5" t="s">
        <v>195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143</v>
      </c>
    </row>
    <row r="37" spans="1:13" ht="19.5" customHeight="1">
      <c r="B37" s="12"/>
      <c r="C37" s="12"/>
      <c r="D37" s="12"/>
      <c r="E37" s="12"/>
      <c r="F37" s="107" t="s">
        <v>49</v>
      </c>
      <c r="G37" s="107"/>
      <c r="H37" s="107"/>
      <c r="I37" s="107"/>
      <c r="J37" s="108"/>
      <c r="K37" s="108"/>
      <c r="L37" s="108"/>
      <c r="M37" s="108"/>
    </row>
    <row r="38" spans="1:13" ht="19.5" customHeight="1">
      <c r="B38" s="12"/>
      <c r="C38" s="12"/>
      <c r="D38" s="12"/>
      <c r="E38" s="12"/>
      <c r="F38" s="110" t="s">
        <v>50</v>
      </c>
      <c r="G38" s="110"/>
      <c r="H38" s="110"/>
      <c r="I38" s="24"/>
      <c r="J38" s="109" t="s">
        <v>51</v>
      </c>
      <c r="K38" s="109"/>
      <c r="L38" s="109"/>
      <c r="M38" s="16"/>
    </row>
    <row r="39" spans="1:13" ht="19.5" customHeight="1">
      <c r="B39" s="12"/>
      <c r="C39" s="12"/>
      <c r="D39" s="51" t="s">
        <v>0</v>
      </c>
      <c r="E39" s="50"/>
      <c r="F39" s="52" t="s">
        <v>196</v>
      </c>
      <c r="G39" s="56"/>
      <c r="H39" s="52" t="s">
        <v>194</v>
      </c>
      <c r="I39" s="53"/>
      <c r="J39" s="52" t="s">
        <v>196</v>
      </c>
      <c r="K39" s="56"/>
      <c r="L39" s="52" t="s">
        <v>194</v>
      </c>
      <c r="M39" s="53"/>
    </row>
    <row r="40" spans="1:13" ht="19.5" customHeight="1">
      <c r="B40" s="12"/>
      <c r="C40" s="12"/>
      <c r="D40" s="51"/>
      <c r="E40" s="50"/>
      <c r="F40" s="68" t="s">
        <v>175</v>
      </c>
      <c r="G40" s="69"/>
      <c r="H40" s="68" t="s">
        <v>177</v>
      </c>
      <c r="I40" s="53"/>
      <c r="J40" s="68" t="s">
        <v>175</v>
      </c>
      <c r="K40" s="69"/>
      <c r="L40" s="68" t="s">
        <v>177</v>
      </c>
      <c r="M40" s="53"/>
    </row>
    <row r="41" spans="1:13" ht="19.5" customHeight="1">
      <c r="B41" s="12"/>
      <c r="C41" s="12"/>
      <c r="D41" s="51"/>
      <c r="E41" s="50"/>
      <c r="F41" s="68" t="s">
        <v>176</v>
      </c>
      <c r="G41" s="69"/>
      <c r="H41" s="68"/>
      <c r="I41" s="53"/>
      <c r="J41" s="68" t="s">
        <v>176</v>
      </c>
      <c r="K41" s="69"/>
      <c r="L41" s="68"/>
      <c r="M41" s="53"/>
    </row>
    <row r="42" spans="1:13" ht="21" customHeight="1">
      <c r="A42" s="5" t="s">
        <v>36</v>
      </c>
      <c r="G42" s="24"/>
      <c r="J42" s="97"/>
      <c r="K42" s="97"/>
      <c r="L42" s="97"/>
      <c r="M42" s="97"/>
    </row>
    <row r="43" spans="1:13" ht="21" customHeight="1">
      <c r="A43" s="5" t="s">
        <v>37</v>
      </c>
      <c r="G43" s="24"/>
    </row>
    <row r="44" spans="1:13" ht="21" customHeight="1">
      <c r="A44" s="6" t="s">
        <v>85</v>
      </c>
      <c r="D44" s="2" t="s">
        <v>170</v>
      </c>
      <c r="E44" s="2"/>
      <c r="F44" s="1">
        <v>620096</v>
      </c>
      <c r="G44" s="2"/>
      <c r="H44" s="1">
        <v>724185</v>
      </c>
      <c r="I44" s="2"/>
      <c r="J44" s="1">
        <f>+F44</f>
        <v>620096</v>
      </c>
      <c r="K44" s="4"/>
      <c r="L44" s="1">
        <f>+H44</f>
        <v>724185</v>
      </c>
      <c r="M44" s="1"/>
    </row>
    <row r="45" spans="1:13" ht="21" customHeight="1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>
      <c r="A46" s="6" t="s">
        <v>53</v>
      </c>
      <c r="D46" s="2" t="s">
        <v>171</v>
      </c>
      <c r="E46" s="2"/>
      <c r="F46" s="1">
        <v>60783</v>
      </c>
      <c r="G46" s="2"/>
      <c r="H46" s="1">
        <v>70223</v>
      </c>
      <c r="I46" s="2"/>
      <c r="J46" s="1">
        <f>+F46</f>
        <v>60783</v>
      </c>
      <c r="K46" s="4"/>
      <c r="L46" s="1">
        <f>+H46</f>
        <v>70223</v>
      </c>
      <c r="M46" s="1"/>
    </row>
    <row r="47" spans="1:13" ht="21" customHeight="1">
      <c r="A47" s="6" t="s">
        <v>93</v>
      </c>
      <c r="D47" s="2"/>
      <c r="E47" s="2"/>
      <c r="F47" s="1">
        <v>62551</v>
      </c>
      <c r="G47" s="4"/>
      <c r="H47" s="1">
        <v>89583</v>
      </c>
      <c r="I47" s="4"/>
      <c r="J47" s="1">
        <f t="shared" ref="J47:J48" si="3">+F47</f>
        <v>62551</v>
      </c>
      <c r="K47" s="4"/>
      <c r="L47" s="1">
        <f>+H47</f>
        <v>89583</v>
      </c>
      <c r="M47" s="3"/>
    </row>
    <row r="48" spans="1:13" ht="21" customHeight="1">
      <c r="A48" s="6" t="s">
        <v>94</v>
      </c>
      <c r="D48" s="2"/>
      <c r="E48" s="2"/>
      <c r="F48" s="1">
        <v>202302</v>
      </c>
      <c r="G48" s="4"/>
      <c r="H48" s="1">
        <v>224513</v>
      </c>
      <c r="I48" s="4"/>
      <c r="J48" s="1">
        <f t="shared" si="3"/>
        <v>202302</v>
      </c>
      <c r="K48" s="4"/>
      <c r="L48" s="1">
        <f>+H48</f>
        <v>224513</v>
      </c>
      <c r="M48" s="3"/>
    </row>
    <row r="49" spans="1:13" ht="21" customHeight="1">
      <c r="A49" s="6" t="s">
        <v>15</v>
      </c>
      <c r="D49" s="2"/>
      <c r="E49" s="2"/>
      <c r="F49" s="1">
        <v>29896</v>
      </c>
      <c r="G49" s="2"/>
      <c r="H49" s="1">
        <f>39141+1</f>
        <v>39142</v>
      </c>
      <c r="I49" s="2"/>
      <c r="J49" s="1">
        <f>+F49</f>
        <v>29896</v>
      </c>
      <c r="K49" s="4"/>
      <c r="L49" s="1">
        <f>+H49</f>
        <v>39142</v>
      </c>
      <c r="M49" s="1"/>
    </row>
    <row r="50" spans="1:13" ht="21" customHeight="1">
      <c r="A50" s="5" t="s">
        <v>38</v>
      </c>
      <c r="F50" s="8">
        <f>SUM(F44:F49)</f>
        <v>975628</v>
      </c>
      <c r="H50" s="8">
        <f>SUM(H44:H49)</f>
        <v>1147646</v>
      </c>
      <c r="J50" s="8">
        <f>SUM(J44:J49)</f>
        <v>975628</v>
      </c>
      <c r="K50" s="24"/>
      <c r="L50" s="8">
        <f>SUM(L44:L49)</f>
        <v>1147646</v>
      </c>
      <c r="M50" s="6"/>
    </row>
    <row r="51" spans="1:13" ht="21" customHeight="1">
      <c r="A51" s="5" t="s">
        <v>39</v>
      </c>
      <c r="F51" s="3"/>
      <c r="H51" s="3"/>
      <c r="J51" s="3"/>
      <c r="K51" s="3"/>
      <c r="L51" s="3"/>
      <c r="M51" s="6"/>
    </row>
    <row r="52" spans="1:13" ht="21" customHeight="1">
      <c r="A52" s="6" t="s">
        <v>54</v>
      </c>
      <c r="F52" s="3"/>
      <c r="H52" s="3"/>
      <c r="J52" s="3"/>
      <c r="K52" s="3"/>
      <c r="L52" s="3"/>
      <c r="M52" s="6"/>
    </row>
    <row r="53" spans="1:13" ht="21" customHeight="1">
      <c r="A53" s="6" t="s">
        <v>55</v>
      </c>
      <c r="D53" s="2" t="s">
        <v>171</v>
      </c>
      <c r="E53" s="2"/>
      <c r="F53" s="3">
        <v>73363</v>
      </c>
      <c r="G53" s="59"/>
      <c r="H53" s="3">
        <v>75190</v>
      </c>
      <c r="I53" s="59"/>
      <c r="J53" s="1">
        <f>+F53</f>
        <v>73363</v>
      </c>
      <c r="K53" s="100"/>
      <c r="L53" s="3">
        <f>+H53</f>
        <v>75190</v>
      </c>
      <c r="M53" s="3"/>
    </row>
    <row r="54" spans="1:13" ht="21" customHeight="1">
      <c r="A54" s="6" t="s">
        <v>16</v>
      </c>
      <c r="D54" s="2">
        <v>4</v>
      </c>
      <c r="E54" s="2"/>
      <c r="F54" s="3">
        <v>100827</v>
      </c>
      <c r="G54" s="59"/>
      <c r="H54" s="3">
        <v>84157</v>
      </c>
      <c r="I54" s="59"/>
      <c r="J54" s="1">
        <f t="shared" ref="J54:J56" si="4">+F54</f>
        <v>100827</v>
      </c>
      <c r="K54" s="100"/>
      <c r="L54" s="3">
        <f>+H54</f>
        <v>84157</v>
      </c>
      <c r="M54" s="3"/>
    </row>
    <row r="55" spans="1:13" ht="21" customHeight="1">
      <c r="A55" s="6" t="s">
        <v>17</v>
      </c>
      <c r="D55" s="2"/>
      <c r="E55" s="2"/>
      <c r="F55" s="3">
        <v>43314</v>
      </c>
      <c r="G55" s="59"/>
      <c r="H55" s="3">
        <v>45172</v>
      </c>
      <c r="I55" s="59"/>
      <c r="J55" s="1">
        <f t="shared" si="4"/>
        <v>43314</v>
      </c>
      <c r="K55" s="100"/>
      <c r="L55" s="3">
        <f>+H55</f>
        <v>45172</v>
      </c>
      <c r="M55" s="3"/>
    </row>
    <row r="56" spans="1:13" ht="21" customHeight="1">
      <c r="A56" s="6" t="s">
        <v>86</v>
      </c>
      <c r="D56" s="2">
        <v>11</v>
      </c>
      <c r="E56" s="2"/>
      <c r="F56" s="3">
        <v>87810</v>
      </c>
      <c r="G56" s="59"/>
      <c r="H56" s="99">
        <v>82989</v>
      </c>
      <c r="I56" s="59"/>
      <c r="J56" s="1">
        <f t="shared" si="4"/>
        <v>87810</v>
      </c>
      <c r="K56" s="100"/>
      <c r="L56" s="3">
        <f>+H56</f>
        <v>82989</v>
      </c>
      <c r="M56" s="3"/>
    </row>
    <row r="57" spans="1:13" ht="21" customHeight="1">
      <c r="A57" s="6" t="s">
        <v>18</v>
      </c>
      <c r="D57" s="2"/>
      <c r="E57" s="2"/>
      <c r="F57" s="3">
        <v>2867</v>
      </c>
      <c r="G57" s="59"/>
      <c r="H57" s="3">
        <v>2830</v>
      </c>
      <c r="I57" s="59"/>
      <c r="J57" s="1">
        <f>+F57</f>
        <v>2867</v>
      </c>
      <c r="K57" s="100"/>
      <c r="L57" s="3">
        <f>+H57</f>
        <v>2830</v>
      </c>
      <c r="M57" s="3"/>
    </row>
    <row r="58" spans="1:13" ht="21" customHeight="1">
      <c r="A58" s="5" t="s">
        <v>40</v>
      </c>
      <c r="D58" s="2"/>
      <c r="E58" s="2"/>
      <c r="F58" s="8">
        <f>SUM(F53:F57)</f>
        <v>308181</v>
      </c>
      <c r="G58" s="2"/>
      <c r="H58" s="8">
        <f>SUM(H53:H57)</f>
        <v>290338</v>
      </c>
      <c r="I58" s="2"/>
      <c r="J58" s="8">
        <f>SUM(J53:J57)</f>
        <v>308181</v>
      </c>
      <c r="K58" s="3"/>
      <c r="L58" s="8">
        <f>SUM(L53:L57)</f>
        <v>290338</v>
      </c>
      <c r="M58" s="6"/>
    </row>
    <row r="59" spans="1:13" ht="21" customHeight="1">
      <c r="A59" s="5" t="s">
        <v>41</v>
      </c>
      <c r="F59" s="9">
        <f>SUM(F50,F58)</f>
        <v>1283809</v>
      </c>
      <c r="H59" s="9">
        <f>SUM(H50,H58)</f>
        <v>1437984</v>
      </c>
      <c r="J59" s="9">
        <f>SUM(J50,J58)</f>
        <v>1283809</v>
      </c>
      <c r="K59" s="3"/>
      <c r="L59" s="9">
        <f>SUM(L50,L58)</f>
        <v>1437984</v>
      </c>
      <c r="M59" s="6"/>
    </row>
    <row r="60" spans="1:13" ht="12.75" customHeight="1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>
      <c r="A63" s="5" t="s">
        <v>117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>
      <c r="A64" s="5" t="s">
        <v>195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143</v>
      </c>
    </row>
    <row r="66" spans="1:14" ht="19.5" customHeight="1">
      <c r="B66" s="12"/>
      <c r="C66" s="12"/>
      <c r="D66" s="12"/>
      <c r="E66" s="12"/>
      <c r="F66" s="107" t="s">
        <v>49</v>
      </c>
      <c r="G66" s="107"/>
      <c r="H66" s="107"/>
      <c r="I66" s="107"/>
      <c r="J66" s="108"/>
      <c r="K66" s="108"/>
      <c r="L66" s="108"/>
      <c r="M66" s="108"/>
    </row>
    <row r="67" spans="1:14" ht="19.5" customHeight="1">
      <c r="B67" s="12"/>
      <c r="C67" s="12"/>
      <c r="D67" s="12"/>
      <c r="E67" s="12"/>
      <c r="F67" s="110" t="s">
        <v>50</v>
      </c>
      <c r="G67" s="110"/>
      <c r="H67" s="110"/>
      <c r="I67" s="24"/>
      <c r="J67" s="109" t="s">
        <v>51</v>
      </c>
      <c r="K67" s="109"/>
      <c r="L67" s="109"/>
      <c r="M67" s="16"/>
    </row>
    <row r="68" spans="1:14" ht="19.5" customHeight="1">
      <c r="B68" s="12"/>
      <c r="C68" s="12"/>
      <c r="D68" s="51"/>
      <c r="E68" s="50"/>
      <c r="F68" s="52" t="s">
        <v>196</v>
      </c>
      <c r="G68" s="56"/>
      <c r="H68" s="52" t="s">
        <v>194</v>
      </c>
      <c r="I68" s="53"/>
      <c r="J68" s="52" t="s">
        <v>196</v>
      </c>
      <c r="K68" s="56"/>
      <c r="L68" s="52" t="s">
        <v>194</v>
      </c>
      <c r="M68" s="53"/>
    </row>
    <row r="69" spans="1:14" ht="19.5" customHeight="1">
      <c r="B69" s="12"/>
      <c r="C69" s="12"/>
      <c r="D69" s="51"/>
      <c r="E69" s="50"/>
      <c r="F69" s="68" t="s">
        <v>175</v>
      </c>
      <c r="G69" s="69"/>
      <c r="H69" s="68" t="s">
        <v>177</v>
      </c>
      <c r="I69" s="53"/>
      <c r="J69" s="68" t="s">
        <v>175</v>
      </c>
      <c r="K69" s="69"/>
      <c r="L69" s="68" t="s">
        <v>177</v>
      </c>
      <c r="M69" s="53"/>
    </row>
    <row r="70" spans="1:14" ht="19.5" customHeight="1">
      <c r="B70" s="12"/>
      <c r="C70" s="12"/>
      <c r="D70" s="51"/>
      <c r="E70" s="50"/>
      <c r="F70" s="68" t="s">
        <v>176</v>
      </c>
      <c r="G70" s="69"/>
      <c r="H70" s="68"/>
      <c r="I70" s="53"/>
      <c r="J70" s="68" t="s">
        <v>176</v>
      </c>
      <c r="K70" s="69"/>
      <c r="L70" s="68"/>
      <c r="M70" s="53"/>
    </row>
    <row r="71" spans="1:14" ht="19.5" customHeight="1">
      <c r="A71" s="5" t="s">
        <v>187</v>
      </c>
      <c r="B71" s="12"/>
      <c r="C71" s="12"/>
      <c r="D71" s="51"/>
      <c r="E71" s="50"/>
      <c r="F71" s="68"/>
      <c r="G71" s="69"/>
      <c r="H71" s="68"/>
      <c r="I71" s="53"/>
      <c r="J71" s="68"/>
      <c r="K71" s="69"/>
      <c r="L71" s="68"/>
      <c r="M71" s="53"/>
    </row>
    <row r="72" spans="1:14" ht="21" customHeight="1">
      <c r="A72" s="5" t="s">
        <v>42</v>
      </c>
      <c r="G72" s="24"/>
    </row>
    <row r="73" spans="1:14" ht="21" customHeight="1">
      <c r="A73" s="6" t="s">
        <v>19</v>
      </c>
      <c r="D73" s="2"/>
      <c r="E73" s="2"/>
      <c r="G73" s="24"/>
    </row>
    <row r="74" spans="1:14" ht="21" customHeight="1">
      <c r="A74" s="6" t="s">
        <v>95</v>
      </c>
      <c r="E74" s="2"/>
      <c r="G74" s="24"/>
    </row>
    <row r="75" spans="1:14" ht="21" customHeight="1" thickBot="1">
      <c r="A75" s="6" t="s">
        <v>92</v>
      </c>
      <c r="D75" s="2"/>
      <c r="E75" s="2"/>
      <c r="F75" s="55">
        <v>450000</v>
      </c>
      <c r="G75" s="2"/>
      <c r="H75" s="55">
        <v>450000</v>
      </c>
      <c r="I75" s="26"/>
      <c r="J75" s="55">
        <f>+F75</f>
        <v>450000</v>
      </c>
      <c r="L75" s="55">
        <v>450000</v>
      </c>
    </row>
    <row r="76" spans="1:14" ht="21" customHeight="1" thickTop="1">
      <c r="A76" s="6" t="s">
        <v>96</v>
      </c>
      <c r="F76" s="15"/>
      <c r="G76" s="24"/>
      <c r="H76" s="15"/>
      <c r="I76" s="26"/>
    </row>
    <row r="77" spans="1:14" ht="21" customHeight="1">
      <c r="A77" s="6" t="s">
        <v>92</v>
      </c>
      <c r="F77" s="3">
        <v>450000</v>
      </c>
      <c r="G77" s="3"/>
      <c r="H77" s="3">
        <v>450000</v>
      </c>
      <c r="I77" s="3"/>
      <c r="J77" s="3">
        <f>+F77</f>
        <v>450000</v>
      </c>
      <c r="K77" s="1"/>
      <c r="L77" s="3">
        <v>450000</v>
      </c>
      <c r="M77" s="1"/>
    </row>
    <row r="78" spans="1:14" ht="21" customHeight="1">
      <c r="A78" s="6" t="s">
        <v>56</v>
      </c>
      <c r="F78" s="3">
        <v>674380</v>
      </c>
      <c r="G78" s="3"/>
      <c r="H78" s="3">
        <v>674380</v>
      </c>
      <c r="I78" s="3"/>
      <c r="J78" s="3">
        <f>+F78</f>
        <v>674380</v>
      </c>
      <c r="K78" s="3"/>
      <c r="L78" s="3">
        <v>674380</v>
      </c>
      <c r="M78" s="3"/>
    </row>
    <row r="79" spans="1:14" ht="21" customHeight="1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>
      <c r="A80" s="6" t="s">
        <v>58</v>
      </c>
      <c r="D80" s="2"/>
      <c r="E80" s="2"/>
      <c r="F80" s="3">
        <v>45000</v>
      </c>
      <c r="G80" s="3"/>
      <c r="H80" s="3">
        <v>45000</v>
      </c>
      <c r="I80" s="3"/>
      <c r="J80" s="3">
        <f>+F80</f>
        <v>45000</v>
      </c>
      <c r="K80" s="3"/>
      <c r="L80" s="3">
        <v>45000</v>
      </c>
      <c r="M80" s="3"/>
      <c r="N80" s="24"/>
    </row>
    <row r="81" spans="1:14" ht="21" customHeight="1">
      <c r="A81" s="6" t="s">
        <v>59</v>
      </c>
      <c r="D81" s="21"/>
      <c r="E81" s="21"/>
      <c r="F81" s="3">
        <v>5137611</v>
      </c>
      <c r="G81" s="3"/>
      <c r="H81" s="3">
        <v>4913361</v>
      </c>
      <c r="I81" s="3"/>
      <c r="J81" s="3">
        <v>5117105</v>
      </c>
      <c r="K81" s="3"/>
      <c r="L81" s="3">
        <v>4894314</v>
      </c>
      <c r="M81" s="3"/>
      <c r="N81" s="24"/>
    </row>
    <row r="82" spans="1:14" ht="21" customHeight="1">
      <c r="A82" s="6" t="s">
        <v>102</v>
      </c>
      <c r="D82" s="21"/>
      <c r="E82" s="21"/>
      <c r="F82" s="3">
        <f>+ce!M25</f>
        <v>8112</v>
      </c>
      <c r="G82" s="3"/>
      <c r="H82" s="3">
        <v>6950</v>
      </c>
      <c r="I82" s="3"/>
      <c r="J82" s="9">
        <f>+ce!M55</f>
        <v>8112</v>
      </c>
      <c r="K82" s="1"/>
      <c r="L82" s="9">
        <v>6950</v>
      </c>
      <c r="M82" s="21"/>
    </row>
    <row r="83" spans="1:14" ht="21" customHeight="1">
      <c r="A83" s="5" t="s">
        <v>43</v>
      </c>
      <c r="F83" s="8">
        <f>SUM(F77:F82)</f>
        <v>6315103</v>
      </c>
      <c r="G83" s="24"/>
      <c r="H83" s="8">
        <f>SUM(H77:H82)</f>
        <v>6089691</v>
      </c>
      <c r="J83" s="9">
        <f>SUM(J77:J82)</f>
        <v>6294597</v>
      </c>
      <c r="K83" s="1"/>
      <c r="L83" s="9">
        <f>SUM(L77:L82)</f>
        <v>6070644</v>
      </c>
      <c r="M83" s="1"/>
    </row>
    <row r="84" spans="1:14" ht="21" customHeight="1" thickBot="1">
      <c r="A84" s="5" t="s">
        <v>44</v>
      </c>
      <c r="F84" s="20">
        <f>SUM(F59+F83)</f>
        <v>7598912</v>
      </c>
      <c r="G84" s="24"/>
      <c r="H84" s="20">
        <f>SUM(H59+H83)</f>
        <v>7527675</v>
      </c>
      <c r="J84" s="20">
        <f>SUM(J59+J83)</f>
        <v>7578406</v>
      </c>
      <c r="K84" s="1"/>
      <c r="L84" s="20">
        <f>SUM(L59+L83)</f>
        <v>7508628</v>
      </c>
      <c r="M84" s="1"/>
    </row>
    <row r="85" spans="1:14" ht="21" customHeight="1" thickTop="1">
      <c r="F85" s="1">
        <f>F84-F30</f>
        <v>0</v>
      </c>
      <c r="G85" s="58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>
      <c r="A86" s="6" t="s">
        <v>1</v>
      </c>
    </row>
    <row r="88" spans="1:14" ht="21" customHeight="1">
      <c r="A88" s="41"/>
      <c r="B88" s="41"/>
      <c r="C88" s="41"/>
    </row>
    <row r="89" spans="1:14" ht="21" customHeight="1">
      <c r="A89" s="24"/>
      <c r="B89" s="24"/>
      <c r="C89" s="24"/>
    </row>
    <row r="90" spans="1:14" ht="21" customHeight="1">
      <c r="D90" s="6" t="s">
        <v>74</v>
      </c>
    </row>
    <row r="91" spans="1:14" ht="21" customHeight="1">
      <c r="A91" s="41"/>
      <c r="B91" s="41"/>
      <c r="C91" s="41"/>
    </row>
    <row r="92" spans="1:14" ht="21" customHeight="1">
      <c r="G92" s="32"/>
      <c r="H92" s="32"/>
      <c r="M92" s="25"/>
    </row>
    <row r="93" spans="1:14" ht="21" customHeight="1">
      <c r="G93" s="32"/>
      <c r="H93" s="32"/>
      <c r="M93" s="25"/>
    </row>
    <row r="94" spans="1:14" ht="21" customHeight="1">
      <c r="G94" s="32"/>
      <c r="H94" s="32"/>
      <c r="M94" s="25"/>
    </row>
    <row r="95" spans="1:14" ht="21" customHeight="1">
      <c r="G95" s="32"/>
      <c r="H95" s="32"/>
      <c r="M95" s="25"/>
    </row>
  </sheetData>
  <mergeCells count="12">
    <mergeCell ref="J5:M5"/>
    <mergeCell ref="F37:I37"/>
    <mergeCell ref="J37:M37"/>
    <mergeCell ref="J6:L6"/>
    <mergeCell ref="F5:I5"/>
    <mergeCell ref="F6:H6"/>
    <mergeCell ref="F66:I66"/>
    <mergeCell ref="J66:M66"/>
    <mergeCell ref="J38:L38"/>
    <mergeCell ref="J67:L67"/>
    <mergeCell ref="F38:H38"/>
    <mergeCell ref="F67:H67"/>
  </mergeCells>
  <printOptions horizontalCentered="1" gridLinesSet="0"/>
  <pageMargins left="0.35" right="0.25" top="0.53" bottom="0.1" header="0.5" footer="0.18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view="pageBreakPreview" topLeftCell="B1" zoomScaleNormal="100" zoomScaleSheetLayoutView="100" workbookViewId="0">
      <selection activeCell="F38" sqref="F38"/>
    </sheetView>
  </sheetViews>
  <sheetFormatPr defaultColWidth="10.7109375" defaultRowHeight="21" customHeight="1"/>
  <cols>
    <col min="1" max="1" width="18.7109375" style="6" customWidth="1"/>
    <col min="2" max="2" width="11.7109375" style="6" customWidth="1"/>
    <col min="3" max="3" width="15.140625" style="6" customWidth="1"/>
    <col min="4" max="4" width="4.7109375" style="6" customWidth="1"/>
    <col min="5" max="5" width="1" style="6" customWidth="1"/>
    <col min="6" max="6" width="14.42578125" style="6" customWidth="1"/>
    <col min="7" max="7" width="1" style="6" customWidth="1"/>
    <col min="8" max="8" width="14.42578125" style="6" customWidth="1"/>
    <col min="9" max="9" width="1" style="6" customWidth="1"/>
    <col min="10" max="10" width="14.42578125" style="15" customWidth="1"/>
    <col min="11" max="11" width="1" style="15" customWidth="1"/>
    <col min="12" max="12" width="14.425781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50" customFormat="1" ht="24" customHeight="1">
      <c r="A1" s="64"/>
      <c r="B1" s="65"/>
      <c r="C1" s="66"/>
      <c r="M1" s="67" t="s">
        <v>144</v>
      </c>
    </row>
    <row r="2" spans="1:14" ht="20.100000000000001" customHeight="1">
      <c r="A2" s="5" t="s">
        <v>29</v>
      </c>
      <c r="B2" s="42"/>
      <c r="C2" s="42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>
      <c r="A3" s="5" t="s">
        <v>118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>
      <c r="A4" s="5" t="s">
        <v>197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169</v>
      </c>
    </row>
    <row r="6" spans="1:14" ht="20.100000000000001" customHeight="1">
      <c r="B6" s="12"/>
      <c r="C6" s="12"/>
      <c r="D6" s="12"/>
      <c r="E6" s="12"/>
      <c r="F6" s="12"/>
      <c r="G6" s="77" t="s">
        <v>49</v>
      </c>
      <c r="H6" s="12"/>
      <c r="I6" s="12"/>
      <c r="M6" s="14"/>
    </row>
    <row r="7" spans="1:14" ht="20.100000000000001" customHeight="1">
      <c r="B7" s="12"/>
      <c r="C7" s="12"/>
      <c r="D7" s="12"/>
      <c r="E7" s="12"/>
      <c r="F7" s="38"/>
      <c r="G7" s="79" t="s">
        <v>50</v>
      </c>
      <c r="H7" s="38"/>
      <c r="I7" s="12"/>
      <c r="J7" s="16"/>
      <c r="K7" s="78" t="s">
        <v>51</v>
      </c>
      <c r="L7" s="16"/>
      <c r="M7" s="14"/>
    </row>
    <row r="8" spans="1:14" ht="20.100000000000001" customHeight="1">
      <c r="D8" s="17" t="s">
        <v>0</v>
      </c>
      <c r="E8" s="17"/>
      <c r="F8" s="39" t="s">
        <v>198</v>
      </c>
      <c r="G8" s="40"/>
      <c r="H8" s="39" t="s">
        <v>145</v>
      </c>
      <c r="I8" s="17"/>
      <c r="J8" s="39" t="s">
        <v>198</v>
      </c>
      <c r="K8" s="40"/>
      <c r="L8" s="39" t="s">
        <v>145</v>
      </c>
    </row>
    <row r="9" spans="1:14" ht="20.100000000000001" customHeight="1">
      <c r="A9" s="5" t="s">
        <v>87</v>
      </c>
      <c r="D9" s="17"/>
      <c r="E9" s="17"/>
      <c r="F9" s="43"/>
      <c r="G9" s="44"/>
      <c r="H9" s="43"/>
      <c r="I9" s="17"/>
      <c r="J9" s="18"/>
      <c r="K9" s="19"/>
      <c r="L9" s="18"/>
    </row>
    <row r="10" spans="1:14" ht="20.100000000000001" customHeight="1">
      <c r="A10" s="5" t="s">
        <v>45</v>
      </c>
      <c r="J10" s="22"/>
      <c r="K10" s="76"/>
      <c r="L10" s="22"/>
    </row>
    <row r="11" spans="1:14" ht="20.100000000000001" customHeight="1">
      <c r="A11" s="6" t="s">
        <v>20</v>
      </c>
      <c r="D11" s="2"/>
      <c r="F11" s="1">
        <v>1787401</v>
      </c>
      <c r="H11" s="1">
        <v>1823331</v>
      </c>
      <c r="I11" s="71"/>
      <c r="J11" s="70">
        <f>+F11</f>
        <v>1787401</v>
      </c>
      <c r="K11" s="72"/>
      <c r="L11" s="70">
        <f>+H11</f>
        <v>1823331</v>
      </c>
      <c r="M11" s="14"/>
    </row>
    <row r="12" spans="1:14" ht="20.100000000000001" customHeight="1">
      <c r="A12" s="6" t="s">
        <v>21</v>
      </c>
      <c r="F12" s="3">
        <v>20215</v>
      </c>
      <c r="H12" s="3">
        <f>20188-864+1</f>
        <v>19325</v>
      </c>
      <c r="I12" s="72"/>
      <c r="J12" s="73">
        <v>21034</v>
      </c>
      <c r="K12" s="72"/>
      <c r="L12" s="73">
        <f>21088+37-864</f>
        <v>20261</v>
      </c>
      <c r="M12" s="14"/>
      <c r="N12" s="23"/>
    </row>
    <row r="13" spans="1:14" ht="20.100000000000001" customHeight="1">
      <c r="A13" s="5" t="s">
        <v>46</v>
      </c>
      <c r="F13" s="8">
        <f>SUM(F11:F12)</f>
        <v>1807616</v>
      </c>
      <c r="H13" s="8">
        <f>SUM(H11:H12)</f>
        <v>1842656</v>
      </c>
      <c r="I13" s="71">
        <f>SUM(I11:I12)</f>
        <v>0</v>
      </c>
      <c r="J13" s="74">
        <f>SUM(J11:J12)</f>
        <v>1808435</v>
      </c>
      <c r="K13" s="71">
        <f t="shared" ref="K13" si="0">SUM(K11:K12)</f>
        <v>0</v>
      </c>
      <c r="L13" s="74">
        <f>SUM(L11:L12)</f>
        <v>1843592</v>
      </c>
      <c r="M13" s="14"/>
    </row>
    <row r="14" spans="1:14" ht="20.100000000000001" customHeight="1">
      <c r="A14" s="5" t="s">
        <v>47</v>
      </c>
      <c r="D14" s="2"/>
      <c r="F14" s="1"/>
      <c r="H14" s="1"/>
      <c r="I14" s="71"/>
      <c r="J14" s="70"/>
      <c r="K14" s="71"/>
      <c r="L14" s="70"/>
      <c r="M14" s="14"/>
    </row>
    <row r="15" spans="1:14" ht="20.100000000000001" customHeight="1">
      <c r="A15" s="6" t="s">
        <v>22</v>
      </c>
      <c r="F15" s="1">
        <v>1034941</v>
      </c>
      <c r="H15" s="1">
        <v>1059115</v>
      </c>
      <c r="I15" s="71"/>
      <c r="J15" s="70">
        <f>+F15</f>
        <v>1034941</v>
      </c>
      <c r="K15" s="71"/>
      <c r="L15" s="70">
        <f>+H15</f>
        <v>1059115</v>
      </c>
      <c r="M15" s="14"/>
    </row>
    <row r="16" spans="1:14" ht="20.100000000000001" customHeight="1">
      <c r="A16" s="6" t="s">
        <v>71</v>
      </c>
      <c r="F16" s="1">
        <v>247919</v>
      </c>
      <c r="H16" s="1">
        <v>247758</v>
      </c>
      <c r="I16" s="71"/>
      <c r="J16" s="70">
        <f>+F16</f>
        <v>247919</v>
      </c>
      <c r="K16" s="71"/>
      <c r="L16" s="70">
        <f>+H16</f>
        <v>247758</v>
      </c>
      <c r="M16" s="14"/>
    </row>
    <row r="17" spans="1:15" ht="20.100000000000001" customHeight="1">
      <c r="A17" s="6" t="s">
        <v>72</v>
      </c>
      <c r="F17" s="1">
        <v>176558</v>
      </c>
      <c r="H17" s="1">
        <f>167407-864</f>
        <v>166543</v>
      </c>
      <c r="I17" s="71"/>
      <c r="J17" s="70">
        <f>+F17</f>
        <v>176558</v>
      </c>
      <c r="K17" s="71"/>
      <c r="L17" s="70">
        <f>+H17</f>
        <v>166543</v>
      </c>
      <c r="M17" s="6"/>
    </row>
    <row r="18" spans="1:15" ht="20.100000000000001" customHeight="1">
      <c r="A18" s="5" t="s">
        <v>48</v>
      </c>
      <c r="F18" s="8">
        <f>SUM(F15:F17)</f>
        <v>1459418</v>
      </c>
      <c r="H18" s="8">
        <f>SUM(H15:H17)</f>
        <v>1473416</v>
      </c>
      <c r="I18" s="3"/>
      <c r="J18" s="8">
        <f>SUM(J15:J17)</f>
        <v>1459418</v>
      </c>
      <c r="K18" s="1"/>
      <c r="L18" s="8">
        <f>SUM(L15:L17)</f>
        <v>1473416</v>
      </c>
      <c r="M18" s="14"/>
    </row>
    <row r="19" spans="1:15" ht="20.100000000000001" customHeight="1">
      <c r="A19" s="5" t="s">
        <v>166</v>
      </c>
      <c r="I19" s="24"/>
      <c r="J19" s="6"/>
      <c r="L19" s="6"/>
      <c r="M19" s="14"/>
    </row>
    <row r="20" spans="1:15" ht="20.100000000000001" customHeight="1">
      <c r="A20" s="5" t="s">
        <v>167</v>
      </c>
      <c r="F20" s="3">
        <f>SUM(F13-F18)</f>
        <v>348198</v>
      </c>
      <c r="H20" s="3">
        <f>SUM(H13-H18)</f>
        <v>369240</v>
      </c>
      <c r="I20" s="3"/>
      <c r="J20" s="3">
        <f>SUM(J13-J18)</f>
        <v>349017</v>
      </c>
      <c r="K20" s="1"/>
      <c r="L20" s="3">
        <f>SUM(L13-L18)</f>
        <v>370176</v>
      </c>
      <c r="M20" s="14"/>
    </row>
    <row r="21" spans="1:15" ht="20.100000000000001" customHeight="1">
      <c r="A21" s="6" t="s">
        <v>141</v>
      </c>
      <c r="D21" s="63"/>
      <c r="E21" s="36"/>
      <c r="F21" s="9">
        <v>1222</v>
      </c>
      <c r="G21" s="36"/>
      <c r="H21" s="9">
        <v>31</v>
      </c>
      <c r="I21" s="71"/>
      <c r="J21" s="74">
        <v>0</v>
      </c>
      <c r="K21" s="71"/>
      <c r="L21" s="74">
        <v>0</v>
      </c>
      <c r="M21" s="14"/>
    </row>
    <row r="22" spans="1:15" ht="20.100000000000001" customHeight="1">
      <c r="A22" s="5" t="s">
        <v>88</v>
      </c>
      <c r="F22" s="3"/>
      <c r="H22" s="3"/>
      <c r="I22" s="3"/>
      <c r="J22" s="3"/>
      <c r="K22" s="1"/>
      <c r="L22" s="3"/>
      <c r="M22" s="14"/>
      <c r="O22" s="23"/>
    </row>
    <row r="23" spans="1:15" ht="20.100000000000001" customHeight="1">
      <c r="A23" s="5" t="s">
        <v>97</v>
      </c>
      <c r="F23" s="3">
        <f>SUM(F20:F21)</f>
        <v>349420</v>
      </c>
      <c r="H23" s="3">
        <f>SUM(H20:H21)</f>
        <v>369271</v>
      </c>
      <c r="I23" s="3"/>
      <c r="J23" s="3">
        <f>SUM(J20:J21)</f>
        <v>349017</v>
      </c>
      <c r="K23" s="1"/>
      <c r="L23" s="3">
        <f>SUM(L20:L21)</f>
        <v>370176</v>
      </c>
      <c r="M23" s="14"/>
    </row>
    <row r="24" spans="1:15" ht="20.100000000000001" customHeight="1">
      <c r="A24" s="6" t="s">
        <v>75</v>
      </c>
      <c r="D24" s="36"/>
      <c r="E24" s="36"/>
      <c r="F24" s="9">
        <v>-2748</v>
      </c>
      <c r="G24" s="36"/>
      <c r="H24" s="9">
        <v>-2894</v>
      </c>
      <c r="I24" s="71"/>
      <c r="J24" s="74">
        <f>+F24</f>
        <v>-2748</v>
      </c>
      <c r="K24" s="71"/>
      <c r="L24" s="74">
        <f>+H24</f>
        <v>-2894</v>
      </c>
      <c r="M24" s="14"/>
    </row>
    <row r="25" spans="1:15" ht="20.100000000000001" customHeight="1">
      <c r="A25" s="5" t="s">
        <v>98</v>
      </c>
      <c r="D25" s="36"/>
      <c r="E25" s="36"/>
      <c r="F25" s="3">
        <f>SUM(F22:F24)</f>
        <v>346672</v>
      </c>
      <c r="G25" s="36"/>
      <c r="H25" s="3">
        <f>SUM(H22:H24)</f>
        <v>366377</v>
      </c>
      <c r="I25" s="3"/>
      <c r="J25" s="3">
        <f>SUM(J22:J24)</f>
        <v>346269</v>
      </c>
      <c r="K25" s="3"/>
      <c r="L25" s="3">
        <f>SUM(L22:L24)</f>
        <v>367282</v>
      </c>
      <c r="M25" s="14"/>
    </row>
    <row r="26" spans="1:15" ht="20.100000000000001" customHeight="1">
      <c r="A26" s="6" t="s">
        <v>99</v>
      </c>
      <c r="D26" s="36">
        <v>12</v>
      </c>
      <c r="E26" s="36"/>
      <c r="F26" s="3">
        <v>-31320</v>
      </c>
      <c r="G26" s="36"/>
      <c r="H26" s="3">
        <v>-35253</v>
      </c>
      <c r="I26" s="70">
        <v>-27333</v>
      </c>
      <c r="J26" s="70">
        <f>+F26</f>
        <v>-31320</v>
      </c>
      <c r="K26" s="71"/>
      <c r="L26" s="70">
        <f>+H26</f>
        <v>-35253</v>
      </c>
      <c r="M26" s="14"/>
    </row>
    <row r="27" spans="1:15" ht="20.100000000000001" customHeight="1">
      <c r="A27" s="5" t="s">
        <v>146</v>
      </c>
      <c r="D27" s="2"/>
      <c r="E27" s="2"/>
      <c r="F27" s="8">
        <f>SUM(F25:F26)</f>
        <v>315352</v>
      </c>
      <c r="G27" s="2"/>
      <c r="H27" s="8">
        <f>SUM(H25:H26)</f>
        <v>331124</v>
      </c>
      <c r="I27" s="3"/>
      <c r="J27" s="8">
        <f>SUM(J25:J26)</f>
        <v>314949</v>
      </c>
      <c r="K27" s="1"/>
      <c r="L27" s="8">
        <f>SUM(L25:L26)</f>
        <v>332029</v>
      </c>
      <c r="M27" s="14"/>
    </row>
    <row r="28" spans="1:15" ht="5.0999999999999996" customHeight="1">
      <c r="A28" s="5"/>
      <c r="D28" s="2"/>
      <c r="E28" s="2"/>
      <c r="F28" s="3"/>
      <c r="G28" s="2"/>
      <c r="H28" s="3"/>
      <c r="I28" s="3"/>
      <c r="J28" s="3"/>
      <c r="K28" s="1"/>
      <c r="L28" s="3"/>
      <c r="M28" s="14"/>
    </row>
    <row r="29" spans="1:15" ht="20.100000000000001" customHeight="1">
      <c r="A29" s="5" t="s">
        <v>89</v>
      </c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>
      <c r="A30" s="60" t="s">
        <v>128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>
      <c r="A31" s="60" t="s">
        <v>129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>
      <c r="A32" s="6" t="s">
        <v>127</v>
      </c>
      <c r="D32" s="2"/>
      <c r="E32" s="2"/>
      <c r="F32" s="3"/>
      <c r="G32" s="4"/>
      <c r="H32" s="3"/>
      <c r="I32" s="3"/>
      <c r="J32" s="3"/>
      <c r="K32" s="3"/>
      <c r="L32" s="3"/>
      <c r="M32" s="14"/>
    </row>
    <row r="33" spans="1:13" ht="20.100000000000001" customHeight="1">
      <c r="A33" s="6" t="s">
        <v>139</v>
      </c>
      <c r="D33" s="2"/>
      <c r="E33" s="2"/>
      <c r="F33" s="9">
        <v>880</v>
      </c>
      <c r="G33" s="2"/>
      <c r="H33" s="9">
        <v>-1853</v>
      </c>
      <c r="I33" s="3"/>
      <c r="J33" s="9">
        <f>+F33</f>
        <v>880</v>
      </c>
      <c r="K33" s="75"/>
      <c r="L33" s="9">
        <f>+H33</f>
        <v>-1853</v>
      </c>
      <c r="M33" s="14"/>
    </row>
    <row r="34" spans="1:13" ht="20.100000000000001" customHeight="1">
      <c r="A34" s="6" t="s">
        <v>128</v>
      </c>
      <c r="D34" s="2"/>
      <c r="E34" s="2"/>
      <c r="F34" s="3"/>
      <c r="G34" s="4"/>
      <c r="H34" s="3"/>
      <c r="I34" s="3"/>
      <c r="J34" s="3"/>
      <c r="K34" s="3"/>
      <c r="L34" s="3"/>
      <c r="M34" s="14"/>
    </row>
    <row r="35" spans="1:13" ht="20.100000000000001" customHeight="1">
      <c r="A35" s="6" t="s">
        <v>130</v>
      </c>
      <c r="D35" s="2"/>
      <c r="E35" s="2"/>
      <c r="F35" s="9">
        <f>SUM(F33:F33)</f>
        <v>880</v>
      </c>
      <c r="G35" s="2"/>
      <c r="H35" s="9">
        <f>SUM(H33:H33)</f>
        <v>-1853</v>
      </c>
      <c r="I35" s="3"/>
      <c r="J35" s="9">
        <f>SUM(J33:J33)</f>
        <v>880</v>
      </c>
      <c r="K35" s="3"/>
      <c r="L35" s="9">
        <f>SUM(L33:L33)</f>
        <v>-1853</v>
      </c>
      <c r="M35" s="14"/>
    </row>
    <row r="36" spans="1:13" ht="20.100000000000001" customHeight="1">
      <c r="A36" s="5" t="s">
        <v>147</v>
      </c>
      <c r="D36" s="2"/>
      <c r="E36" s="2"/>
      <c r="F36" s="8">
        <f>SUM(F35)</f>
        <v>880</v>
      </c>
      <c r="G36" s="2"/>
      <c r="H36" s="8">
        <f>SUM(H35)</f>
        <v>-1853</v>
      </c>
      <c r="I36" s="3"/>
      <c r="J36" s="8">
        <f>SUM(J35)</f>
        <v>880</v>
      </c>
      <c r="K36" s="1"/>
      <c r="L36" s="8">
        <f>SUM(L35)</f>
        <v>-1853</v>
      </c>
      <c r="M36" s="14"/>
    </row>
    <row r="37" spans="1:13" s="24" customFormat="1" ht="19.5" customHeight="1">
      <c r="A37" s="45"/>
      <c r="D37" s="4"/>
      <c r="E37" s="4"/>
      <c r="F37" s="3"/>
      <c r="G37" s="4"/>
      <c r="H37" s="3"/>
      <c r="I37" s="3"/>
      <c r="J37" s="3"/>
      <c r="K37" s="3"/>
      <c r="L37" s="3"/>
      <c r="M37" s="25"/>
    </row>
    <row r="38" spans="1:13" ht="20.100000000000001" customHeight="1" thickBot="1">
      <c r="A38" s="5" t="s">
        <v>148</v>
      </c>
      <c r="D38" s="2"/>
      <c r="E38" s="2"/>
      <c r="F38" s="20">
        <f>SUM(F27,F36)</f>
        <v>316232</v>
      </c>
      <c r="G38" s="2"/>
      <c r="H38" s="20">
        <f>SUM(H27,H36)</f>
        <v>329271</v>
      </c>
      <c r="I38" s="3"/>
      <c r="J38" s="20">
        <f>SUM(J27,J36)</f>
        <v>315829</v>
      </c>
      <c r="K38" s="1"/>
      <c r="L38" s="20">
        <f>SUM(L27,L36)</f>
        <v>330176</v>
      </c>
      <c r="M38" s="14"/>
    </row>
    <row r="39" spans="1:13" ht="19.5" customHeight="1" thickTop="1">
      <c r="A39" s="5"/>
      <c r="D39" s="2"/>
      <c r="E39" s="2"/>
      <c r="F39" s="3"/>
      <c r="G39" s="2"/>
      <c r="H39" s="3"/>
      <c r="I39" s="3"/>
      <c r="J39" s="3"/>
      <c r="K39" s="1"/>
      <c r="L39" s="3"/>
      <c r="M39" s="14"/>
    </row>
    <row r="40" spans="1:13" ht="20.100000000000001" customHeight="1">
      <c r="A40" s="5" t="s">
        <v>90</v>
      </c>
      <c r="D40" s="2">
        <v>14</v>
      </c>
      <c r="E40" s="2"/>
      <c r="F40" s="15"/>
      <c r="G40" s="2"/>
      <c r="H40" s="15"/>
      <c r="I40" s="26"/>
    </row>
    <row r="41" spans="1:13" ht="20.100000000000001" customHeight="1" thickBot="1">
      <c r="A41" s="6" t="s">
        <v>178</v>
      </c>
      <c r="F41" s="28">
        <f>+F27/450000</f>
        <v>0.7007822222222222</v>
      </c>
      <c r="H41" s="28">
        <f>+H27/450000</f>
        <v>0.7358311111111111</v>
      </c>
      <c r="I41" s="94"/>
      <c r="J41" s="28">
        <f>+J27/450000</f>
        <v>0.69988666666666666</v>
      </c>
      <c r="K41" s="94"/>
      <c r="L41" s="28">
        <f>+L27/450000</f>
        <v>0.73784222222222218</v>
      </c>
    </row>
    <row r="42" spans="1:13" ht="19.5" customHeight="1" thickTop="1">
      <c r="F42" s="27"/>
      <c r="H42" s="27"/>
      <c r="I42" s="27"/>
      <c r="J42" s="27"/>
      <c r="K42" s="29"/>
      <c r="L42" s="27"/>
    </row>
    <row r="43" spans="1:13" ht="20.100000000000001" customHeight="1">
      <c r="A43" s="6" t="s">
        <v>1</v>
      </c>
      <c r="F43" s="27"/>
      <c r="H43" s="27"/>
      <c r="I43" s="27"/>
      <c r="J43" s="27"/>
      <c r="K43" s="29"/>
      <c r="L43" s="27"/>
    </row>
    <row r="44" spans="1:13" s="50" customFormat="1" ht="24" customHeight="1">
      <c r="A44" s="64"/>
      <c r="B44" s="65"/>
      <c r="C44" s="66"/>
      <c r="M44" s="67" t="s">
        <v>144</v>
      </c>
    </row>
    <row r="45" spans="1:13" ht="20.100000000000001" customHeight="1">
      <c r="A45" s="5" t="s">
        <v>29</v>
      </c>
      <c r="B45" s="42"/>
      <c r="C45" s="42"/>
      <c r="D45" s="12"/>
      <c r="E45" s="12"/>
      <c r="F45" s="12"/>
      <c r="G45" s="12"/>
      <c r="H45" s="12"/>
      <c r="I45" s="12"/>
      <c r="J45" s="13"/>
      <c r="K45" s="13"/>
      <c r="L45" s="13"/>
    </row>
    <row r="46" spans="1:13" ht="20.100000000000001" customHeight="1">
      <c r="A46" s="5" t="s">
        <v>118</v>
      </c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</row>
    <row r="47" spans="1:13" ht="20.100000000000001" customHeight="1">
      <c r="A47" s="5" t="s">
        <v>199</v>
      </c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</row>
    <row r="48" spans="1:13" ht="20.100000000000001" customHeight="1">
      <c r="B48" s="12"/>
      <c r="C48" s="12"/>
      <c r="D48" s="12"/>
      <c r="E48" s="12"/>
      <c r="F48" s="12"/>
      <c r="G48" s="12"/>
      <c r="H48" s="12"/>
      <c r="I48" s="12"/>
      <c r="J48" s="14"/>
      <c r="K48" s="6"/>
      <c r="L48" s="14"/>
      <c r="M48" s="14" t="s">
        <v>169</v>
      </c>
    </row>
    <row r="49" spans="1:14" ht="20.100000000000001" customHeight="1">
      <c r="B49" s="12"/>
      <c r="C49" s="12"/>
      <c r="D49" s="12"/>
      <c r="E49" s="12"/>
      <c r="F49" s="12"/>
      <c r="G49" s="77" t="s">
        <v>49</v>
      </c>
      <c r="H49" s="12"/>
      <c r="I49" s="12"/>
      <c r="M49" s="14"/>
    </row>
    <row r="50" spans="1:14" ht="20.100000000000001" customHeight="1">
      <c r="B50" s="12"/>
      <c r="C50" s="12"/>
      <c r="D50" s="12"/>
      <c r="E50" s="12"/>
      <c r="F50" s="38"/>
      <c r="G50" s="79" t="s">
        <v>50</v>
      </c>
      <c r="H50" s="38"/>
      <c r="I50" s="12"/>
      <c r="J50" s="16"/>
      <c r="K50" s="78" t="s">
        <v>51</v>
      </c>
      <c r="L50" s="16"/>
      <c r="M50" s="14"/>
    </row>
    <row r="51" spans="1:14" ht="20.100000000000001" customHeight="1">
      <c r="D51" s="17" t="s">
        <v>0</v>
      </c>
      <c r="E51" s="17"/>
      <c r="F51" s="39" t="s">
        <v>198</v>
      </c>
      <c r="G51" s="40"/>
      <c r="H51" s="39" t="s">
        <v>145</v>
      </c>
      <c r="I51" s="17"/>
      <c r="J51" s="39" t="s">
        <v>198</v>
      </c>
      <c r="K51" s="40"/>
      <c r="L51" s="39" t="s">
        <v>145</v>
      </c>
    </row>
    <row r="52" spans="1:14" ht="20.100000000000001" customHeight="1">
      <c r="A52" s="5" t="s">
        <v>87</v>
      </c>
      <c r="D52" s="17"/>
      <c r="E52" s="17"/>
      <c r="F52" s="43"/>
      <c r="G52" s="44"/>
      <c r="H52" s="43"/>
      <c r="I52" s="17"/>
      <c r="J52" s="18"/>
      <c r="K52" s="19"/>
      <c r="L52" s="18"/>
    </row>
    <row r="53" spans="1:14" ht="20.100000000000001" customHeight="1">
      <c r="A53" s="5" t="s">
        <v>45</v>
      </c>
      <c r="J53" s="22"/>
      <c r="K53" s="76"/>
      <c r="L53" s="22"/>
    </row>
    <row r="54" spans="1:14" ht="20.100000000000001" customHeight="1">
      <c r="A54" s="6" t="s">
        <v>20</v>
      </c>
      <c r="D54" s="2"/>
      <c r="F54" s="1">
        <v>3520716</v>
      </c>
      <c r="H54" s="1">
        <v>3603959</v>
      </c>
      <c r="I54" s="71"/>
      <c r="J54" s="70">
        <f>+F54</f>
        <v>3520716</v>
      </c>
      <c r="K54" s="72"/>
      <c r="L54" s="70">
        <f>+H54</f>
        <v>3603959</v>
      </c>
      <c r="M54" s="14"/>
    </row>
    <row r="55" spans="1:14" ht="20.100000000000001" customHeight="1">
      <c r="A55" s="6" t="s">
        <v>21</v>
      </c>
      <c r="F55" s="3">
        <v>36262</v>
      </c>
      <c r="H55" s="3">
        <f>39723-864</f>
        <v>38859</v>
      </c>
      <c r="I55" s="72"/>
      <c r="J55" s="73">
        <v>37081</v>
      </c>
      <c r="K55" s="72"/>
      <c r="L55" s="73">
        <f>40622+37-864</f>
        <v>39795</v>
      </c>
      <c r="M55" s="14"/>
      <c r="N55" s="23"/>
    </row>
    <row r="56" spans="1:14" ht="20.100000000000001" customHeight="1">
      <c r="A56" s="5" t="s">
        <v>46</v>
      </c>
      <c r="F56" s="8">
        <f>SUM(F54:F55)</f>
        <v>3556978</v>
      </c>
      <c r="H56" s="8">
        <f>SUM(H54:H55)</f>
        <v>3642818</v>
      </c>
      <c r="I56" s="71">
        <f>SUM(I54:I55)</f>
        <v>0</v>
      </c>
      <c r="J56" s="74">
        <f>SUM(J54:J55)</f>
        <v>3557797</v>
      </c>
      <c r="K56" s="71">
        <f t="shared" ref="K56" si="1">SUM(K54:K55)</f>
        <v>0</v>
      </c>
      <c r="L56" s="74">
        <f>SUM(L54:L55)</f>
        <v>3643754</v>
      </c>
      <c r="M56" s="14"/>
    </row>
    <row r="57" spans="1:14" ht="20.100000000000001" customHeight="1">
      <c r="A57" s="5" t="s">
        <v>47</v>
      </c>
      <c r="D57" s="2"/>
      <c r="F57" s="1"/>
      <c r="H57" s="1"/>
      <c r="I57" s="71"/>
      <c r="J57" s="70"/>
      <c r="K57" s="71"/>
      <c r="L57" s="70"/>
      <c r="M57" s="14"/>
    </row>
    <row r="58" spans="1:14" ht="20.100000000000001" customHeight="1">
      <c r="A58" s="6" t="s">
        <v>22</v>
      </c>
      <c r="F58" s="1">
        <v>2034727</v>
      </c>
      <c r="H58" s="1">
        <v>2096461</v>
      </c>
      <c r="I58" s="71"/>
      <c r="J58" s="70">
        <f>+F58</f>
        <v>2034727</v>
      </c>
      <c r="K58" s="71"/>
      <c r="L58" s="70">
        <f>+H58</f>
        <v>2096461</v>
      </c>
      <c r="M58" s="14"/>
    </row>
    <row r="59" spans="1:14" ht="20.100000000000001" customHeight="1">
      <c r="A59" s="6" t="s">
        <v>71</v>
      </c>
      <c r="F59" s="1">
        <v>492358</v>
      </c>
      <c r="H59" s="1">
        <v>485020</v>
      </c>
      <c r="I59" s="71"/>
      <c r="J59" s="70">
        <f>+F59</f>
        <v>492358</v>
      </c>
      <c r="K59" s="71"/>
      <c r="L59" s="70">
        <f>+H59</f>
        <v>485020</v>
      </c>
      <c r="M59" s="14"/>
    </row>
    <row r="60" spans="1:14" ht="20.100000000000001" customHeight="1">
      <c r="A60" s="6" t="s">
        <v>72</v>
      </c>
      <c r="F60" s="1">
        <v>330170</v>
      </c>
      <c r="H60" s="1">
        <f>329046-864</f>
        <v>328182</v>
      </c>
      <c r="I60" s="71"/>
      <c r="J60" s="70">
        <f>+F60</f>
        <v>330170</v>
      </c>
      <c r="K60" s="71"/>
      <c r="L60" s="70">
        <f>+H60</f>
        <v>328182</v>
      </c>
      <c r="M60" s="6"/>
    </row>
    <row r="61" spans="1:14" ht="20.100000000000001" customHeight="1">
      <c r="A61" s="5" t="s">
        <v>48</v>
      </c>
      <c r="F61" s="8">
        <f>SUM(F58:F60)</f>
        <v>2857255</v>
      </c>
      <c r="H61" s="8">
        <f>SUM(H58:H60)</f>
        <v>2909663</v>
      </c>
      <c r="I61" s="3"/>
      <c r="J61" s="8">
        <f>SUM(J58:J60)</f>
        <v>2857255</v>
      </c>
      <c r="K61" s="1"/>
      <c r="L61" s="8">
        <f>SUM(L58:L60)</f>
        <v>2909663</v>
      </c>
      <c r="M61" s="14"/>
    </row>
    <row r="62" spans="1:14" ht="20.100000000000001" customHeight="1">
      <c r="A62" s="5" t="s">
        <v>166</v>
      </c>
      <c r="I62" s="24"/>
      <c r="J62" s="6"/>
      <c r="L62" s="6"/>
      <c r="M62" s="14"/>
    </row>
    <row r="63" spans="1:14" ht="20.100000000000001" customHeight="1">
      <c r="A63" s="5" t="s">
        <v>167</v>
      </c>
      <c r="F63" s="3">
        <f>SUM(F56-F61)</f>
        <v>699723</v>
      </c>
      <c r="H63" s="3">
        <f>SUM(H56-H61)</f>
        <v>733155</v>
      </c>
      <c r="I63" s="3"/>
      <c r="J63" s="3">
        <f>SUM(J56-J61)</f>
        <v>700542</v>
      </c>
      <c r="K63" s="1"/>
      <c r="L63" s="3">
        <f>SUM(L56-L61)</f>
        <v>734091</v>
      </c>
      <c r="M63" s="14"/>
    </row>
    <row r="64" spans="1:14" ht="20.100000000000001" customHeight="1">
      <c r="A64" s="6" t="s">
        <v>141</v>
      </c>
      <c r="D64" s="63">
        <v>5.2</v>
      </c>
      <c r="E64" s="36"/>
      <c r="F64" s="9">
        <v>2278</v>
      </c>
      <c r="G64" s="36"/>
      <c r="H64" s="9">
        <v>345</v>
      </c>
      <c r="I64" s="71"/>
      <c r="J64" s="73">
        <v>0</v>
      </c>
      <c r="K64" s="71"/>
      <c r="L64" s="73">
        <v>0</v>
      </c>
      <c r="M64" s="14"/>
    </row>
    <row r="65" spans="1:15" ht="20.100000000000001" customHeight="1">
      <c r="A65" s="5" t="s">
        <v>88</v>
      </c>
      <c r="F65" s="3"/>
      <c r="H65" s="3"/>
      <c r="I65" s="3"/>
      <c r="J65" s="3"/>
      <c r="K65" s="1"/>
      <c r="L65" s="3"/>
      <c r="M65" s="14"/>
      <c r="O65" s="23"/>
    </row>
    <row r="66" spans="1:15" ht="20.100000000000001" customHeight="1">
      <c r="A66" s="5" t="s">
        <v>97</v>
      </c>
      <c r="F66" s="3">
        <f>SUM(F63:F64)</f>
        <v>702001</v>
      </c>
      <c r="H66" s="3">
        <f>SUM(H63:H64)</f>
        <v>733500</v>
      </c>
      <c r="I66" s="3"/>
      <c r="J66" s="3">
        <f>SUM(J63:J64)</f>
        <v>700542</v>
      </c>
      <c r="K66" s="1"/>
      <c r="L66" s="3">
        <f>SUM(L63:L64)</f>
        <v>734091</v>
      </c>
      <c r="M66" s="14"/>
    </row>
    <row r="67" spans="1:15" ht="20.100000000000001" customHeight="1">
      <c r="A67" s="6" t="s">
        <v>75</v>
      </c>
      <c r="D67" s="36"/>
      <c r="E67" s="36"/>
      <c r="F67" s="9">
        <v>-5577</v>
      </c>
      <c r="G67" s="36"/>
      <c r="H67" s="9">
        <v>-5789</v>
      </c>
      <c r="I67" s="71"/>
      <c r="J67" s="74">
        <f>+F67</f>
        <v>-5577</v>
      </c>
      <c r="K67" s="71"/>
      <c r="L67" s="74">
        <f>+H67</f>
        <v>-5789</v>
      </c>
      <c r="M67" s="14"/>
    </row>
    <row r="68" spans="1:15" ht="20.100000000000001" customHeight="1">
      <c r="A68" s="5" t="s">
        <v>98</v>
      </c>
      <c r="D68" s="36"/>
      <c r="E68" s="36"/>
      <c r="F68" s="3">
        <f>SUM(F65:F67)</f>
        <v>696424</v>
      </c>
      <c r="G68" s="36"/>
      <c r="H68" s="3">
        <f>SUM(H65:H67)</f>
        <v>727711</v>
      </c>
      <c r="I68" s="3"/>
      <c r="J68" s="3">
        <f>SUM(J65:J67)</f>
        <v>694965</v>
      </c>
      <c r="K68" s="3"/>
      <c r="L68" s="3">
        <f>SUM(L65:L67)</f>
        <v>728302</v>
      </c>
      <c r="M68" s="14"/>
    </row>
    <row r="69" spans="1:15" ht="20.100000000000001" customHeight="1">
      <c r="A69" s="6" t="s">
        <v>99</v>
      </c>
      <c r="D69" s="36">
        <v>12</v>
      </c>
      <c r="E69" s="36"/>
      <c r="F69" s="3">
        <v>-62674</v>
      </c>
      <c r="G69" s="36"/>
      <c r="H69" s="3">
        <v>-70743</v>
      </c>
      <c r="I69" s="71"/>
      <c r="J69" s="74">
        <f>+F69</f>
        <v>-62674</v>
      </c>
      <c r="K69" s="71"/>
      <c r="L69" s="74">
        <f>+H69</f>
        <v>-70743</v>
      </c>
      <c r="M69" s="14"/>
    </row>
    <row r="70" spans="1:15" ht="20.100000000000001" customHeight="1">
      <c r="A70" s="5" t="s">
        <v>146</v>
      </c>
      <c r="D70" s="2"/>
      <c r="E70" s="2"/>
      <c r="F70" s="8">
        <f>SUM(F68:F69)</f>
        <v>633750</v>
      </c>
      <c r="G70" s="2"/>
      <c r="H70" s="8">
        <f>SUM(H68:H69)</f>
        <v>656968</v>
      </c>
      <c r="I70" s="3"/>
      <c r="J70" s="8">
        <f>SUM(J68:J69)</f>
        <v>632291</v>
      </c>
      <c r="K70" s="1"/>
      <c r="L70" s="8">
        <f>SUM(L68:L69)</f>
        <v>657559</v>
      </c>
      <c r="M70" s="14"/>
    </row>
    <row r="71" spans="1:15" ht="5.0999999999999996" customHeight="1">
      <c r="A71" s="5"/>
      <c r="D71" s="2"/>
      <c r="E71" s="2"/>
      <c r="F71" s="3"/>
      <c r="G71" s="2"/>
      <c r="H71" s="3"/>
      <c r="I71" s="3"/>
      <c r="J71" s="3"/>
      <c r="K71" s="1"/>
      <c r="L71" s="3"/>
      <c r="M71" s="14"/>
    </row>
    <row r="72" spans="1:15" ht="20.100000000000001" customHeight="1">
      <c r="A72" s="5" t="s">
        <v>89</v>
      </c>
      <c r="D72" s="2"/>
      <c r="E72" s="2"/>
      <c r="F72" s="3"/>
      <c r="G72" s="2"/>
      <c r="H72" s="3"/>
      <c r="I72" s="3"/>
      <c r="J72" s="3"/>
      <c r="K72" s="1"/>
      <c r="L72" s="3"/>
      <c r="M72" s="14"/>
    </row>
    <row r="73" spans="1:15" ht="20.100000000000001" customHeight="1">
      <c r="A73" s="60" t="s">
        <v>128</v>
      </c>
      <c r="D73" s="2"/>
      <c r="E73" s="2"/>
      <c r="F73" s="3"/>
      <c r="G73" s="2"/>
      <c r="H73" s="3"/>
      <c r="I73" s="3"/>
      <c r="J73" s="3"/>
      <c r="K73" s="1"/>
      <c r="L73" s="3"/>
      <c r="M73" s="14"/>
    </row>
    <row r="74" spans="1:15" ht="20.100000000000001" customHeight="1">
      <c r="A74" s="60" t="s">
        <v>129</v>
      </c>
      <c r="D74" s="2"/>
      <c r="E74" s="2"/>
      <c r="F74" s="3"/>
      <c r="G74" s="2"/>
      <c r="H74" s="3"/>
      <c r="I74" s="3"/>
      <c r="J74" s="3"/>
      <c r="K74" s="1"/>
      <c r="L74" s="3"/>
      <c r="M74" s="14"/>
    </row>
    <row r="75" spans="1:15" ht="20.100000000000001" customHeight="1">
      <c r="A75" s="6" t="s">
        <v>188</v>
      </c>
      <c r="D75" s="2"/>
      <c r="E75" s="2"/>
      <c r="F75" s="3"/>
      <c r="G75" s="4"/>
      <c r="H75" s="3"/>
      <c r="I75" s="3"/>
      <c r="J75" s="3"/>
      <c r="K75" s="3"/>
      <c r="L75" s="3"/>
      <c r="M75" s="14"/>
    </row>
    <row r="76" spans="1:15" ht="20.100000000000001" customHeight="1">
      <c r="A76" s="6" t="s">
        <v>139</v>
      </c>
      <c r="D76" s="2">
        <v>6</v>
      </c>
      <c r="E76" s="2"/>
      <c r="F76" s="9">
        <v>1162</v>
      </c>
      <c r="G76" s="2"/>
      <c r="H76" s="9">
        <v>8362</v>
      </c>
      <c r="I76" s="3"/>
      <c r="J76" s="9">
        <f>+F76</f>
        <v>1162</v>
      </c>
      <c r="K76" s="3"/>
      <c r="L76" s="9">
        <f>+H76</f>
        <v>8362</v>
      </c>
      <c r="M76" s="6"/>
    </row>
    <row r="77" spans="1:15" ht="20.100000000000001" customHeight="1">
      <c r="A77" s="6" t="s">
        <v>128</v>
      </c>
      <c r="D77" s="2"/>
      <c r="E77" s="2"/>
      <c r="F77" s="3"/>
      <c r="G77" s="4"/>
      <c r="H77" s="3"/>
      <c r="I77" s="3"/>
      <c r="J77" s="3"/>
      <c r="K77" s="3"/>
      <c r="L77" s="3"/>
      <c r="M77" s="14"/>
    </row>
    <row r="78" spans="1:15" ht="20.100000000000001" customHeight="1">
      <c r="A78" s="6" t="s">
        <v>130</v>
      </c>
      <c r="D78" s="2"/>
      <c r="E78" s="2"/>
      <c r="F78" s="9">
        <f>SUM(F76:F76)</f>
        <v>1162</v>
      </c>
      <c r="G78" s="2"/>
      <c r="H78" s="9">
        <f>SUM(H76:H76)</f>
        <v>8362</v>
      </c>
      <c r="I78" s="3"/>
      <c r="J78" s="9">
        <f>SUM(J76:J76)</f>
        <v>1162</v>
      </c>
      <c r="K78" s="3"/>
      <c r="L78" s="9">
        <f>SUM(L76:L76)</f>
        <v>8362</v>
      </c>
      <c r="M78" s="14"/>
    </row>
    <row r="79" spans="1:15" ht="20.100000000000001" customHeight="1">
      <c r="A79" s="5" t="s">
        <v>147</v>
      </c>
      <c r="D79" s="2"/>
      <c r="E79" s="2"/>
      <c r="F79" s="8">
        <f>SUM(F78)</f>
        <v>1162</v>
      </c>
      <c r="G79" s="2"/>
      <c r="H79" s="8">
        <f>SUM(H78)</f>
        <v>8362</v>
      </c>
      <c r="I79" s="3"/>
      <c r="J79" s="8">
        <f>SUM(J78)</f>
        <v>1162</v>
      </c>
      <c r="K79" s="1"/>
      <c r="L79" s="8">
        <f>SUM(L78)</f>
        <v>8362</v>
      </c>
      <c r="M79" s="14"/>
    </row>
    <row r="80" spans="1:15" s="24" customFormat="1" ht="19.5" customHeight="1">
      <c r="A80" s="45"/>
      <c r="D80" s="4"/>
      <c r="E80" s="4"/>
      <c r="F80" s="3"/>
      <c r="G80" s="4"/>
      <c r="H80" s="3"/>
      <c r="I80" s="3"/>
      <c r="J80" s="3"/>
      <c r="K80" s="3"/>
      <c r="L80" s="3"/>
      <c r="M80" s="25"/>
    </row>
    <row r="81" spans="1:14" ht="20.100000000000001" customHeight="1" thickBot="1">
      <c r="A81" s="5" t="s">
        <v>148</v>
      </c>
      <c r="D81" s="2"/>
      <c r="E81" s="2"/>
      <c r="F81" s="20">
        <f>SUM(F70,F79)</f>
        <v>634912</v>
      </c>
      <c r="G81" s="2"/>
      <c r="H81" s="20">
        <f>SUM(H70,H79)</f>
        <v>665330</v>
      </c>
      <c r="I81" s="3"/>
      <c r="J81" s="20">
        <f>SUM(J70,J79)</f>
        <v>633453</v>
      </c>
      <c r="K81" s="1"/>
      <c r="L81" s="20">
        <f>SUM(L70,L79)</f>
        <v>665921</v>
      </c>
      <c r="M81" s="14"/>
    </row>
    <row r="82" spans="1:14" ht="19.5" customHeight="1" thickTop="1">
      <c r="A82" s="5"/>
      <c r="D82" s="2"/>
      <c r="E82" s="2"/>
      <c r="F82" s="3"/>
      <c r="G82" s="2"/>
      <c r="H82" s="3"/>
      <c r="I82" s="3"/>
      <c r="J82" s="3"/>
      <c r="K82" s="1"/>
      <c r="L82" s="3"/>
      <c r="M82" s="14"/>
    </row>
    <row r="83" spans="1:14" ht="20.100000000000001" customHeight="1">
      <c r="A83" s="5" t="s">
        <v>90</v>
      </c>
      <c r="D83" s="2">
        <v>14</v>
      </c>
      <c r="E83" s="2"/>
      <c r="F83" s="15"/>
      <c r="G83" s="2"/>
      <c r="H83" s="15"/>
      <c r="I83" s="26"/>
    </row>
    <row r="84" spans="1:14" ht="20.100000000000001" customHeight="1" thickBot="1">
      <c r="A84" s="6" t="s">
        <v>178</v>
      </c>
      <c r="F84" s="28">
        <f>+F70/450000</f>
        <v>1.4083333333333334</v>
      </c>
      <c r="H84" s="28">
        <f>+H70/450000</f>
        <v>1.4599288888888888</v>
      </c>
      <c r="I84" s="94"/>
      <c r="J84" s="28">
        <f>+J70/450000</f>
        <v>1.4050911111111111</v>
      </c>
      <c r="K84" s="94"/>
      <c r="L84" s="28">
        <f>+L70/450000</f>
        <v>1.4612422222222223</v>
      </c>
    </row>
    <row r="85" spans="1:14" ht="19.5" customHeight="1" thickTop="1">
      <c r="F85" s="27"/>
      <c r="H85" s="27"/>
      <c r="I85" s="27"/>
      <c r="J85" s="27"/>
      <c r="K85" s="29"/>
      <c r="L85" s="27"/>
    </row>
    <row r="86" spans="1:14" ht="20.100000000000001" customHeight="1">
      <c r="A86" s="6" t="s">
        <v>1</v>
      </c>
      <c r="F86" s="27"/>
      <c r="H86" s="27"/>
      <c r="I86" s="27"/>
      <c r="J86" s="27"/>
      <c r="K86" s="29"/>
      <c r="L86" s="27"/>
    </row>
    <row r="87" spans="1:14" ht="21" customHeight="1">
      <c r="F87" s="27"/>
      <c r="H87" s="27"/>
      <c r="I87" s="27"/>
      <c r="J87" s="27"/>
      <c r="K87" s="29"/>
      <c r="L87" s="27"/>
      <c r="M87" s="7" t="s">
        <v>144</v>
      </c>
    </row>
    <row r="88" spans="1:14" s="11" customFormat="1" ht="21" customHeight="1">
      <c r="A88" s="5" t="s">
        <v>29</v>
      </c>
      <c r="B88" s="46"/>
      <c r="C88" s="46"/>
      <c r="D88" s="13"/>
      <c r="E88" s="13"/>
      <c r="F88" s="13"/>
      <c r="G88" s="13"/>
      <c r="H88" s="13"/>
      <c r="I88" s="13"/>
      <c r="J88" s="13"/>
      <c r="K88" s="13"/>
      <c r="L88" s="13"/>
      <c r="M88" s="14"/>
    </row>
    <row r="89" spans="1:14" s="11" customFormat="1" ht="21" customHeight="1">
      <c r="A89" s="5" t="s">
        <v>122</v>
      </c>
      <c r="B89" s="46"/>
      <c r="C89" s="46"/>
      <c r="D89" s="13"/>
      <c r="E89" s="13"/>
      <c r="F89" s="13"/>
      <c r="G89" s="13"/>
      <c r="H89" s="13"/>
      <c r="I89" s="13"/>
      <c r="J89" s="13"/>
      <c r="K89" s="30"/>
      <c r="L89" s="13"/>
      <c r="M89" s="31"/>
    </row>
    <row r="90" spans="1:14" ht="21" customHeight="1">
      <c r="A90" s="5" t="s">
        <v>199</v>
      </c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</row>
    <row r="91" spans="1:14" ht="21" customHeight="1">
      <c r="B91" s="12"/>
      <c r="C91" s="12"/>
      <c r="D91" s="12"/>
      <c r="E91" s="12"/>
      <c r="F91" s="12"/>
      <c r="G91" s="12"/>
      <c r="H91" s="12"/>
      <c r="I91" s="12"/>
      <c r="J91" s="14"/>
      <c r="K91" s="6"/>
      <c r="L91" s="14"/>
      <c r="M91" s="14" t="s">
        <v>143</v>
      </c>
    </row>
    <row r="92" spans="1:14" ht="21" customHeight="1">
      <c r="B92" s="12"/>
      <c r="C92" s="12"/>
      <c r="D92" s="12"/>
      <c r="E92" s="12"/>
      <c r="F92" s="12"/>
      <c r="G92" s="77" t="s">
        <v>49</v>
      </c>
      <c r="H92" s="12"/>
      <c r="I92" s="12"/>
      <c r="M92" s="14"/>
    </row>
    <row r="93" spans="1:14" ht="21" customHeight="1">
      <c r="B93" s="12"/>
      <c r="C93" s="12"/>
      <c r="D93" s="12"/>
      <c r="E93" s="12"/>
      <c r="F93" s="38"/>
      <c r="G93" s="79" t="s">
        <v>50</v>
      </c>
      <c r="H93" s="38"/>
      <c r="I93" s="12"/>
      <c r="J93" s="16"/>
      <c r="K93" s="78" t="s">
        <v>51</v>
      </c>
      <c r="L93" s="16"/>
      <c r="M93" s="14"/>
    </row>
    <row r="94" spans="1:14" ht="21" customHeight="1">
      <c r="D94" s="17"/>
      <c r="E94" s="17"/>
      <c r="F94" s="39" t="s">
        <v>198</v>
      </c>
      <c r="G94" s="40"/>
      <c r="H94" s="39" t="s">
        <v>145</v>
      </c>
      <c r="I94" s="17"/>
      <c r="J94" s="39" t="s">
        <v>198</v>
      </c>
      <c r="K94" s="40"/>
      <c r="L94" s="39" t="s">
        <v>145</v>
      </c>
    </row>
    <row r="95" spans="1:14" s="11" customFormat="1" ht="21" customHeight="1">
      <c r="A95" s="5" t="s">
        <v>67</v>
      </c>
      <c r="B95" s="47"/>
      <c r="D95" s="33"/>
      <c r="E95" s="33"/>
      <c r="F95" s="32"/>
      <c r="G95" s="32"/>
      <c r="H95" s="32"/>
      <c r="I95" s="32"/>
      <c r="J95" s="33"/>
      <c r="K95" s="32"/>
      <c r="L95" s="33"/>
      <c r="M95" s="25"/>
      <c r="N95" s="10"/>
    </row>
    <row r="96" spans="1:14" s="11" customFormat="1" ht="21" customHeight="1">
      <c r="A96" s="6" t="s">
        <v>91</v>
      </c>
      <c r="B96" s="47"/>
      <c r="D96" s="25"/>
      <c r="E96" s="25"/>
      <c r="F96" s="1">
        <f>+F68</f>
        <v>696424</v>
      </c>
      <c r="G96" s="25"/>
      <c r="H96" s="1">
        <f>+H68</f>
        <v>727711</v>
      </c>
      <c r="I96" s="25"/>
      <c r="J96" s="1">
        <f>+J68</f>
        <v>694965</v>
      </c>
      <c r="K96" s="1"/>
      <c r="L96" s="1">
        <f>+L68</f>
        <v>728302</v>
      </c>
      <c r="M96" s="25"/>
      <c r="N96" s="10"/>
    </row>
    <row r="97" spans="1:14" s="11" customFormat="1" ht="21" customHeight="1">
      <c r="A97" s="6" t="s">
        <v>120</v>
      </c>
      <c r="B97" s="47"/>
      <c r="D97" s="25"/>
      <c r="E97" s="25"/>
      <c r="F97" s="1"/>
      <c r="G97" s="25"/>
      <c r="H97" s="1"/>
      <c r="I97" s="25"/>
      <c r="J97" s="1"/>
      <c r="K97" s="1"/>
      <c r="L97" s="1"/>
      <c r="M97" s="25"/>
      <c r="N97" s="10"/>
    </row>
    <row r="98" spans="1:14" s="11" customFormat="1" ht="21" customHeight="1">
      <c r="A98" s="6" t="s">
        <v>119</v>
      </c>
      <c r="B98" s="47"/>
      <c r="D98" s="24"/>
      <c r="E98" s="24"/>
      <c r="F98" s="1"/>
      <c r="G98" s="24"/>
      <c r="H98" s="1"/>
      <c r="I98" s="24"/>
      <c r="J98" s="1"/>
      <c r="K98" s="1"/>
      <c r="L98" s="1"/>
      <c r="M98" s="34"/>
      <c r="N98" s="10"/>
    </row>
    <row r="99" spans="1:14" ht="21" customHeight="1">
      <c r="A99" s="6" t="s">
        <v>23</v>
      </c>
      <c r="B99" s="47"/>
      <c r="C99" s="11"/>
      <c r="D99" s="32"/>
      <c r="E99" s="1"/>
      <c r="F99" s="1">
        <v>232779</v>
      </c>
      <c r="G99" s="1"/>
      <c r="H99" s="1">
        <v>226707</v>
      </c>
      <c r="I99" s="1"/>
      <c r="J99" s="1">
        <f>+F99</f>
        <v>232779</v>
      </c>
      <c r="K99" s="1"/>
      <c r="L99" s="1">
        <f>+H99</f>
        <v>226707</v>
      </c>
      <c r="M99" s="6"/>
      <c r="N99" s="7"/>
    </row>
    <row r="100" spans="1:14" ht="21" customHeight="1">
      <c r="A100" s="6" t="s">
        <v>149</v>
      </c>
      <c r="B100" s="47"/>
      <c r="C100" s="11"/>
      <c r="D100" s="32"/>
      <c r="E100" s="1"/>
      <c r="J100" s="6"/>
      <c r="K100" s="1"/>
      <c r="L100" s="6"/>
      <c r="M100" s="6"/>
      <c r="N100" s="7"/>
    </row>
    <row r="101" spans="1:14" ht="21" customHeight="1">
      <c r="A101" s="6" t="s">
        <v>150</v>
      </c>
      <c r="B101" s="47"/>
      <c r="C101" s="11"/>
      <c r="D101" s="32"/>
      <c r="E101" s="1"/>
      <c r="F101" s="1">
        <v>-3096</v>
      </c>
      <c r="G101" s="1"/>
      <c r="H101" s="1">
        <v>-3506</v>
      </c>
      <c r="I101" s="1"/>
      <c r="J101" s="1">
        <f t="shared" ref="J101:J110" si="2">+F101</f>
        <v>-3096</v>
      </c>
      <c r="K101" s="1"/>
      <c r="L101" s="1">
        <f>+H101</f>
        <v>-3506</v>
      </c>
      <c r="M101" s="6"/>
      <c r="N101" s="7"/>
    </row>
    <row r="102" spans="1:14" ht="21" customHeight="1">
      <c r="A102" s="6" t="s">
        <v>100</v>
      </c>
      <c r="B102" s="47"/>
      <c r="C102" s="11"/>
      <c r="D102" s="32"/>
      <c r="E102" s="1"/>
      <c r="F102" s="1">
        <v>-2278</v>
      </c>
      <c r="G102" s="1"/>
      <c r="H102" s="1">
        <v>-345</v>
      </c>
      <c r="I102" s="1"/>
      <c r="J102" s="1">
        <v>0</v>
      </c>
      <c r="K102" s="1"/>
      <c r="L102" s="1">
        <v>0</v>
      </c>
      <c r="M102" s="6"/>
      <c r="N102" s="7"/>
    </row>
    <row r="103" spans="1:14" ht="21" customHeight="1">
      <c r="A103" s="6" t="s">
        <v>134</v>
      </c>
      <c r="B103" s="47"/>
      <c r="C103" s="11"/>
      <c r="D103" s="32"/>
      <c r="E103" s="1"/>
      <c r="F103" s="1">
        <v>-18</v>
      </c>
      <c r="G103" s="1"/>
      <c r="H103" s="1">
        <v>-41</v>
      </c>
      <c r="I103" s="1"/>
      <c r="J103" s="1">
        <f t="shared" si="2"/>
        <v>-18</v>
      </c>
      <c r="K103" s="1"/>
      <c r="L103" s="1">
        <f t="shared" ref="L103:L108" si="3">+H103</f>
        <v>-41</v>
      </c>
      <c r="M103" s="6"/>
      <c r="N103" s="7"/>
    </row>
    <row r="104" spans="1:14" ht="21" customHeight="1">
      <c r="A104" s="6" t="s">
        <v>151</v>
      </c>
      <c r="B104" s="47"/>
      <c r="C104" s="11"/>
      <c r="D104" s="32"/>
      <c r="E104" s="1"/>
      <c r="F104" s="1">
        <v>-3956</v>
      </c>
      <c r="G104" s="1"/>
      <c r="H104" s="1">
        <v>872</v>
      </c>
      <c r="I104" s="1"/>
      <c r="J104" s="1">
        <f t="shared" si="2"/>
        <v>-3956</v>
      </c>
      <c r="K104" s="1"/>
      <c r="L104" s="1">
        <f t="shared" si="3"/>
        <v>872</v>
      </c>
      <c r="M104" s="6"/>
      <c r="N104" s="7"/>
    </row>
    <row r="105" spans="1:14" ht="21" customHeight="1">
      <c r="A105" s="6" t="s">
        <v>205</v>
      </c>
      <c r="B105" s="47"/>
      <c r="C105" s="11"/>
      <c r="D105" s="32"/>
      <c r="E105" s="3"/>
      <c r="F105" s="1">
        <v>-92</v>
      </c>
      <c r="G105" s="3"/>
      <c r="H105" s="1">
        <v>-149</v>
      </c>
      <c r="I105" s="3"/>
      <c r="J105" s="1">
        <f t="shared" si="2"/>
        <v>-92</v>
      </c>
      <c r="K105" s="3"/>
      <c r="L105" s="1">
        <f t="shared" si="3"/>
        <v>-149</v>
      </c>
      <c r="M105" s="6"/>
      <c r="N105" s="7"/>
    </row>
    <row r="106" spans="1:14" ht="21" customHeight="1">
      <c r="A106" s="6" t="s">
        <v>152</v>
      </c>
      <c r="B106" s="47"/>
      <c r="C106" s="11"/>
      <c r="D106" s="32"/>
      <c r="E106" s="3"/>
      <c r="F106" s="1">
        <v>4826</v>
      </c>
      <c r="G106" s="3"/>
      <c r="H106" s="1">
        <v>4473</v>
      </c>
      <c r="I106" s="3"/>
      <c r="J106" s="1">
        <f t="shared" si="2"/>
        <v>4826</v>
      </c>
      <c r="K106" s="3"/>
      <c r="L106" s="1">
        <f t="shared" si="3"/>
        <v>4473</v>
      </c>
      <c r="M106" s="6"/>
      <c r="N106" s="7"/>
    </row>
    <row r="107" spans="1:14" ht="21" customHeight="1">
      <c r="A107" s="6" t="s">
        <v>76</v>
      </c>
      <c r="B107" s="47"/>
      <c r="C107" s="11"/>
      <c r="D107" s="32"/>
      <c r="E107" s="3"/>
      <c r="F107" s="1">
        <v>-14369</v>
      </c>
      <c r="G107" s="3"/>
      <c r="H107" s="1">
        <v>-20393</v>
      </c>
      <c r="I107" s="3"/>
      <c r="J107" s="1">
        <f t="shared" si="2"/>
        <v>-14369</v>
      </c>
      <c r="K107" s="3"/>
      <c r="L107" s="1">
        <f t="shared" si="3"/>
        <v>-20393</v>
      </c>
      <c r="M107" s="6"/>
      <c r="N107" s="7"/>
    </row>
    <row r="108" spans="1:14" ht="21" customHeight="1">
      <c r="A108" s="6" t="s">
        <v>125</v>
      </c>
      <c r="B108" s="47"/>
      <c r="C108" s="11"/>
      <c r="D108" s="32"/>
      <c r="E108" s="3"/>
      <c r="F108" s="1">
        <v>-2239</v>
      </c>
      <c r="G108" s="3"/>
      <c r="H108" s="1">
        <v>-2256</v>
      </c>
      <c r="I108" s="3"/>
      <c r="J108" s="1">
        <f t="shared" si="2"/>
        <v>-2239</v>
      </c>
      <c r="K108" s="3"/>
      <c r="L108" s="1">
        <f t="shared" si="3"/>
        <v>-2256</v>
      </c>
      <c r="M108" s="6"/>
      <c r="N108" s="7"/>
    </row>
    <row r="109" spans="1:14" ht="21" customHeight="1">
      <c r="A109" s="6" t="s">
        <v>181</v>
      </c>
      <c r="B109" s="47"/>
      <c r="C109" s="11"/>
      <c r="D109" s="32"/>
      <c r="E109" s="3"/>
      <c r="F109" s="1">
        <v>0</v>
      </c>
      <c r="G109" s="3"/>
      <c r="H109" s="1">
        <v>0</v>
      </c>
      <c r="I109" s="3"/>
      <c r="J109" s="1">
        <v>-819</v>
      </c>
      <c r="K109" s="3"/>
      <c r="L109" s="1">
        <v>-936</v>
      </c>
      <c r="M109" s="6"/>
      <c r="N109" s="7"/>
    </row>
    <row r="110" spans="1:14" ht="21" customHeight="1">
      <c r="A110" s="6" t="s">
        <v>186</v>
      </c>
      <c r="B110" s="47"/>
      <c r="C110" s="11"/>
      <c r="D110" s="32"/>
      <c r="E110" s="3"/>
      <c r="F110" s="1">
        <v>-4500</v>
      </c>
      <c r="G110" s="3"/>
      <c r="H110" s="1">
        <v>-3000</v>
      </c>
      <c r="I110" s="3"/>
      <c r="J110" s="1">
        <f t="shared" si="2"/>
        <v>-4500</v>
      </c>
      <c r="K110" s="3"/>
      <c r="L110" s="1">
        <f>+H110</f>
        <v>-3000</v>
      </c>
      <c r="M110" s="6"/>
      <c r="N110" s="7"/>
    </row>
    <row r="111" spans="1:14" ht="21" customHeight="1">
      <c r="A111" s="6" t="s">
        <v>68</v>
      </c>
      <c r="B111" s="47"/>
      <c r="C111" s="11"/>
      <c r="D111" s="32"/>
      <c r="E111" s="3"/>
      <c r="F111" s="9">
        <v>4601</v>
      </c>
      <c r="G111" s="3"/>
      <c r="H111" s="9">
        <v>4621</v>
      </c>
      <c r="I111" s="3"/>
      <c r="J111" s="9">
        <f>+F111</f>
        <v>4601</v>
      </c>
      <c r="K111" s="3"/>
      <c r="L111" s="9">
        <f>+H111</f>
        <v>4621</v>
      </c>
      <c r="M111" s="6"/>
      <c r="N111" s="7"/>
    </row>
    <row r="112" spans="1:14" ht="21" customHeight="1">
      <c r="A112" s="6" t="s">
        <v>121</v>
      </c>
      <c r="B112" s="47"/>
      <c r="C112" s="11"/>
      <c r="D112" s="32"/>
      <c r="E112" s="3"/>
      <c r="F112" s="3"/>
      <c r="G112" s="3"/>
      <c r="H112" s="3"/>
      <c r="I112" s="3"/>
      <c r="J112" s="3"/>
      <c r="L112" s="3"/>
      <c r="M112" s="6"/>
      <c r="N112" s="7"/>
    </row>
    <row r="113" spans="1:14" ht="21" customHeight="1">
      <c r="A113" s="6" t="s">
        <v>60</v>
      </c>
      <c r="B113" s="47"/>
      <c r="C113" s="11"/>
      <c r="D113" s="32"/>
      <c r="E113" s="3"/>
      <c r="F113" s="1">
        <f>SUM(F95:F111)</f>
        <v>908082</v>
      </c>
      <c r="G113" s="3"/>
      <c r="H113" s="1">
        <f>SUM(H95:H111)</f>
        <v>934694</v>
      </c>
      <c r="I113" s="3"/>
      <c r="J113" s="1">
        <f>SUM(J95:J111)</f>
        <v>908082</v>
      </c>
      <c r="L113" s="1">
        <f>SUM(L95:L111)</f>
        <v>934694</v>
      </c>
      <c r="M113" s="6"/>
      <c r="N113" s="7"/>
    </row>
    <row r="114" spans="1:14" ht="21" customHeight="1">
      <c r="A114" s="6" t="s">
        <v>61</v>
      </c>
      <c r="B114" s="47"/>
      <c r="C114" s="11"/>
      <c r="D114" s="32"/>
      <c r="E114" s="3"/>
      <c r="F114" s="3"/>
      <c r="G114" s="3"/>
      <c r="H114" s="3"/>
      <c r="I114" s="3"/>
      <c r="J114" s="3"/>
      <c r="L114" s="3"/>
      <c r="M114" s="6"/>
      <c r="N114" s="7"/>
    </row>
    <row r="115" spans="1:14" ht="21" customHeight="1">
      <c r="A115" s="6" t="s">
        <v>153</v>
      </c>
      <c r="B115" s="47"/>
      <c r="C115" s="11"/>
      <c r="D115" s="32"/>
      <c r="E115" s="1"/>
      <c r="F115" s="1">
        <v>38765</v>
      </c>
      <c r="G115" s="1"/>
      <c r="H115" s="1">
        <v>10631</v>
      </c>
      <c r="I115" s="1"/>
      <c r="J115" s="1">
        <f>+F115</f>
        <v>38765</v>
      </c>
      <c r="K115" s="1"/>
      <c r="L115" s="1">
        <f>+H115</f>
        <v>10631</v>
      </c>
      <c r="M115" s="6"/>
      <c r="N115" s="7"/>
    </row>
    <row r="116" spans="1:14" ht="21" customHeight="1">
      <c r="A116" s="6" t="s">
        <v>24</v>
      </c>
      <c r="B116" s="47"/>
      <c r="C116" s="11"/>
      <c r="D116" s="32"/>
      <c r="E116" s="1"/>
      <c r="F116" s="1">
        <v>-5819</v>
      </c>
      <c r="G116" s="1"/>
      <c r="H116" s="1">
        <v>-7753</v>
      </c>
      <c r="I116" s="1"/>
      <c r="J116" s="1">
        <f t="shared" ref="J116:J122" si="4">+F116</f>
        <v>-5819</v>
      </c>
      <c r="K116" s="1"/>
      <c r="L116" s="1">
        <f>+H116</f>
        <v>-7753</v>
      </c>
      <c r="M116" s="6"/>
      <c r="N116" s="7"/>
    </row>
    <row r="117" spans="1:14" ht="21" customHeight="1">
      <c r="A117" s="6" t="s">
        <v>25</v>
      </c>
      <c r="B117" s="47"/>
      <c r="C117" s="11"/>
      <c r="D117" s="32"/>
      <c r="E117" s="1"/>
      <c r="F117" s="1">
        <v>-662</v>
      </c>
      <c r="G117" s="1"/>
      <c r="H117" s="1">
        <v>7198</v>
      </c>
      <c r="I117" s="1"/>
      <c r="J117" s="1">
        <f t="shared" si="4"/>
        <v>-662</v>
      </c>
      <c r="K117" s="1"/>
      <c r="L117" s="1">
        <f>+H117</f>
        <v>7198</v>
      </c>
      <c r="M117" s="6"/>
      <c r="N117" s="7"/>
    </row>
    <row r="118" spans="1:14" ht="21" customHeight="1">
      <c r="A118" s="6" t="s">
        <v>26</v>
      </c>
      <c r="B118" s="47"/>
      <c r="C118" s="11"/>
      <c r="D118" s="32"/>
      <c r="E118" s="1"/>
      <c r="F118" s="1">
        <v>2621</v>
      </c>
      <c r="G118" s="1"/>
      <c r="H118" s="1">
        <v>-28</v>
      </c>
      <c r="I118" s="1"/>
      <c r="J118" s="1">
        <f t="shared" si="4"/>
        <v>2621</v>
      </c>
      <c r="K118" s="1"/>
      <c r="L118" s="1">
        <f>+H118</f>
        <v>-28</v>
      </c>
      <c r="M118" s="6"/>
      <c r="N118" s="7"/>
    </row>
    <row r="119" spans="1:14" ht="21" customHeight="1">
      <c r="A119" s="6" t="s">
        <v>62</v>
      </c>
      <c r="B119" s="47"/>
      <c r="C119" s="11"/>
      <c r="D119" s="32"/>
      <c r="E119" s="1"/>
      <c r="F119" s="1"/>
      <c r="G119" s="1"/>
      <c r="H119" s="1"/>
      <c r="I119" s="1"/>
      <c r="J119" s="1"/>
      <c r="K119" s="1"/>
      <c r="L119" s="1"/>
      <c r="M119" s="6"/>
      <c r="N119" s="7"/>
    </row>
    <row r="120" spans="1:14" ht="21" customHeight="1">
      <c r="A120" s="6" t="s">
        <v>154</v>
      </c>
      <c r="B120" s="47"/>
      <c r="C120" s="11"/>
      <c r="D120" s="32"/>
      <c r="E120" s="1"/>
      <c r="F120" s="1">
        <v>-45538</v>
      </c>
      <c r="G120" s="1"/>
      <c r="H120" s="1">
        <v>-42241</v>
      </c>
      <c r="I120" s="1"/>
      <c r="J120" s="1">
        <f t="shared" si="4"/>
        <v>-45538</v>
      </c>
      <c r="K120" s="1"/>
      <c r="L120" s="1">
        <f>+H120</f>
        <v>-42241</v>
      </c>
      <c r="M120" s="6"/>
      <c r="N120" s="7"/>
    </row>
    <row r="121" spans="1:14" ht="21" customHeight="1">
      <c r="A121" s="6" t="s">
        <v>27</v>
      </c>
      <c r="B121" s="47"/>
      <c r="C121" s="11"/>
      <c r="D121" s="32"/>
      <c r="E121" s="1"/>
      <c r="F121" s="1">
        <v>-26445</v>
      </c>
      <c r="G121" s="1"/>
      <c r="H121" s="1">
        <v>-17397</v>
      </c>
      <c r="I121" s="1"/>
      <c r="J121" s="1">
        <f t="shared" si="4"/>
        <v>-26445</v>
      </c>
      <c r="K121" s="1"/>
      <c r="L121" s="1">
        <f>+H121</f>
        <v>-17397</v>
      </c>
      <c r="M121" s="6"/>
      <c r="N121" s="7"/>
    </row>
    <row r="122" spans="1:14" ht="21" customHeight="1">
      <c r="A122" s="6" t="s">
        <v>152</v>
      </c>
      <c r="B122" s="47"/>
      <c r="C122" s="11"/>
      <c r="D122" s="32"/>
      <c r="E122" s="3"/>
      <c r="F122" s="1">
        <v>-5</v>
      </c>
      <c r="G122" s="1"/>
      <c r="H122" s="1">
        <v>0</v>
      </c>
      <c r="I122" s="1"/>
      <c r="J122" s="1">
        <f t="shared" si="4"/>
        <v>-5</v>
      </c>
      <c r="K122" s="1"/>
      <c r="L122" s="1">
        <f>+H122</f>
        <v>0</v>
      </c>
      <c r="M122" s="24"/>
      <c r="N122" s="34"/>
    </row>
    <row r="123" spans="1:14" ht="21" customHeight="1">
      <c r="A123" s="6" t="s">
        <v>28</v>
      </c>
      <c r="B123" s="47"/>
      <c r="C123" s="11"/>
      <c r="D123" s="32"/>
      <c r="E123" s="3"/>
      <c r="F123" s="1">
        <v>37</v>
      </c>
      <c r="G123" s="1"/>
      <c r="H123" s="1">
        <v>172</v>
      </c>
      <c r="I123" s="1"/>
      <c r="J123" s="1">
        <f>+F123</f>
        <v>37</v>
      </c>
      <c r="K123" s="1"/>
      <c r="L123" s="1">
        <f>+H123</f>
        <v>172</v>
      </c>
      <c r="M123" s="6"/>
      <c r="N123" s="7"/>
    </row>
    <row r="124" spans="1:14" ht="21" customHeight="1">
      <c r="A124" s="6" t="s">
        <v>77</v>
      </c>
      <c r="B124" s="47"/>
      <c r="C124" s="11"/>
      <c r="D124" s="32"/>
      <c r="E124" s="3"/>
      <c r="F124" s="35">
        <f>SUM(F113:F123)</f>
        <v>871036</v>
      </c>
      <c r="G124" s="3"/>
      <c r="H124" s="35">
        <f>SUM(H113:H123)</f>
        <v>885276</v>
      </c>
      <c r="I124" s="3"/>
      <c r="J124" s="35">
        <f>SUM(J113:J123)</f>
        <v>871036</v>
      </c>
      <c r="L124" s="35">
        <f>SUM(L113:L123)</f>
        <v>885276</v>
      </c>
      <c r="M124" s="6"/>
      <c r="N124" s="7"/>
    </row>
    <row r="125" spans="1:14" ht="21" customHeight="1">
      <c r="A125" s="6" t="s">
        <v>63</v>
      </c>
      <c r="B125" s="47"/>
      <c r="C125" s="11"/>
      <c r="D125" s="32"/>
      <c r="E125" s="1"/>
      <c r="F125" s="1">
        <v>-4601</v>
      </c>
      <c r="G125" s="1"/>
      <c r="H125" s="1">
        <v>-4621</v>
      </c>
      <c r="I125" s="1"/>
      <c r="J125" s="1">
        <f>+F125</f>
        <v>-4601</v>
      </c>
      <c r="K125" s="3"/>
      <c r="L125" s="1">
        <f>+H125</f>
        <v>-4621</v>
      </c>
      <c r="M125" s="6"/>
      <c r="N125" s="7"/>
    </row>
    <row r="126" spans="1:14" ht="21" customHeight="1">
      <c r="A126" s="6" t="s">
        <v>126</v>
      </c>
      <c r="B126" s="47"/>
      <c r="C126" s="11"/>
      <c r="D126" s="32"/>
      <c r="E126" s="1"/>
      <c r="F126" s="1">
        <v>-89817</v>
      </c>
      <c r="G126" s="1"/>
      <c r="H126" s="1">
        <v>-79160</v>
      </c>
      <c r="I126" s="1"/>
      <c r="J126" s="1">
        <f>+F126</f>
        <v>-89817</v>
      </c>
      <c r="K126" s="3"/>
      <c r="L126" s="1">
        <f>+H126</f>
        <v>-79160</v>
      </c>
      <c r="M126" s="6"/>
      <c r="N126" s="7"/>
    </row>
    <row r="127" spans="1:14" ht="21" customHeight="1">
      <c r="A127" s="5" t="s">
        <v>78</v>
      </c>
      <c r="B127" s="47"/>
      <c r="C127" s="11"/>
      <c r="D127" s="32"/>
      <c r="E127" s="3"/>
      <c r="F127" s="8">
        <f>SUM(F124:F126)</f>
        <v>776618</v>
      </c>
      <c r="G127" s="3"/>
      <c r="H127" s="8">
        <f>SUM(H124:H126)</f>
        <v>801495</v>
      </c>
      <c r="I127" s="15"/>
      <c r="J127" s="8">
        <f>SUM(J124:J126)</f>
        <v>776618</v>
      </c>
      <c r="K127" s="1"/>
      <c r="L127" s="8">
        <f>SUM(L124:L126)</f>
        <v>801495</v>
      </c>
      <c r="M127" s="6"/>
      <c r="N127" s="7"/>
    </row>
    <row r="128" spans="1:14" ht="21" customHeight="1">
      <c r="A128" s="5"/>
      <c r="B128" s="47"/>
      <c r="C128" s="11"/>
      <c r="D128" s="32"/>
      <c r="E128" s="25"/>
      <c r="F128" s="3"/>
      <c r="G128" s="25"/>
      <c r="H128" s="3"/>
      <c r="I128" s="15"/>
      <c r="J128" s="3"/>
      <c r="K128" s="1"/>
      <c r="L128" s="3"/>
      <c r="M128" s="6"/>
      <c r="N128" s="7"/>
    </row>
    <row r="129" spans="1:15" s="11" customFormat="1" ht="21" customHeight="1">
      <c r="A129" s="6" t="s">
        <v>1</v>
      </c>
      <c r="B129" s="47"/>
      <c r="D129" s="32"/>
      <c r="E129" s="32"/>
      <c r="F129" s="3"/>
      <c r="G129" s="25"/>
      <c r="H129" s="3"/>
      <c r="I129" s="25"/>
      <c r="J129" s="3"/>
      <c r="K129" s="1"/>
      <c r="L129" s="3"/>
      <c r="M129" s="25"/>
      <c r="N129" s="10"/>
    </row>
    <row r="130" spans="1:15" ht="21" customHeight="1">
      <c r="F130" s="27"/>
      <c r="H130" s="27"/>
      <c r="I130" s="27"/>
      <c r="J130" s="27"/>
      <c r="K130" s="29"/>
      <c r="L130" s="27"/>
      <c r="M130" s="7" t="s">
        <v>144</v>
      </c>
    </row>
    <row r="131" spans="1:15" s="11" customFormat="1" ht="21" customHeight="1">
      <c r="A131" s="5" t="s">
        <v>29</v>
      </c>
      <c r="B131" s="46"/>
      <c r="C131" s="46"/>
      <c r="D131" s="13"/>
      <c r="E131" s="13"/>
      <c r="F131" s="13"/>
      <c r="G131" s="13"/>
      <c r="H131" s="13"/>
      <c r="I131" s="13"/>
      <c r="J131" s="13"/>
      <c r="K131" s="13"/>
      <c r="L131" s="13"/>
      <c r="M131" s="14"/>
    </row>
    <row r="132" spans="1:15" s="11" customFormat="1" ht="21" customHeight="1">
      <c r="A132" s="5" t="s">
        <v>123</v>
      </c>
      <c r="B132" s="46"/>
      <c r="C132" s="46"/>
      <c r="D132" s="13"/>
      <c r="E132" s="13"/>
      <c r="F132" s="13"/>
      <c r="G132" s="13"/>
      <c r="H132" s="13"/>
      <c r="I132" s="13"/>
      <c r="J132" s="13"/>
      <c r="K132" s="30"/>
      <c r="L132" s="13"/>
      <c r="M132" s="31"/>
    </row>
    <row r="133" spans="1:15" ht="21" customHeight="1">
      <c r="A133" s="5" t="s">
        <v>199</v>
      </c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</row>
    <row r="134" spans="1:15" ht="21" customHeight="1">
      <c r="B134" s="12"/>
      <c r="C134" s="12"/>
      <c r="D134" s="12"/>
      <c r="E134" s="12"/>
      <c r="F134" s="12"/>
      <c r="G134" s="12"/>
      <c r="H134" s="12"/>
      <c r="I134" s="12"/>
      <c r="J134" s="14"/>
      <c r="K134" s="6"/>
      <c r="L134" s="14"/>
      <c r="M134" s="14" t="s">
        <v>143</v>
      </c>
    </row>
    <row r="135" spans="1:15" ht="21" customHeight="1">
      <c r="B135" s="12"/>
      <c r="C135" s="12"/>
      <c r="D135" s="12"/>
      <c r="E135" s="12"/>
      <c r="F135" s="12"/>
      <c r="G135" s="77" t="s">
        <v>49</v>
      </c>
      <c r="H135" s="12"/>
      <c r="I135" s="12"/>
      <c r="M135" s="14"/>
    </row>
    <row r="136" spans="1:15" ht="21" customHeight="1">
      <c r="B136" s="12"/>
      <c r="C136" s="12"/>
      <c r="D136" s="12"/>
      <c r="E136" s="12"/>
      <c r="F136" s="38"/>
      <c r="G136" s="79" t="s">
        <v>50</v>
      </c>
      <c r="H136" s="38"/>
      <c r="I136" s="12"/>
      <c r="J136" s="16"/>
      <c r="K136" s="78" t="s">
        <v>51</v>
      </c>
      <c r="L136" s="16"/>
      <c r="M136" s="14"/>
    </row>
    <row r="137" spans="1:15" ht="21" customHeight="1">
      <c r="D137" s="17"/>
      <c r="E137" s="17"/>
      <c r="F137" s="39" t="s">
        <v>198</v>
      </c>
      <c r="G137" s="40"/>
      <c r="H137" s="39" t="s">
        <v>145</v>
      </c>
      <c r="I137" s="17"/>
      <c r="J137" s="39" t="s">
        <v>198</v>
      </c>
      <c r="K137" s="40"/>
      <c r="L137" s="39" t="s">
        <v>145</v>
      </c>
    </row>
    <row r="138" spans="1:15" s="11" customFormat="1" ht="21" customHeight="1">
      <c r="A138" s="5" t="s">
        <v>64</v>
      </c>
      <c r="B138" s="47"/>
      <c r="D138" s="33"/>
      <c r="E138" s="33"/>
      <c r="F138" s="32"/>
      <c r="G138" s="32"/>
      <c r="H138" s="32"/>
      <c r="I138" s="32"/>
      <c r="J138" s="1"/>
      <c r="K138" s="1"/>
      <c r="L138" s="1"/>
      <c r="M138" s="25"/>
      <c r="N138" s="10"/>
      <c r="O138" s="10"/>
    </row>
    <row r="139" spans="1:15" ht="21" customHeight="1">
      <c r="A139" s="6" t="s">
        <v>138</v>
      </c>
      <c r="B139" s="47"/>
      <c r="C139" s="11"/>
      <c r="D139" s="62"/>
      <c r="E139" s="32"/>
      <c r="F139" s="1">
        <v>-277754</v>
      </c>
      <c r="G139" s="1"/>
      <c r="H139" s="1">
        <v>-1064067</v>
      </c>
      <c r="I139" s="1"/>
      <c r="J139" s="1">
        <v>-277754</v>
      </c>
      <c r="K139" s="1"/>
      <c r="L139" s="1">
        <f>+H139</f>
        <v>-1064067</v>
      </c>
      <c r="M139" s="6"/>
      <c r="N139" s="7"/>
    </row>
    <row r="140" spans="1:15" ht="21" customHeight="1">
      <c r="A140" s="6" t="s">
        <v>135</v>
      </c>
      <c r="B140" s="47"/>
      <c r="C140" s="11"/>
      <c r="D140" s="62"/>
      <c r="E140" s="32"/>
      <c r="F140" s="1">
        <v>-339510</v>
      </c>
      <c r="G140" s="1"/>
      <c r="H140" s="1">
        <v>-304010</v>
      </c>
      <c r="I140" s="1"/>
      <c r="J140" s="1">
        <v>-339510</v>
      </c>
      <c r="K140" s="1"/>
      <c r="L140" s="1">
        <f t="shared" ref="L140:L142" si="5">+H140</f>
        <v>-304010</v>
      </c>
      <c r="M140" s="6"/>
      <c r="N140" s="7"/>
    </row>
    <row r="141" spans="1:15" ht="21" customHeight="1">
      <c r="A141" s="6" t="s">
        <v>136</v>
      </c>
      <c r="B141" s="47"/>
      <c r="C141" s="11"/>
      <c r="D141" s="62"/>
      <c r="E141" s="32"/>
      <c r="F141" s="1">
        <v>642362</v>
      </c>
      <c r="G141" s="1"/>
      <c r="H141" s="1">
        <v>1865348</v>
      </c>
      <c r="I141" s="1"/>
      <c r="J141" s="1">
        <f t="shared" ref="J141:J152" si="6">+F141</f>
        <v>642362</v>
      </c>
      <c r="K141" s="1"/>
      <c r="L141" s="1">
        <f t="shared" si="5"/>
        <v>1865348</v>
      </c>
      <c r="M141" s="6"/>
      <c r="N141" s="7"/>
    </row>
    <row r="142" spans="1:15" ht="21" customHeight="1">
      <c r="A142" s="6" t="s">
        <v>137</v>
      </c>
      <c r="B142" s="47"/>
      <c r="C142" s="11"/>
      <c r="D142" s="62"/>
      <c r="E142" s="32"/>
      <c r="F142" s="1">
        <v>182849</v>
      </c>
      <c r="G142" s="1"/>
      <c r="H142" s="1">
        <v>256976</v>
      </c>
      <c r="I142" s="1"/>
      <c r="J142" s="1">
        <f t="shared" si="6"/>
        <v>182849</v>
      </c>
      <c r="K142" s="1"/>
      <c r="L142" s="1">
        <f t="shared" si="5"/>
        <v>256976</v>
      </c>
      <c r="M142" s="6"/>
      <c r="N142" s="7"/>
    </row>
    <row r="143" spans="1:15" ht="21" customHeight="1">
      <c r="A143" s="6" t="s">
        <v>202</v>
      </c>
      <c r="B143" s="48"/>
      <c r="C143" s="11"/>
      <c r="D143" s="32"/>
      <c r="E143" s="3"/>
      <c r="F143" s="1">
        <v>-5937</v>
      </c>
      <c r="G143" s="1"/>
      <c r="H143" s="1">
        <v>0</v>
      </c>
      <c r="I143" s="1"/>
      <c r="J143" s="1">
        <f t="shared" si="6"/>
        <v>-5937</v>
      </c>
      <c r="K143" s="1"/>
      <c r="L143" s="1">
        <v>0</v>
      </c>
      <c r="M143" s="6"/>
      <c r="N143" s="7"/>
    </row>
    <row r="144" spans="1:15" ht="21" customHeight="1">
      <c r="A144" s="6" t="s">
        <v>124</v>
      </c>
      <c r="E144" s="3"/>
      <c r="F144" s="3">
        <v>-423934</v>
      </c>
      <c r="G144" s="3"/>
      <c r="H144" s="3">
        <v>-1095141</v>
      </c>
      <c r="I144" s="3"/>
      <c r="J144" s="1">
        <f t="shared" si="6"/>
        <v>-423934</v>
      </c>
      <c r="K144" s="3"/>
      <c r="L144" s="1">
        <v>-1095141</v>
      </c>
      <c r="M144" s="6"/>
      <c r="N144" s="7"/>
    </row>
    <row r="145" spans="1:14" ht="21" customHeight="1">
      <c r="A145" s="6" t="s">
        <v>155</v>
      </c>
      <c r="B145" s="48"/>
      <c r="C145" s="11"/>
      <c r="D145" s="32"/>
      <c r="E145" s="3"/>
      <c r="F145" s="1"/>
      <c r="G145" s="1"/>
      <c r="H145" s="1"/>
      <c r="I145" s="1"/>
      <c r="J145" s="1"/>
      <c r="K145" s="1"/>
      <c r="L145" s="1"/>
      <c r="M145" s="6"/>
      <c r="N145" s="7"/>
    </row>
    <row r="146" spans="1:14" ht="21" customHeight="1">
      <c r="A146" s="6" t="s">
        <v>156</v>
      </c>
      <c r="B146" s="49"/>
      <c r="C146" s="10"/>
      <c r="D146" s="32"/>
      <c r="E146" s="3"/>
      <c r="F146" s="1">
        <v>3507</v>
      </c>
      <c r="G146" s="1"/>
      <c r="H146" s="1">
        <v>4112</v>
      </c>
      <c r="I146" s="1"/>
      <c r="J146" s="1">
        <f t="shared" si="6"/>
        <v>3507</v>
      </c>
      <c r="K146" s="1"/>
      <c r="L146" s="1">
        <f>+H146</f>
        <v>4112</v>
      </c>
      <c r="M146" s="6"/>
      <c r="N146" s="7"/>
    </row>
    <row r="147" spans="1:14" ht="21" customHeight="1">
      <c r="A147" s="6" t="s">
        <v>203</v>
      </c>
      <c r="B147" s="49"/>
      <c r="C147" s="10"/>
      <c r="D147" s="32"/>
      <c r="E147" s="3"/>
      <c r="F147" s="1"/>
      <c r="G147" s="1"/>
      <c r="H147" s="1"/>
      <c r="I147" s="1"/>
      <c r="J147" s="1"/>
      <c r="K147" s="1"/>
      <c r="L147" s="1"/>
      <c r="M147" s="6"/>
      <c r="N147" s="7"/>
    </row>
    <row r="148" spans="1:14" ht="21" customHeight="1">
      <c r="A148" s="6" t="s">
        <v>157</v>
      </c>
      <c r="B148" s="49"/>
      <c r="C148" s="10"/>
      <c r="D148" s="32"/>
      <c r="E148" s="1"/>
      <c r="F148" s="1">
        <v>4802</v>
      </c>
      <c r="G148" s="1"/>
      <c r="H148" s="1">
        <v>64862</v>
      </c>
      <c r="I148" s="1"/>
      <c r="J148" s="1">
        <f t="shared" si="6"/>
        <v>4802</v>
      </c>
      <c r="K148" s="1"/>
      <c r="L148" s="1">
        <f t="shared" ref="L148:L153" si="7">+H148</f>
        <v>64862</v>
      </c>
      <c r="M148" s="6"/>
      <c r="N148" s="7"/>
    </row>
    <row r="149" spans="1:14" ht="21" customHeight="1">
      <c r="A149" s="6" t="s">
        <v>158</v>
      </c>
      <c r="B149" s="49"/>
      <c r="C149" s="10"/>
      <c r="D149" s="32"/>
      <c r="E149" s="1"/>
      <c r="F149" s="1">
        <v>-1716</v>
      </c>
      <c r="G149" s="1"/>
      <c r="H149" s="1">
        <v>-526</v>
      </c>
      <c r="I149" s="1"/>
      <c r="J149" s="1">
        <f t="shared" si="6"/>
        <v>-1716</v>
      </c>
      <c r="K149" s="1"/>
      <c r="L149" s="1">
        <f t="shared" si="7"/>
        <v>-526</v>
      </c>
      <c r="M149" s="6"/>
      <c r="N149" s="7"/>
    </row>
    <row r="150" spans="1:14" ht="21" customHeight="1">
      <c r="A150" s="6" t="s">
        <v>174</v>
      </c>
      <c r="B150" s="47"/>
      <c r="C150" s="11"/>
      <c r="D150" s="32"/>
      <c r="E150" s="1"/>
      <c r="F150" s="1">
        <v>9168</v>
      </c>
      <c r="G150" s="1"/>
      <c r="H150" s="1">
        <v>11881</v>
      </c>
      <c r="I150" s="1"/>
      <c r="J150" s="1">
        <f t="shared" si="6"/>
        <v>9168</v>
      </c>
      <c r="K150" s="1"/>
      <c r="L150" s="1">
        <f t="shared" si="7"/>
        <v>11881</v>
      </c>
      <c r="M150" s="6"/>
      <c r="N150" s="7"/>
    </row>
    <row r="151" spans="1:14" ht="21" customHeight="1">
      <c r="A151" s="24" t="s">
        <v>182</v>
      </c>
      <c r="B151" s="47"/>
      <c r="C151" s="11"/>
      <c r="D151" s="32"/>
      <c r="E151" s="1"/>
      <c r="F151" s="1">
        <v>2239</v>
      </c>
      <c r="G151" s="1"/>
      <c r="H151" s="1">
        <v>2256</v>
      </c>
      <c r="I151" s="1"/>
      <c r="J151" s="1">
        <f t="shared" si="6"/>
        <v>2239</v>
      </c>
      <c r="K151" s="1"/>
      <c r="L151" s="1">
        <f t="shared" si="7"/>
        <v>2256</v>
      </c>
      <c r="M151" s="6"/>
      <c r="N151" s="7"/>
    </row>
    <row r="152" spans="1:14" ht="21" customHeight="1">
      <c r="A152" s="24" t="s">
        <v>183</v>
      </c>
      <c r="B152" s="47"/>
      <c r="C152" s="11"/>
      <c r="D152" s="32"/>
      <c r="E152" s="1"/>
      <c r="F152" s="1">
        <v>819</v>
      </c>
      <c r="G152" s="1"/>
      <c r="H152" s="1">
        <v>936</v>
      </c>
      <c r="I152" s="1"/>
      <c r="J152" s="1">
        <f t="shared" si="6"/>
        <v>819</v>
      </c>
      <c r="K152" s="1"/>
      <c r="L152" s="1">
        <f t="shared" si="7"/>
        <v>936</v>
      </c>
      <c r="M152" s="6"/>
      <c r="N152" s="7"/>
    </row>
    <row r="153" spans="1:14" ht="21" customHeight="1">
      <c r="A153" s="6" t="s">
        <v>192</v>
      </c>
      <c r="B153" s="47"/>
      <c r="C153" s="11"/>
      <c r="D153" s="32"/>
      <c r="E153" s="1"/>
      <c r="F153" s="1">
        <v>4500</v>
      </c>
      <c r="G153" s="1"/>
      <c r="H153" s="1">
        <v>3000</v>
      </c>
      <c r="I153" s="1"/>
      <c r="J153" s="1">
        <f>+F153</f>
        <v>4500</v>
      </c>
      <c r="K153" s="1"/>
      <c r="L153" s="1">
        <f t="shared" si="7"/>
        <v>3000</v>
      </c>
      <c r="M153" s="6"/>
      <c r="N153" s="7"/>
    </row>
    <row r="154" spans="1:14" ht="21" customHeight="1">
      <c r="A154" s="5" t="s">
        <v>189</v>
      </c>
      <c r="B154" s="47"/>
      <c r="C154" s="11"/>
      <c r="D154" s="32"/>
      <c r="E154" s="25"/>
      <c r="F154" s="8">
        <f>SUM(F139:F153)</f>
        <v>-198605</v>
      </c>
      <c r="G154" s="3"/>
      <c r="H154" s="8">
        <f>SUM(H139:H153)</f>
        <v>-254373</v>
      </c>
      <c r="I154" s="3"/>
      <c r="J154" s="8">
        <f>SUM(J139:J153)</f>
        <v>-198605</v>
      </c>
      <c r="K154" s="1"/>
      <c r="L154" s="8">
        <f>SUM(L139:L153)</f>
        <v>-254373</v>
      </c>
      <c r="M154" s="6"/>
      <c r="N154" s="7"/>
    </row>
    <row r="155" spans="1:14" ht="21" customHeight="1">
      <c r="A155" s="5" t="s">
        <v>159</v>
      </c>
      <c r="B155" s="47"/>
      <c r="C155" s="11"/>
      <c r="D155" s="32"/>
      <c r="E155" s="25"/>
      <c r="F155" s="25"/>
      <c r="G155" s="25"/>
      <c r="H155" s="25"/>
      <c r="I155" s="25"/>
      <c r="J155" s="25"/>
      <c r="L155" s="25"/>
      <c r="M155" s="6"/>
      <c r="N155" s="7"/>
    </row>
    <row r="156" spans="1:14" ht="21" customHeight="1">
      <c r="A156" s="6" t="s">
        <v>160</v>
      </c>
      <c r="B156" s="47"/>
      <c r="C156" s="11"/>
      <c r="D156" s="32"/>
      <c r="E156" s="3"/>
      <c r="F156" s="1">
        <v>-38357</v>
      </c>
      <c r="G156" s="3"/>
      <c r="H156" s="1">
        <v>-37934</v>
      </c>
      <c r="I156" s="3"/>
      <c r="J156" s="3">
        <f>+F156</f>
        <v>-38357</v>
      </c>
      <c r="K156" s="3"/>
      <c r="L156" s="3">
        <f>+H156</f>
        <v>-37934</v>
      </c>
      <c r="M156" s="6"/>
      <c r="N156" s="7"/>
    </row>
    <row r="157" spans="1:14" ht="21" customHeight="1">
      <c r="A157" s="6" t="s">
        <v>173</v>
      </c>
      <c r="B157" s="47"/>
      <c r="C157" s="11"/>
      <c r="D157" s="32"/>
      <c r="E157" s="3"/>
      <c r="F157" s="1">
        <v>16670</v>
      </c>
      <c r="G157" s="3"/>
      <c r="H157" s="1">
        <v>12053</v>
      </c>
      <c r="I157" s="3"/>
      <c r="J157" s="3">
        <f t="shared" ref="J157:J158" si="8">+F157</f>
        <v>16670</v>
      </c>
      <c r="K157" s="3"/>
      <c r="L157" s="3">
        <f>+H157</f>
        <v>12053</v>
      </c>
      <c r="M157" s="6"/>
      <c r="N157" s="7"/>
    </row>
    <row r="158" spans="1:14" ht="21" customHeight="1">
      <c r="A158" s="6" t="s">
        <v>204</v>
      </c>
      <c r="B158" s="47"/>
      <c r="C158" s="11"/>
      <c r="D158" s="32"/>
      <c r="E158" s="3"/>
      <c r="F158" s="50">
        <v>-1858</v>
      </c>
      <c r="G158" s="95"/>
      <c r="H158" s="50">
        <v>5811</v>
      </c>
      <c r="I158" s="95"/>
      <c r="J158" s="3">
        <f t="shared" si="8"/>
        <v>-1858</v>
      </c>
      <c r="K158" s="3"/>
      <c r="L158" s="3">
        <f>+H158</f>
        <v>5811</v>
      </c>
      <c r="M158" s="6"/>
      <c r="N158" s="7"/>
    </row>
    <row r="159" spans="1:14" ht="21" customHeight="1">
      <c r="A159" s="6" t="s">
        <v>185</v>
      </c>
      <c r="B159" s="47"/>
      <c r="C159" s="11"/>
      <c r="D159" s="32"/>
      <c r="E159" s="3"/>
      <c r="F159" s="3">
        <v>-409500</v>
      </c>
      <c r="G159" s="3"/>
      <c r="H159" s="3">
        <v>-373500</v>
      </c>
      <c r="I159" s="3"/>
      <c r="J159" s="3">
        <f>+F159</f>
        <v>-409500</v>
      </c>
      <c r="K159" s="3"/>
      <c r="L159" s="3">
        <f>+H159</f>
        <v>-373500</v>
      </c>
      <c r="M159" s="6"/>
      <c r="N159" s="7"/>
    </row>
    <row r="160" spans="1:14" ht="21" customHeight="1">
      <c r="A160" s="5" t="s">
        <v>79</v>
      </c>
      <c r="B160" s="47"/>
      <c r="C160" s="11"/>
      <c r="D160" s="32"/>
      <c r="E160" s="25"/>
      <c r="F160" s="8">
        <f>SUM(F156:F159)</f>
        <v>-433045</v>
      </c>
      <c r="G160" s="3"/>
      <c r="H160" s="8">
        <f>SUM(H156:H159)</f>
        <v>-393570</v>
      </c>
      <c r="I160" s="3"/>
      <c r="J160" s="8">
        <f>SUM(J156:J159)</f>
        <v>-433045</v>
      </c>
      <c r="K160" s="1"/>
      <c r="L160" s="8">
        <f>SUM(L156:L159)</f>
        <v>-393570</v>
      </c>
      <c r="M160" s="6"/>
      <c r="N160" s="7"/>
    </row>
    <row r="161" spans="1:15" ht="21" customHeight="1">
      <c r="A161" s="5" t="s">
        <v>161</v>
      </c>
      <c r="B161" s="47"/>
      <c r="C161" s="11"/>
      <c r="D161" s="32"/>
      <c r="E161" s="25"/>
      <c r="F161" s="1">
        <f>SUM(F127,F154,F160)</f>
        <v>144968</v>
      </c>
      <c r="G161" s="1"/>
      <c r="H161" s="1">
        <f>SUM(H127,H154,H160)</f>
        <v>153552</v>
      </c>
      <c r="I161" s="1"/>
      <c r="J161" s="1">
        <f>SUM(J127,J154,J160)</f>
        <v>144968</v>
      </c>
      <c r="K161" s="1"/>
      <c r="L161" s="1">
        <f>SUM(L127,L154,L160)</f>
        <v>153552</v>
      </c>
      <c r="M161" s="6"/>
      <c r="N161" s="7"/>
    </row>
    <row r="162" spans="1:15" ht="21" customHeight="1">
      <c r="A162" s="6" t="s">
        <v>162</v>
      </c>
      <c r="B162" s="47"/>
      <c r="C162" s="11"/>
      <c r="D162" s="32"/>
      <c r="E162" s="3"/>
      <c r="F162" s="9">
        <v>536988</v>
      </c>
      <c r="G162" s="3"/>
      <c r="H162" s="9">
        <v>303942</v>
      </c>
      <c r="I162" s="3"/>
      <c r="J162" s="9">
        <f>+F162</f>
        <v>536988</v>
      </c>
      <c r="K162" s="1"/>
      <c r="L162" s="9">
        <f>+H162</f>
        <v>303942</v>
      </c>
      <c r="M162" s="6"/>
      <c r="N162" s="7"/>
    </row>
    <row r="163" spans="1:15" ht="21" customHeight="1" thickBot="1">
      <c r="A163" s="5" t="s">
        <v>163</v>
      </c>
      <c r="B163" s="48"/>
      <c r="C163" s="11"/>
      <c r="D163" s="32"/>
      <c r="E163" s="25"/>
      <c r="F163" s="20">
        <f>SUM(F161:F162)</f>
        <v>681956</v>
      </c>
      <c r="G163" s="25"/>
      <c r="H163" s="20">
        <f>SUM(H161:H162)</f>
        <v>457494</v>
      </c>
      <c r="I163" s="25"/>
      <c r="J163" s="20">
        <f>SUM(J161:J162)</f>
        <v>681956</v>
      </c>
      <c r="L163" s="20">
        <f>SUM(L161:L162)</f>
        <v>457494</v>
      </c>
      <c r="M163" s="6"/>
      <c r="N163" s="7"/>
    </row>
    <row r="164" spans="1:15" ht="21" customHeight="1" thickTop="1">
      <c r="A164" s="6" t="s">
        <v>164</v>
      </c>
      <c r="B164" s="47"/>
      <c r="C164" s="11"/>
      <c r="D164" s="32"/>
      <c r="E164" s="25"/>
      <c r="F164" s="1"/>
      <c r="G164" s="25"/>
      <c r="H164" s="1"/>
      <c r="I164" s="25"/>
      <c r="J164" s="1"/>
      <c r="L164" s="1"/>
      <c r="M164" s="6"/>
      <c r="N164" s="7"/>
    </row>
    <row r="165" spans="1:15" ht="21" customHeight="1">
      <c r="A165" s="5" t="s">
        <v>65</v>
      </c>
      <c r="B165" s="47"/>
      <c r="C165" s="11"/>
      <c r="D165" s="32"/>
      <c r="E165" s="25"/>
      <c r="F165" s="1"/>
      <c r="G165" s="25"/>
      <c r="H165" s="1"/>
      <c r="I165" s="25"/>
      <c r="J165" s="1"/>
      <c r="L165" s="1"/>
      <c r="M165" s="6"/>
      <c r="N165" s="7"/>
    </row>
    <row r="166" spans="1:15" ht="21" customHeight="1">
      <c r="A166" s="6" t="s">
        <v>66</v>
      </c>
      <c r="B166" s="47"/>
      <c r="C166" s="11"/>
      <c r="D166" s="32"/>
      <c r="E166" s="25"/>
      <c r="F166" s="1"/>
      <c r="G166" s="25"/>
      <c r="H166" s="1"/>
      <c r="I166" s="25"/>
      <c r="J166" s="1"/>
      <c r="L166" s="1"/>
      <c r="M166" s="6"/>
      <c r="N166" s="7"/>
    </row>
    <row r="167" spans="1:15" ht="21" customHeight="1">
      <c r="A167" s="24" t="s">
        <v>190</v>
      </c>
      <c r="B167" s="47"/>
      <c r="C167" s="11"/>
      <c r="D167" s="32"/>
      <c r="E167" s="25"/>
      <c r="F167" s="1"/>
      <c r="G167" s="25"/>
      <c r="H167" s="1"/>
      <c r="I167" s="25"/>
      <c r="J167" s="1"/>
      <c r="L167" s="1"/>
      <c r="M167" s="6"/>
      <c r="N167" s="7"/>
    </row>
    <row r="168" spans="1:15" ht="21" customHeight="1">
      <c r="A168" s="24" t="s">
        <v>165</v>
      </c>
      <c r="B168" s="47"/>
      <c r="C168" s="11"/>
      <c r="D168" s="32"/>
      <c r="E168" s="1"/>
      <c r="F168" s="1">
        <v>27090</v>
      </c>
      <c r="G168" s="1"/>
      <c r="H168" s="1">
        <v>20984</v>
      </c>
      <c r="I168" s="1"/>
      <c r="J168" s="1">
        <f>+F168</f>
        <v>27090</v>
      </c>
      <c r="K168" s="1"/>
      <c r="L168" s="1">
        <f>+H168</f>
        <v>20984</v>
      </c>
      <c r="M168" s="6"/>
      <c r="N168" s="7"/>
    </row>
    <row r="169" spans="1:15" ht="21" customHeight="1">
      <c r="A169" s="24" t="s">
        <v>191</v>
      </c>
      <c r="B169" s="47"/>
      <c r="C169" s="11"/>
      <c r="J169" s="6"/>
      <c r="K169" s="24"/>
      <c r="L169" s="6"/>
      <c r="M169" s="6"/>
      <c r="N169" s="7"/>
    </row>
    <row r="170" spans="1:15" ht="21" customHeight="1">
      <c r="A170" s="24" t="s">
        <v>193</v>
      </c>
      <c r="B170" s="47"/>
      <c r="C170" s="11"/>
      <c r="D170" s="32"/>
      <c r="E170" s="1"/>
      <c r="F170" s="1">
        <v>27944</v>
      </c>
      <c r="G170" s="1"/>
      <c r="H170" s="1">
        <v>358847</v>
      </c>
      <c r="I170" s="1"/>
      <c r="J170" s="1">
        <f>+F170</f>
        <v>27944</v>
      </c>
      <c r="K170" s="1"/>
      <c r="L170" s="1">
        <f>+H170</f>
        <v>358847</v>
      </c>
      <c r="M170" s="6"/>
      <c r="N170" s="7"/>
    </row>
    <row r="171" spans="1:15" s="11" customFormat="1" ht="21" customHeight="1">
      <c r="A171" s="6"/>
      <c r="B171" s="47"/>
      <c r="D171" s="25"/>
      <c r="E171" s="25"/>
      <c r="F171" s="32"/>
      <c r="G171" s="32"/>
      <c r="H171" s="32"/>
      <c r="I171" s="32"/>
      <c r="J171" s="15"/>
      <c r="K171" s="25"/>
      <c r="L171" s="15"/>
      <c r="M171" s="25"/>
      <c r="N171" s="10"/>
      <c r="O171" s="10"/>
    </row>
    <row r="172" spans="1:15" s="11" customFormat="1" ht="21" customHeight="1">
      <c r="A172" s="6" t="s">
        <v>1</v>
      </c>
      <c r="B172" s="47"/>
      <c r="D172" s="25"/>
      <c r="E172" s="25"/>
      <c r="F172" s="32"/>
      <c r="G172" s="32"/>
      <c r="H172" s="32"/>
      <c r="I172" s="32"/>
      <c r="J172" s="15"/>
      <c r="K172" s="25"/>
      <c r="L172" s="15"/>
      <c r="M172" s="25"/>
      <c r="N172" s="10"/>
      <c r="O172" s="10"/>
    </row>
  </sheetData>
  <phoneticPr fontId="0" type="noConversion"/>
  <printOptions horizontalCentered="1" gridLinesSet="0"/>
  <pageMargins left="0.93" right="0.28000000000000003" top="0.73" bottom="0.5" header="0.5" footer="0.5"/>
  <pageSetup paperSize="9" scale="75" orientation="portrait" r:id="rId1"/>
  <headerFooter alignWithMargins="0"/>
  <rowBreaks count="3" manualBreakCount="3">
    <brk id="43" max="16383" man="1"/>
    <brk id="86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showGridLines="0" view="pageBreakPreview" zoomScaleNormal="115" zoomScaleSheetLayoutView="100" workbookViewId="0">
      <selection activeCell="B27" sqref="B27"/>
    </sheetView>
  </sheetViews>
  <sheetFormatPr defaultColWidth="10.7109375" defaultRowHeight="20.25" customHeight="1"/>
  <cols>
    <col min="1" max="1" width="7.85546875" style="6" customWidth="1"/>
    <col min="2" max="2" width="28.140625" style="6" customWidth="1"/>
    <col min="3" max="3" width="4.710937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>
      <c r="Q1" s="14" t="s">
        <v>144</v>
      </c>
    </row>
    <row r="2" spans="1:18" s="101" customFormat="1" ht="20.2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80"/>
      <c r="J2" s="80"/>
      <c r="K2" s="80"/>
      <c r="L2" s="80"/>
      <c r="M2" s="80"/>
      <c r="N2" s="80"/>
      <c r="O2" s="80"/>
      <c r="P2" s="80"/>
      <c r="Q2" s="80"/>
      <c r="R2" s="13"/>
    </row>
    <row r="3" spans="1:18" s="101" customFormat="1" ht="20.25" customHeight="1">
      <c r="A3" s="81" t="s">
        <v>103</v>
      </c>
      <c r="B3" s="106"/>
      <c r="C3" s="106"/>
      <c r="D3" s="106"/>
      <c r="E3" s="106"/>
      <c r="F3" s="106"/>
      <c r="G3" s="106"/>
      <c r="H3" s="106"/>
      <c r="I3" s="80"/>
      <c r="J3" s="80"/>
      <c r="K3" s="80"/>
      <c r="L3" s="80"/>
      <c r="M3" s="80"/>
      <c r="N3" s="80"/>
      <c r="O3" s="80"/>
      <c r="P3" s="80"/>
      <c r="Q3" s="80"/>
      <c r="R3" s="13"/>
    </row>
    <row r="4" spans="1:18" ht="20.25" customHeight="1">
      <c r="A4" s="113" t="s">
        <v>199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6"/>
    </row>
    <row r="5" spans="1:18" ht="20.25" customHeight="1">
      <c r="C5" s="101"/>
      <c r="D5" s="101"/>
      <c r="E5" s="101"/>
      <c r="G5" s="101"/>
      <c r="I5" s="26"/>
      <c r="J5" s="26"/>
      <c r="K5" s="26"/>
      <c r="L5" s="26"/>
      <c r="M5" s="14"/>
      <c r="N5" s="26"/>
      <c r="O5" s="14"/>
      <c r="P5" s="26"/>
      <c r="Q5" s="14" t="s">
        <v>143</v>
      </c>
    </row>
    <row r="6" spans="1:18" ht="20.25" customHeight="1">
      <c r="C6" s="24"/>
      <c r="D6" s="24"/>
      <c r="E6" s="110" t="s">
        <v>69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8" ht="20.25" customHeight="1">
      <c r="C7" s="57"/>
      <c r="D7" s="57"/>
      <c r="E7" s="57"/>
      <c r="F7" s="57"/>
      <c r="G7" s="57"/>
      <c r="H7" s="57"/>
      <c r="I7" s="57"/>
      <c r="J7" s="57"/>
      <c r="L7" s="82"/>
      <c r="M7" s="114" t="s">
        <v>102</v>
      </c>
      <c r="N7" s="114"/>
      <c r="O7" s="114"/>
      <c r="Q7" s="6"/>
      <c r="R7" s="6"/>
    </row>
    <row r="8" spans="1:18" ht="20.25" customHeight="1">
      <c r="C8" s="57"/>
      <c r="D8" s="57"/>
      <c r="E8" s="57"/>
      <c r="F8" s="57"/>
      <c r="G8" s="57"/>
      <c r="H8" s="57"/>
      <c r="I8" s="57"/>
      <c r="J8" s="57"/>
      <c r="L8" s="65"/>
      <c r="M8" s="83" t="s">
        <v>106</v>
      </c>
      <c r="N8" s="57"/>
      <c r="O8" s="84"/>
      <c r="P8" s="57"/>
      <c r="Q8" s="57"/>
      <c r="R8" s="6"/>
    </row>
    <row r="9" spans="1:18" ht="20.25" customHeight="1">
      <c r="E9" s="57"/>
      <c r="F9" s="57"/>
      <c r="G9" s="57"/>
      <c r="H9" s="57"/>
      <c r="I9" s="57"/>
      <c r="J9" s="57"/>
      <c r="K9" s="57"/>
      <c r="L9" s="57"/>
      <c r="M9" s="103" t="s">
        <v>142</v>
      </c>
      <c r="N9" s="57"/>
      <c r="O9" s="85" t="s">
        <v>108</v>
      </c>
      <c r="P9" s="57"/>
      <c r="Q9" s="57"/>
      <c r="R9" s="6"/>
    </row>
    <row r="10" spans="1:18" ht="20.25" customHeight="1">
      <c r="E10" s="101" t="s">
        <v>8</v>
      </c>
      <c r="F10" s="57"/>
      <c r="G10" s="57"/>
      <c r="H10" s="57"/>
      <c r="I10" s="110" t="s">
        <v>4</v>
      </c>
      <c r="J10" s="110"/>
      <c r="K10" s="110"/>
      <c r="L10" s="57"/>
      <c r="M10" s="86" t="s">
        <v>131</v>
      </c>
      <c r="N10" s="57"/>
      <c r="O10" s="85" t="s">
        <v>109</v>
      </c>
      <c r="P10" s="57"/>
      <c r="Q10" s="57"/>
      <c r="R10" s="6"/>
    </row>
    <row r="11" spans="1:18" ht="20.25" customHeight="1">
      <c r="E11" s="101" t="s">
        <v>10</v>
      </c>
      <c r="F11" s="101"/>
      <c r="G11" s="101" t="s">
        <v>6</v>
      </c>
      <c r="H11" s="57"/>
      <c r="I11" s="57" t="s">
        <v>7</v>
      </c>
      <c r="J11" s="57"/>
      <c r="K11" s="57"/>
      <c r="L11" s="57"/>
      <c r="M11" s="87" t="s">
        <v>132</v>
      </c>
      <c r="N11" s="57"/>
      <c r="O11" s="85" t="s">
        <v>110</v>
      </c>
      <c r="P11" s="57"/>
      <c r="Q11" s="57"/>
      <c r="R11" s="6"/>
    </row>
    <row r="12" spans="1:18" s="101" customFormat="1" ht="20.25" customHeight="1">
      <c r="C12" s="17" t="s">
        <v>0</v>
      </c>
      <c r="E12" s="103" t="s">
        <v>9</v>
      </c>
      <c r="G12" s="104" t="s">
        <v>5</v>
      </c>
      <c r="I12" s="103" t="s">
        <v>70</v>
      </c>
      <c r="J12" s="32"/>
      <c r="K12" s="103" t="s">
        <v>3</v>
      </c>
      <c r="L12" s="102"/>
      <c r="M12" s="88" t="s">
        <v>133</v>
      </c>
      <c r="N12" s="102"/>
      <c r="O12" s="105" t="s">
        <v>111</v>
      </c>
      <c r="P12" s="102"/>
      <c r="Q12" s="103" t="s">
        <v>2</v>
      </c>
    </row>
    <row r="13" spans="1:18" s="101" customFormat="1" ht="20.25" customHeight="1">
      <c r="A13" s="106" t="s">
        <v>179</v>
      </c>
      <c r="E13" s="58">
        <v>450000</v>
      </c>
      <c r="F13" s="37"/>
      <c r="G13" s="58">
        <v>674380</v>
      </c>
      <c r="H13" s="58"/>
      <c r="I13" s="58">
        <v>45000</v>
      </c>
      <c r="J13" s="58"/>
      <c r="K13" s="58">
        <v>4161082</v>
      </c>
      <c r="L13" s="58"/>
      <c r="M13" s="58">
        <v>-4761</v>
      </c>
      <c r="N13" s="58"/>
      <c r="O13" s="58">
        <v>-4761</v>
      </c>
      <c r="P13" s="58"/>
      <c r="Q13" s="58">
        <v>5325701</v>
      </c>
    </row>
    <row r="14" spans="1:18" s="101" customFormat="1" ht="20.25" customHeight="1">
      <c r="A14" s="6" t="s">
        <v>146</v>
      </c>
      <c r="E14" s="58">
        <v>0</v>
      </c>
      <c r="F14" s="37"/>
      <c r="G14" s="58">
        <v>0</v>
      </c>
      <c r="H14" s="58"/>
      <c r="I14" s="58">
        <v>0</v>
      </c>
      <c r="J14" s="58"/>
      <c r="K14" s="58">
        <v>656968</v>
      </c>
      <c r="L14" s="58"/>
      <c r="M14" s="58">
        <v>0</v>
      </c>
      <c r="N14" s="58"/>
      <c r="O14" s="58">
        <v>0</v>
      </c>
      <c r="P14" s="58"/>
      <c r="Q14" s="58">
        <v>656968</v>
      </c>
    </row>
    <row r="15" spans="1:18" s="101" customFormat="1" ht="20.25" customHeight="1">
      <c r="A15" s="6" t="s">
        <v>168</v>
      </c>
      <c r="E15" s="89">
        <v>0</v>
      </c>
      <c r="F15" s="90"/>
      <c r="G15" s="89">
        <v>0</v>
      </c>
      <c r="H15" s="90"/>
      <c r="I15" s="89">
        <v>0</v>
      </c>
      <c r="J15" s="90"/>
      <c r="K15" s="9">
        <v>0</v>
      </c>
      <c r="L15" s="3"/>
      <c r="M15" s="9">
        <v>8362</v>
      </c>
      <c r="N15" s="3"/>
      <c r="O15" s="91">
        <v>8362</v>
      </c>
      <c r="P15" s="58"/>
      <c r="Q15" s="91">
        <v>8362</v>
      </c>
    </row>
    <row r="16" spans="1:18" s="101" customFormat="1" ht="20.25" customHeight="1">
      <c r="A16" s="92" t="s">
        <v>148</v>
      </c>
      <c r="E16" s="90">
        <f>SUM(E14:E15)</f>
        <v>0</v>
      </c>
      <c r="F16" s="90"/>
      <c r="G16" s="90">
        <f>SUM(G14:G15)</f>
        <v>0</v>
      </c>
      <c r="H16" s="90"/>
      <c r="I16" s="90">
        <f>SUM(I14:I15)</f>
        <v>0</v>
      </c>
      <c r="J16" s="90"/>
      <c r="K16" s="90">
        <f>SUM(K14:K15)</f>
        <v>656968</v>
      </c>
      <c r="L16" s="3"/>
      <c r="M16" s="90">
        <f>SUM(M14:M15)</f>
        <v>8362</v>
      </c>
      <c r="N16" s="3"/>
      <c r="O16" s="90">
        <f>SUM(O14:O15)</f>
        <v>8362</v>
      </c>
      <c r="P16" s="3"/>
      <c r="Q16" s="90">
        <f>SUM(Q14:Q15)</f>
        <v>665330</v>
      </c>
    </row>
    <row r="17" spans="1:18" s="101" customFormat="1" ht="20.25" customHeight="1">
      <c r="A17" s="92" t="s">
        <v>184</v>
      </c>
      <c r="C17" s="2">
        <v>15</v>
      </c>
      <c r="E17" s="90">
        <v>0</v>
      </c>
      <c r="F17" s="90"/>
      <c r="G17" s="90">
        <v>0</v>
      </c>
      <c r="H17" s="90"/>
      <c r="I17" s="90">
        <v>0</v>
      </c>
      <c r="J17" s="90"/>
      <c r="K17" s="90">
        <v>-373500</v>
      </c>
      <c r="L17" s="3"/>
      <c r="M17" s="90">
        <v>0</v>
      </c>
      <c r="N17" s="3"/>
      <c r="O17" s="58">
        <v>0</v>
      </c>
      <c r="P17" s="58"/>
      <c r="Q17" s="58">
        <v>-373500</v>
      </c>
    </row>
    <row r="18" spans="1:18" ht="20.25" customHeight="1" thickBot="1">
      <c r="A18" s="106" t="s">
        <v>180</v>
      </c>
      <c r="E18" s="93">
        <f>SUM(E13:E17)-E16</f>
        <v>450000</v>
      </c>
      <c r="F18" s="37"/>
      <c r="G18" s="93">
        <f>SUM(G13:G17)-G16</f>
        <v>674380</v>
      </c>
      <c r="H18" s="37"/>
      <c r="I18" s="93">
        <f>SUM(I13:I17)-I16</f>
        <v>45000</v>
      </c>
      <c r="J18" s="1"/>
      <c r="K18" s="93">
        <f>SUM(K13:K17)-K16</f>
        <v>4444550</v>
      </c>
      <c r="L18" s="3"/>
      <c r="M18" s="93">
        <f>SUM(M13:M17)-M16</f>
        <v>3601</v>
      </c>
      <c r="N18" s="3"/>
      <c r="O18" s="93">
        <f>SUM(O13:O17)-O16</f>
        <v>3601</v>
      </c>
      <c r="P18" s="3"/>
      <c r="Q18" s="93">
        <f>SUM(Q13:Q17)-Q16</f>
        <v>5617531</v>
      </c>
      <c r="R18" s="6"/>
    </row>
    <row r="19" spans="1:18" ht="20.25" customHeight="1" thickTop="1">
      <c r="A19" s="106"/>
      <c r="E19" s="3"/>
      <c r="F19" s="37"/>
      <c r="G19" s="3"/>
      <c r="H19" s="37"/>
      <c r="I19" s="3"/>
      <c r="J19" s="1"/>
      <c r="K19" s="3"/>
      <c r="L19" s="3"/>
      <c r="M19" s="3"/>
      <c r="N19" s="3"/>
      <c r="O19" s="3"/>
      <c r="P19" s="3"/>
      <c r="Q19" s="3"/>
      <c r="R19" s="6"/>
    </row>
    <row r="20" spans="1:18" s="101" customFormat="1" ht="20.25" customHeight="1">
      <c r="A20" s="106" t="s">
        <v>200</v>
      </c>
      <c r="E20" s="58">
        <v>450000</v>
      </c>
      <c r="F20" s="37"/>
      <c r="G20" s="58">
        <v>674380</v>
      </c>
      <c r="H20" s="58"/>
      <c r="I20" s="58">
        <v>45000</v>
      </c>
      <c r="J20" s="58"/>
      <c r="K20" s="58">
        <v>4913361</v>
      </c>
      <c r="L20" s="58"/>
      <c r="M20" s="58">
        <v>6950</v>
      </c>
      <c r="N20" s="3"/>
      <c r="O20" s="58">
        <f>SUM(L20:M20)</f>
        <v>6950</v>
      </c>
      <c r="P20" s="58"/>
      <c r="Q20" s="58">
        <f>SUM(E20:M20)</f>
        <v>6089691</v>
      </c>
    </row>
    <row r="21" spans="1:18" s="101" customFormat="1" ht="20.25" customHeight="1">
      <c r="A21" s="92" t="s">
        <v>146</v>
      </c>
      <c r="E21" s="58">
        <v>0</v>
      </c>
      <c r="F21" s="37"/>
      <c r="G21" s="58">
        <v>0</v>
      </c>
      <c r="H21" s="58"/>
      <c r="I21" s="58">
        <v>0</v>
      </c>
      <c r="J21" s="90"/>
      <c r="K21" s="3">
        <f>+PL!F70</f>
        <v>633750</v>
      </c>
      <c r="L21" s="3"/>
      <c r="M21" s="3">
        <v>0</v>
      </c>
      <c r="N21" s="3"/>
      <c r="O21" s="58">
        <f>SUM(L21:M21)</f>
        <v>0</v>
      </c>
      <c r="P21" s="58"/>
      <c r="Q21" s="58">
        <f>SUM(E21:M21)</f>
        <v>633750</v>
      </c>
    </row>
    <row r="22" spans="1:18" s="101" customFormat="1" ht="20.25" customHeight="1">
      <c r="A22" s="92" t="s">
        <v>168</v>
      </c>
      <c r="E22" s="89">
        <v>0</v>
      </c>
      <c r="F22" s="90"/>
      <c r="G22" s="89">
        <v>0</v>
      </c>
      <c r="H22" s="90"/>
      <c r="I22" s="89">
        <v>0</v>
      </c>
      <c r="J22" s="90"/>
      <c r="K22" s="91">
        <v>0</v>
      </c>
      <c r="L22" s="58"/>
      <c r="M22" s="91">
        <f>+PL!F76</f>
        <v>1162</v>
      </c>
      <c r="N22" s="3"/>
      <c r="O22" s="91">
        <f>SUM(L22:M22)</f>
        <v>1162</v>
      </c>
      <c r="P22" s="58"/>
      <c r="Q22" s="91">
        <f>SUM(E22:M22)</f>
        <v>1162</v>
      </c>
    </row>
    <row r="23" spans="1:18" s="101" customFormat="1" ht="20.25" customHeight="1">
      <c r="A23" s="92" t="s">
        <v>148</v>
      </c>
      <c r="E23" s="90">
        <v>0</v>
      </c>
      <c r="F23" s="90"/>
      <c r="G23" s="90">
        <v>0</v>
      </c>
      <c r="H23" s="90"/>
      <c r="I23" s="90">
        <v>0</v>
      </c>
      <c r="J23" s="90"/>
      <c r="K23" s="90">
        <f>SUM(K21:K22)</f>
        <v>633750</v>
      </c>
      <c r="L23" s="3"/>
      <c r="M23" s="90">
        <f>SUM(M21:M22)</f>
        <v>1162</v>
      </c>
      <c r="N23" s="3"/>
      <c r="O23" s="90">
        <f>SUM(O21:O22)</f>
        <v>1162</v>
      </c>
      <c r="P23" s="3"/>
      <c r="Q23" s="90">
        <f>SUM(Q21:Q22)</f>
        <v>634912</v>
      </c>
    </row>
    <row r="24" spans="1:18" s="101" customFormat="1" ht="20.25" customHeight="1">
      <c r="A24" s="92" t="s">
        <v>184</v>
      </c>
      <c r="C24" s="2">
        <v>15</v>
      </c>
      <c r="E24" s="90">
        <v>0</v>
      </c>
      <c r="F24" s="90"/>
      <c r="G24" s="90">
        <v>0</v>
      </c>
      <c r="H24" s="90"/>
      <c r="I24" s="90">
        <v>0</v>
      </c>
      <c r="J24" s="90"/>
      <c r="K24" s="90">
        <v>-409500</v>
      </c>
      <c r="L24" s="3"/>
      <c r="M24" s="90">
        <v>0</v>
      </c>
      <c r="N24" s="3"/>
      <c r="O24" s="58">
        <f>SUM(L24:M24)</f>
        <v>0</v>
      </c>
      <c r="P24" s="58"/>
      <c r="Q24" s="58">
        <f>SUM(E24:M24)</f>
        <v>-409500</v>
      </c>
    </row>
    <row r="25" spans="1:18" ht="20.25" customHeight="1" thickBot="1">
      <c r="A25" s="106" t="s">
        <v>201</v>
      </c>
      <c r="E25" s="93">
        <f>SUM(E20:E24)-E23</f>
        <v>450000</v>
      </c>
      <c r="F25" s="37"/>
      <c r="G25" s="93">
        <f>SUM(G20:G24)-G23</f>
        <v>674380</v>
      </c>
      <c r="H25" s="37"/>
      <c r="I25" s="93">
        <f>SUM(I20:I24)-I23</f>
        <v>45000</v>
      </c>
      <c r="J25" s="1"/>
      <c r="K25" s="93">
        <f>SUM(K20:K24)-K23</f>
        <v>5137611</v>
      </c>
      <c r="L25" s="3"/>
      <c r="M25" s="93">
        <f>SUM(M20:M24)-M23</f>
        <v>8112</v>
      </c>
      <c r="N25" s="3"/>
      <c r="O25" s="93">
        <f>SUM(O20:O24)-O23</f>
        <v>8112</v>
      </c>
      <c r="P25" s="3"/>
      <c r="Q25" s="93">
        <f>SUM(Q20:Q24)-Q23</f>
        <v>6315103</v>
      </c>
      <c r="R25" s="6"/>
    </row>
    <row r="26" spans="1:18" ht="20.25" customHeight="1" thickTop="1">
      <c r="A26" s="106"/>
      <c r="C26" s="92"/>
      <c r="D26" s="92"/>
      <c r="E26" s="3"/>
      <c r="F26" s="37"/>
      <c r="G26" s="3"/>
      <c r="H26" s="37"/>
      <c r="I26" s="3"/>
      <c r="J26" s="1"/>
      <c r="K26" s="3"/>
      <c r="L26" s="3"/>
      <c r="M26" s="3"/>
      <c r="N26" s="3"/>
      <c r="O26" s="3"/>
      <c r="P26" s="3"/>
      <c r="Q26" s="3">
        <f>+BS!F83-ce!Q25</f>
        <v>0</v>
      </c>
    </row>
    <row r="27" spans="1:18" ht="20.25" customHeight="1">
      <c r="A27" s="6" t="s">
        <v>1</v>
      </c>
      <c r="C27" s="92"/>
      <c r="D27" s="92"/>
      <c r="E27" s="3"/>
      <c r="F27" s="37"/>
      <c r="G27" s="3"/>
      <c r="H27" s="37"/>
      <c r="I27" s="3"/>
      <c r="J27" s="1"/>
      <c r="K27" s="3"/>
      <c r="L27" s="3"/>
      <c r="M27" s="3"/>
      <c r="N27" s="3"/>
      <c r="O27" s="3"/>
      <c r="P27" s="3"/>
      <c r="Q27" s="3"/>
    </row>
    <row r="28" spans="1:18" ht="20.25" customHeight="1">
      <c r="A28" s="106"/>
      <c r="C28" s="92"/>
      <c r="D28" s="92"/>
      <c r="E28" s="3"/>
      <c r="F28" s="37"/>
      <c r="G28" s="3"/>
      <c r="H28" s="37"/>
      <c r="I28" s="3"/>
      <c r="J28" s="1"/>
      <c r="K28" s="3"/>
      <c r="L28" s="3"/>
      <c r="M28" s="3"/>
      <c r="N28" s="3"/>
      <c r="O28" s="3"/>
      <c r="P28" s="3"/>
      <c r="Q28" s="3"/>
    </row>
    <row r="29" spans="1:18" ht="20.25" customHeight="1">
      <c r="A29" s="106"/>
      <c r="C29" s="92"/>
      <c r="D29" s="92"/>
      <c r="E29" s="3"/>
      <c r="F29" s="37"/>
      <c r="G29" s="3"/>
      <c r="H29" s="37"/>
      <c r="I29" s="3"/>
      <c r="J29" s="1"/>
      <c r="K29" s="3"/>
      <c r="L29" s="1"/>
      <c r="M29" s="3"/>
      <c r="N29" s="1"/>
      <c r="O29" s="3"/>
      <c r="P29" s="1"/>
      <c r="Q29" s="3"/>
      <c r="R29" s="7"/>
    </row>
    <row r="30" spans="1:18" ht="20.25" customHeight="1">
      <c r="Q30" s="14" t="s">
        <v>144</v>
      </c>
    </row>
    <row r="31" spans="1:18" s="101" customFormat="1" ht="20.25" customHeight="1">
      <c r="A31" s="106" t="s">
        <v>29</v>
      </c>
      <c r="B31" s="106"/>
      <c r="C31" s="106"/>
      <c r="D31" s="106"/>
      <c r="E31" s="106"/>
      <c r="F31" s="106"/>
      <c r="G31" s="106"/>
      <c r="H31" s="106"/>
      <c r="I31" s="80"/>
      <c r="J31" s="80"/>
      <c r="K31" s="80"/>
      <c r="L31" s="80"/>
      <c r="M31" s="80"/>
      <c r="N31" s="80"/>
      <c r="O31" s="80"/>
      <c r="P31" s="80"/>
      <c r="Q31" s="80"/>
      <c r="R31" s="13"/>
    </row>
    <row r="32" spans="1:18" s="101" customFormat="1" ht="20.25" customHeight="1">
      <c r="A32" s="81" t="s">
        <v>112</v>
      </c>
      <c r="B32" s="106"/>
      <c r="C32" s="106"/>
      <c r="D32" s="106"/>
      <c r="E32" s="106"/>
      <c r="F32" s="106"/>
      <c r="G32" s="106"/>
      <c r="H32" s="106"/>
      <c r="I32" s="80"/>
      <c r="J32" s="80"/>
      <c r="K32" s="80"/>
      <c r="L32" s="80"/>
      <c r="M32" s="80"/>
      <c r="N32" s="80"/>
      <c r="O32" s="80"/>
      <c r="P32" s="80"/>
      <c r="Q32" s="80"/>
      <c r="R32" s="13"/>
    </row>
    <row r="33" spans="1:18" ht="20.25" customHeight="1">
      <c r="A33" s="113" t="s">
        <v>199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6"/>
    </row>
    <row r="34" spans="1:18" ht="20.25" customHeight="1">
      <c r="C34" s="101"/>
      <c r="D34" s="101"/>
      <c r="E34" s="101"/>
      <c r="G34" s="101"/>
      <c r="I34" s="26"/>
      <c r="J34" s="26"/>
      <c r="K34" s="26"/>
      <c r="L34" s="26"/>
      <c r="M34" s="14"/>
      <c r="N34" s="26"/>
      <c r="O34" s="14"/>
      <c r="P34" s="26"/>
      <c r="Q34" s="14" t="s">
        <v>143</v>
      </c>
    </row>
    <row r="35" spans="1:18" ht="20.25" customHeight="1">
      <c r="C35" s="101"/>
      <c r="D35" s="101"/>
      <c r="E35" s="110" t="s">
        <v>51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</row>
    <row r="36" spans="1:18" ht="20.25" customHeight="1">
      <c r="C36" s="101"/>
      <c r="D36" s="101"/>
      <c r="E36" s="57"/>
      <c r="F36" s="57"/>
      <c r="G36" s="57"/>
      <c r="H36" s="57"/>
      <c r="I36" s="57"/>
      <c r="J36" s="57"/>
      <c r="K36" s="57"/>
      <c r="L36" s="57"/>
      <c r="M36" s="111" t="s">
        <v>104</v>
      </c>
      <c r="N36" s="111"/>
      <c r="O36" s="111"/>
      <c r="P36" s="57"/>
      <c r="Q36" s="57"/>
    </row>
    <row r="37" spans="1:18" ht="20.25" customHeight="1">
      <c r="C37" s="101"/>
      <c r="D37" s="101"/>
      <c r="E37" s="57"/>
      <c r="F37" s="57"/>
      <c r="G37" s="57"/>
      <c r="H37" s="57"/>
      <c r="I37" s="57"/>
      <c r="J37" s="57"/>
      <c r="K37" s="57"/>
      <c r="L37" s="57"/>
      <c r="M37" s="112" t="s">
        <v>105</v>
      </c>
      <c r="N37" s="112"/>
      <c r="O37" s="112"/>
      <c r="P37" s="57"/>
      <c r="Q37" s="57"/>
    </row>
    <row r="38" spans="1:18" ht="20.25" customHeight="1">
      <c r="C38" s="101"/>
      <c r="D38" s="101"/>
      <c r="E38" s="57"/>
      <c r="F38" s="57"/>
      <c r="G38" s="57"/>
      <c r="H38" s="57"/>
      <c r="I38" s="57"/>
      <c r="J38" s="57"/>
      <c r="K38" s="57"/>
      <c r="L38" s="57"/>
      <c r="M38" s="85" t="s">
        <v>106</v>
      </c>
      <c r="N38" s="84"/>
      <c r="O38" s="84"/>
      <c r="P38" s="57"/>
      <c r="Q38" s="57"/>
    </row>
    <row r="39" spans="1:18" ht="20.25" customHeight="1">
      <c r="C39" s="101"/>
      <c r="D39" s="101"/>
      <c r="E39" s="57"/>
      <c r="F39" s="57"/>
      <c r="G39" s="57"/>
      <c r="H39" s="57"/>
      <c r="I39" s="57"/>
      <c r="J39" s="57"/>
      <c r="K39" s="57"/>
      <c r="L39" s="57"/>
      <c r="M39" s="105" t="s">
        <v>107</v>
      </c>
      <c r="N39" s="83"/>
      <c r="O39" s="85" t="s">
        <v>108</v>
      </c>
      <c r="P39" s="57"/>
      <c r="Q39" s="57"/>
    </row>
    <row r="40" spans="1:18" ht="20.25" customHeight="1">
      <c r="C40" s="101"/>
      <c r="D40" s="101"/>
      <c r="E40" s="101" t="s">
        <v>8</v>
      </c>
      <c r="F40" s="57"/>
      <c r="G40" s="57"/>
      <c r="H40" s="57"/>
      <c r="I40" s="110" t="s">
        <v>4</v>
      </c>
      <c r="J40" s="110"/>
      <c r="K40" s="110"/>
      <c r="L40" s="57"/>
      <c r="M40" s="86" t="s">
        <v>131</v>
      </c>
      <c r="N40" s="85"/>
      <c r="O40" s="85" t="s">
        <v>109</v>
      </c>
      <c r="P40" s="57"/>
      <c r="Q40" s="57"/>
      <c r="R40" s="6"/>
    </row>
    <row r="41" spans="1:18" ht="20.25" customHeight="1">
      <c r="C41" s="101"/>
      <c r="D41" s="101"/>
      <c r="E41" s="101" t="s">
        <v>10</v>
      </c>
      <c r="F41" s="101"/>
      <c r="G41" s="101" t="s">
        <v>6</v>
      </c>
      <c r="H41" s="57"/>
      <c r="I41" s="57" t="s">
        <v>7</v>
      </c>
      <c r="J41" s="57"/>
      <c r="K41" s="57"/>
      <c r="L41" s="57"/>
      <c r="M41" s="87" t="s">
        <v>132</v>
      </c>
      <c r="N41" s="85"/>
      <c r="O41" s="85" t="s">
        <v>110</v>
      </c>
      <c r="P41" s="57"/>
      <c r="Q41" s="57"/>
      <c r="R41" s="6"/>
    </row>
    <row r="42" spans="1:18" s="101" customFormat="1" ht="20.25" customHeight="1">
      <c r="C42" s="17" t="s">
        <v>0</v>
      </c>
      <c r="E42" s="103" t="s">
        <v>9</v>
      </c>
      <c r="G42" s="104" t="s">
        <v>5</v>
      </c>
      <c r="I42" s="103" t="s">
        <v>70</v>
      </c>
      <c r="J42" s="32"/>
      <c r="K42" s="103" t="s">
        <v>3</v>
      </c>
      <c r="L42" s="102"/>
      <c r="M42" s="88" t="s">
        <v>133</v>
      </c>
      <c r="N42" s="85"/>
      <c r="O42" s="105" t="s">
        <v>111</v>
      </c>
      <c r="P42" s="102"/>
      <c r="Q42" s="103" t="s">
        <v>2</v>
      </c>
      <c r="R42" s="102"/>
    </row>
    <row r="43" spans="1:18" s="101" customFormat="1" ht="20.25" customHeight="1">
      <c r="A43" s="106" t="s">
        <v>179</v>
      </c>
      <c r="E43" s="90">
        <v>450000</v>
      </c>
      <c r="F43" s="90"/>
      <c r="G43" s="90">
        <v>674380</v>
      </c>
      <c r="H43" s="90"/>
      <c r="I43" s="90">
        <v>45000</v>
      </c>
      <c r="J43" s="90"/>
      <c r="K43" s="90">
        <v>4143454</v>
      </c>
      <c r="L43" s="3"/>
      <c r="M43" s="90">
        <v>-4761</v>
      </c>
      <c r="N43" s="3"/>
      <c r="O43" s="58">
        <v>-4761</v>
      </c>
      <c r="P43" s="58"/>
      <c r="Q43" s="58">
        <v>5308073</v>
      </c>
      <c r="R43" s="14"/>
    </row>
    <row r="44" spans="1:18" s="101" customFormat="1" ht="20.25" customHeight="1">
      <c r="A44" s="6" t="s">
        <v>146</v>
      </c>
      <c r="E44" s="58">
        <v>0</v>
      </c>
      <c r="F44" s="37"/>
      <c r="G44" s="58">
        <v>0</v>
      </c>
      <c r="H44" s="58"/>
      <c r="I44" s="58">
        <v>0</v>
      </c>
      <c r="J44" s="58"/>
      <c r="K44" s="58">
        <v>657559</v>
      </c>
      <c r="L44" s="58"/>
      <c r="M44" s="58">
        <v>0</v>
      </c>
      <c r="N44" s="58"/>
      <c r="O44" s="58">
        <v>0</v>
      </c>
      <c r="P44" s="58"/>
      <c r="Q44" s="58">
        <v>657559</v>
      </c>
      <c r="R44" s="14"/>
    </row>
    <row r="45" spans="1:18" s="101" customFormat="1" ht="20.25" customHeight="1">
      <c r="A45" s="6" t="s">
        <v>168</v>
      </c>
      <c r="E45" s="89">
        <v>0</v>
      </c>
      <c r="F45" s="90"/>
      <c r="G45" s="89">
        <v>0</v>
      </c>
      <c r="H45" s="90"/>
      <c r="I45" s="89">
        <v>0</v>
      </c>
      <c r="J45" s="90"/>
      <c r="K45" s="9">
        <v>0</v>
      </c>
      <c r="L45" s="3"/>
      <c r="M45" s="9">
        <v>8362</v>
      </c>
      <c r="N45" s="3"/>
      <c r="O45" s="91">
        <v>8362</v>
      </c>
      <c r="P45" s="58"/>
      <c r="Q45" s="91">
        <v>8362</v>
      </c>
      <c r="R45" s="14"/>
    </row>
    <row r="46" spans="1:18" s="101" customFormat="1" ht="20.25" customHeight="1">
      <c r="A46" s="92" t="s">
        <v>148</v>
      </c>
      <c r="E46" s="90">
        <v>0</v>
      </c>
      <c r="F46" s="90"/>
      <c r="G46" s="90">
        <v>0</v>
      </c>
      <c r="H46" s="90"/>
      <c r="I46" s="90">
        <v>0</v>
      </c>
      <c r="J46" s="90"/>
      <c r="K46" s="90">
        <v>657559</v>
      </c>
      <c r="L46" s="3"/>
      <c r="M46" s="90">
        <v>8362</v>
      </c>
      <c r="N46" s="3"/>
      <c r="O46" s="90">
        <v>8362</v>
      </c>
      <c r="P46" s="3"/>
      <c r="Q46" s="90">
        <v>665921</v>
      </c>
    </row>
    <row r="47" spans="1:18" s="101" customFormat="1" ht="20.25" customHeight="1">
      <c r="A47" s="92" t="s">
        <v>184</v>
      </c>
      <c r="C47" s="2">
        <v>15</v>
      </c>
      <c r="E47" s="90">
        <v>0</v>
      </c>
      <c r="F47" s="90"/>
      <c r="G47" s="90">
        <v>0</v>
      </c>
      <c r="H47" s="90"/>
      <c r="I47" s="90">
        <v>0</v>
      </c>
      <c r="J47" s="90"/>
      <c r="K47" s="90">
        <v>-373500</v>
      </c>
      <c r="L47" s="3"/>
      <c r="M47" s="90">
        <v>0</v>
      </c>
      <c r="N47" s="3"/>
      <c r="O47" s="58">
        <v>0</v>
      </c>
      <c r="P47" s="58"/>
      <c r="Q47" s="58">
        <v>-373500</v>
      </c>
    </row>
    <row r="48" spans="1:18" ht="20.25" customHeight="1" thickBot="1">
      <c r="A48" s="106" t="s">
        <v>180</v>
      </c>
      <c r="C48" s="92"/>
      <c r="D48" s="92"/>
      <c r="E48" s="93">
        <v>450000</v>
      </c>
      <c r="F48" s="37"/>
      <c r="G48" s="93">
        <v>674380</v>
      </c>
      <c r="H48" s="37"/>
      <c r="I48" s="93">
        <v>45000</v>
      </c>
      <c r="J48" s="1"/>
      <c r="K48" s="93">
        <v>4427513</v>
      </c>
      <c r="L48" s="3"/>
      <c r="M48" s="93">
        <v>3601</v>
      </c>
      <c r="N48" s="3"/>
      <c r="O48" s="93">
        <v>3601</v>
      </c>
      <c r="P48" s="3"/>
      <c r="Q48" s="93">
        <v>5600494</v>
      </c>
      <c r="R48" s="7"/>
    </row>
    <row r="49" spans="1:18" ht="20.25" customHeight="1" thickTop="1">
      <c r="A49" s="106"/>
      <c r="C49" s="92"/>
      <c r="D49" s="92"/>
      <c r="E49" s="3"/>
      <c r="F49" s="37"/>
      <c r="G49" s="3"/>
      <c r="H49" s="37"/>
      <c r="I49" s="3"/>
      <c r="J49" s="1"/>
      <c r="K49" s="3"/>
      <c r="L49" s="3"/>
      <c r="M49" s="3"/>
      <c r="N49" s="3"/>
      <c r="O49" s="3"/>
      <c r="P49" s="3"/>
      <c r="Q49" s="3"/>
      <c r="R49" s="7"/>
    </row>
    <row r="50" spans="1:18" s="101" customFormat="1" ht="20.25" customHeight="1">
      <c r="A50" s="106" t="s">
        <v>200</v>
      </c>
      <c r="E50" s="58">
        <v>450000</v>
      </c>
      <c r="F50" s="37"/>
      <c r="G50" s="58">
        <v>674380</v>
      </c>
      <c r="H50" s="58"/>
      <c r="I50" s="58">
        <v>45000</v>
      </c>
      <c r="J50" s="58"/>
      <c r="K50" s="58">
        <v>4894314</v>
      </c>
      <c r="L50" s="58"/>
      <c r="M50" s="58">
        <v>6950</v>
      </c>
      <c r="N50" s="3"/>
      <c r="O50" s="58">
        <f>SUM(M50:N50)</f>
        <v>6950</v>
      </c>
      <c r="P50" s="58"/>
      <c r="Q50" s="58">
        <f>SUM(E50:K50)+O50</f>
        <v>6070644</v>
      </c>
      <c r="R50" s="14"/>
    </row>
    <row r="51" spans="1:18" s="101" customFormat="1" ht="20.25" customHeight="1">
      <c r="A51" s="92" t="s">
        <v>146</v>
      </c>
      <c r="E51" s="58">
        <v>0</v>
      </c>
      <c r="F51" s="37"/>
      <c r="G51" s="58">
        <v>0</v>
      </c>
      <c r="H51" s="58"/>
      <c r="I51" s="58">
        <v>0</v>
      </c>
      <c r="J51" s="90"/>
      <c r="K51" s="58">
        <f>+PL!J70</f>
        <v>632291</v>
      </c>
      <c r="L51" s="3"/>
      <c r="M51" s="3">
        <v>0</v>
      </c>
      <c r="N51" s="3"/>
      <c r="O51" s="58">
        <f>SUM(M51:N51)</f>
        <v>0</v>
      </c>
      <c r="P51" s="58"/>
      <c r="Q51" s="58">
        <f>SUM(E51:K51)+O51</f>
        <v>632291</v>
      </c>
      <c r="R51" s="14"/>
    </row>
    <row r="52" spans="1:18" s="101" customFormat="1" ht="20.25" customHeight="1">
      <c r="A52" s="92" t="s">
        <v>168</v>
      </c>
      <c r="E52" s="89">
        <v>0</v>
      </c>
      <c r="F52" s="90"/>
      <c r="G52" s="89">
        <v>0</v>
      </c>
      <c r="H52" s="90"/>
      <c r="I52" s="89">
        <v>0</v>
      </c>
      <c r="J52" s="90"/>
      <c r="K52" s="91">
        <v>0</v>
      </c>
      <c r="L52" s="58"/>
      <c r="M52" s="91">
        <f>+PL!J76</f>
        <v>1162</v>
      </c>
      <c r="N52" s="3"/>
      <c r="O52" s="91">
        <f>SUM(M52:N52)</f>
        <v>1162</v>
      </c>
      <c r="P52" s="3"/>
      <c r="Q52" s="91">
        <f>SUM(E52:K52)+O52</f>
        <v>1162</v>
      </c>
    </row>
    <row r="53" spans="1:18" s="101" customFormat="1" ht="20.25" customHeight="1">
      <c r="A53" s="92" t="s">
        <v>148</v>
      </c>
      <c r="E53" s="90">
        <v>0</v>
      </c>
      <c r="F53" s="90"/>
      <c r="G53" s="90">
        <v>0</v>
      </c>
      <c r="H53" s="90"/>
      <c r="I53" s="90">
        <v>0</v>
      </c>
      <c r="J53" s="90"/>
      <c r="K53" s="90">
        <f>SUM(K51:K52)</f>
        <v>632291</v>
      </c>
      <c r="L53" s="3"/>
      <c r="M53" s="90">
        <f>SUM(M51:M52)</f>
        <v>1162</v>
      </c>
      <c r="N53" s="3"/>
      <c r="O53" s="90">
        <f>SUM(O51:O52)</f>
        <v>1162</v>
      </c>
      <c r="P53" s="3"/>
      <c r="Q53" s="90">
        <f>SUM(Q51:Q52)</f>
        <v>633453</v>
      </c>
    </row>
    <row r="54" spans="1:18" s="101" customFormat="1" ht="20.25" customHeight="1">
      <c r="A54" s="92" t="s">
        <v>184</v>
      </c>
      <c r="C54" s="2">
        <v>15</v>
      </c>
      <c r="E54" s="90">
        <v>0</v>
      </c>
      <c r="F54" s="90"/>
      <c r="G54" s="90">
        <v>0</v>
      </c>
      <c r="H54" s="90"/>
      <c r="I54" s="90">
        <v>0</v>
      </c>
      <c r="J54" s="90"/>
      <c r="K54" s="90">
        <v>-409500</v>
      </c>
      <c r="L54" s="3"/>
      <c r="M54" s="90">
        <v>0</v>
      </c>
      <c r="N54" s="3"/>
      <c r="O54" s="58">
        <f t="shared" ref="O54" si="0">SUM(M54:N54)</f>
        <v>0</v>
      </c>
      <c r="P54" s="58"/>
      <c r="Q54" s="58">
        <f t="shared" ref="Q54" si="1">SUM(E54:K54)+O54</f>
        <v>-409500</v>
      </c>
    </row>
    <row r="55" spans="1:18" ht="20.25" customHeight="1" thickBot="1">
      <c r="A55" s="106" t="s">
        <v>201</v>
      </c>
      <c r="C55" s="92"/>
      <c r="D55" s="92"/>
      <c r="E55" s="93">
        <f>SUM(E50:E54)-E53</f>
        <v>450000</v>
      </c>
      <c r="F55" s="37"/>
      <c r="G55" s="93">
        <f>SUM(G50:G54)-G53</f>
        <v>674380</v>
      </c>
      <c r="H55" s="37"/>
      <c r="I55" s="93">
        <f>SUM(I50:I54)-I53</f>
        <v>45000</v>
      </c>
      <c r="J55" s="1"/>
      <c r="K55" s="93">
        <f>SUM(K50:K54)-K53</f>
        <v>5117105</v>
      </c>
      <c r="L55" s="3"/>
      <c r="M55" s="93">
        <f>SUM(M50:M54)-M53</f>
        <v>8112</v>
      </c>
      <c r="N55" s="3"/>
      <c r="O55" s="93">
        <f>SUM(O50:O54)-O53</f>
        <v>8112</v>
      </c>
      <c r="P55" s="3"/>
      <c r="Q55" s="93">
        <f>SUM(Q50:Q54)-Q53</f>
        <v>6294597</v>
      </c>
      <c r="R55" s="7"/>
    </row>
    <row r="56" spans="1:18" ht="20.25" customHeight="1" thickTop="1">
      <c r="A56" s="106"/>
      <c r="C56" s="92"/>
      <c r="D56" s="92"/>
      <c r="E56" s="3"/>
      <c r="F56" s="37"/>
      <c r="G56" s="3"/>
      <c r="H56" s="37"/>
      <c r="I56" s="3"/>
      <c r="J56" s="1"/>
      <c r="K56" s="3"/>
      <c r="L56" s="3"/>
      <c r="M56" s="3"/>
      <c r="N56" s="3"/>
      <c r="O56" s="3"/>
      <c r="P56" s="3"/>
      <c r="Q56" s="3">
        <f>+BS!J83-ce!Q55</f>
        <v>0</v>
      </c>
      <c r="R56" s="7"/>
    </row>
    <row r="57" spans="1:18" ht="20.25" customHeight="1">
      <c r="A57" s="6" t="s">
        <v>1</v>
      </c>
      <c r="I57" s="26"/>
      <c r="K57" s="26"/>
      <c r="M57" s="26"/>
      <c r="O57" s="26"/>
      <c r="Q57" s="26"/>
    </row>
  </sheetData>
  <mergeCells count="9">
    <mergeCell ref="E35:Q35"/>
    <mergeCell ref="M36:O36"/>
    <mergeCell ref="M37:O37"/>
    <mergeCell ref="I40:K40"/>
    <mergeCell ref="A4:Q4"/>
    <mergeCell ref="A33:Q33"/>
    <mergeCell ref="I10:K10"/>
    <mergeCell ref="M7:O7"/>
    <mergeCell ref="E6:Q6"/>
  </mergeCells>
  <printOptions horizontalCentered="1"/>
  <pageMargins left="0.74803149606299213" right="0.9055118110236221" top="0.94488188976377963" bottom="0" header="0.51181102362204722" footer="0.51181102362204722"/>
  <pageSetup paperSize="9" scale="85" fitToHeight="0" orientation="landscape" r:id="rId1"/>
  <rowBreaks count="1" manualBreakCount="1">
    <brk id="2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2017-08-08T07:37:10Z</cp:lastPrinted>
  <dcterms:created xsi:type="dcterms:W3CDTF">1999-01-30T13:21:27Z</dcterms:created>
  <dcterms:modified xsi:type="dcterms:W3CDTF">2017-08-11T09:57:43Z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