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backupFile="1"/>
  <bookViews>
    <workbookView xWindow="-30" yWindow="-150" windowWidth="12315" windowHeight="9585" firstSheet="1" activeTab="1"/>
  </bookViews>
  <sheets>
    <sheet name="000000" sheetId="1" state="veryHidden" r:id="rId1"/>
    <sheet name="bs" sheetId="3" r:id="rId2"/>
    <sheet name="Consolidated" sheetId="7" r:id="rId3"/>
    <sheet name="Separated" sheetId="8" r:id="rId4"/>
    <sheet name="000" sheetId="4" state="veryHidden" r:id="rId5"/>
  </sheets>
  <definedNames>
    <definedName name="_xlnm.Print_Area" localSheetId="1">bs!$A$1:$M$346</definedName>
    <definedName name="_xlnm.Print_Area" localSheetId="2">Consolidated!$A$1:$T$49</definedName>
    <definedName name="_xlnm.Print_Area" localSheetId="3">Separated!$A$1:$L$26</definedName>
  </definedNames>
  <calcPr calcId="124519"/>
</workbook>
</file>

<file path=xl/calcChain.xml><?xml version="1.0" encoding="utf-8"?>
<calcChain xmlns="http://schemas.openxmlformats.org/spreadsheetml/2006/main">
  <c r="G318" i="3"/>
  <c r="M318"/>
  <c r="K318"/>
  <c r="I318"/>
  <c r="M334"/>
  <c r="K334"/>
  <c r="I334"/>
  <c r="G334"/>
  <c r="F22" i="7"/>
  <c r="N21"/>
  <c r="P21"/>
  <c r="T21"/>
  <c r="N19"/>
  <c r="P19"/>
  <c r="G145" i="3"/>
  <c r="T19" i="7"/>
  <c r="K145" i="3"/>
  <c r="K27"/>
  <c r="K192"/>
  <c r="M147"/>
  <c r="M149"/>
  <c r="M151"/>
  <c r="I147"/>
  <c r="G147"/>
  <c r="G149"/>
  <c r="M122"/>
  <c r="I122"/>
  <c r="G122"/>
  <c r="M116"/>
  <c r="I116"/>
  <c r="I192"/>
  <c r="N43" i="7"/>
  <c r="P43"/>
  <c r="T43"/>
  <c r="P46"/>
  <c r="T46"/>
  <c r="R40"/>
  <c r="R42"/>
  <c r="R47"/>
  <c r="G94" i="3" s="1"/>
  <c r="P45" i="7"/>
  <c r="T45"/>
  <c r="G221" i="3"/>
  <c r="C24" i="8"/>
  <c r="K90" i="3"/>
  <c r="K23" i="8"/>
  <c r="I23"/>
  <c r="N46" i="7"/>
  <c r="M27" i="3"/>
  <c r="I27"/>
  <c r="M16"/>
  <c r="I16"/>
  <c r="M192"/>
  <c r="M186"/>
  <c r="K186"/>
  <c r="I54"/>
  <c r="L17" i="7"/>
  <c r="L22"/>
  <c r="I94" i="3"/>
  <c r="I91"/>
  <c r="I90"/>
  <c r="M91"/>
  <c r="M90"/>
  <c r="M93" s="1"/>
  <c r="M95" s="1"/>
  <c r="M96" s="1"/>
  <c r="P14" i="7"/>
  <c r="T14"/>
  <c r="N14"/>
  <c r="N22"/>
  <c r="G217" i="3"/>
  <c r="I217"/>
  <c r="K217"/>
  <c r="G21" i="8"/>
  <c r="G22" s="1"/>
  <c r="M217" i="3"/>
  <c r="I221"/>
  <c r="K221"/>
  <c r="M221"/>
  <c r="P39" i="7"/>
  <c r="T39"/>
  <c r="N39"/>
  <c r="I92" i="3"/>
  <c r="C16" i="8"/>
  <c r="C17"/>
  <c r="K15"/>
  <c r="I15"/>
  <c r="G16"/>
  <c r="G17"/>
  <c r="K13"/>
  <c r="I13"/>
  <c r="C22"/>
  <c r="I20"/>
  <c r="K19"/>
  <c r="I19"/>
  <c r="M92" i="3"/>
  <c r="F17" i="7"/>
  <c r="J17"/>
  <c r="J22"/>
  <c r="P16"/>
  <c r="T16"/>
  <c r="R17"/>
  <c r="R22"/>
  <c r="N15"/>
  <c r="L42"/>
  <c r="L47"/>
  <c r="F42"/>
  <c r="F47"/>
  <c r="G90" i="3"/>
  <c r="N40" i="7"/>
  <c r="I186" i="3"/>
  <c r="M54"/>
  <c r="M65"/>
  <c r="I65"/>
  <c r="K65"/>
  <c r="G65"/>
  <c r="I14" i="8"/>
  <c r="I16"/>
  <c r="I17"/>
  <c r="N16" i="7"/>
  <c r="N17"/>
  <c r="M66" i="3"/>
  <c r="I194"/>
  <c r="I196"/>
  <c r="I198"/>
  <c r="I200"/>
  <c r="I149"/>
  <c r="I151"/>
  <c r="M28"/>
  <c r="M223"/>
  <c r="M225"/>
  <c r="I28"/>
  <c r="G223"/>
  <c r="G225"/>
  <c r="J41" i="7"/>
  <c r="N41" s="1"/>
  <c r="N42" s="1"/>
  <c r="N47" s="1"/>
  <c r="G92" i="3" s="1"/>
  <c r="I66"/>
  <c r="I223"/>
  <c r="I225"/>
  <c r="M124"/>
  <c r="M126"/>
  <c r="M128"/>
  <c r="M130"/>
  <c r="M156"/>
  <c r="M167"/>
  <c r="K122"/>
  <c r="K147"/>
  <c r="G24" i="8"/>
  <c r="K92" i="3" s="1"/>
  <c r="I124"/>
  <c r="I126"/>
  <c r="I128"/>
  <c r="I130"/>
  <c r="G151"/>
  <c r="K21" i="8"/>
  <c r="M194" i="3"/>
  <c r="M196"/>
  <c r="M198"/>
  <c r="M256"/>
  <c r="M282"/>
  <c r="M290"/>
  <c r="M292"/>
  <c r="M335"/>
  <c r="M337"/>
  <c r="K223"/>
  <c r="K225"/>
  <c r="K116"/>
  <c r="I93"/>
  <c r="I95" s="1"/>
  <c r="I96" s="1"/>
  <c r="K194"/>
  <c r="K196"/>
  <c r="K198"/>
  <c r="K200"/>
  <c r="I256"/>
  <c r="I282"/>
  <c r="I290"/>
  <c r="I292"/>
  <c r="I335"/>
  <c r="I337"/>
  <c r="K149"/>
  <c r="K151"/>
  <c r="I153"/>
  <c r="I163"/>
  <c r="I161"/>
  <c r="M153"/>
  <c r="M161"/>
  <c r="J42" i="7"/>
  <c r="J47" s="1"/>
  <c r="K124" i="3"/>
  <c r="K126"/>
  <c r="K128"/>
  <c r="K130"/>
  <c r="I158"/>
  <c r="I156"/>
  <c r="I167"/>
  <c r="I227"/>
  <c r="I237"/>
  <c r="I235"/>
  <c r="I232"/>
  <c r="I230"/>
  <c r="M200"/>
  <c r="M227"/>
  <c r="M235"/>
  <c r="K256"/>
  <c r="K282"/>
  <c r="K290"/>
  <c r="K292"/>
  <c r="K335"/>
  <c r="K337"/>
  <c r="K230"/>
  <c r="K241"/>
  <c r="K227"/>
  <c r="K235"/>
  <c r="H15" i="7"/>
  <c r="H17" s="1"/>
  <c r="H22" s="1"/>
  <c r="I241" i="3"/>
  <c r="E20" i="8"/>
  <c r="E22" s="1"/>
  <c r="M230" i="3"/>
  <c r="K156"/>
  <c r="K167"/>
  <c r="K153"/>
  <c r="K161"/>
  <c r="E14" i="8"/>
  <c r="K14" s="1"/>
  <c r="K16" s="1"/>
  <c r="K17" s="1"/>
  <c r="M241" i="3"/>
  <c r="K54"/>
  <c r="K66"/>
  <c r="K16"/>
  <c r="K28"/>
  <c r="G27"/>
  <c r="G116"/>
  <c r="G124"/>
  <c r="G126"/>
  <c r="G128"/>
  <c r="G130"/>
  <c r="G158"/>
  <c r="G156"/>
  <c r="G167"/>
  <c r="G186"/>
  <c r="G153"/>
  <c r="G163"/>
  <c r="G161"/>
  <c r="G192"/>
  <c r="G194"/>
  <c r="G196"/>
  <c r="G198"/>
  <c r="G200"/>
  <c r="G232"/>
  <c r="G230"/>
  <c r="G256"/>
  <c r="G282"/>
  <c r="G290"/>
  <c r="G292"/>
  <c r="G335"/>
  <c r="G337"/>
  <c r="G338"/>
  <c r="G241"/>
  <c r="H40" i="7"/>
  <c r="H42" s="1"/>
  <c r="H47" s="1"/>
  <c r="G91" i="3" s="1"/>
  <c r="G93" s="1"/>
  <c r="G95" s="1"/>
  <c r="G96" s="1"/>
  <c r="G227"/>
  <c r="G237"/>
  <c r="G235"/>
  <c r="P40" i="7"/>
  <c r="T40" s="1"/>
  <c r="G54" i="3"/>
  <c r="G66"/>
  <c r="G16"/>
  <c r="G28"/>
  <c r="E16" i="8" l="1"/>
  <c r="E17" s="1"/>
  <c r="K20"/>
  <c r="E24"/>
  <c r="K91" i="3" s="1"/>
  <c r="K93" s="1"/>
  <c r="K95" s="1"/>
  <c r="K96" s="1"/>
  <c r="P41" i="7"/>
  <c r="P15"/>
  <c r="I21" i="8"/>
  <c r="P42" i="7" l="1"/>
  <c r="P47" s="1"/>
  <c r="T41"/>
  <c r="P17"/>
  <c r="P22" s="1"/>
  <c r="T15"/>
  <c r="T17" s="1"/>
  <c r="T22" s="1"/>
  <c r="I22" i="8"/>
  <c r="I24"/>
  <c r="K24"/>
  <c r="K22"/>
  <c r="T47" i="7" l="1"/>
  <c r="T42"/>
</calcChain>
</file>

<file path=xl/sharedStrings.xml><?xml version="1.0" encoding="utf-8"?>
<sst xmlns="http://schemas.openxmlformats.org/spreadsheetml/2006/main" count="464" uniqueCount="243">
  <si>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</si>
  <si>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</si>
  <si>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</si>
  <si>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</si>
  <si>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</si>
  <si>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</si>
  <si>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</si>
  <si>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</si>
  <si>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</si>
  <si>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</si>
  <si>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</si>
  <si>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</si>
  <si>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</si>
  <si>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สินทรัพย์ไม่หมุนเวียน</t>
  </si>
  <si>
    <t>งบแสดงการเปลี่ยนแปลงส่วนของผู้ถือหุ้น</t>
  </si>
  <si>
    <t>และชำระแล้ว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</si>
  <si>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</si>
  <si>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</si>
  <si>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</si>
  <si>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</si>
  <si>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</si>
  <si>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งบการเงินรวม</t>
  </si>
  <si>
    <t>ของบริษัทย่อย</t>
  </si>
  <si>
    <t>ส่วนของผู้ถือหุ้นของบริษัทฯ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</si>
  <si>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</si>
  <si>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</si>
  <si>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</si>
  <si>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</si>
  <si>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</si>
  <si>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</si>
  <si>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</si>
  <si>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</si>
  <si>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</si>
  <si>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</si>
  <si>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>หนี้สินและส่วนของผู้ถือหุ้น</t>
  </si>
  <si>
    <t>งบแสดงการเปลี่ยนแปลงส่วนของผู้ถือหุ้น (ต่อ)</t>
  </si>
  <si>
    <t>ที่ออก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</si>
  <si>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</si>
  <si>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</si>
  <si>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</si>
  <si>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</si>
  <si>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</si>
  <si>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</si>
  <si>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</si>
  <si>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หนี้สินไม่หมุนเวียนอื่น</t>
  </si>
  <si>
    <t>กระแสเงินสดจากกิจกรรมดำเนินงาน</t>
  </si>
  <si>
    <t xml:space="preserve">   ค่าเสื่อมราคา</t>
  </si>
  <si>
    <t xml:space="preserve">   ดอกเบี้ยรับ</t>
  </si>
  <si>
    <t xml:space="preserve">   สินทรัพย์ไม่หมุนเวียนอื่น</t>
  </si>
  <si>
    <t>ค่าใช้จ่ายในการขาย</t>
  </si>
  <si>
    <t>ค่าใช้จ่ายในการบริหาร</t>
  </si>
  <si>
    <t xml:space="preserve">   ในสินทรัพย์และหนี้สินดำเนินงาน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</si>
  <si>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</si>
  <si>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</si>
  <si>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</si>
  <si>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</si>
  <si>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</si>
  <si>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</si>
  <si>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รายได้จากการขาย</t>
  </si>
  <si>
    <t>รายได้จากการบริการ</t>
  </si>
  <si>
    <t>ต้นทุนขาย</t>
  </si>
  <si>
    <t>ต้นทุนบริการ</t>
  </si>
  <si>
    <t xml:space="preserve">   ทุนจดทะเบียน </t>
  </si>
  <si>
    <t xml:space="preserve">   ค่าตัดจำหน่ายสินทรัพย์ไม่มีตัวตน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</si>
  <si>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</si>
  <si>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</si>
  <si>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</si>
  <si>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</si>
  <si>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</si>
  <si>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กำไรขาดทุนเบ็ดเสร็จอื่น </t>
  </si>
  <si>
    <t>องค์ประกอบอื่นของส่วนของผู้ถือหุ้น</t>
  </si>
  <si>
    <t>ส่วนของผู้มี</t>
  </si>
  <si>
    <t>ส่วนได้เสียที่</t>
  </si>
  <si>
    <t>ไม่มีอำนาจ</t>
  </si>
  <si>
    <t>ที่ออกและ</t>
  </si>
  <si>
    <t>องค์ประกอบอื่น</t>
  </si>
  <si>
    <t>ควบคุม</t>
  </si>
  <si>
    <t>ส่วนของ</t>
  </si>
  <si>
    <t>ชำระแล้ว</t>
  </si>
  <si>
    <t>ของบริษัทฯ</t>
  </si>
  <si>
    <t>ผู้ถือหุ้น</t>
  </si>
  <si>
    <t>กำไรขาดทุนเบ็ดเสร็จรวมสำหรับงวด</t>
  </si>
  <si>
    <t>ของผู้ถือหุ้น</t>
  </si>
  <si>
    <t>ของส่วน</t>
  </si>
  <si>
    <t>ค่าใช้จ่ายทางการเงิน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</si>
  <si>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</si>
  <si>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</si>
  <si>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</si>
  <si>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</si>
  <si>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หนี้สินและส่วนของผู้ถือหุ้น (ต่อ)</t>
  </si>
  <si>
    <t>สินทรัพย์ภาษีเงินได้รอการตัดบัญชี</t>
  </si>
  <si>
    <t>ผลกระทบของภาษีเงินได้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</si>
  <si>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</si>
  <si>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</si>
  <si>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</si>
  <si>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</si>
  <si>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>2559</t>
  </si>
  <si>
    <t>สินค้าคงเหลือ</t>
  </si>
  <si>
    <t xml:space="preserve">สินทรัพย์ไม่มีตัวตน </t>
  </si>
  <si>
    <t xml:space="preserve">ค่าความนิยม </t>
  </si>
  <si>
    <t>หนี้สินตามสัญญาเช่าการเงิน - สุทธิจากส่วนที่ถึง</t>
  </si>
  <si>
    <t>เงินลงทุนชั่วคราว</t>
  </si>
  <si>
    <t>เงินให้กู้ยืมระยะสั้น</t>
  </si>
  <si>
    <t>เงินกู้ยืมระยะสั้น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</si>
  <si>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</si>
  <si>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</si>
  <si>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ส่วนของหนี้สินตามสัญญาเช่าการเงิน</t>
  </si>
  <si>
    <t>ข้อมูลกระแสเงินสดเปิดเผยเพิ่มเติม</t>
  </si>
  <si>
    <t>รายการกิจกรรมลงทุนที่ไม่เกี่ยวข้องกับกระแสเงินสด</t>
  </si>
  <si>
    <t>กำไรขาดทุน</t>
  </si>
  <si>
    <t>เบ็ดเสร็จอื่น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</si>
  <si>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</si>
  <si>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</si>
  <si>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</si>
  <si>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ขาดทุนสำหรับงวด </t>
  </si>
  <si>
    <t>ขาดทุนสำหรับงวด</t>
  </si>
  <si>
    <t xml:space="preserve">   สุทธิจากภาษีเงินได้</t>
  </si>
  <si>
    <t>2560</t>
  </si>
  <si>
    <t>สิทธิการเช่า</t>
  </si>
  <si>
    <t>หนี้สินภาษีเงินได้รอการตัดบัญชี</t>
  </si>
  <si>
    <t xml:space="preserve">   ทุนออกจำหน่ายและชำระแล้ว</t>
  </si>
  <si>
    <t xml:space="preserve">งบกำไรขาดทุนเบ็ดเสร็จ </t>
  </si>
  <si>
    <t>รายการที่จะไม่ถูกบันทึกในส่วนของกำไรหรือขาดทุนในภายหลัง -</t>
  </si>
  <si>
    <t>รายการที่จะไม่ถูกบันทึกในส่วนของกำไรหรือขาดทุนในภายหลัง</t>
  </si>
  <si>
    <t>ยอดคงเหลือ ณ วันที่ 1 มกราคม 2559</t>
  </si>
  <si>
    <t>ยอดคงเหลือ ณ วันที่ 1 มกราคม 2560</t>
  </si>
  <si>
    <t>ส่วนเกินทุน</t>
  </si>
  <si>
    <t>จากการตีราคา</t>
  </si>
  <si>
    <t xml:space="preserve">   สิทธิการเช่าตัดจ่าย</t>
  </si>
  <si>
    <t xml:space="preserve">   ค่าใช้จ่ายตัดจ่าย</t>
  </si>
  <si>
    <t xml:space="preserve">   ประมาณการรับคืนสินค้า</t>
  </si>
  <si>
    <t xml:space="preserve">   ประมาณการต้นทุนสินค้ารับคืน</t>
  </si>
  <si>
    <t xml:space="preserve">   ขาดทุนจากการด้อยค่าเงินลงทุนในบริษัทย่อย</t>
  </si>
  <si>
    <t xml:space="preserve">   สินค้าคงเหลือ</t>
  </si>
  <si>
    <t>เงินสดรับจากเงินให้กู้ยืมระยะสั้นแก่บริษัทย่อย</t>
  </si>
  <si>
    <t>เงินสดรับจากเงินกู้ยืมระยะสั้นจากสถาบันการเงิน</t>
  </si>
  <si>
    <t xml:space="preserve">   ซื้อสินทรัพย์ถาวรเป็นเงินเชื่อ</t>
  </si>
  <si>
    <t xml:space="preserve">   การรับโอนสินทรัพย์ไม่หมุนเวียนอื่น</t>
  </si>
  <si>
    <t>ผลกำไรจากการประมาณการตามหลักคณิตศาสตร์ประกันภัย</t>
  </si>
  <si>
    <t xml:space="preserve">ที่ดิน อาคารและอุปกรณ์ </t>
  </si>
  <si>
    <t xml:space="preserve">         มูลค่าหุ้นละ 1 บาท)</t>
  </si>
  <si>
    <t>การเปลี่ยนแปลงในส่วนเกินทุนจากการตีราคาสินทรัพย์</t>
  </si>
  <si>
    <t>งบกำไรขาดทุนเบ็ดเสร็จ (ต่อ)</t>
  </si>
  <si>
    <t>ขาดทุนสะสม</t>
  </si>
  <si>
    <t>ส่วนต่ำกว่าทุน</t>
  </si>
  <si>
    <t>จากการเปลี่ยนแปลง</t>
  </si>
  <si>
    <t>ส่วนได้เสีย</t>
  </si>
  <si>
    <t>ในบริษัทย่อย</t>
  </si>
  <si>
    <t xml:space="preserve">      หุ้นสามัญ 2,312,860,317 หุ้น มูลค่าหุ้นละ 1 บาท</t>
  </si>
  <si>
    <t xml:space="preserve">         (31 ธันวาคม 2559: หุ้นสามัญ 2,006,000,000 หุ้น </t>
  </si>
  <si>
    <t xml:space="preserve">         (31 ธันวาคม 2559: หุ้นสามัญ 1,897,999,952 หุ้น </t>
  </si>
  <si>
    <t xml:space="preserve">บริษัท เฟอร์รั่ม จำกัด (มหาชน) และบริษัทย่อย </t>
  </si>
  <si>
    <t>ขาดทุนก่อนค่าใช้จ่ายทางการเงินและค่าใช้จ่ายภาษีเงินได้</t>
  </si>
  <si>
    <t>ขาดทุนก่อนค่าใช้จ่ายภาษีเงินได้</t>
  </si>
  <si>
    <t>ค่าใช้จ่ายภาษีเงินได้</t>
  </si>
  <si>
    <t>การแบ่งปันขาดทุน</t>
  </si>
  <si>
    <t>การแบ่งปันขาดทุนเบ็ดเสร็จรวม</t>
  </si>
  <si>
    <t xml:space="preserve">   ขาดทุนส่วนที่เป็นของผู้ถือหุ้นของบริษัทฯ </t>
  </si>
  <si>
    <t>ขาดทุนเบ็ดเสร็จอื่นสำหรับงวด</t>
  </si>
  <si>
    <t>ขาดทุนเบ็ดเสร็จรวมสำหรับงวด</t>
  </si>
  <si>
    <t>ขาดทุนก่อนภาษี</t>
  </si>
  <si>
    <t>รายการปรับกระทบยอดขาดทุนก่อนภาษีเป็นเงินสดรับ(จ่าย)</t>
  </si>
  <si>
    <t xml:space="preserve">   จากกิจกรรมดำเนินงาน</t>
  </si>
  <si>
    <t xml:space="preserve">   การปรับลดสินค้าคงเหลือเป็นมูลค่าสุทธิที่จะได้รับ(โอนกลับ)</t>
  </si>
  <si>
    <t xml:space="preserve">   ค่าใช้จ่ายดอกเบี้ย</t>
  </si>
  <si>
    <t>ขาดทุนจากการดำเนินงานก่อนการเปลี่ยนแปลง</t>
  </si>
  <si>
    <t xml:space="preserve">   จ่ายภาษีเงินได้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</si>
  <si>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</si>
  <si>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</si>
  <si>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เงินสดรับจากการเพิ่มทุน</t>
  </si>
  <si>
    <t>จำนวนหุ้นสามัญถัวเฉลี่ยถ่วงน้ำหนัก (พันหุ้น)</t>
  </si>
  <si>
    <t xml:space="preserve">ขาดทุนเบ็ดเสร็จรวมสำหรับงวด </t>
  </si>
  <si>
    <t xml:space="preserve">   ขาดทุนจากการเปลี่ยนแปลงมูลค่าเงินลงทุนชั่วคราว</t>
  </si>
  <si>
    <t xml:space="preserve">   ขาดทุนจากการตัดจำหน่ายสินทรัพย์</t>
  </si>
  <si>
    <t xml:space="preserve">      ภาษีซื้อรอเรียกคืน</t>
  </si>
  <si>
    <t>เงินสดจาก(ใช้ไปใน)กิจกรรมดำเนินงาน</t>
  </si>
  <si>
    <t>เงินสดจ่ายซื้อเงินลงทุนชั่วคราว</t>
  </si>
  <si>
    <t>เงินสดจ่ายเพื่อให้กู้ยืมระยะสั้นแก่บริษัทย่อย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</si>
  <si>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</si>
  <si>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</si>
  <si>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เงินสดจ่ายค่าดอกเบี้ยจ่าย</t>
  </si>
  <si>
    <t>เงินสดและรายการเทียบเท่าเงินสดลดลงสุทธิ</t>
  </si>
  <si>
    <t xml:space="preserve">เพิ่มขึ้นจากการซื้อธุรกิจ </t>
  </si>
  <si>
    <t xml:space="preserve">   (กำไร)ขาดทุนจากการจำหน่ายสินทรัพย์</t>
  </si>
  <si>
    <t>เงินสดรับจากดอกเบี้ยรับ</t>
  </si>
  <si>
    <t xml:space="preserve">   ค่าใช้จ่ายทางการเงินและค่าใช้จ่ายภาษีเงินได้</t>
  </si>
  <si>
    <t>ออกหุ้นสามัญเพิ่มทุน (หมายเหตุ 17.2)</t>
  </si>
  <si>
    <t xml:space="preserve">   เพิ่มขึ้นจากการซื้อธุรกิจ</t>
  </si>
  <si>
    <t>เงินอุดหนุนจากรัฐบาล</t>
  </si>
  <si>
    <t xml:space="preserve">   ส่วนแบ่งขาดทุนจากเงินลงทุนในการร่วมค้า </t>
  </si>
  <si>
    <t>เงินสดจ่ายเพื่อตรวจสอบธุรกิจก่อนซื้อกิจการ</t>
  </si>
  <si>
    <t>เงินมัดจำเพื่อตรวจสอบธุรกิจก่อนซื้อกิจการ</t>
  </si>
  <si>
    <t xml:space="preserve">   เพิ่มขึ้นจากการเปลี่ยนแปลงจากบริษัทย่อยเป็นกิจการร่วมค้า</t>
  </si>
  <si>
    <t>(หน่วย: พันบาท ยกเว้นขาดทุนต่อหุ้นแสดงเป็นบาท)</t>
  </si>
  <si>
    <t>ขาดทุนต่อหุ้น (บาท)</t>
  </si>
  <si>
    <t>ขาดทุนต่อหุ้นขั้นพื้นฐาน</t>
  </si>
  <si>
    <t>การเปลี่ยนแปลงเงินลงทุนจากบริษัทย่อย</t>
  </si>
  <si>
    <t xml:space="preserve">   เป็นการร่วมค้า</t>
  </si>
  <si>
    <t xml:space="preserve">   หนี้สงสัยจะสูญ - เงินให้กู้ยืมระยะสั้นแก่บริษัทย่อย(โอนกลับ)</t>
  </si>
  <si>
    <t xml:space="preserve">   โอนเงินมัดจำเพื่อตรวจสอบธุรกิจเป็นต้นทุนในการซื้อธุรกิจ</t>
  </si>
  <si>
    <t>กระแสเงินสดสุทธิใช้ไปในกิจกรรมลงทุน</t>
  </si>
  <si>
    <t>กระแสเงินสดสุทธิจาก(ใช้ไปใน)กิจกรรมจัดหาเงิน</t>
  </si>
  <si>
    <t>ส่วนแบ่งผลขาดทุนในการร่วมค้า</t>
  </si>
  <si>
    <t>30 มิถุนายน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</si>
  <si>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</si>
  <si>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</si>
  <si>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</si>
  <si>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</si>
  <si>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 xml:space="preserve">   รายได้เงินอุดหนุน</t>
  </si>
  <si>
    <t xml:space="preserve">เงินสดจ่ายซื้อที่ดิน อาคาร และอุปกรณ์ </t>
  </si>
  <si>
    <t>เงินสดจ่ายในเงินมัดจำค่าหุ้น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</si>
  <si>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</si>
  <si>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เงินสดรับจากการจำหน่ายที่ดิน อาคาร และอุปกรณ์</t>
  </si>
  <si>
    <t>เงินสดจ่ายซื้อสินทรัพย์ไม่มีตัวตนอื่น</t>
  </si>
  <si>
    <t xml:space="preserve">      หุ้นสามัญ 3,272,894,283 หุ้น มูลค่าหุ้นละ 1 บาท</t>
  </si>
  <si>
    <t>เงินเบิกเกินบัญชีและเงินกู้ยืมระยะสั้นจากสถาบันการเงิน</t>
  </si>
  <si>
    <t xml:space="preserve">ส่วนแบ่งกำไรจากเงินลงทุนในการร่วมค้า </t>
  </si>
  <si>
    <t xml:space="preserve">ขาดทุนก่อนส่วนแบ่งกำไรจากเงินลงทุนในการร่วมค้า </t>
  </si>
  <si>
    <t xml:space="preserve">   ลูกหนี้จากการขายเงินลงทุนชั่วคราว</t>
  </si>
  <si>
    <t xml:space="preserve">   ค่าใช้จ่ายทางการเงินและรายได้(ค่าใช้จ่าย)ภาษีเงินได้</t>
  </si>
  <si>
    <t>ขาดทุนก่อนค่าใช้จ่ายทางการเงินและรายได้(ค่าใช้จ่าย)ภาษีเงินได้</t>
  </si>
  <si>
    <t>ขาดทุนก่อนรายได้(ค่าใช้จ่าย)ภาษีเงินได้</t>
  </si>
  <si>
    <t>รายได้(ค่าใช้จ่าย)ภาษีเงินได้</t>
  </si>
  <si>
    <t xml:space="preserve">ขาดทุนเบ็ดเสร็จอื่น </t>
  </si>
  <si>
    <t>ขาดทุนเบ็ดเสร็จอื่นสำหรับงวด - สุทธิจากภาษีเงินได้</t>
  </si>
  <si>
    <t>ส่วนได้เสียที่ไม่มีอำนาจควบคุมจากการ</t>
  </si>
  <si>
    <t xml:space="preserve">   ซื้อธุรกิจเพิ่มขึ้น</t>
  </si>
  <si>
    <t>ส่วนได้เสียที่ไม่มีอำนาจควบคุมภายใต้การควบคุม</t>
  </si>
  <si>
    <t xml:space="preserve">   เดียวกันลดลง</t>
  </si>
  <si>
    <t xml:space="preserve">   (กำไร)ขาดทุนจากอัตราแลกเปลี่ยนที่ยังไม่เกิดขึ้นจริง</t>
  </si>
  <si>
    <t>กระแสเงินสดสุทธิจาก(ใช้ไปใน)กิจกรรมดำเนินงาน</t>
  </si>
  <si>
    <t>เงินสดรับจากการจำหน่ายเงินลงทุนชั่วคราว</t>
  </si>
  <si>
    <t>เงินสดจ่ายคืนเงินกู้ยืมระยะยาวจากสถาบันการเงิน</t>
  </si>
  <si>
    <t xml:space="preserve">   กำไรจากการจำหน่ายเงินลงทุนชั่วคราว</t>
  </si>
  <si>
    <t xml:space="preserve">   สำรองผลประโยชน์ระยะยาวของพนักงาน</t>
  </si>
  <si>
    <t>เงินสดจ่ายคืนเงินกู้ยืมระยะสั้นจากบุคคลและกิจการที่เกี่ยวข้องกัน</t>
  </si>
  <si>
    <t>เงินเบิกเกินบัญชีธนาคารเพิ่มขึ้น</t>
  </si>
  <si>
    <t xml:space="preserve">   ขาดทุนจากการลดมูลค่าของภาษีเงินได้ถูกหัก ณ ที่จ่ายและ</t>
  </si>
  <si>
    <t>เงินฝากธนาคารที่มีภาระค้ำประกันเพิ่มขึ้น</t>
  </si>
  <si>
    <t xml:space="preserve">   หนี้สงสัยจะสูญ - ลูกหนี้การค้าและลูกหนี้อื่น(โอนกลับ)</t>
  </si>
  <si>
    <t>กำไรขาดทุน:</t>
  </si>
  <si>
    <t>เงินสดจ่ายคืนเงินกู้ยืมระยะสั้นจากบุคคลและกิจการที่ไม่เกี่ยวข้องกัน</t>
  </si>
  <si>
    <t>ผลกระทบจากการเปลี่ยนวิธีการบันทึกจากบริษัทย่อย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</si>
</sst>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_(* #,##0_);_(* \(#,##0\);_(* &quot;-&quot;??_);_(@_)"/>
    <numFmt numFmtId="171" formatCode="#,##0.000_);\(#,##0.000\)"/>
    <numFmt numFmtId="172" formatCode="_(* #,##0.000_);_(* \(#,##0.000\);_(* &quot;-&quot;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43">
    <xf numFmtId="0" fontId="0" fillId="0" borderId="0" xfId="0"/>
    <xf numFmtId="37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37" fontId="7" fillId="0" borderId="6" xfId="0" applyNumberFormat="1" applyFont="1" applyFill="1" applyBorder="1" applyAlignment="1">
      <alignment horizontal="left"/>
    </xf>
    <xf numFmtId="41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9" fontId="8" fillId="0" borderId="0" xfId="0" applyNumberFormat="1" applyFont="1" applyFill="1" applyBorder="1" applyAlignment="1">
      <alignment horizontal="center"/>
    </xf>
    <xf numFmtId="0" fontId="7" fillId="0" borderId="0" xfId="12" applyFont="1" applyFill="1" applyAlignment="1">
      <alignment horizontal="right"/>
    </xf>
    <xf numFmtId="0" fontId="9" fillId="0" borderId="0" xfId="12" applyFont="1" applyFill="1" applyAlignment="1">
      <alignment horizontal="left"/>
    </xf>
    <xf numFmtId="0" fontId="7" fillId="0" borderId="3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Alignment="1">
      <alignment horizontal="center"/>
    </xf>
    <xf numFmtId="41" fontId="7" fillId="0" borderId="0" xfId="12" applyNumberFormat="1" applyFont="1" applyFill="1" applyAlignment="1"/>
    <xf numFmtId="41" fontId="7" fillId="0" borderId="7" xfId="12" applyNumberFormat="1" applyFont="1" applyFill="1" applyBorder="1" applyAlignment="1"/>
    <xf numFmtId="37" fontId="7" fillId="0" borderId="0" xfId="12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left"/>
    </xf>
    <xf numFmtId="41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/>
    <xf numFmtId="41" fontId="7" fillId="0" borderId="4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0" fontId="7" fillId="0" borderId="0" xfId="0" applyFont="1" applyFill="1" applyAlignment="1"/>
    <xf numFmtId="41" fontId="7" fillId="0" borderId="7" xfId="0" applyNumberFormat="1" applyFont="1" applyFill="1" applyBorder="1" applyAlignment="1"/>
    <xf numFmtId="0" fontId="7" fillId="0" borderId="0" xfId="0" applyFont="1" applyFill="1" applyBorder="1" applyAlignment="1"/>
    <xf numFmtId="39" fontId="7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0" fontId="7" fillId="0" borderId="0" xfId="12" applyFont="1" applyFill="1" applyAlignment="1"/>
    <xf numFmtId="0" fontId="7" fillId="0" borderId="0" xfId="12" applyFont="1" applyFill="1" applyBorder="1" applyAlignment="1"/>
    <xf numFmtId="37" fontId="7" fillId="0" borderId="0" xfId="12" applyNumberFormat="1" applyFont="1" applyFill="1" applyAlignment="1"/>
    <xf numFmtId="41" fontId="7" fillId="0" borderId="0" xfId="12" applyNumberFormat="1" applyFont="1" applyFill="1" applyBorder="1" applyAlignment="1"/>
    <xf numFmtId="0" fontId="9" fillId="0" borderId="0" xfId="12" applyFont="1" applyFill="1" applyBorder="1" applyAlignment="1">
      <alignment horizontal="center"/>
    </xf>
    <xf numFmtId="41" fontId="7" fillId="0" borderId="3" xfId="12" applyNumberFormat="1" applyFont="1" applyFill="1" applyBorder="1" applyAlignment="1"/>
    <xf numFmtId="41" fontId="7" fillId="0" borderId="3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38" fontId="7" fillId="0" borderId="0" xfId="11" applyNumberFormat="1" applyFont="1" applyFill="1" applyAlignment="1">
      <alignment horizontal="center"/>
    </xf>
    <xf numFmtId="0" fontId="7" fillId="0" borderId="0" xfId="11" applyFont="1" applyFill="1" applyAlignment="1">
      <alignment horizontal="right"/>
    </xf>
    <xf numFmtId="170" fontId="7" fillId="0" borderId="0" xfId="11" applyNumberFormat="1" applyFont="1" applyFill="1" applyAlignment="1">
      <alignment horizontal="center"/>
    </xf>
    <xf numFmtId="170" fontId="7" fillId="0" borderId="3" xfId="11" applyNumberFormat="1" applyFont="1" applyFill="1" applyBorder="1" applyAlignment="1">
      <alignment horizontal="center"/>
    </xf>
    <xf numFmtId="0" fontId="10" fillId="0" borderId="0" xfId="11" applyNumberFormat="1" applyFont="1" applyFill="1" applyAlignment="1">
      <alignment horizontal="center"/>
    </xf>
    <xf numFmtId="0" fontId="9" fillId="0" borderId="0" xfId="11" applyNumberFormat="1" applyFont="1" applyFill="1"/>
    <xf numFmtId="49" fontId="7" fillId="0" borderId="0" xfId="11" applyNumberFormat="1" applyFont="1" applyFill="1" applyAlignment="1">
      <alignment horizontal="center"/>
    </xf>
    <xf numFmtId="41" fontId="7" fillId="0" borderId="0" xfId="11" applyNumberFormat="1" applyFont="1" applyFill="1" applyBorder="1" applyAlignment="1">
      <alignment horizontal="left"/>
    </xf>
    <xf numFmtId="41" fontId="7" fillId="0" borderId="7" xfId="11" applyNumberFormat="1" applyFont="1" applyFill="1" applyBorder="1" applyAlignment="1">
      <alignment horizontal="left"/>
    </xf>
    <xf numFmtId="170" fontId="7" fillId="0" borderId="0" xfId="11" applyNumberFormat="1" applyFont="1" applyFill="1" applyAlignment="1"/>
    <xf numFmtId="170" fontId="9" fillId="0" borderId="0" xfId="11" applyNumberFormat="1" applyFont="1" applyFill="1" applyBorder="1" applyAlignment="1"/>
    <xf numFmtId="0" fontId="9" fillId="0" borderId="0" xfId="11" applyNumberFormat="1" applyFont="1" applyFill="1" applyAlignment="1"/>
    <xf numFmtId="0" fontId="7" fillId="0" borderId="0" xfId="11" applyNumberFormat="1" applyFont="1" applyFill="1" applyAlignment="1"/>
    <xf numFmtId="41" fontId="7" fillId="0" borderId="3" xfId="11" applyNumberFormat="1" applyFont="1" applyFill="1" applyBorder="1" applyAlignment="1">
      <alignment horizontal="left"/>
    </xf>
    <xf numFmtId="170" fontId="7" fillId="0" borderId="0" xfId="11" applyNumberFormat="1" applyFont="1" applyFill="1" applyBorder="1" applyAlignment="1"/>
    <xf numFmtId="0" fontId="7" fillId="0" borderId="0" xfId="0" applyFont="1" applyFill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41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Continuous"/>
    </xf>
    <xf numFmtId="0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centerContinuous"/>
    </xf>
    <xf numFmtId="41" fontId="1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/>
    <xf numFmtId="37" fontId="7" fillId="0" borderId="0" xfId="12" applyNumberFormat="1" applyFont="1" applyFill="1" applyAlignment="1">
      <alignment horizontal="left"/>
    </xf>
    <xf numFmtId="37" fontId="7" fillId="0" borderId="0" xfId="12" applyNumberFormat="1" applyFont="1" applyFill="1" applyAlignment="1">
      <alignment horizontal="center"/>
    </xf>
    <xf numFmtId="37" fontId="7" fillId="0" borderId="0" xfId="12" applyNumberFormat="1" applyFont="1" applyFill="1" applyAlignment="1">
      <alignment horizontal="right"/>
    </xf>
    <xf numFmtId="0" fontId="7" fillId="0" borderId="0" xfId="11" applyNumberFormat="1" applyFont="1" applyFill="1" applyBorder="1" applyAlignment="1"/>
    <xf numFmtId="37" fontId="7" fillId="0" borderId="0" xfId="0" applyNumberFormat="1" applyFont="1" applyFill="1" applyBorder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41" fontId="7" fillId="0" borderId="7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/>
    <xf numFmtId="37" fontId="7" fillId="0" borderId="3" xfId="0" applyNumberFormat="1" applyFont="1" applyFill="1" applyBorder="1" applyAlignment="1"/>
    <xf numFmtId="171" fontId="7" fillId="0" borderId="0" xfId="0" applyNumberFormat="1" applyFont="1" applyFill="1" applyAlignment="1"/>
    <xf numFmtId="0" fontId="9" fillId="0" borderId="0" xfId="0" applyNumberFormat="1" applyFont="1" applyFill="1" applyAlignment="1"/>
    <xf numFmtId="37" fontId="7" fillId="0" borderId="0" xfId="13" applyNumberFormat="1" applyFont="1" applyFill="1" applyAlignment="1"/>
    <xf numFmtId="0" fontId="9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41" fontId="7" fillId="0" borderId="0" xfId="0" applyNumberFormat="1" applyFont="1" applyFill="1"/>
    <xf numFmtId="170" fontId="7" fillId="0" borderId="3" xfId="0" applyNumberFormat="1" applyFont="1" applyFill="1" applyBorder="1" applyAlignment="1">
      <alignment horizontal="center"/>
    </xf>
    <xf numFmtId="0" fontId="7" fillId="0" borderId="0" xfId="1" applyNumberFormat="1" applyFont="1" applyFill="1"/>
    <xf numFmtId="171" fontId="7" fillId="0" borderId="0" xfId="0" applyNumberFormat="1" applyFont="1" applyFill="1" applyBorder="1" applyAlignment="1"/>
    <xf numFmtId="169" fontId="7" fillId="0" borderId="0" xfId="0" applyNumberFormat="1" applyFont="1" applyFill="1" applyAlignment="1"/>
    <xf numFmtId="37" fontId="7" fillId="0" borderId="5" xfId="0" applyNumberFormat="1" applyFont="1" applyFill="1" applyBorder="1" applyAlignment="1"/>
    <xf numFmtId="41" fontId="7" fillId="0" borderId="0" xfId="2" applyNumberFormat="1" applyFont="1" applyFill="1" applyBorder="1" applyAlignment="1">
      <alignment horizontal="right"/>
    </xf>
    <xf numFmtId="41" fontId="7" fillId="0" borderId="0" xfId="2" applyNumberFormat="1" applyFont="1" applyFill="1" applyBorder="1" applyAlignment="1"/>
    <xf numFmtId="171" fontId="7" fillId="0" borderId="5" xfId="0" applyNumberFormat="1" applyFont="1" applyFill="1" applyBorder="1" applyAlignment="1"/>
    <xf numFmtId="172" fontId="7" fillId="0" borderId="0" xfId="0" applyNumberFormat="1" applyFont="1" applyFill="1" applyAlignment="1"/>
    <xf numFmtId="37" fontId="9" fillId="0" borderId="0" xfId="12" applyNumberFormat="1" applyFont="1" applyFill="1" applyAlignment="1">
      <alignment horizontal="left"/>
    </xf>
    <xf numFmtId="170" fontId="7" fillId="0" borderId="0" xfId="11" applyNumberFormat="1" applyFont="1" applyFill="1" applyBorder="1" applyAlignment="1">
      <alignment horizontal="center"/>
    </xf>
    <xf numFmtId="0" fontId="7" fillId="0" borderId="0" xfId="10" applyNumberFormat="1" applyFont="1" applyFill="1"/>
    <xf numFmtId="41" fontId="7" fillId="0" borderId="0" xfId="2" applyNumberFormat="1" applyFont="1" applyFill="1"/>
    <xf numFmtId="41" fontId="7" fillId="0" borderId="0" xfId="2" applyNumberFormat="1" applyFont="1" applyFill="1" applyBorder="1" applyAlignment="1">
      <alignment horizontal="center"/>
    </xf>
    <xf numFmtId="41" fontId="7" fillId="0" borderId="0" xfId="2" applyNumberFormat="1" applyFont="1" applyFill="1" applyAlignment="1">
      <alignment horizontal="right"/>
    </xf>
    <xf numFmtId="41" fontId="7" fillId="0" borderId="3" xfId="2" applyNumberFormat="1" applyFont="1" applyFill="1" applyBorder="1" applyAlignment="1">
      <alignment horizontal="right"/>
    </xf>
    <xf numFmtId="41" fontId="7" fillId="0" borderId="0" xfId="2" applyNumberFormat="1" applyFont="1" applyFill="1" applyBorder="1"/>
    <xf numFmtId="169" fontId="8" fillId="0" borderId="0" xfId="0" applyNumberFormat="1" applyFont="1" applyFill="1" applyBorder="1" applyAlignment="1">
      <alignment horizontal="center"/>
    </xf>
    <xf numFmtId="41" fontId="7" fillId="0" borderId="0" xfId="2" applyNumberFormat="1" applyFont="1" applyFill="1" applyAlignment="1"/>
    <xf numFmtId="41" fontId="7" fillId="0" borderId="3" xfId="2" applyNumberFormat="1" applyFont="1" applyFill="1" applyBorder="1"/>
    <xf numFmtId="37" fontId="9" fillId="0" borderId="3" xfId="0" applyNumberFormat="1" applyFont="1" applyFill="1" applyBorder="1" applyAlignment="1">
      <alignment horizontal="center"/>
    </xf>
    <xf numFmtId="37" fontId="9" fillId="0" borderId="0" xfId="12" applyNumberFormat="1" applyFont="1" applyFill="1" applyAlignment="1">
      <alignment horizontal="left"/>
    </xf>
    <xf numFmtId="170" fontId="9" fillId="0" borderId="3" xfId="11" applyNumberFormat="1" applyFont="1" applyFill="1" applyBorder="1" applyAlignment="1">
      <alignment horizontal="center"/>
    </xf>
    <xf numFmtId="170" fontId="7" fillId="0" borderId="4" xfId="11" applyNumberFormat="1" applyFont="1" applyFill="1" applyBorder="1" applyAlignment="1">
      <alignment horizontal="center"/>
    </xf>
    <xf numFmtId="170" fontId="7" fillId="0" borderId="0" xfId="11" applyNumberFormat="1" applyFont="1" applyFill="1" applyBorder="1" applyAlignment="1">
      <alignment horizontal="center"/>
    </xf>
    <xf numFmtId="0" fontId="9" fillId="0" borderId="3" xfId="12" applyFont="1" applyFill="1" applyBorder="1" applyAlignment="1">
      <alignment horizontal="center"/>
    </xf>
    <xf numFmtId="0" fontId="7" fillId="0" borderId="4" xfId="12" applyFont="1" applyFill="1" applyBorder="1" applyAlignment="1">
      <alignment horizontal="center"/>
    </xf>
  </cellXfs>
  <cellStyles count="16"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 - Style1" xfId="9"/>
    <cellStyle name="Normal 2" xfId="10"/>
    <cellStyle name="Normal_BS&amp;PL_Thai_FS example_2008_22 Jan 09_TF_Q4'08" xfId="11"/>
    <cellStyle name="Normal_bs&amp;pl-t" xfId="12"/>
    <cellStyle name="Normal_Samart Corp 2" xfId="13"/>
    <cellStyle name="Percent [2]" xfId="14"/>
    <cellStyle name="Quantity" xfId="15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5" name="Line 7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26" name="Line 8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346"/>
  <sheetViews>
    <sheetView showGridLines="0" tabSelected="1" view="pageBreakPreview" topLeftCell="A48" zoomScaleNormal="115" zoomScaleSheetLayoutView="100" workbookViewId="0">
      <selection activeCell="M349" sqref="M349"/>
    </sheetView>
  </sheetViews>
  <sheetFormatPr defaultColWidth="7" defaultRowHeight="21"/>
  <cols>
    <col min="1" max="1" width="33.5703125" style="7" customWidth="1"/>
    <col min="2" max="2" width="8.85546875" style="9" customWidth="1"/>
    <col min="3" max="3" width="3.140625" style="9" customWidth="1"/>
    <col min="4" max="4" width="1" style="46" customWidth="1"/>
    <col min="5" max="5" width="6.42578125" style="46" customWidth="1"/>
    <col min="6" max="6" width="0.7109375" style="15" customWidth="1"/>
    <col min="7" max="7" width="13.140625" style="41" customWidth="1"/>
    <col min="8" max="8" width="0.5703125" style="46" customWidth="1"/>
    <col min="9" max="9" width="13.140625" style="41" customWidth="1"/>
    <col min="10" max="10" width="0.5703125" style="15" customWidth="1"/>
    <col min="11" max="11" width="13.140625" style="41" customWidth="1"/>
    <col min="12" max="12" width="0.5703125" style="46" customWidth="1"/>
    <col min="13" max="13" width="13.140625" style="41" customWidth="1"/>
    <col min="14" max="14" width="0.5703125" style="46" customWidth="1"/>
    <col min="15" max="16384" width="7" style="46"/>
  </cols>
  <sheetData>
    <row r="1" spans="1:17">
      <c r="A1" s="2" t="s">
        <v>151</v>
      </c>
      <c r="B1" s="3"/>
      <c r="C1" s="3"/>
      <c r="D1" s="3"/>
      <c r="E1" s="3"/>
      <c r="F1" s="82"/>
      <c r="G1" s="37"/>
      <c r="H1" s="3"/>
      <c r="I1" s="37"/>
      <c r="J1" s="82"/>
      <c r="K1" s="37"/>
      <c r="L1" s="3"/>
      <c r="M1" s="37"/>
      <c r="N1" s="3"/>
      <c r="O1" s="4"/>
      <c r="Q1" s="15"/>
    </row>
    <row r="2" spans="1:17" s="7" customFormat="1">
      <c r="A2" s="5" t="s">
        <v>64</v>
      </c>
      <c r="B2" s="6"/>
      <c r="C2" s="6"/>
      <c r="D2" s="6"/>
      <c r="E2" s="6"/>
      <c r="F2" s="93"/>
      <c r="G2" s="37"/>
      <c r="H2" s="6"/>
      <c r="I2" s="37"/>
      <c r="J2" s="93"/>
      <c r="K2" s="37"/>
      <c r="L2" s="6"/>
      <c r="M2" s="37"/>
      <c r="N2" s="6"/>
      <c r="O2" s="4"/>
      <c r="Q2" s="8"/>
    </row>
    <row r="3" spans="1:17">
      <c r="B3" s="7"/>
      <c r="C3" s="7"/>
      <c r="D3" s="9"/>
      <c r="E3" s="9"/>
      <c r="F3" s="19"/>
      <c r="G3" s="23"/>
      <c r="H3" s="6"/>
      <c r="I3" s="37"/>
      <c r="J3" s="24"/>
      <c r="K3" s="37"/>
      <c r="L3" s="4"/>
      <c r="M3" s="14" t="s">
        <v>56</v>
      </c>
      <c r="N3" s="4"/>
      <c r="Q3" s="15"/>
    </row>
    <row r="4" spans="1:17" s="47" customFormat="1">
      <c r="A4" s="5"/>
      <c r="B4" s="5"/>
      <c r="C4" s="5"/>
      <c r="E4" s="48"/>
      <c r="F4" s="48"/>
      <c r="G4" s="136" t="s">
        <v>21</v>
      </c>
      <c r="H4" s="136"/>
      <c r="I4" s="136"/>
      <c r="J4" s="48"/>
      <c r="K4" s="136" t="s">
        <v>26</v>
      </c>
      <c r="L4" s="136"/>
      <c r="M4" s="136"/>
      <c r="O4" s="36"/>
      <c r="Q4" s="48"/>
    </row>
    <row r="5" spans="1:17">
      <c r="B5" s="7"/>
      <c r="C5" s="7"/>
      <c r="G5" s="38" t="s">
        <v>203</v>
      </c>
      <c r="H5" s="19"/>
      <c r="I5" s="38" t="s">
        <v>52</v>
      </c>
      <c r="K5" s="38" t="s">
        <v>203</v>
      </c>
      <c r="L5" s="15"/>
      <c r="M5" s="38" t="s">
        <v>52</v>
      </c>
      <c r="O5" s="4"/>
      <c r="Q5" s="15"/>
    </row>
    <row r="6" spans="1:17">
      <c r="B6" s="7"/>
      <c r="C6" s="7"/>
      <c r="E6" s="10" t="s">
        <v>0</v>
      </c>
      <c r="G6" s="61" t="s">
        <v>117</v>
      </c>
      <c r="H6" s="11"/>
      <c r="I6" s="61" t="s">
        <v>96</v>
      </c>
      <c r="K6" s="61" t="s">
        <v>117</v>
      </c>
      <c r="L6" s="11"/>
      <c r="M6" s="61" t="s">
        <v>96</v>
      </c>
      <c r="O6" s="4"/>
      <c r="Q6" s="15"/>
    </row>
    <row r="7" spans="1:17">
      <c r="B7" s="7"/>
      <c r="C7" s="7"/>
      <c r="E7" s="10"/>
      <c r="G7" s="38" t="s">
        <v>53</v>
      </c>
      <c r="H7" s="11"/>
      <c r="I7" s="38" t="s">
        <v>54</v>
      </c>
      <c r="K7" s="38" t="s">
        <v>53</v>
      </c>
      <c r="L7" s="9"/>
      <c r="M7" s="38" t="s">
        <v>54</v>
      </c>
      <c r="O7" s="4"/>
      <c r="Q7" s="15"/>
    </row>
    <row r="8" spans="1:17">
      <c r="B8" s="7"/>
      <c r="C8" s="7"/>
      <c r="E8" s="9"/>
      <c r="G8" s="38" t="s">
        <v>55</v>
      </c>
      <c r="H8" s="11"/>
      <c r="I8" s="38"/>
      <c r="K8" s="38" t="s">
        <v>55</v>
      </c>
      <c r="L8" s="9"/>
      <c r="M8" s="38"/>
      <c r="N8" s="12"/>
      <c r="O8" s="4"/>
      <c r="Q8" s="15"/>
    </row>
    <row r="9" spans="1:17" ht="21" customHeight="1">
      <c r="A9" s="47" t="s">
        <v>27</v>
      </c>
      <c r="B9" s="1"/>
      <c r="C9" s="1"/>
      <c r="F9" s="46"/>
      <c r="G9" s="15"/>
      <c r="I9" s="46"/>
      <c r="J9" s="46"/>
      <c r="K9" s="46"/>
      <c r="M9" s="46"/>
    </row>
    <row r="10" spans="1:17" ht="21" customHeight="1">
      <c r="A10" s="47" t="s">
        <v>1</v>
      </c>
      <c r="B10" s="20"/>
      <c r="C10" s="20"/>
      <c r="D10" s="15"/>
      <c r="E10" s="15"/>
      <c r="G10" s="15"/>
      <c r="H10" s="15"/>
      <c r="I10" s="15"/>
      <c r="K10" s="15"/>
      <c r="L10" s="15"/>
      <c r="M10" s="15"/>
      <c r="N10" s="15"/>
      <c r="O10" s="15"/>
      <c r="P10" s="15"/>
    </row>
    <row r="11" spans="1:17" ht="21" customHeight="1">
      <c r="A11" s="94" t="s">
        <v>28</v>
      </c>
      <c r="B11" s="20"/>
      <c r="C11" s="20"/>
      <c r="D11" s="13"/>
      <c r="E11" s="1"/>
      <c r="F11" s="1"/>
      <c r="G11" s="13">
        <v>159254</v>
      </c>
      <c r="H11" s="98"/>
      <c r="I11" s="13">
        <v>435603</v>
      </c>
      <c r="J11" s="98"/>
      <c r="K11" s="13">
        <v>112029</v>
      </c>
      <c r="L11" s="14"/>
      <c r="M11" s="13">
        <v>388100</v>
      </c>
      <c r="N11" s="15"/>
      <c r="O11" s="15"/>
      <c r="P11" s="15"/>
    </row>
    <row r="12" spans="1:17" ht="21" customHeight="1">
      <c r="A12" s="7" t="s">
        <v>101</v>
      </c>
      <c r="B12" s="20"/>
      <c r="C12" s="20"/>
      <c r="D12" s="13"/>
      <c r="E12" s="1">
        <v>4</v>
      </c>
      <c r="F12" s="1"/>
      <c r="G12" s="13">
        <v>4607</v>
      </c>
      <c r="H12" s="98">
        <v>6</v>
      </c>
      <c r="I12" s="13">
        <v>22907</v>
      </c>
      <c r="J12" s="98">
        <v>6</v>
      </c>
      <c r="K12" s="13">
        <v>4607</v>
      </c>
      <c r="L12" s="14"/>
      <c r="M12" s="13">
        <v>22907</v>
      </c>
      <c r="N12" s="15"/>
      <c r="O12" s="15"/>
      <c r="P12" s="15"/>
    </row>
    <row r="13" spans="1:17" ht="21" customHeight="1">
      <c r="A13" s="7" t="s">
        <v>85</v>
      </c>
      <c r="B13" s="20"/>
      <c r="C13" s="20"/>
      <c r="D13" s="13"/>
      <c r="E13" s="1">
        <v>5</v>
      </c>
      <c r="F13" s="1"/>
      <c r="G13" s="14">
        <v>108166</v>
      </c>
      <c r="H13" s="98"/>
      <c r="I13" s="14">
        <v>184202</v>
      </c>
      <c r="J13" s="98"/>
      <c r="K13" s="13">
        <v>14655</v>
      </c>
      <c r="L13" s="14"/>
      <c r="M13" s="13">
        <v>107060</v>
      </c>
      <c r="N13" s="15"/>
      <c r="O13" s="15"/>
      <c r="P13" s="15"/>
    </row>
    <row r="14" spans="1:17" ht="21" customHeight="1">
      <c r="A14" s="46" t="s">
        <v>102</v>
      </c>
      <c r="B14" s="20"/>
      <c r="C14" s="20"/>
      <c r="D14" s="13"/>
      <c r="E14" s="1">
        <v>3</v>
      </c>
      <c r="F14" s="1"/>
      <c r="G14" s="13">
        <v>0</v>
      </c>
      <c r="H14" s="98"/>
      <c r="I14" s="13">
        <v>0</v>
      </c>
      <c r="J14" s="98"/>
      <c r="K14" s="13">
        <v>310900</v>
      </c>
      <c r="L14" s="14"/>
      <c r="M14" s="13">
        <v>211412</v>
      </c>
      <c r="N14" s="15"/>
      <c r="O14" s="15"/>
      <c r="P14" s="15"/>
    </row>
    <row r="15" spans="1:17" ht="21" customHeight="1">
      <c r="A15" s="46" t="s">
        <v>97</v>
      </c>
      <c r="B15" s="20"/>
      <c r="C15" s="20"/>
      <c r="D15" s="13"/>
      <c r="E15" s="1">
        <v>6</v>
      </c>
      <c r="F15" s="1"/>
      <c r="G15" s="13">
        <v>2830</v>
      </c>
      <c r="H15" s="98">
        <v>9</v>
      </c>
      <c r="I15" s="13">
        <v>3234</v>
      </c>
      <c r="J15" s="98">
        <v>9</v>
      </c>
      <c r="K15" s="13">
        <v>109</v>
      </c>
      <c r="L15" s="14"/>
      <c r="M15" s="13">
        <v>861</v>
      </c>
      <c r="N15" s="15"/>
      <c r="O15" s="15"/>
      <c r="P15" s="15"/>
    </row>
    <row r="16" spans="1:17" ht="21" customHeight="1">
      <c r="A16" s="47" t="s">
        <v>2</v>
      </c>
      <c r="B16" s="20"/>
      <c r="C16" s="20"/>
      <c r="D16" s="13"/>
      <c r="E16" s="1"/>
      <c r="F16" s="1"/>
      <c r="G16" s="17">
        <f>SUM(G11:G15)</f>
        <v>274857</v>
      </c>
      <c r="H16" s="98"/>
      <c r="I16" s="17">
        <f>SUM(I11:I15)</f>
        <v>645946</v>
      </c>
      <c r="J16" s="98"/>
      <c r="K16" s="17">
        <f>SUM(K11:K15)</f>
        <v>442300</v>
      </c>
      <c r="L16" s="14"/>
      <c r="M16" s="17">
        <f>SUM(M11:M15)</f>
        <v>730340</v>
      </c>
      <c r="N16" s="15"/>
      <c r="O16" s="15"/>
      <c r="P16" s="15"/>
    </row>
    <row r="17" spans="1:17" ht="21" customHeight="1">
      <c r="A17" s="47" t="s">
        <v>13</v>
      </c>
      <c r="B17" s="20"/>
      <c r="C17" s="20"/>
      <c r="D17" s="13"/>
      <c r="E17" s="1"/>
      <c r="F17" s="1"/>
      <c r="G17" s="14"/>
      <c r="H17" s="14"/>
      <c r="I17" s="14"/>
      <c r="J17" s="14"/>
      <c r="K17" s="13"/>
      <c r="L17" s="13"/>
      <c r="M17" s="13"/>
      <c r="N17" s="15"/>
      <c r="O17" s="15"/>
      <c r="P17" s="15"/>
    </row>
    <row r="18" spans="1:17" ht="21" customHeight="1">
      <c r="A18" s="7" t="s">
        <v>29</v>
      </c>
      <c r="B18" s="20"/>
      <c r="C18" s="20"/>
      <c r="D18" s="13"/>
      <c r="E18" s="1">
        <v>7</v>
      </c>
      <c r="F18" s="1"/>
      <c r="G18" s="14">
        <v>65823</v>
      </c>
      <c r="H18" s="98"/>
      <c r="I18" s="14">
        <v>0</v>
      </c>
      <c r="J18" s="98"/>
      <c r="K18" s="14">
        <v>0</v>
      </c>
      <c r="L18" s="14"/>
      <c r="M18" s="14">
        <v>0</v>
      </c>
      <c r="N18" s="15"/>
      <c r="O18" s="15"/>
      <c r="P18" s="15"/>
    </row>
    <row r="19" spans="1:17" ht="21" customHeight="1">
      <c r="A19" s="7" t="s">
        <v>30</v>
      </c>
      <c r="B19" s="20"/>
      <c r="C19" s="20"/>
      <c r="D19" s="13"/>
      <c r="E19" s="1">
        <v>8</v>
      </c>
      <c r="F19" s="1"/>
      <c r="G19" s="13">
        <v>0</v>
      </c>
      <c r="H19" s="98"/>
      <c r="I19" s="13">
        <v>0</v>
      </c>
      <c r="J19" s="98"/>
      <c r="K19" s="13">
        <v>556000</v>
      </c>
      <c r="L19" s="14"/>
      <c r="M19" s="13">
        <v>6000</v>
      </c>
      <c r="N19" s="15"/>
      <c r="O19" s="15"/>
      <c r="P19" s="15"/>
    </row>
    <row r="20" spans="1:17" ht="21" customHeight="1">
      <c r="A20" s="94" t="s">
        <v>139</v>
      </c>
      <c r="B20" s="20"/>
      <c r="C20" s="20"/>
      <c r="D20" s="13"/>
      <c r="E20" s="1">
        <v>10</v>
      </c>
      <c r="F20" s="1"/>
      <c r="G20" s="14">
        <v>725359</v>
      </c>
      <c r="H20" s="98"/>
      <c r="I20" s="14">
        <v>356189</v>
      </c>
      <c r="J20" s="98"/>
      <c r="K20" s="14">
        <v>186958</v>
      </c>
      <c r="L20" s="14"/>
      <c r="M20" s="14">
        <v>199702</v>
      </c>
      <c r="N20" s="15"/>
      <c r="O20" s="15"/>
      <c r="P20" s="15"/>
    </row>
    <row r="21" spans="1:17" ht="21" customHeight="1">
      <c r="A21" s="94" t="s">
        <v>118</v>
      </c>
      <c r="B21" s="20"/>
      <c r="C21" s="20"/>
      <c r="D21" s="13"/>
      <c r="E21" s="1"/>
      <c r="F21" s="1"/>
      <c r="G21" s="14">
        <v>1553</v>
      </c>
      <c r="H21" s="98"/>
      <c r="I21" s="14">
        <v>1871</v>
      </c>
      <c r="J21" s="98"/>
      <c r="K21" s="14">
        <v>1553</v>
      </c>
      <c r="L21" s="14"/>
      <c r="M21" s="14">
        <v>1871</v>
      </c>
      <c r="N21" s="15"/>
      <c r="O21" s="15"/>
      <c r="P21" s="15"/>
    </row>
    <row r="22" spans="1:17" ht="21" customHeight="1">
      <c r="A22" s="46" t="s">
        <v>99</v>
      </c>
      <c r="B22" s="20"/>
      <c r="C22" s="20"/>
      <c r="D22" s="13"/>
      <c r="E22" s="1">
        <v>11</v>
      </c>
      <c r="F22" s="1"/>
      <c r="G22" s="13">
        <v>308300</v>
      </c>
      <c r="H22" s="13"/>
      <c r="I22" s="13">
        <v>49861</v>
      </c>
      <c r="J22" s="13"/>
      <c r="K22" s="13">
        <v>0</v>
      </c>
      <c r="L22" s="14"/>
      <c r="M22" s="13">
        <v>0</v>
      </c>
      <c r="N22" s="15"/>
      <c r="O22" s="15"/>
      <c r="P22" s="15"/>
    </row>
    <row r="23" spans="1:17" ht="21" customHeight="1">
      <c r="A23" s="7" t="s">
        <v>98</v>
      </c>
      <c r="B23" s="20"/>
      <c r="C23" s="20"/>
      <c r="D23" s="13"/>
      <c r="E23" s="1">
        <v>12</v>
      </c>
      <c r="F23" s="1"/>
      <c r="G23" s="13">
        <v>82603</v>
      </c>
      <c r="H23" s="13"/>
      <c r="I23" s="13">
        <v>196</v>
      </c>
      <c r="J23" s="13"/>
      <c r="K23" s="14">
        <v>173</v>
      </c>
      <c r="L23" s="13"/>
      <c r="M23" s="14">
        <v>196</v>
      </c>
      <c r="N23" s="15"/>
      <c r="O23" s="15"/>
      <c r="P23" s="15"/>
    </row>
    <row r="24" spans="1:17" ht="21" customHeight="1">
      <c r="A24" s="117" t="s">
        <v>191</v>
      </c>
      <c r="B24" s="20"/>
      <c r="C24" s="20"/>
      <c r="D24" s="13"/>
      <c r="E24" s="1"/>
      <c r="F24" s="1"/>
      <c r="G24" s="13">
        <v>162000</v>
      </c>
      <c r="H24" s="13"/>
      <c r="I24" s="13">
        <v>180000</v>
      </c>
      <c r="J24" s="13"/>
      <c r="K24" s="14">
        <v>20000</v>
      </c>
      <c r="L24" s="13"/>
      <c r="M24" s="14">
        <v>50000</v>
      </c>
      <c r="N24" s="15"/>
      <c r="O24" s="15"/>
      <c r="P24" s="15"/>
    </row>
    <row r="25" spans="1:17" ht="21" customHeight="1">
      <c r="A25" s="46" t="s">
        <v>90</v>
      </c>
      <c r="B25" s="20"/>
      <c r="C25" s="20"/>
      <c r="D25" s="13"/>
      <c r="E25" s="1"/>
      <c r="F25" s="1"/>
      <c r="G25" s="13">
        <v>0</v>
      </c>
      <c r="H25" s="13"/>
      <c r="I25" s="13">
        <v>2323</v>
      </c>
      <c r="J25" s="13"/>
      <c r="K25" s="14">
        <v>0</v>
      </c>
      <c r="L25" s="14"/>
      <c r="M25" s="14">
        <v>2323</v>
      </c>
      <c r="N25" s="15"/>
      <c r="O25" s="15"/>
      <c r="P25" s="15"/>
    </row>
    <row r="26" spans="1:17" ht="21" customHeight="1">
      <c r="A26" s="46" t="s">
        <v>31</v>
      </c>
      <c r="B26" s="20"/>
      <c r="C26" s="20"/>
      <c r="D26" s="13"/>
      <c r="E26" s="1"/>
      <c r="F26" s="1"/>
      <c r="G26" s="14">
        <v>7247</v>
      </c>
      <c r="H26" s="14"/>
      <c r="I26" s="14">
        <v>2890</v>
      </c>
      <c r="J26" s="14"/>
      <c r="K26" s="14">
        <v>1618</v>
      </c>
      <c r="L26" s="14"/>
      <c r="M26" s="14">
        <v>659</v>
      </c>
      <c r="N26" s="15"/>
      <c r="O26" s="15"/>
      <c r="P26" s="15"/>
    </row>
    <row r="27" spans="1:17" ht="21" customHeight="1">
      <c r="A27" s="47" t="s">
        <v>12</v>
      </c>
      <c r="B27" s="20"/>
      <c r="C27" s="20"/>
      <c r="D27" s="13"/>
      <c r="E27" s="1"/>
      <c r="F27" s="1"/>
      <c r="G27" s="17">
        <f>SUM(G18:G26)</f>
        <v>1352885</v>
      </c>
      <c r="H27" s="13"/>
      <c r="I27" s="17">
        <f>SUM(I18:I26)</f>
        <v>593330</v>
      </c>
      <c r="J27" s="13"/>
      <c r="K27" s="17">
        <f>SUM(K18:K26)</f>
        <v>766302</v>
      </c>
      <c r="L27" s="14"/>
      <c r="M27" s="17">
        <f>SUM(M18:M26)</f>
        <v>260751</v>
      </c>
      <c r="N27" s="15"/>
      <c r="O27" s="15"/>
      <c r="P27" s="15"/>
    </row>
    <row r="28" spans="1:17" ht="21" customHeight="1" thickBot="1">
      <c r="A28" s="47" t="s">
        <v>3</v>
      </c>
      <c r="B28" s="20"/>
      <c r="C28" s="20"/>
      <c r="D28" s="13"/>
      <c r="E28" s="1"/>
      <c r="F28" s="1"/>
      <c r="G28" s="95">
        <f>SUM(G16+G27)</f>
        <v>1627742</v>
      </c>
      <c r="H28" s="13"/>
      <c r="I28" s="95">
        <f>SUM(I16+I27)</f>
        <v>1239276</v>
      </c>
      <c r="J28" s="13"/>
      <c r="K28" s="95">
        <f>SUM(K16+K27)</f>
        <v>1208602</v>
      </c>
      <c r="L28" s="14"/>
      <c r="M28" s="18">
        <f>M27+M16</f>
        <v>991091</v>
      </c>
      <c r="N28" s="15"/>
      <c r="O28" s="15"/>
      <c r="P28" s="15"/>
    </row>
    <row r="29" spans="1:17" ht="21.75" thickTop="1">
      <c r="B29" s="19"/>
      <c r="C29" s="19"/>
      <c r="D29" s="15"/>
      <c r="E29" s="15"/>
      <c r="G29" s="43"/>
      <c r="H29" s="15"/>
      <c r="I29" s="43"/>
      <c r="K29" s="43"/>
      <c r="L29" s="15"/>
      <c r="M29" s="43"/>
      <c r="N29" s="15"/>
      <c r="O29" s="15"/>
      <c r="P29" s="15"/>
      <c r="Q29" s="15"/>
    </row>
    <row r="30" spans="1:17">
      <c r="A30" s="7" t="s">
        <v>4</v>
      </c>
      <c r="Q30" s="15"/>
    </row>
    <row r="31" spans="1:17">
      <c r="Q31" s="15"/>
    </row>
    <row r="32" spans="1:17">
      <c r="Q32" s="15"/>
    </row>
    <row r="33" spans="1:17">
      <c r="Q33" s="15"/>
    </row>
    <row r="34" spans="1:17">
      <c r="Q34" s="15"/>
    </row>
    <row r="35" spans="1:17">
      <c r="A35" s="2" t="s">
        <v>151</v>
      </c>
      <c r="B35" s="3"/>
      <c r="C35" s="3"/>
      <c r="D35" s="3"/>
      <c r="E35" s="3"/>
      <c r="F35" s="82"/>
      <c r="G35" s="37"/>
      <c r="H35" s="3"/>
      <c r="I35" s="37"/>
      <c r="J35" s="82"/>
      <c r="K35" s="37"/>
      <c r="L35" s="3"/>
      <c r="M35" s="37"/>
      <c r="N35" s="3"/>
      <c r="O35" s="4"/>
      <c r="Q35" s="15"/>
    </row>
    <row r="36" spans="1:17" s="7" customFormat="1">
      <c r="A36" s="5" t="s">
        <v>65</v>
      </c>
      <c r="B36" s="6"/>
      <c r="C36" s="6"/>
      <c r="D36" s="6"/>
      <c r="E36" s="6"/>
      <c r="F36" s="93"/>
      <c r="G36" s="37"/>
      <c r="H36" s="6"/>
      <c r="I36" s="37"/>
      <c r="J36" s="93"/>
      <c r="K36" s="37"/>
      <c r="L36" s="6"/>
      <c r="M36" s="37"/>
      <c r="N36" s="6"/>
      <c r="O36" s="4"/>
      <c r="Q36" s="8"/>
    </row>
    <row r="37" spans="1:17">
      <c r="B37" s="7"/>
      <c r="C37" s="7"/>
      <c r="D37" s="9"/>
      <c r="E37" s="9"/>
      <c r="F37" s="19"/>
      <c r="G37" s="23"/>
      <c r="H37" s="6"/>
      <c r="I37" s="37"/>
      <c r="J37" s="24"/>
      <c r="K37" s="37"/>
      <c r="L37" s="4"/>
      <c r="M37" s="14" t="s">
        <v>56</v>
      </c>
      <c r="N37" s="4"/>
      <c r="Q37" s="15"/>
    </row>
    <row r="38" spans="1:17" s="47" customFormat="1">
      <c r="A38" s="5"/>
      <c r="B38" s="5"/>
      <c r="C38" s="5"/>
      <c r="E38" s="48"/>
      <c r="F38" s="48"/>
      <c r="G38" s="136" t="s">
        <v>21</v>
      </c>
      <c r="H38" s="136"/>
      <c r="I38" s="136"/>
      <c r="J38" s="48"/>
      <c r="K38" s="136" t="s">
        <v>26</v>
      </c>
      <c r="L38" s="136"/>
      <c r="M38" s="136"/>
      <c r="O38" s="36"/>
      <c r="Q38" s="48"/>
    </row>
    <row r="39" spans="1:17">
      <c r="B39" s="7"/>
      <c r="C39" s="7"/>
      <c r="F39" s="19"/>
      <c r="G39" s="38" t="s">
        <v>203</v>
      </c>
      <c r="H39" s="19"/>
      <c r="I39" s="38" t="s">
        <v>52</v>
      </c>
      <c r="K39" s="38" t="s">
        <v>203</v>
      </c>
      <c r="L39" s="15"/>
      <c r="M39" s="38" t="s">
        <v>52</v>
      </c>
      <c r="O39" s="4"/>
      <c r="Q39" s="15"/>
    </row>
    <row r="40" spans="1:17">
      <c r="B40" s="7"/>
      <c r="C40" s="7"/>
      <c r="E40" s="10" t="s">
        <v>0</v>
      </c>
      <c r="F40" s="79"/>
      <c r="G40" s="61" t="s">
        <v>117</v>
      </c>
      <c r="H40" s="11"/>
      <c r="I40" s="61" t="s">
        <v>96</v>
      </c>
      <c r="K40" s="61" t="s">
        <v>117</v>
      </c>
      <c r="L40" s="11"/>
      <c r="M40" s="61" t="s">
        <v>96</v>
      </c>
      <c r="O40" s="4"/>
      <c r="Q40" s="15"/>
    </row>
    <row r="41" spans="1:17">
      <c r="B41" s="7"/>
      <c r="C41" s="7"/>
      <c r="E41" s="10"/>
      <c r="F41" s="79"/>
      <c r="G41" s="38" t="s">
        <v>53</v>
      </c>
      <c r="H41" s="11"/>
      <c r="I41" s="38" t="s">
        <v>54</v>
      </c>
      <c r="K41" s="38" t="s">
        <v>53</v>
      </c>
      <c r="L41" s="19"/>
      <c r="M41" s="38" t="s">
        <v>54</v>
      </c>
      <c r="O41" s="4"/>
      <c r="Q41" s="15"/>
    </row>
    <row r="42" spans="1:17">
      <c r="B42" s="7"/>
      <c r="C42" s="7"/>
      <c r="E42" s="9"/>
      <c r="F42" s="79"/>
      <c r="G42" s="38" t="s">
        <v>55</v>
      </c>
      <c r="H42" s="11"/>
      <c r="I42" s="38"/>
      <c r="K42" s="38" t="s">
        <v>55</v>
      </c>
      <c r="L42" s="19"/>
      <c r="M42" s="38"/>
      <c r="N42" s="12"/>
      <c r="O42" s="4"/>
      <c r="Q42" s="15"/>
    </row>
    <row r="43" spans="1:17" ht="21" customHeight="1">
      <c r="A43" s="47" t="s">
        <v>34</v>
      </c>
      <c r="B43" s="20"/>
      <c r="C43" s="20"/>
      <c r="D43" s="15"/>
      <c r="E43" s="15"/>
      <c r="G43" s="15"/>
      <c r="H43" s="15"/>
      <c r="I43" s="15"/>
      <c r="K43" s="15"/>
      <c r="L43" s="15"/>
      <c r="M43" s="15"/>
      <c r="N43" s="15"/>
      <c r="O43" s="15"/>
      <c r="P43" s="15"/>
      <c r="Q43" s="15"/>
    </row>
    <row r="44" spans="1:17" ht="21" customHeight="1">
      <c r="A44" s="47" t="s">
        <v>5</v>
      </c>
      <c r="B44" s="20"/>
      <c r="C44" s="20"/>
      <c r="D44" s="15"/>
      <c r="E44" s="15"/>
      <c r="G44" s="15"/>
      <c r="H44" s="15"/>
      <c r="I44" s="15"/>
      <c r="K44" s="15"/>
      <c r="L44" s="15"/>
      <c r="M44" s="15"/>
      <c r="N44" s="15"/>
      <c r="O44" s="15"/>
      <c r="P44" s="15"/>
      <c r="Q44" s="15"/>
    </row>
    <row r="45" spans="1:17" ht="21" customHeight="1">
      <c r="A45" s="7" t="s">
        <v>215</v>
      </c>
      <c r="B45" s="20"/>
      <c r="C45" s="20"/>
      <c r="D45" s="43"/>
      <c r="E45" s="1">
        <v>13</v>
      </c>
      <c r="F45" s="1"/>
      <c r="G45" s="14">
        <v>46904</v>
      </c>
      <c r="H45" s="14"/>
      <c r="I45" s="14">
        <v>130000</v>
      </c>
      <c r="J45" s="14"/>
      <c r="K45" s="14">
        <v>45000</v>
      </c>
      <c r="L45" s="14"/>
      <c r="M45" s="14">
        <v>130000</v>
      </c>
      <c r="N45" s="15"/>
      <c r="O45" s="15"/>
      <c r="P45" s="15">
        <v>5</v>
      </c>
      <c r="Q45" s="15"/>
    </row>
    <row r="46" spans="1:17" ht="21" customHeight="1">
      <c r="A46" s="46" t="s">
        <v>86</v>
      </c>
      <c r="B46" s="20"/>
      <c r="C46" s="20"/>
      <c r="D46" s="43"/>
      <c r="E46" s="1">
        <v>14</v>
      </c>
      <c r="F46" s="1"/>
      <c r="G46" s="41">
        <v>150690</v>
      </c>
      <c r="H46" s="99"/>
      <c r="I46" s="41">
        <v>53011</v>
      </c>
      <c r="J46" s="99"/>
      <c r="K46" s="14">
        <v>40710</v>
      </c>
      <c r="L46" s="14"/>
      <c r="M46" s="14">
        <v>39385</v>
      </c>
      <c r="N46" s="15"/>
      <c r="O46" s="15"/>
      <c r="P46" s="15"/>
      <c r="Q46" s="15"/>
    </row>
    <row r="47" spans="1:17" ht="21" customHeight="1">
      <c r="A47" s="7" t="s">
        <v>103</v>
      </c>
      <c r="B47" s="7"/>
      <c r="C47" s="46"/>
      <c r="D47" s="43"/>
      <c r="E47" s="1">
        <v>15</v>
      </c>
      <c r="F47" s="1"/>
      <c r="G47" s="14">
        <v>52568</v>
      </c>
      <c r="H47" s="14"/>
      <c r="I47" s="14">
        <v>18608</v>
      </c>
      <c r="J47" s="14"/>
      <c r="K47" s="14">
        <v>0</v>
      </c>
      <c r="L47" s="14"/>
      <c r="M47" s="14">
        <v>0</v>
      </c>
      <c r="N47" s="15"/>
      <c r="O47" s="15"/>
      <c r="P47" s="15"/>
      <c r="Q47" s="15"/>
    </row>
    <row r="48" spans="1:17" ht="21" customHeight="1">
      <c r="A48" s="7" t="s">
        <v>104</v>
      </c>
      <c r="B48" s="7"/>
      <c r="C48" s="46"/>
      <c r="D48" s="43"/>
      <c r="E48" s="1"/>
      <c r="F48" s="1"/>
      <c r="G48" s="14"/>
      <c r="H48" s="14"/>
      <c r="I48" s="14"/>
      <c r="J48" s="14"/>
      <c r="K48" s="14"/>
      <c r="L48" s="14"/>
      <c r="M48" s="14"/>
      <c r="N48" s="15"/>
      <c r="O48" s="15"/>
      <c r="P48" s="15"/>
      <c r="Q48" s="15"/>
    </row>
    <row r="49" spans="1:17" ht="21" customHeight="1">
      <c r="A49" s="7" t="s">
        <v>105</v>
      </c>
      <c r="B49" s="7"/>
      <c r="C49" s="46"/>
      <c r="D49" s="43"/>
      <c r="E49" s="1">
        <v>16</v>
      </c>
      <c r="F49" s="1"/>
      <c r="G49" s="14">
        <v>90649</v>
      </c>
      <c r="H49" s="14"/>
      <c r="I49" s="14">
        <v>20410</v>
      </c>
      <c r="J49" s="14"/>
      <c r="K49" s="14">
        <v>0</v>
      </c>
      <c r="L49" s="14"/>
      <c r="M49" s="14">
        <v>0</v>
      </c>
      <c r="N49" s="15"/>
      <c r="O49" s="15"/>
      <c r="P49" s="15"/>
      <c r="Q49" s="15"/>
    </row>
    <row r="50" spans="1:17" ht="21" customHeight="1">
      <c r="A50" s="7" t="s">
        <v>106</v>
      </c>
      <c r="B50" s="7"/>
      <c r="C50" s="46"/>
      <c r="D50" s="43"/>
      <c r="E50" s="1"/>
      <c r="F50" s="1"/>
      <c r="H50" s="99"/>
      <c r="J50" s="99"/>
      <c r="K50" s="14"/>
      <c r="L50" s="14"/>
      <c r="M50" s="14"/>
      <c r="N50" s="15"/>
      <c r="O50" s="15"/>
      <c r="P50" s="15"/>
      <c r="Q50" s="15"/>
    </row>
    <row r="51" spans="1:17" ht="21" customHeight="1">
      <c r="A51" s="46" t="s">
        <v>105</v>
      </c>
      <c r="B51" s="7"/>
      <c r="C51" s="46"/>
      <c r="D51" s="43"/>
      <c r="E51" s="1"/>
      <c r="F51" s="1"/>
      <c r="G51" s="14">
        <v>747</v>
      </c>
      <c r="H51" s="14"/>
      <c r="I51" s="14">
        <v>1942</v>
      </c>
      <c r="J51" s="14"/>
      <c r="K51" s="14">
        <v>513</v>
      </c>
      <c r="L51" s="14"/>
      <c r="M51" s="14">
        <v>1642</v>
      </c>
      <c r="N51" s="15"/>
      <c r="O51" s="15"/>
      <c r="P51" s="15"/>
      <c r="Q51" s="15"/>
    </row>
    <row r="52" spans="1:17" ht="21" customHeight="1">
      <c r="A52" s="7" t="s">
        <v>188</v>
      </c>
      <c r="B52" s="7"/>
      <c r="C52" s="46"/>
      <c r="D52" s="43"/>
      <c r="E52" s="1"/>
      <c r="F52" s="1"/>
      <c r="G52" s="14">
        <v>750</v>
      </c>
      <c r="H52" s="14"/>
      <c r="I52" s="14">
        <v>750</v>
      </c>
      <c r="J52" s="14"/>
      <c r="K52" s="14">
        <v>0</v>
      </c>
      <c r="L52" s="14"/>
      <c r="M52" s="14">
        <v>0</v>
      </c>
      <c r="N52" s="15"/>
      <c r="O52" s="15"/>
      <c r="P52" s="15"/>
      <c r="Q52" s="15"/>
    </row>
    <row r="53" spans="1:17" ht="21" customHeight="1">
      <c r="A53" s="46" t="s">
        <v>66</v>
      </c>
      <c r="B53" s="7"/>
      <c r="C53" s="46"/>
      <c r="D53" s="43"/>
      <c r="E53" s="1"/>
      <c r="F53" s="1"/>
      <c r="G53" s="14">
        <v>325</v>
      </c>
      <c r="H53" s="14"/>
      <c r="I53" s="14">
        <v>0</v>
      </c>
      <c r="J53" s="14"/>
      <c r="K53" s="14">
        <v>0</v>
      </c>
      <c r="L53" s="14"/>
      <c r="M53" s="14">
        <v>0</v>
      </c>
      <c r="N53" s="15"/>
      <c r="O53" s="15"/>
      <c r="P53" s="15"/>
      <c r="Q53" s="15"/>
    </row>
    <row r="54" spans="1:17" ht="21" customHeight="1">
      <c r="A54" s="47" t="s">
        <v>6</v>
      </c>
      <c r="B54" s="20"/>
      <c r="C54" s="20"/>
      <c r="D54" s="13"/>
      <c r="E54" s="1"/>
      <c r="F54" s="1"/>
      <c r="G54" s="17">
        <f>SUM(G45:G53)</f>
        <v>342633</v>
      </c>
      <c r="H54" s="13"/>
      <c r="I54" s="17">
        <f>SUM(I45:I53)</f>
        <v>224721</v>
      </c>
      <c r="J54" s="13"/>
      <c r="K54" s="17">
        <f>SUM(K45:K53)</f>
        <v>86223</v>
      </c>
      <c r="L54" s="13"/>
      <c r="M54" s="17">
        <f>SUM(M45:M53)</f>
        <v>171027</v>
      </c>
      <c r="N54" s="15"/>
      <c r="O54" s="15"/>
      <c r="P54" s="15"/>
      <c r="Q54" s="15"/>
    </row>
    <row r="55" spans="1:17" ht="21" customHeight="1">
      <c r="A55" s="47" t="s">
        <v>17</v>
      </c>
      <c r="B55" s="20"/>
      <c r="C55" s="20"/>
      <c r="D55" s="13"/>
      <c r="E55" s="1"/>
      <c r="F55" s="1"/>
      <c r="H55" s="100"/>
      <c r="J55" s="100"/>
      <c r="K55" s="13"/>
      <c r="L55" s="13"/>
      <c r="M55" s="13"/>
      <c r="N55" s="15"/>
      <c r="O55" s="15"/>
      <c r="P55" s="15"/>
      <c r="Q55" s="15"/>
    </row>
    <row r="56" spans="1:17" ht="21" customHeight="1">
      <c r="A56" s="46" t="s">
        <v>94</v>
      </c>
      <c r="B56" s="20"/>
      <c r="C56" s="20"/>
      <c r="D56" s="13"/>
      <c r="E56" s="1"/>
      <c r="F56" s="1"/>
      <c r="H56" s="100"/>
      <c r="J56" s="100"/>
      <c r="K56" s="13"/>
      <c r="L56" s="13"/>
      <c r="M56" s="13"/>
      <c r="N56" s="15"/>
      <c r="O56" s="15"/>
      <c r="P56" s="15"/>
      <c r="Q56" s="15"/>
    </row>
    <row r="57" spans="1:17" ht="21" customHeight="1">
      <c r="A57" s="7" t="s">
        <v>95</v>
      </c>
      <c r="B57" s="20"/>
      <c r="C57" s="20"/>
      <c r="D57" s="38"/>
      <c r="E57" s="1">
        <v>16</v>
      </c>
      <c r="F57" s="1"/>
      <c r="G57" s="13">
        <v>69346</v>
      </c>
      <c r="H57" s="13"/>
      <c r="I57" s="13">
        <v>68168</v>
      </c>
      <c r="J57" s="13"/>
      <c r="K57" s="13">
        <v>0</v>
      </c>
      <c r="L57" s="13"/>
      <c r="M57" s="13">
        <v>0</v>
      </c>
      <c r="N57" s="15"/>
      <c r="O57" s="15"/>
      <c r="P57" s="15"/>
      <c r="Q57" s="15"/>
    </row>
    <row r="58" spans="1:17" ht="21" customHeight="1">
      <c r="A58" s="46" t="s">
        <v>100</v>
      </c>
      <c r="B58" s="20"/>
      <c r="C58" s="20"/>
      <c r="D58" s="38"/>
      <c r="E58" s="1"/>
      <c r="F58" s="1"/>
      <c r="H58" s="99"/>
      <c r="J58" s="99"/>
      <c r="L58" s="13"/>
      <c r="N58" s="15"/>
      <c r="O58" s="15"/>
      <c r="P58" s="15"/>
      <c r="Q58" s="15"/>
    </row>
    <row r="59" spans="1:17" ht="21" customHeight="1">
      <c r="A59" s="7" t="s">
        <v>95</v>
      </c>
      <c r="B59" s="20"/>
      <c r="C59" s="20"/>
      <c r="D59" s="38"/>
      <c r="E59" s="1"/>
      <c r="F59" s="1"/>
      <c r="G59" s="13">
        <v>682</v>
      </c>
      <c r="H59" s="13"/>
      <c r="I59" s="13">
        <v>874</v>
      </c>
      <c r="J59" s="13"/>
      <c r="K59" s="13">
        <v>682</v>
      </c>
      <c r="L59" s="13"/>
      <c r="M59" s="13">
        <v>795</v>
      </c>
      <c r="N59" s="15"/>
      <c r="O59" s="15"/>
      <c r="P59" s="15"/>
      <c r="Q59" s="15"/>
    </row>
    <row r="60" spans="1:17" ht="21" customHeight="1">
      <c r="A60" s="7" t="s">
        <v>202</v>
      </c>
      <c r="B60" s="20"/>
      <c r="C60" s="20"/>
      <c r="D60" s="38"/>
      <c r="E60" s="1">
        <v>9</v>
      </c>
      <c r="F60" s="1"/>
      <c r="G60" s="13">
        <v>7767</v>
      </c>
      <c r="H60" s="13"/>
      <c r="I60" s="13">
        <v>0</v>
      </c>
      <c r="J60" s="13"/>
      <c r="K60" s="13">
        <v>0</v>
      </c>
      <c r="L60" s="13"/>
      <c r="M60" s="13">
        <v>0</v>
      </c>
      <c r="N60" s="15"/>
      <c r="O60" s="15"/>
      <c r="P60" s="15"/>
      <c r="Q60" s="15"/>
    </row>
    <row r="61" spans="1:17" ht="21" customHeight="1">
      <c r="A61" s="7" t="s">
        <v>188</v>
      </c>
      <c r="B61" s="20"/>
      <c r="C61" s="20"/>
      <c r="D61" s="38"/>
      <c r="E61" s="1"/>
      <c r="F61" s="1"/>
      <c r="G61" s="13">
        <v>13336</v>
      </c>
      <c r="H61" s="13"/>
      <c r="I61" s="13">
        <v>13708</v>
      </c>
      <c r="J61" s="13"/>
      <c r="K61" s="13">
        <v>0</v>
      </c>
      <c r="L61" s="13"/>
      <c r="M61" s="13">
        <v>0</v>
      </c>
      <c r="N61" s="15"/>
      <c r="O61" s="15"/>
      <c r="P61" s="15">
        <v>5</v>
      </c>
      <c r="Q61" s="15"/>
    </row>
    <row r="62" spans="1:17" ht="21" customHeight="1">
      <c r="A62" s="7" t="s">
        <v>119</v>
      </c>
      <c r="B62" s="20"/>
      <c r="C62" s="20"/>
      <c r="D62" s="38"/>
      <c r="E62" s="1"/>
      <c r="F62" s="1"/>
      <c r="G62" s="13">
        <v>71104</v>
      </c>
      <c r="H62" s="13"/>
      <c r="I62" s="13">
        <v>16123</v>
      </c>
      <c r="J62" s="13"/>
      <c r="K62" s="13">
        <v>15609</v>
      </c>
      <c r="L62" s="13"/>
      <c r="M62" s="13">
        <v>16123</v>
      </c>
      <c r="N62" s="15"/>
      <c r="O62" s="15"/>
      <c r="P62" s="15"/>
      <c r="Q62" s="15"/>
    </row>
    <row r="63" spans="1:17" ht="21" customHeight="1">
      <c r="A63" s="46" t="s">
        <v>92</v>
      </c>
      <c r="B63" s="20"/>
      <c r="C63" s="20"/>
      <c r="D63" s="38"/>
      <c r="E63" s="1"/>
      <c r="F63" s="1"/>
      <c r="G63" s="13">
        <v>7623</v>
      </c>
      <c r="H63" s="13"/>
      <c r="I63" s="13">
        <v>6831</v>
      </c>
      <c r="J63" s="13"/>
      <c r="K63" s="13">
        <v>3873</v>
      </c>
      <c r="L63" s="13"/>
      <c r="M63" s="13">
        <v>3735</v>
      </c>
      <c r="N63" s="15"/>
      <c r="O63" s="15"/>
      <c r="P63" s="15"/>
      <c r="Q63" s="15"/>
    </row>
    <row r="64" spans="1:17" ht="21" customHeight="1">
      <c r="A64" s="7" t="s">
        <v>32</v>
      </c>
      <c r="B64" s="20"/>
      <c r="C64" s="20"/>
      <c r="D64" s="38"/>
      <c r="E64" s="1"/>
      <c r="F64" s="1"/>
      <c r="G64" s="13">
        <v>0</v>
      </c>
      <c r="H64" s="13"/>
      <c r="I64" s="13">
        <v>209</v>
      </c>
      <c r="J64" s="13"/>
      <c r="K64" s="13">
        <v>0</v>
      </c>
      <c r="L64" s="13"/>
      <c r="M64" s="13">
        <v>0</v>
      </c>
      <c r="N64" s="15"/>
      <c r="O64" s="15"/>
      <c r="P64" s="15"/>
      <c r="Q64" s="15"/>
    </row>
    <row r="65" spans="1:17" ht="21" customHeight="1">
      <c r="A65" s="47" t="s">
        <v>18</v>
      </c>
      <c r="B65" s="20"/>
      <c r="C65" s="20"/>
      <c r="D65" s="43"/>
      <c r="E65" s="1"/>
      <c r="F65" s="1"/>
      <c r="G65" s="42">
        <f>SUM(G56:G64)</f>
        <v>169858</v>
      </c>
      <c r="H65" s="41"/>
      <c r="I65" s="42">
        <f>SUM(I56:I64)</f>
        <v>105913</v>
      </c>
      <c r="J65" s="43"/>
      <c r="K65" s="42">
        <f>SUM(K56:K64)</f>
        <v>20164</v>
      </c>
      <c r="L65" s="41"/>
      <c r="M65" s="42">
        <f>SUM(M56:M64)</f>
        <v>20653</v>
      </c>
      <c r="N65" s="15"/>
      <c r="O65" s="15"/>
      <c r="P65" s="15"/>
      <c r="Q65" s="15"/>
    </row>
    <row r="66" spans="1:17" ht="21" customHeight="1">
      <c r="A66" s="47" t="s">
        <v>19</v>
      </c>
      <c r="B66" s="20"/>
      <c r="C66" s="20"/>
      <c r="D66" s="43"/>
      <c r="E66" s="1"/>
      <c r="F66" s="1"/>
      <c r="G66" s="44">
        <f>SUM(G65+G54)</f>
        <v>512491</v>
      </c>
      <c r="H66" s="41"/>
      <c r="I66" s="44">
        <f>SUM(I65+I54)</f>
        <v>330634</v>
      </c>
      <c r="J66" s="43"/>
      <c r="K66" s="44">
        <f>SUM(K65+K54)</f>
        <v>106387</v>
      </c>
      <c r="L66" s="41"/>
      <c r="M66" s="44">
        <f>SUM(M65+M54)</f>
        <v>191680</v>
      </c>
      <c r="N66" s="15"/>
      <c r="O66" s="15"/>
      <c r="P66" s="15"/>
      <c r="Q66" s="15"/>
    </row>
    <row r="67" spans="1:17">
      <c r="B67" s="19"/>
      <c r="C67" s="19"/>
      <c r="D67" s="15"/>
      <c r="E67" s="15"/>
      <c r="G67" s="43"/>
      <c r="H67" s="15"/>
      <c r="I67" s="43"/>
      <c r="K67" s="43"/>
      <c r="L67" s="15"/>
      <c r="M67" s="43"/>
      <c r="N67" s="15"/>
      <c r="O67" s="15"/>
      <c r="P67" s="15"/>
      <c r="Q67" s="15"/>
    </row>
    <row r="68" spans="1:17">
      <c r="A68" s="7" t="s">
        <v>4</v>
      </c>
      <c r="Q68" s="15"/>
    </row>
    <row r="69" spans="1:17">
      <c r="Q69" s="15"/>
    </row>
    <row r="70" spans="1:17">
      <c r="Q70" s="15"/>
    </row>
    <row r="71" spans="1:17">
      <c r="Q71" s="15"/>
    </row>
    <row r="72" spans="1:17">
      <c r="A72" s="2" t="s">
        <v>151</v>
      </c>
      <c r="B72" s="3"/>
      <c r="C72" s="3"/>
      <c r="D72" s="3"/>
      <c r="E72" s="3"/>
      <c r="F72" s="82"/>
      <c r="G72" s="37"/>
      <c r="H72" s="3"/>
      <c r="I72" s="37"/>
      <c r="J72" s="82"/>
      <c r="K72" s="37"/>
      <c r="L72" s="3"/>
      <c r="M72" s="37"/>
      <c r="N72" s="3"/>
      <c r="O72" s="4"/>
      <c r="Q72" s="15"/>
    </row>
    <row r="73" spans="1:17" s="7" customFormat="1">
      <c r="A73" s="5" t="s">
        <v>65</v>
      </c>
      <c r="B73" s="6"/>
      <c r="C73" s="6"/>
      <c r="D73" s="6"/>
      <c r="E73" s="6"/>
      <c r="F73" s="93"/>
      <c r="G73" s="37"/>
      <c r="H73" s="6"/>
      <c r="I73" s="37"/>
      <c r="J73" s="93"/>
      <c r="K73" s="37"/>
      <c r="L73" s="6"/>
      <c r="M73" s="37"/>
      <c r="N73" s="6"/>
      <c r="O73" s="4"/>
      <c r="Q73" s="8"/>
    </row>
    <row r="74" spans="1:17">
      <c r="B74" s="7"/>
      <c r="C74" s="7"/>
      <c r="D74" s="9"/>
      <c r="E74" s="9"/>
      <c r="F74" s="19"/>
      <c r="G74" s="23"/>
      <c r="H74" s="6"/>
      <c r="I74" s="37"/>
      <c r="J74" s="24"/>
      <c r="K74" s="37"/>
      <c r="L74" s="4"/>
      <c r="M74" s="14" t="s">
        <v>56</v>
      </c>
      <c r="N74" s="4"/>
      <c r="Q74" s="15"/>
    </row>
    <row r="75" spans="1:17" s="47" customFormat="1">
      <c r="A75" s="5"/>
      <c r="B75" s="5"/>
      <c r="C75" s="5"/>
      <c r="E75" s="48"/>
      <c r="F75" s="48"/>
      <c r="G75" s="136" t="s">
        <v>21</v>
      </c>
      <c r="H75" s="136"/>
      <c r="I75" s="136"/>
      <c r="J75" s="48"/>
      <c r="K75" s="136" t="s">
        <v>26</v>
      </c>
      <c r="L75" s="136"/>
      <c r="M75" s="136"/>
      <c r="O75" s="36"/>
      <c r="Q75" s="48"/>
    </row>
    <row r="76" spans="1:17">
      <c r="B76" s="7"/>
      <c r="C76" s="7"/>
      <c r="F76" s="19"/>
      <c r="G76" s="38" t="s">
        <v>203</v>
      </c>
      <c r="H76" s="19"/>
      <c r="I76" s="38" t="s">
        <v>52</v>
      </c>
      <c r="K76" s="38" t="s">
        <v>203</v>
      </c>
      <c r="L76" s="15"/>
      <c r="M76" s="38" t="s">
        <v>52</v>
      </c>
      <c r="O76" s="4"/>
      <c r="Q76" s="15"/>
    </row>
    <row r="77" spans="1:17">
      <c r="B77" s="7"/>
      <c r="C77" s="7"/>
      <c r="E77" s="10" t="s">
        <v>0</v>
      </c>
      <c r="F77" s="79"/>
      <c r="G77" s="61" t="s">
        <v>117</v>
      </c>
      <c r="H77" s="11"/>
      <c r="I77" s="61" t="s">
        <v>96</v>
      </c>
      <c r="K77" s="61" t="s">
        <v>117</v>
      </c>
      <c r="L77" s="11"/>
      <c r="M77" s="61" t="s">
        <v>96</v>
      </c>
      <c r="O77" s="4"/>
      <c r="Q77" s="15"/>
    </row>
    <row r="78" spans="1:17">
      <c r="B78" s="7"/>
      <c r="C78" s="7"/>
      <c r="E78" s="10"/>
      <c r="F78" s="79"/>
      <c r="G78" s="38" t="s">
        <v>53</v>
      </c>
      <c r="H78" s="11"/>
      <c r="I78" s="38" t="s">
        <v>54</v>
      </c>
      <c r="K78" s="38" t="s">
        <v>53</v>
      </c>
      <c r="L78" s="19"/>
      <c r="M78" s="38" t="s">
        <v>54</v>
      </c>
      <c r="O78" s="4"/>
      <c r="Q78" s="15"/>
    </row>
    <row r="79" spans="1:17">
      <c r="B79" s="7"/>
      <c r="C79" s="7"/>
      <c r="E79" s="9"/>
      <c r="F79" s="79"/>
      <c r="G79" s="38" t="s">
        <v>55</v>
      </c>
      <c r="H79" s="11"/>
      <c r="I79" s="38"/>
      <c r="K79" s="38" t="s">
        <v>55</v>
      </c>
      <c r="L79" s="19"/>
      <c r="M79" s="38"/>
      <c r="N79" s="12"/>
      <c r="O79" s="4"/>
      <c r="Q79" s="15"/>
    </row>
    <row r="80" spans="1:17" ht="21" customHeight="1">
      <c r="A80" s="47" t="s">
        <v>89</v>
      </c>
      <c r="B80" s="20"/>
      <c r="C80" s="20"/>
      <c r="D80" s="15"/>
      <c r="E80" s="15"/>
      <c r="G80" s="15"/>
      <c r="H80" s="15"/>
      <c r="I80" s="15"/>
      <c r="K80" s="15"/>
      <c r="L80" s="15"/>
      <c r="M80" s="15"/>
      <c r="N80" s="15"/>
      <c r="O80" s="15"/>
      <c r="P80" s="15"/>
    </row>
    <row r="81" spans="1:16" ht="21" customHeight="1">
      <c r="A81" s="47" t="s">
        <v>7</v>
      </c>
      <c r="B81" s="20"/>
      <c r="C81" s="20"/>
      <c r="D81" s="15"/>
      <c r="E81" s="15"/>
      <c r="G81" s="15"/>
      <c r="H81" s="15"/>
      <c r="I81" s="15"/>
      <c r="K81" s="15"/>
      <c r="L81" s="15"/>
      <c r="M81" s="15"/>
      <c r="N81" s="15"/>
      <c r="O81" s="15"/>
      <c r="P81" s="15"/>
    </row>
    <row r="82" spans="1:16" ht="21" customHeight="1">
      <c r="A82" s="46" t="s">
        <v>33</v>
      </c>
      <c r="B82" s="15"/>
      <c r="C82" s="20"/>
      <c r="D82" s="15"/>
      <c r="E82" s="20">
        <v>17</v>
      </c>
      <c r="G82" s="15"/>
      <c r="H82" s="15"/>
      <c r="I82" s="15"/>
      <c r="K82" s="15"/>
      <c r="L82" s="15"/>
      <c r="M82" s="15"/>
      <c r="N82" s="15"/>
      <c r="O82" s="15"/>
      <c r="P82" s="15"/>
    </row>
    <row r="83" spans="1:16" ht="21" customHeight="1">
      <c r="A83" s="46" t="s">
        <v>62</v>
      </c>
      <c r="B83" s="20"/>
      <c r="C83" s="20"/>
      <c r="D83" s="15"/>
      <c r="E83" s="15"/>
      <c r="G83" s="15"/>
      <c r="H83" s="15"/>
      <c r="I83" s="15"/>
      <c r="K83" s="15"/>
      <c r="L83" s="15"/>
      <c r="M83" s="15"/>
      <c r="N83" s="15"/>
      <c r="O83" s="15"/>
      <c r="P83" s="15"/>
    </row>
    <row r="84" spans="1:16" ht="21" customHeight="1">
      <c r="A84" s="7" t="s">
        <v>214</v>
      </c>
      <c r="B84" s="20"/>
      <c r="C84" s="20"/>
      <c r="D84" s="15"/>
      <c r="E84" s="15"/>
      <c r="G84" s="15"/>
      <c r="H84" s="15"/>
      <c r="I84" s="15"/>
      <c r="K84" s="15"/>
      <c r="L84" s="15"/>
      <c r="M84" s="15"/>
      <c r="N84" s="15"/>
      <c r="O84" s="15"/>
      <c r="P84" s="15"/>
    </row>
    <row r="85" spans="1:16" ht="21" customHeight="1">
      <c r="A85" s="7" t="s">
        <v>149</v>
      </c>
      <c r="B85" s="20"/>
      <c r="C85" s="20"/>
      <c r="D85" s="15"/>
      <c r="E85" s="15"/>
      <c r="G85" s="15"/>
      <c r="H85" s="15"/>
      <c r="I85" s="15"/>
      <c r="K85" s="15"/>
      <c r="L85" s="15"/>
      <c r="M85" s="15"/>
      <c r="N85" s="15"/>
      <c r="O85" s="15"/>
      <c r="P85" s="15"/>
    </row>
    <row r="86" spans="1:16" ht="21" customHeight="1" thickBot="1">
      <c r="A86" s="7" t="s">
        <v>140</v>
      </c>
      <c r="B86" s="20"/>
      <c r="C86" s="20"/>
      <c r="D86" s="15"/>
      <c r="E86" s="1"/>
      <c r="F86" s="1"/>
      <c r="G86" s="18">
        <v>3272894</v>
      </c>
      <c r="H86" s="13"/>
      <c r="I86" s="18">
        <v>2006000</v>
      </c>
      <c r="K86" s="18">
        <v>3272894</v>
      </c>
      <c r="L86" s="13"/>
      <c r="M86" s="18">
        <v>2006000</v>
      </c>
      <c r="N86" s="15"/>
      <c r="O86" s="15"/>
      <c r="P86" s="15"/>
    </row>
    <row r="87" spans="1:16" ht="21" customHeight="1" thickTop="1">
      <c r="A87" s="7" t="s">
        <v>120</v>
      </c>
      <c r="B87" s="20"/>
      <c r="C87" s="20"/>
      <c r="D87" s="43"/>
      <c r="E87" s="1"/>
      <c r="F87" s="1"/>
      <c r="H87" s="41"/>
      <c r="J87" s="46"/>
      <c r="K87" s="13"/>
      <c r="L87" s="13"/>
      <c r="M87" s="13"/>
      <c r="N87" s="15"/>
      <c r="O87" s="15"/>
      <c r="P87" s="15"/>
    </row>
    <row r="88" spans="1:16" ht="21" customHeight="1">
      <c r="A88" s="7" t="s">
        <v>148</v>
      </c>
      <c r="B88" s="20"/>
      <c r="C88" s="20"/>
      <c r="D88" s="43"/>
      <c r="E88" s="1"/>
      <c r="F88" s="1"/>
      <c r="H88" s="41"/>
      <c r="J88" s="46"/>
      <c r="K88" s="13"/>
      <c r="L88" s="13"/>
      <c r="M88" s="13"/>
      <c r="N88" s="15"/>
      <c r="O88" s="15"/>
      <c r="P88" s="15"/>
    </row>
    <row r="89" spans="1:16" ht="21" customHeight="1">
      <c r="A89" s="7" t="s">
        <v>150</v>
      </c>
      <c r="B89" s="20"/>
      <c r="C89" s="20"/>
      <c r="D89" s="43"/>
      <c r="E89" s="1"/>
      <c r="F89" s="1"/>
      <c r="H89" s="41"/>
      <c r="J89" s="46"/>
      <c r="K89" s="13"/>
      <c r="L89" s="13"/>
      <c r="M89" s="13"/>
      <c r="N89" s="15"/>
      <c r="O89" s="15"/>
      <c r="P89" s="15"/>
    </row>
    <row r="90" spans="1:16" ht="21" customHeight="1">
      <c r="A90" s="7" t="s">
        <v>140</v>
      </c>
      <c r="B90" s="20"/>
      <c r="C90" s="20"/>
      <c r="D90" s="43"/>
      <c r="E90" s="1"/>
      <c r="F90" s="1"/>
      <c r="G90" s="13">
        <f>Consolidated!F47</f>
        <v>2312860</v>
      </c>
      <c r="H90" s="13"/>
      <c r="I90" s="13">
        <f>Consolidated!F39</f>
        <v>1898000</v>
      </c>
      <c r="J90" s="41"/>
      <c r="K90" s="13">
        <f>Separated!C24</f>
        <v>2312860</v>
      </c>
      <c r="L90" s="13"/>
      <c r="M90" s="13">
        <f>Separated!C19</f>
        <v>1898000</v>
      </c>
      <c r="N90" s="15"/>
      <c r="O90" s="15"/>
      <c r="P90" s="15"/>
    </row>
    <row r="91" spans="1:16" ht="21" customHeight="1">
      <c r="A91" s="46" t="s">
        <v>143</v>
      </c>
      <c r="B91" s="20"/>
      <c r="C91" s="20"/>
      <c r="D91" s="96"/>
      <c r="E91" s="1"/>
      <c r="F91" s="1"/>
      <c r="G91" s="13">
        <f>Consolidated!H47</f>
        <v>-1264187</v>
      </c>
      <c r="H91" s="13"/>
      <c r="I91" s="13">
        <f>Consolidated!H39</f>
        <v>-1054748</v>
      </c>
      <c r="J91" s="41"/>
      <c r="K91" s="13">
        <f>Separated!E24</f>
        <v>-1272566</v>
      </c>
      <c r="L91" s="13"/>
      <c r="M91" s="13">
        <f>Separated!E19</f>
        <v>-1163083</v>
      </c>
      <c r="N91" s="15"/>
      <c r="O91" s="15"/>
      <c r="P91" s="15"/>
    </row>
    <row r="92" spans="1:16" ht="21" customHeight="1">
      <c r="A92" s="46" t="s">
        <v>70</v>
      </c>
      <c r="B92" s="20"/>
      <c r="C92" s="20"/>
      <c r="D92" s="96"/>
      <c r="E92" s="1"/>
      <c r="F92" s="1"/>
      <c r="G92" s="16">
        <f>Consolidated!N47</f>
        <v>49753</v>
      </c>
      <c r="H92" s="13"/>
      <c r="I92" s="16">
        <f>Consolidated!N39</f>
        <v>52326</v>
      </c>
      <c r="J92" s="41"/>
      <c r="K92" s="16">
        <f>Separated!G24</f>
        <v>61921</v>
      </c>
      <c r="L92" s="13"/>
      <c r="M92" s="16">
        <f>Separated!I19</f>
        <v>64494</v>
      </c>
      <c r="N92" s="15"/>
      <c r="O92" s="15"/>
      <c r="P92" s="15"/>
    </row>
    <row r="93" spans="1:16" ht="21" customHeight="1">
      <c r="A93" s="46" t="s">
        <v>23</v>
      </c>
      <c r="B93" s="20"/>
      <c r="C93" s="20"/>
      <c r="D93" s="96"/>
      <c r="E93" s="1"/>
      <c r="F93" s="1"/>
      <c r="G93" s="13">
        <f>SUM(G90:G92)</f>
        <v>1098426</v>
      </c>
      <c r="H93" s="13"/>
      <c r="I93" s="13">
        <f>SUM(I90:I92)</f>
        <v>895578</v>
      </c>
      <c r="J93" s="41"/>
      <c r="K93" s="13">
        <f>SUM(K90:K92)</f>
        <v>1102215</v>
      </c>
      <c r="L93" s="13"/>
      <c r="M93" s="13">
        <f>SUM(M90:M92)</f>
        <v>799411</v>
      </c>
      <c r="N93" s="15"/>
      <c r="O93" s="15"/>
      <c r="P93" s="15"/>
    </row>
    <row r="94" spans="1:16" ht="21" customHeight="1">
      <c r="A94" s="46" t="s">
        <v>93</v>
      </c>
      <c r="B94" s="20"/>
      <c r="C94" s="20"/>
      <c r="D94" s="43"/>
      <c r="E94" s="1"/>
      <c r="F94" s="1"/>
      <c r="G94" s="16">
        <f>Consolidated!R47</f>
        <v>16825</v>
      </c>
      <c r="H94" s="13"/>
      <c r="I94" s="16">
        <f>Consolidated!R39</f>
        <v>13064</v>
      </c>
      <c r="J94" s="41"/>
      <c r="K94" s="21">
        <v>0</v>
      </c>
      <c r="L94" s="13"/>
      <c r="M94" s="21">
        <v>0</v>
      </c>
      <c r="N94" s="15"/>
      <c r="O94" s="15"/>
      <c r="P94" s="15"/>
    </row>
    <row r="95" spans="1:16" ht="21" customHeight="1">
      <c r="A95" s="47" t="s">
        <v>20</v>
      </c>
      <c r="B95" s="20"/>
      <c r="C95" s="20"/>
      <c r="D95" s="43"/>
      <c r="E95" s="1"/>
      <c r="F95" s="1"/>
      <c r="G95" s="44">
        <f>SUM(G93:G94)</f>
        <v>1115251</v>
      </c>
      <c r="H95" s="41"/>
      <c r="I95" s="44">
        <f>SUM(I93:I94)</f>
        <v>908642</v>
      </c>
      <c r="J95" s="43"/>
      <c r="K95" s="44">
        <f>SUM(K93:K94)</f>
        <v>1102215</v>
      </c>
      <c r="L95" s="41"/>
      <c r="M95" s="44">
        <f>SUM(M93:M94)</f>
        <v>799411</v>
      </c>
      <c r="N95" s="15"/>
      <c r="O95" s="15"/>
      <c r="P95" s="15"/>
    </row>
    <row r="96" spans="1:16" ht="21" customHeight="1" thickBot="1">
      <c r="A96" s="47" t="s">
        <v>8</v>
      </c>
      <c r="B96" s="20"/>
      <c r="C96" s="20"/>
      <c r="D96" s="43"/>
      <c r="E96" s="1"/>
      <c r="F96" s="1"/>
      <c r="G96" s="88">
        <f>G95+G66</f>
        <v>1627742</v>
      </c>
      <c r="H96" s="41"/>
      <c r="I96" s="88">
        <f>I95+I66</f>
        <v>1239276</v>
      </c>
      <c r="J96" s="43"/>
      <c r="K96" s="88">
        <f>K95+K66</f>
        <v>1208602</v>
      </c>
      <c r="L96" s="41"/>
      <c r="M96" s="88">
        <f>M95+M66</f>
        <v>991091</v>
      </c>
      <c r="N96" s="15"/>
      <c r="O96" s="15"/>
      <c r="P96" s="15"/>
    </row>
    <row r="97" spans="1:19" ht="17.25" customHeight="1" thickTop="1">
      <c r="A97" s="46"/>
      <c r="B97" s="20"/>
      <c r="C97" s="20"/>
      <c r="D97" s="15"/>
      <c r="E97" s="1"/>
      <c r="F97" s="1"/>
      <c r="G97" s="43"/>
      <c r="H97" s="41"/>
      <c r="I97" s="43"/>
      <c r="J97" s="43"/>
      <c r="K97" s="43"/>
      <c r="L97" s="41"/>
      <c r="M97" s="43"/>
      <c r="N97" s="15"/>
      <c r="O97" s="15"/>
      <c r="P97" s="15"/>
    </row>
    <row r="98" spans="1:19">
      <c r="A98" s="7" t="s">
        <v>4</v>
      </c>
      <c r="Q98" s="15"/>
    </row>
    <row r="99" spans="1:19">
      <c r="Q99" s="15"/>
    </row>
    <row r="100" spans="1:19">
      <c r="A100" s="22"/>
      <c r="B100" s="22"/>
      <c r="C100" s="8"/>
      <c r="D100" s="8"/>
      <c r="E100" s="8"/>
      <c r="F100" s="8"/>
      <c r="G100" s="39"/>
      <c r="H100" s="19"/>
      <c r="Q100" s="15"/>
    </row>
    <row r="101" spans="1:19">
      <c r="B101" s="7"/>
      <c r="C101" s="7"/>
      <c r="D101" s="7"/>
      <c r="E101" s="7"/>
      <c r="F101" s="8"/>
      <c r="G101" s="40"/>
      <c r="H101" s="9"/>
      <c r="Q101" s="15"/>
    </row>
    <row r="102" spans="1:19">
      <c r="B102" s="7"/>
      <c r="C102" s="7" t="s">
        <v>9</v>
      </c>
      <c r="F102" s="8"/>
      <c r="G102" s="40"/>
      <c r="Q102" s="15"/>
    </row>
    <row r="103" spans="1:19">
      <c r="A103" s="22"/>
      <c r="B103" s="22"/>
      <c r="C103" s="8"/>
      <c r="D103" s="8"/>
      <c r="E103" s="8"/>
      <c r="F103" s="8"/>
      <c r="G103" s="39"/>
      <c r="H103" s="19"/>
      <c r="Q103" s="15"/>
    </row>
    <row r="104" spans="1:19">
      <c r="A104" s="8"/>
      <c r="B104" s="8"/>
      <c r="C104" s="8"/>
      <c r="D104" s="8"/>
      <c r="E104" s="8"/>
      <c r="F104" s="8"/>
      <c r="G104" s="8"/>
      <c r="H104" s="8"/>
      <c r="I104" s="39"/>
      <c r="J104" s="19"/>
      <c r="M104" s="4" t="s">
        <v>57</v>
      </c>
      <c r="S104" s="15"/>
    </row>
    <row r="105" spans="1:19">
      <c r="A105" s="2" t="s">
        <v>151</v>
      </c>
      <c r="B105" s="8"/>
      <c r="C105" s="8"/>
      <c r="D105" s="8"/>
      <c r="E105" s="8"/>
      <c r="F105" s="8"/>
      <c r="G105" s="8"/>
      <c r="H105" s="8"/>
      <c r="I105" s="39"/>
      <c r="J105" s="19"/>
      <c r="S105" s="15"/>
    </row>
    <row r="106" spans="1:19">
      <c r="A106" s="5" t="s">
        <v>121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9">
      <c r="A107" s="5" t="s">
        <v>204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9">
      <c r="A108" s="49"/>
      <c r="B108" s="6"/>
      <c r="C108" s="6"/>
      <c r="D108" s="6"/>
      <c r="E108" s="6"/>
      <c r="F108" s="6"/>
      <c r="G108" s="6"/>
      <c r="H108" s="6"/>
      <c r="I108" s="6"/>
      <c r="J108" s="46"/>
      <c r="K108" s="6"/>
      <c r="L108" s="4"/>
      <c r="M108" s="4" t="s">
        <v>193</v>
      </c>
    </row>
    <row r="109" spans="1:19" s="47" customFormat="1">
      <c r="A109" s="5"/>
      <c r="B109" s="5"/>
      <c r="C109" s="5"/>
      <c r="E109" s="48"/>
      <c r="F109" s="48"/>
      <c r="G109" s="136" t="s">
        <v>21</v>
      </c>
      <c r="H109" s="136"/>
      <c r="I109" s="136"/>
      <c r="J109" s="48"/>
      <c r="K109" s="136" t="s">
        <v>26</v>
      </c>
      <c r="L109" s="136"/>
      <c r="M109" s="136"/>
      <c r="O109" s="36"/>
      <c r="Q109" s="48"/>
    </row>
    <row r="110" spans="1:19">
      <c r="C110" s="46"/>
      <c r="D110" s="10"/>
      <c r="E110" s="10" t="s">
        <v>0</v>
      </c>
      <c r="F110" s="12"/>
      <c r="G110" s="12">
        <v>2560</v>
      </c>
      <c r="H110" s="11"/>
      <c r="I110" s="12">
        <v>2559</v>
      </c>
      <c r="J110" s="79"/>
      <c r="K110" s="12">
        <v>2560</v>
      </c>
      <c r="L110" s="11"/>
      <c r="M110" s="12">
        <v>2559</v>
      </c>
    </row>
    <row r="111" spans="1:19">
      <c r="A111" s="5" t="s">
        <v>240</v>
      </c>
      <c r="C111" s="46"/>
      <c r="D111" s="10"/>
      <c r="E111" s="10"/>
      <c r="F111" s="12"/>
      <c r="G111" s="12"/>
      <c r="H111" s="11"/>
      <c r="I111" s="12"/>
      <c r="J111" s="79"/>
      <c r="K111" s="12"/>
      <c r="L111" s="11"/>
      <c r="M111" s="12"/>
    </row>
    <row r="112" spans="1:19">
      <c r="A112" s="5" t="s">
        <v>37</v>
      </c>
      <c r="B112" s="46"/>
      <c r="C112" s="46"/>
      <c r="E112" s="20"/>
      <c r="G112" s="46"/>
      <c r="I112" s="46"/>
      <c r="J112" s="46"/>
      <c r="K112" s="46"/>
      <c r="M112" s="46"/>
    </row>
    <row r="113" spans="1:16">
      <c r="A113" s="7" t="s">
        <v>58</v>
      </c>
      <c r="B113" s="46"/>
      <c r="C113" s="46"/>
      <c r="E113" s="20"/>
      <c r="G113" s="41">
        <v>115732</v>
      </c>
      <c r="H113" s="41"/>
      <c r="I113" s="41">
        <v>81262</v>
      </c>
      <c r="J113" s="41"/>
      <c r="K113" s="41">
        <v>408</v>
      </c>
      <c r="L113" s="41"/>
      <c r="M113" s="41">
        <v>16603</v>
      </c>
    </row>
    <row r="114" spans="1:16">
      <c r="A114" s="7" t="s">
        <v>59</v>
      </c>
      <c r="B114" s="46"/>
      <c r="C114" s="46"/>
      <c r="G114" s="41">
        <v>17221</v>
      </c>
      <c r="H114" s="41"/>
      <c r="I114" s="41">
        <v>0</v>
      </c>
      <c r="J114" s="41"/>
      <c r="K114" s="41">
        <v>0</v>
      </c>
      <c r="L114" s="41"/>
      <c r="M114" s="41">
        <v>0</v>
      </c>
    </row>
    <row r="115" spans="1:16">
      <c r="A115" s="7" t="s">
        <v>41</v>
      </c>
      <c r="B115" s="46"/>
      <c r="C115" s="46"/>
      <c r="E115" s="20"/>
      <c r="G115" s="41">
        <v>20657</v>
      </c>
      <c r="H115" s="41"/>
      <c r="I115" s="41">
        <v>24751</v>
      </c>
      <c r="J115" s="41"/>
      <c r="K115" s="41">
        <v>6446</v>
      </c>
      <c r="L115" s="41"/>
      <c r="M115" s="41">
        <v>22004</v>
      </c>
    </row>
    <row r="116" spans="1:16">
      <c r="A116" s="5" t="s">
        <v>38</v>
      </c>
      <c r="B116" s="46"/>
      <c r="C116" s="46"/>
      <c r="E116" s="20"/>
      <c r="F116" s="24"/>
      <c r="G116" s="17">
        <f>SUM(G113:G115)</f>
        <v>153610</v>
      </c>
      <c r="H116" s="41"/>
      <c r="I116" s="17">
        <f>SUM(I113:I115)</f>
        <v>106013</v>
      </c>
      <c r="J116" s="41"/>
      <c r="K116" s="17">
        <f>SUM(K113:K115)</f>
        <v>6854</v>
      </c>
      <c r="L116" s="41"/>
      <c r="M116" s="17">
        <f>SUM(M113:M115)</f>
        <v>38607</v>
      </c>
    </row>
    <row r="117" spans="1:16">
      <c r="A117" s="5" t="s">
        <v>39</v>
      </c>
      <c r="B117" s="46"/>
      <c r="C117" s="46"/>
      <c r="E117" s="20"/>
      <c r="F117" s="24"/>
      <c r="G117" s="13"/>
      <c r="H117" s="41"/>
      <c r="I117" s="13"/>
      <c r="J117" s="41"/>
      <c r="K117" s="13"/>
      <c r="L117" s="41"/>
      <c r="M117" s="13"/>
    </row>
    <row r="118" spans="1:16">
      <c r="A118" s="7" t="s">
        <v>60</v>
      </c>
      <c r="B118" s="46"/>
      <c r="C118" s="46"/>
      <c r="E118" s="20"/>
      <c r="F118" s="24"/>
      <c r="G118" s="13">
        <v>89963</v>
      </c>
      <c r="H118" s="41"/>
      <c r="I118" s="13">
        <v>84625</v>
      </c>
      <c r="J118" s="41"/>
      <c r="K118" s="13">
        <v>69</v>
      </c>
      <c r="L118" s="41"/>
      <c r="M118" s="13">
        <v>37072</v>
      </c>
    </row>
    <row r="119" spans="1:16">
      <c r="A119" s="7" t="s">
        <v>61</v>
      </c>
      <c r="B119" s="46"/>
      <c r="C119" s="46"/>
      <c r="E119" s="20"/>
      <c r="G119" s="41">
        <v>13289</v>
      </c>
      <c r="H119" s="41"/>
      <c r="I119" s="41">
        <v>0</v>
      </c>
      <c r="J119" s="41"/>
      <c r="K119" s="41">
        <v>0</v>
      </c>
      <c r="L119" s="41"/>
      <c r="M119" s="41">
        <v>0</v>
      </c>
    </row>
    <row r="120" spans="1:16">
      <c r="A120" s="7" t="s">
        <v>49</v>
      </c>
      <c r="B120" s="46"/>
      <c r="C120" s="46"/>
      <c r="E120" s="20"/>
      <c r="G120" s="43">
        <v>3076</v>
      </c>
      <c r="H120" s="43"/>
      <c r="I120" s="43">
        <v>5692</v>
      </c>
      <c r="J120" s="43"/>
      <c r="K120" s="43">
        <v>0</v>
      </c>
      <c r="L120" s="43"/>
      <c r="M120" s="43">
        <v>447</v>
      </c>
      <c r="P120" s="15"/>
    </row>
    <row r="121" spans="1:16">
      <c r="A121" s="7" t="s">
        <v>50</v>
      </c>
      <c r="B121" s="46"/>
      <c r="C121" s="46"/>
      <c r="E121" s="20"/>
      <c r="G121" s="43">
        <v>65307</v>
      </c>
      <c r="H121" s="43"/>
      <c r="I121" s="43">
        <v>55467</v>
      </c>
      <c r="J121" s="43"/>
      <c r="K121" s="43">
        <v>14074</v>
      </c>
      <c r="L121" s="43"/>
      <c r="M121" s="43">
        <v>68406</v>
      </c>
      <c r="P121" s="15"/>
    </row>
    <row r="122" spans="1:16">
      <c r="A122" s="5" t="s">
        <v>40</v>
      </c>
      <c r="B122" s="46"/>
      <c r="C122" s="46"/>
      <c r="E122" s="20"/>
      <c r="G122" s="42">
        <f>SUM(G118:G121)</f>
        <v>171635</v>
      </c>
      <c r="H122" s="41"/>
      <c r="I122" s="42">
        <f>SUM(I118:I121)</f>
        <v>145784</v>
      </c>
      <c r="J122" s="41"/>
      <c r="K122" s="42">
        <f>SUM(K118:K121)</f>
        <v>14143</v>
      </c>
      <c r="L122" s="41"/>
      <c r="M122" s="42">
        <f>SUM(M118:M121)</f>
        <v>105925</v>
      </c>
    </row>
    <row r="123" spans="1:16">
      <c r="A123" s="5" t="s">
        <v>217</v>
      </c>
      <c r="B123" s="49"/>
      <c r="C123" s="49"/>
      <c r="D123" s="49"/>
      <c r="E123" s="20"/>
      <c r="G123" s="46"/>
      <c r="I123" s="46"/>
      <c r="J123" s="46"/>
      <c r="K123" s="46"/>
      <c r="M123" s="46"/>
    </row>
    <row r="124" spans="1:16">
      <c r="A124" s="5" t="s">
        <v>219</v>
      </c>
      <c r="B124" s="49"/>
      <c r="C124" s="49"/>
      <c r="D124" s="49"/>
      <c r="E124" s="20"/>
      <c r="G124" s="14">
        <f>SUM(G116-G122)</f>
        <v>-18025</v>
      </c>
      <c r="H124" s="41"/>
      <c r="I124" s="14">
        <f>SUM(I116-I122)</f>
        <v>-39771</v>
      </c>
      <c r="J124" s="41"/>
      <c r="K124" s="41">
        <f>SUM(K116-K122)</f>
        <v>-7289</v>
      </c>
      <c r="L124" s="41"/>
      <c r="M124" s="41">
        <f>SUM(M116-M122)</f>
        <v>-67318</v>
      </c>
    </row>
    <row r="125" spans="1:16">
      <c r="A125" s="7" t="s">
        <v>216</v>
      </c>
      <c r="B125" s="49"/>
      <c r="C125" s="49"/>
      <c r="D125" s="49"/>
      <c r="E125" s="20"/>
      <c r="G125" s="16">
        <v>421</v>
      </c>
      <c r="H125" s="41"/>
      <c r="I125" s="16">
        <v>0</v>
      </c>
      <c r="J125" s="41"/>
      <c r="K125" s="44">
        <v>0</v>
      </c>
      <c r="L125" s="41"/>
      <c r="M125" s="44">
        <v>0</v>
      </c>
    </row>
    <row r="126" spans="1:16">
      <c r="A126" s="5" t="s">
        <v>220</v>
      </c>
      <c r="B126" s="49"/>
      <c r="C126" s="49"/>
      <c r="D126" s="49"/>
      <c r="E126" s="20"/>
      <c r="G126" s="14">
        <f>SUM(G124:G125)</f>
        <v>-17604</v>
      </c>
      <c r="H126" s="41"/>
      <c r="I126" s="14">
        <f>SUM(I124:I125)</f>
        <v>-39771</v>
      </c>
      <c r="J126" s="41"/>
      <c r="K126" s="14">
        <f>SUM(K124:K125)</f>
        <v>-7289</v>
      </c>
      <c r="L126" s="41"/>
      <c r="M126" s="14">
        <f>SUM(M124:M125)</f>
        <v>-67318</v>
      </c>
    </row>
    <row r="127" spans="1:16">
      <c r="A127" s="7" t="s">
        <v>84</v>
      </c>
      <c r="B127" s="46"/>
      <c r="C127" s="46"/>
      <c r="E127" s="20"/>
      <c r="G127" s="16">
        <v>-3548</v>
      </c>
      <c r="H127" s="43"/>
      <c r="I127" s="16">
        <v>-3352</v>
      </c>
      <c r="J127" s="43"/>
      <c r="K127" s="16">
        <v>-490</v>
      </c>
      <c r="L127" s="43"/>
      <c r="M127" s="16">
        <v>-2106</v>
      </c>
    </row>
    <row r="128" spans="1:16">
      <c r="A128" s="5" t="s">
        <v>221</v>
      </c>
      <c r="B128" s="46"/>
      <c r="C128" s="46"/>
      <c r="E128" s="20"/>
      <c r="G128" s="13">
        <f>SUM(G126:G127)</f>
        <v>-21152</v>
      </c>
      <c r="H128" s="43"/>
      <c r="I128" s="13">
        <f>SUM(I126:I127)</f>
        <v>-43123</v>
      </c>
      <c r="J128" s="41"/>
      <c r="K128" s="13">
        <f>SUM(K126:K127)</f>
        <v>-7779</v>
      </c>
      <c r="L128" s="43"/>
      <c r="M128" s="13">
        <f>SUM(M126:M127)</f>
        <v>-69424</v>
      </c>
    </row>
    <row r="129" spans="1:18">
      <c r="A129" s="7" t="s">
        <v>222</v>
      </c>
      <c r="B129" s="46"/>
      <c r="C129" s="46"/>
      <c r="E129" s="20">
        <v>18</v>
      </c>
      <c r="G129" s="16">
        <v>-579</v>
      </c>
      <c r="H129" s="41"/>
      <c r="I129" s="16">
        <v>561</v>
      </c>
      <c r="J129" s="41"/>
      <c r="K129" s="16">
        <v>259</v>
      </c>
      <c r="L129" s="41"/>
      <c r="M129" s="16">
        <v>533</v>
      </c>
    </row>
    <row r="130" spans="1:18">
      <c r="A130" s="5" t="s">
        <v>115</v>
      </c>
      <c r="B130" s="46"/>
      <c r="C130" s="46"/>
      <c r="E130" s="20"/>
      <c r="G130" s="42">
        <f>SUM(G128:G129)</f>
        <v>-21731</v>
      </c>
      <c r="H130" s="41"/>
      <c r="I130" s="42">
        <f>SUM(I128:I129)</f>
        <v>-42562</v>
      </c>
      <c r="J130" s="41"/>
      <c r="K130" s="42">
        <f>SUM(K128:K129)</f>
        <v>-7520</v>
      </c>
      <c r="L130" s="41"/>
      <c r="M130" s="42">
        <f>SUM(M128:M129)</f>
        <v>-68891</v>
      </c>
    </row>
    <row r="131" spans="1:18">
      <c r="B131" s="46"/>
      <c r="C131" s="46"/>
      <c r="E131" s="20"/>
      <c r="G131" s="15"/>
      <c r="I131" s="15"/>
      <c r="J131" s="46"/>
      <c r="K131" s="15"/>
      <c r="M131" s="15"/>
    </row>
    <row r="132" spans="1:18">
      <c r="A132" s="7" t="s">
        <v>4</v>
      </c>
      <c r="C132" s="46"/>
      <c r="F132" s="46"/>
      <c r="G132" s="46"/>
      <c r="I132" s="46"/>
      <c r="J132" s="46"/>
      <c r="K132" s="46"/>
      <c r="M132" s="46"/>
    </row>
    <row r="133" spans="1:18">
      <c r="C133" s="46"/>
      <c r="F133" s="46"/>
      <c r="G133" s="46"/>
      <c r="I133" s="46"/>
      <c r="J133" s="46"/>
      <c r="K133" s="46"/>
      <c r="M133" s="46"/>
    </row>
    <row r="134" spans="1:18">
      <c r="C134" s="46"/>
      <c r="F134" s="46"/>
      <c r="G134" s="46"/>
      <c r="I134" s="46"/>
      <c r="J134" s="46"/>
      <c r="K134" s="46"/>
      <c r="M134" s="46"/>
    </row>
    <row r="135" spans="1:18">
      <c r="C135" s="46"/>
      <c r="F135" s="46"/>
      <c r="G135" s="46"/>
      <c r="I135" s="46"/>
      <c r="J135" s="46"/>
      <c r="K135" s="46"/>
      <c r="M135" s="46"/>
    </row>
    <row r="136" spans="1:18" s="7" customFormat="1">
      <c r="A136" s="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57</v>
      </c>
      <c r="N136" s="5"/>
    </row>
    <row r="137" spans="1:18" s="7" customFormat="1">
      <c r="A137" s="2" t="s">
        <v>151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8" s="7" customFormat="1">
      <c r="A138" s="105" t="s">
        <v>142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8">
      <c r="A139" s="5" t="s">
        <v>204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8">
      <c r="A140" s="49"/>
      <c r="B140" s="6"/>
      <c r="C140" s="6"/>
      <c r="D140" s="6"/>
      <c r="E140" s="6"/>
      <c r="F140" s="6"/>
      <c r="G140" s="6"/>
      <c r="H140" s="6"/>
      <c r="I140" s="6"/>
      <c r="J140" s="46"/>
      <c r="K140" s="6"/>
      <c r="L140" s="4"/>
      <c r="M140" s="4" t="s">
        <v>193</v>
      </c>
    </row>
    <row r="141" spans="1:18" s="47" customFormat="1">
      <c r="A141" s="5"/>
      <c r="B141" s="5"/>
      <c r="C141" s="5"/>
      <c r="E141" s="48"/>
      <c r="F141" s="48"/>
      <c r="G141" s="136" t="s">
        <v>21</v>
      </c>
      <c r="H141" s="136"/>
      <c r="I141" s="136"/>
      <c r="J141" s="48"/>
      <c r="K141" s="136" t="s">
        <v>26</v>
      </c>
      <c r="L141" s="136"/>
      <c r="M141" s="136"/>
      <c r="O141" s="36"/>
      <c r="Q141" s="48"/>
    </row>
    <row r="142" spans="1:18" s="49" customFormat="1">
      <c r="D142" s="12"/>
      <c r="E142" s="12" t="s">
        <v>0</v>
      </c>
      <c r="G142" s="12">
        <v>2560</v>
      </c>
      <c r="H142" s="11"/>
      <c r="I142" s="12">
        <v>2559</v>
      </c>
      <c r="J142" s="79"/>
      <c r="K142" s="12">
        <v>2560</v>
      </c>
      <c r="L142" s="11"/>
      <c r="M142" s="12">
        <v>2559</v>
      </c>
      <c r="P142" s="79"/>
      <c r="Q142" s="12"/>
      <c r="R142" s="79"/>
    </row>
    <row r="143" spans="1:18" s="110" customFormat="1">
      <c r="A143" s="106" t="s">
        <v>223</v>
      </c>
      <c r="B143" s="107"/>
      <c r="C143" s="107"/>
      <c r="D143" s="107"/>
      <c r="E143" s="107"/>
      <c r="F143" s="107"/>
      <c r="G143" s="107"/>
      <c r="H143" s="108"/>
      <c r="I143" s="107"/>
      <c r="J143" s="109"/>
      <c r="K143" s="109"/>
      <c r="L143" s="109"/>
      <c r="M143" s="109"/>
      <c r="N143" s="109"/>
      <c r="O143" s="109"/>
      <c r="P143" s="109"/>
    </row>
    <row r="144" spans="1:18" s="54" customFormat="1" ht="20.25" customHeight="1">
      <c r="A144" s="111" t="s">
        <v>123</v>
      </c>
      <c r="D144" s="25"/>
      <c r="E144" s="25"/>
      <c r="G144" s="43"/>
      <c r="H144" s="83"/>
      <c r="I144" s="43"/>
      <c r="J144" s="38"/>
      <c r="K144" s="43"/>
      <c r="L144" s="38"/>
      <c r="M144" s="43"/>
      <c r="N144" s="38"/>
      <c r="O144" s="38"/>
      <c r="P144" s="38"/>
    </row>
    <row r="145" spans="1:18" s="53" customFormat="1">
      <c r="A145" s="112" t="s">
        <v>141</v>
      </c>
      <c r="B145" s="54"/>
      <c r="C145" s="54"/>
      <c r="D145" s="54"/>
      <c r="E145" s="54"/>
      <c r="F145" s="54"/>
      <c r="G145" s="41">
        <f>G215+1600</f>
        <v>-1616</v>
      </c>
      <c r="H145" s="83"/>
      <c r="I145" s="41">
        <v>-1290</v>
      </c>
      <c r="J145" s="38"/>
      <c r="K145" s="38">
        <f>K215+1600</f>
        <v>-1616</v>
      </c>
      <c r="L145" s="38"/>
      <c r="M145" s="38">
        <v>-1290</v>
      </c>
      <c r="N145" s="38"/>
      <c r="O145" s="38"/>
      <c r="P145" s="38"/>
    </row>
    <row r="146" spans="1:18" s="53" customFormat="1">
      <c r="A146" s="112" t="s">
        <v>91</v>
      </c>
      <c r="B146" s="54"/>
      <c r="C146" s="54"/>
      <c r="D146" s="54"/>
      <c r="E146" s="54"/>
      <c r="F146" s="54"/>
      <c r="G146" s="44">
        <v>323</v>
      </c>
      <c r="H146" s="83"/>
      <c r="I146" s="44">
        <v>258</v>
      </c>
      <c r="J146" s="38"/>
      <c r="K146" s="21">
        <v>323</v>
      </c>
      <c r="L146" s="38"/>
      <c r="M146" s="21">
        <v>258</v>
      </c>
      <c r="N146" s="38"/>
      <c r="O146" s="38"/>
      <c r="P146" s="38"/>
    </row>
    <row r="147" spans="1:18" s="53" customFormat="1">
      <c r="A147" s="112"/>
      <c r="B147" s="54"/>
      <c r="C147" s="54"/>
      <c r="D147" s="54"/>
      <c r="E147" s="25"/>
      <c r="F147" s="54"/>
      <c r="G147" s="42">
        <f>SUM(G145:G146)</f>
        <v>-1293</v>
      </c>
      <c r="H147" s="83"/>
      <c r="I147" s="42">
        <f>SUM(I145:I146)</f>
        <v>-1032</v>
      </c>
      <c r="J147" s="38"/>
      <c r="K147" s="42">
        <f>SUM(K145:K146)</f>
        <v>-1293</v>
      </c>
      <c r="L147" s="38"/>
      <c r="M147" s="42">
        <f>SUM(M145:M146)</f>
        <v>-1032</v>
      </c>
      <c r="N147" s="38"/>
      <c r="O147" s="38"/>
      <c r="P147" s="38"/>
    </row>
    <row r="148" spans="1:18" s="53" customFormat="1" ht="20.25" customHeight="1">
      <c r="A148" s="106" t="s">
        <v>122</v>
      </c>
      <c r="B148" s="54"/>
      <c r="C148" s="54"/>
      <c r="D148" s="25"/>
      <c r="E148" s="25"/>
      <c r="F148" s="54"/>
      <c r="G148" s="43"/>
      <c r="H148" s="83"/>
      <c r="I148" s="43"/>
      <c r="J148" s="38"/>
      <c r="K148" s="43"/>
      <c r="L148" s="38"/>
      <c r="M148" s="43"/>
      <c r="N148" s="38"/>
      <c r="O148" s="38"/>
      <c r="P148" s="38"/>
    </row>
    <row r="149" spans="1:18" s="53" customFormat="1" ht="20.25" customHeight="1">
      <c r="A149" s="106" t="s">
        <v>116</v>
      </c>
      <c r="B149" s="54"/>
      <c r="C149" s="54"/>
      <c r="D149" s="25"/>
      <c r="E149" s="25"/>
      <c r="F149" s="54"/>
      <c r="G149" s="44">
        <f>G147</f>
        <v>-1293</v>
      </c>
      <c r="H149" s="83"/>
      <c r="I149" s="44">
        <f>I147</f>
        <v>-1032</v>
      </c>
      <c r="J149" s="38"/>
      <c r="K149" s="44">
        <f>K147</f>
        <v>-1293</v>
      </c>
      <c r="L149" s="38"/>
      <c r="M149" s="44">
        <f>M147</f>
        <v>-1032</v>
      </c>
      <c r="N149" s="38"/>
      <c r="O149" s="38"/>
      <c r="P149" s="38"/>
    </row>
    <row r="150" spans="1:18" s="53" customFormat="1" ht="20.25" customHeight="1">
      <c r="A150" s="106"/>
      <c r="B150" s="54"/>
      <c r="C150" s="54"/>
      <c r="D150" s="25"/>
      <c r="E150" s="25"/>
      <c r="F150" s="54"/>
      <c r="G150" s="43"/>
      <c r="H150" s="83"/>
      <c r="I150" s="43"/>
      <c r="J150" s="38"/>
      <c r="K150" s="43"/>
      <c r="L150" s="38"/>
      <c r="M150" s="43"/>
      <c r="N150" s="38"/>
      <c r="O150" s="38"/>
      <c r="P150" s="38"/>
    </row>
    <row r="151" spans="1:18" s="49" customFormat="1">
      <c r="A151" s="106" t="s">
        <v>224</v>
      </c>
      <c r="B151" s="80"/>
      <c r="C151" s="25"/>
      <c r="D151" s="25"/>
      <c r="E151" s="25"/>
      <c r="F151" s="80"/>
      <c r="G151" s="81">
        <f>G149</f>
        <v>-1293</v>
      </c>
      <c r="H151" s="82"/>
      <c r="I151" s="81">
        <f>I149</f>
        <v>-1032</v>
      </c>
      <c r="J151" s="39"/>
      <c r="K151" s="81">
        <f>K149</f>
        <v>-1293</v>
      </c>
      <c r="L151" s="39"/>
      <c r="M151" s="81">
        <f>M149</f>
        <v>-1032</v>
      </c>
      <c r="N151" s="39"/>
      <c r="O151" s="39"/>
      <c r="P151" s="39"/>
      <c r="Q151" s="78"/>
    </row>
    <row r="152" spans="1:18" s="53" customFormat="1">
      <c r="A152" s="54"/>
      <c r="B152" s="54"/>
      <c r="C152" s="54"/>
      <c r="D152" s="54"/>
      <c r="E152" s="54"/>
      <c r="F152" s="54"/>
      <c r="G152" s="84"/>
      <c r="H152" s="83"/>
      <c r="I152" s="84"/>
      <c r="J152" s="38"/>
      <c r="K152" s="38"/>
      <c r="L152" s="38"/>
      <c r="M152" s="38"/>
      <c r="N152" s="38"/>
      <c r="O152" s="38"/>
      <c r="P152" s="38"/>
    </row>
    <row r="153" spans="1:18" s="49" customFormat="1" ht="21.75" thickBot="1">
      <c r="A153" s="106" t="s">
        <v>171</v>
      </c>
      <c r="B153" s="51"/>
      <c r="C153" s="51"/>
      <c r="D153" s="51"/>
      <c r="E153" s="51"/>
      <c r="F153" s="51"/>
      <c r="G153" s="85">
        <f>SUM(G130,G151)</f>
        <v>-23024</v>
      </c>
      <c r="H153" s="79"/>
      <c r="I153" s="85">
        <f>SUM(I130,I151)</f>
        <v>-43594</v>
      </c>
      <c r="J153" s="79"/>
      <c r="K153" s="85">
        <f>SUM(K130,K151)</f>
        <v>-8813</v>
      </c>
      <c r="L153" s="38"/>
      <c r="M153" s="85">
        <f>SUM(M130,M151)</f>
        <v>-69923</v>
      </c>
      <c r="N153" s="79"/>
      <c r="O153" s="12"/>
      <c r="P153" s="38"/>
    </row>
    <row r="154" spans="1:18" s="53" customFormat="1" ht="21.75" thickTop="1">
      <c r="A154" s="106"/>
      <c r="B154" s="54"/>
      <c r="D154" s="54"/>
      <c r="E154" s="54"/>
      <c r="F154" s="54"/>
      <c r="G154" s="84"/>
      <c r="H154" s="83"/>
      <c r="I154" s="84"/>
      <c r="J154" s="38"/>
      <c r="K154" s="38"/>
      <c r="L154" s="38"/>
      <c r="M154" s="38"/>
      <c r="P154" s="38"/>
      <c r="Q154" s="38"/>
      <c r="R154" s="38"/>
    </row>
    <row r="155" spans="1:18">
      <c r="A155" s="5" t="s">
        <v>155</v>
      </c>
      <c r="B155" s="46"/>
      <c r="C155" s="46"/>
      <c r="E155" s="20"/>
      <c r="G155" s="15"/>
      <c r="I155" s="15"/>
      <c r="J155" s="46"/>
      <c r="K155" s="15"/>
      <c r="M155" s="15"/>
    </row>
    <row r="156" spans="1:18" ht="21.75" thickBot="1">
      <c r="A156" s="7" t="s">
        <v>67</v>
      </c>
      <c r="B156" s="46"/>
      <c r="C156" s="46"/>
      <c r="E156" s="20"/>
      <c r="G156" s="43">
        <f>SUM(G158-G157)</f>
        <v>-20185</v>
      </c>
      <c r="H156" s="41"/>
      <c r="I156" s="43">
        <f>SUM(I158-I157)</f>
        <v>-42611</v>
      </c>
      <c r="J156" s="41"/>
      <c r="K156" s="88">
        <f>K130</f>
        <v>-7520</v>
      </c>
      <c r="L156" s="41"/>
      <c r="M156" s="88">
        <f>M130</f>
        <v>-68891</v>
      </c>
    </row>
    <row r="157" spans="1:18" ht="21.75" thickTop="1">
      <c r="A157" s="7" t="s">
        <v>68</v>
      </c>
      <c r="B157" s="46"/>
      <c r="C157" s="46"/>
      <c r="E157" s="20"/>
      <c r="G157" s="101">
        <v>-1546</v>
      </c>
      <c r="I157" s="101">
        <v>49</v>
      </c>
      <c r="J157" s="46"/>
      <c r="K157" s="46"/>
      <c r="M157" s="46"/>
    </row>
    <row r="158" spans="1:18" ht="21.75" thickBot="1">
      <c r="B158" s="46"/>
      <c r="C158" s="46"/>
      <c r="E158" s="20"/>
      <c r="G158" s="88">
        <f>SUM(G130)</f>
        <v>-21731</v>
      </c>
      <c r="H158" s="41"/>
      <c r="I158" s="88">
        <f>SUM(I130)</f>
        <v>-42562</v>
      </c>
      <c r="J158" s="46"/>
      <c r="K158" s="15"/>
      <c r="M158" s="15"/>
    </row>
    <row r="159" spans="1:18" ht="21.75" thickTop="1">
      <c r="A159" s="103"/>
      <c r="B159" s="49"/>
      <c r="C159" s="49"/>
      <c r="D159" s="49"/>
      <c r="E159" s="25"/>
      <c r="F159" s="51"/>
      <c r="G159" s="49"/>
      <c r="H159" s="49"/>
      <c r="I159" s="49"/>
      <c r="J159" s="46"/>
      <c r="K159" s="49"/>
      <c r="L159" s="49"/>
      <c r="M159" s="49"/>
    </row>
    <row r="160" spans="1:18" s="49" customFormat="1">
      <c r="A160" s="106" t="s">
        <v>156</v>
      </c>
      <c r="B160" s="51"/>
      <c r="D160" s="51"/>
      <c r="E160" s="51"/>
      <c r="F160" s="51"/>
      <c r="G160" s="43"/>
      <c r="H160" s="79"/>
      <c r="I160" s="43"/>
      <c r="J160" s="79"/>
      <c r="K160" s="86"/>
      <c r="L160" s="79"/>
      <c r="M160" s="86"/>
      <c r="P160" s="79"/>
      <c r="Q160" s="12"/>
      <c r="R160" s="79"/>
    </row>
    <row r="161" spans="1:19" s="53" customFormat="1" ht="21.75" thickBot="1">
      <c r="A161" s="113" t="s">
        <v>67</v>
      </c>
      <c r="B161" s="54"/>
      <c r="D161" s="54"/>
      <c r="E161" s="54"/>
      <c r="F161" s="54"/>
      <c r="G161" s="43">
        <f>SUM(G163-G162)</f>
        <v>-21478</v>
      </c>
      <c r="H161" s="87"/>
      <c r="I161" s="43">
        <f>SUM(I163-I162)</f>
        <v>-43643</v>
      </c>
      <c r="J161" s="38"/>
      <c r="K161" s="88">
        <f>K153</f>
        <v>-8813</v>
      </c>
      <c r="L161" s="38"/>
      <c r="M161" s="88">
        <f>M153</f>
        <v>-69923</v>
      </c>
      <c r="P161" s="38"/>
      <c r="Q161" s="38"/>
      <c r="R161" s="38"/>
    </row>
    <row r="162" spans="1:19" s="49" customFormat="1" ht="21.75" thickTop="1">
      <c r="A162" s="113" t="s">
        <v>68</v>
      </c>
      <c r="B162" s="51"/>
      <c r="D162" s="51"/>
      <c r="E162" s="51"/>
      <c r="F162" s="51"/>
      <c r="G162" s="43">
        <v>-1546</v>
      </c>
      <c r="H162" s="79"/>
      <c r="I162" s="43">
        <v>49</v>
      </c>
      <c r="J162" s="79"/>
      <c r="K162" s="86"/>
      <c r="L162" s="38"/>
      <c r="M162" s="86"/>
      <c r="P162" s="79"/>
      <c r="Q162" s="12"/>
      <c r="R162" s="38"/>
    </row>
    <row r="163" spans="1:19" s="53" customFormat="1" ht="21.75" thickBot="1">
      <c r="A163" s="112"/>
      <c r="B163" s="54"/>
      <c r="C163" s="54"/>
      <c r="D163" s="54"/>
      <c r="E163" s="54"/>
      <c r="F163" s="54"/>
      <c r="G163" s="50">
        <f>G153</f>
        <v>-23024</v>
      </c>
      <c r="H163" s="87"/>
      <c r="I163" s="50">
        <f>I153</f>
        <v>-43594</v>
      </c>
      <c r="J163" s="38"/>
      <c r="K163" s="49"/>
      <c r="L163" s="49"/>
      <c r="M163" s="49"/>
      <c r="P163" s="38"/>
      <c r="Q163" s="38"/>
      <c r="R163" s="38"/>
    </row>
    <row r="164" spans="1:19" s="49" customFormat="1" ht="21.75" thickTop="1">
      <c r="A164" s="114"/>
      <c r="B164" s="51"/>
      <c r="C164" s="51"/>
      <c r="D164" s="51"/>
      <c r="E164" s="51"/>
      <c r="F164" s="51"/>
      <c r="G164" s="51"/>
      <c r="H164" s="51"/>
      <c r="I164" s="51"/>
      <c r="J164" s="79"/>
      <c r="K164" s="80"/>
      <c r="L164" s="79"/>
      <c r="M164" s="12"/>
      <c r="N164" s="79"/>
      <c r="O164" s="79"/>
      <c r="P164" s="79"/>
      <c r="Q164" s="12"/>
      <c r="R164" s="79"/>
    </row>
    <row r="165" spans="1:19">
      <c r="A165" s="97" t="s">
        <v>194</v>
      </c>
      <c r="B165" s="46"/>
      <c r="C165" s="46"/>
      <c r="E165" s="25">
        <v>19</v>
      </c>
      <c r="F165" s="52"/>
      <c r="J165" s="46"/>
    </row>
    <row r="166" spans="1:19">
      <c r="A166" s="62" t="s">
        <v>195</v>
      </c>
      <c r="B166" s="46"/>
      <c r="C166" s="46"/>
      <c r="E166" s="25"/>
      <c r="F166" s="52"/>
      <c r="J166" s="46"/>
    </row>
    <row r="167" spans="1:19" ht="21.75" thickBot="1">
      <c r="A167" s="62" t="s">
        <v>157</v>
      </c>
      <c r="B167" s="46"/>
      <c r="C167" s="46"/>
      <c r="E167" s="26"/>
      <c r="F167" s="52"/>
      <c r="G167" s="123">
        <f>G156/G169</f>
        <v>-8.7272900218776754E-3</v>
      </c>
      <c r="H167" s="102"/>
      <c r="I167" s="123">
        <f>I156/I169</f>
        <v>-2.2450474183350895E-2</v>
      </c>
      <c r="J167" s="102"/>
      <c r="K167" s="123">
        <f>K156/K169</f>
        <v>-3.2513857302214574E-3</v>
      </c>
      <c r="L167" s="102"/>
      <c r="M167" s="123">
        <f>M156/M169</f>
        <v>-3.6296628029504743E-2</v>
      </c>
    </row>
    <row r="168" spans="1:19" ht="21.75" thickTop="1">
      <c r="A168" s="62"/>
      <c r="B168" s="46"/>
      <c r="C168" s="46"/>
      <c r="E168" s="26"/>
      <c r="F168" s="52"/>
      <c r="G168" s="118"/>
      <c r="H168" s="102"/>
      <c r="I168" s="52"/>
      <c r="J168" s="102"/>
      <c r="K168" s="118"/>
      <c r="L168" s="102"/>
      <c r="M168" s="52"/>
    </row>
    <row r="169" spans="1:19" ht="21.75" thickBot="1">
      <c r="A169" s="62" t="s">
        <v>170</v>
      </c>
      <c r="B169" s="46"/>
      <c r="C169" s="46"/>
      <c r="E169" s="26"/>
      <c r="F169" s="52"/>
      <c r="G169" s="120">
        <v>2312860</v>
      </c>
      <c r="H169" s="119"/>
      <c r="I169" s="120">
        <v>1898000</v>
      </c>
      <c r="J169" s="119"/>
      <c r="K169" s="120">
        <v>2312860</v>
      </c>
      <c r="L169" s="119"/>
      <c r="M169" s="120">
        <v>1898000</v>
      </c>
    </row>
    <row r="170" spans="1:19" ht="21.75" thickTop="1">
      <c r="A170" s="104"/>
      <c r="D170" s="9"/>
      <c r="E170" s="1"/>
      <c r="F170" s="9"/>
      <c r="G170" s="102"/>
      <c r="H170" s="102"/>
      <c r="I170" s="102"/>
      <c r="J170" s="102"/>
      <c r="K170" s="102"/>
      <c r="L170" s="102"/>
      <c r="M170" s="102"/>
    </row>
    <row r="171" spans="1:19" s="49" customFormat="1">
      <c r="A171" s="113" t="s">
        <v>4</v>
      </c>
      <c r="B171" s="51"/>
      <c r="C171" s="51"/>
      <c r="D171" s="51"/>
      <c r="E171" s="51"/>
      <c r="F171" s="51"/>
      <c r="G171" s="51"/>
      <c r="H171" s="51"/>
      <c r="I171" s="51"/>
      <c r="J171" s="79"/>
      <c r="K171" s="80"/>
      <c r="L171" s="79"/>
      <c r="M171" s="12"/>
      <c r="N171" s="79"/>
      <c r="O171" s="79"/>
      <c r="P171" s="79"/>
      <c r="Q171" s="12"/>
      <c r="R171" s="79"/>
    </row>
    <row r="172" spans="1:19" s="49" customFormat="1">
      <c r="A172" s="113"/>
      <c r="B172" s="51"/>
      <c r="C172" s="51"/>
      <c r="D172" s="51"/>
      <c r="E172" s="51"/>
      <c r="F172" s="51"/>
      <c r="G172" s="51"/>
      <c r="H172" s="51"/>
      <c r="I172" s="51"/>
      <c r="J172" s="79"/>
      <c r="K172" s="80"/>
      <c r="L172" s="79"/>
      <c r="M172" s="12"/>
      <c r="N172" s="79"/>
      <c r="O172" s="79"/>
      <c r="P172" s="79"/>
      <c r="Q172" s="12"/>
      <c r="R172" s="79"/>
    </row>
    <row r="173" spans="1:19" s="49" customFormat="1">
      <c r="A173" s="113"/>
      <c r="B173" s="51"/>
      <c r="C173" s="51"/>
      <c r="D173" s="51"/>
      <c r="E173" s="51"/>
      <c r="F173" s="51"/>
      <c r="G173" s="51"/>
      <c r="H173" s="51"/>
      <c r="I173" s="51"/>
      <c r="J173" s="79"/>
      <c r="K173" s="80"/>
      <c r="L173" s="79"/>
      <c r="M173" s="12"/>
      <c r="N173" s="79"/>
      <c r="O173" s="79"/>
      <c r="P173" s="79"/>
      <c r="Q173" s="12"/>
      <c r="R173" s="79"/>
    </row>
    <row r="174" spans="1:19">
      <c r="A174" s="8"/>
      <c r="B174" s="8"/>
      <c r="C174" s="8"/>
      <c r="D174" s="8"/>
      <c r="E174" s="8"/>
      <c r="F174" s="8"/>
      <c r="G174" s="8"/>
      <c r="H174" s="8"/>
      <c r="I174" s="39"/>
      <c r="J174" s="19"/>
      <c r="M174" s="4" t="s">
        <v>57</v>
      </c>
      <c r="S174" s="15"/>
    </row>
    <row r="175" spans="1:19">
      <c r="A175" s="2" t="s">
        <v>151</v>
      </c>
      <c r="B175" s="8"/>
      <c r="C175" s="8"/>
      <c r="D175" s="8"/>
      <c r="E175" s="8"/>
      <c r="F175" s="8"/>
      <c r="G175" s="8"/>
      <c r="H175" s="8"/>
      <c r="I175" s="39"/>
      <c r="J175" s="19"/>
      <c r="S175" s="15"/>
    </row>
    <row r="176" spans="1:19">
      <c r="A176" s="5" t="s">
        <v>121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7">
      <c r="A177" s="5" t="s">
        <v>205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7">
      <c r="A178" s="49"/>
      <c r="B178" s="6"/>
      <c r="C178" s="6"/>
      <c r="D178" s="6"/>
      <c r="E178" s="6"/>
      <c r="F178" s="6"/>
      <c r="G178" s="6"/>
      <c r="H178" s="6"/>
      <c r="I178" s="6"/>
      <c r="J178" s="46"/>
      <c r="K178" s="6"/>
      <c r="L178" s="4"/>
      <c r="M178" s="4" t="s">
        <v>193</v>
      </c>
    </row>
    <row r="179" spans="1:17" s="47" customFormat="1">
      <c r="A179" s="5"/>
      <c r="B179" s="5"/>
      <c r="C179" s="5"/>
      <c r="E179" s="48"/>
      <c r="F179" s="48"/>
      <c r="G179" s="136" t="s">
        <v>21</v>
      </c>
      <c r="H179" s="136"/>
      <c r="I179" s="136"/>
      <c r="J179" s="48"/>
      <c r="K179" s="136" t="s">
        <v>26</v>
      </c>
      <c r="L179" s="136"/>
      <c r="M179" s="136"/>
      <c r="O179" s="36"/>
      <c r="Q179" s="48"/>
    </row>
    <row r="180" spans="1:17">
      <c r="C180" s="46"/>
      <c r="D180" s="10"/>
      <c r="E180" s="10" t="s">
        <v>0</v>
      </c>
      <c r="F180" s="12"/>
      <c r="G180" s="12">
        <v>2560</v>
      </c>
      <c r="H180" s="11"/>
      <c r="I180" s="12">
        <v>2559</v>
      </c>
      <c r="J180" s="79"/>
      <c r="K180" s="12">
        <v>2560</v>
      </c>
      <c r="L180" s="11"/>
      <c r="M180" s="12">
        <v>2559</v>
      </c>
    </row>
    <row r="181" spans="1:17">
      <c r="A181" s="5" t="s">
        <v>240</v>
      </c>
      <c r="C181" s="46"/>
      <c r="D181" s="10"/>
      <c r="E181" s="10"/>
      <c r="F181" s="12"/>
      <c r="G181" s="12"/>
      <c r="H181" s="11"/>
      <c r="I181" s="12"/>
      <c r="J181" s="79"/>
      <c r="K181" s="12"/>
      <c r="L181" s="11"/>
      <c r="M181" s="12"/>
    </row>
    <row r="182" spans="1:17">
      <c r="A182" s="5" t="s">
        <v>37</v>
      </c>
      <c r="B182" s="46"/>
      <c r="C182" s="46"/>
      <c r="E182" s="20"/>
      <c r="G182" s="46"/>
      <c r="I182" s="46"/>
      <c r="J182" s="46"/>
      <c r="K182" s="46"/>
      <c r="M182" s="46"/>
    </row>
    <row r="183" spans="1:17">
      <c r="A183" s="7" t="s">
        <v>58</v>
      </c>
      <c r="B183" s="46"/>
      <c r="C183" s="46"/>
      <c r="E183" s="20"/>
      <c r="G183" s="41">
        <v>148728</v>
      </c>
      <c r="H183" s="41"/>
      <c r="I183" s="41">
        <v>202556</v>
      </c>
      <c r="J183" s="41"/>
      <c r="K183" s="41">
        <v>840</v>
      </c>
      <c r="L183" s="41"/>
      <c r="M183" s="41">
        <v>51954</v>
      </c>
    </row>
    <row r="184" spans="1:17">
      <c r="A184" s="7" t="s">
        <v>59</v>
      </c>
      <c r="B184" s="46"/>
      <c r="C184" s="46"/>
      <c r="G184" s="41">
        <v>23221</v>
      </c>
      <c r="H184" s="41"/>
      <c r="I184" s="41">
        <v>0</v>
      </c>
      <c r="J184" s="41"/>
      <c r="K184" s="41">
        <v>0</v>
      </c>
      <c r="L184" s="41"/>
      <c r="M184" s="41">
        <v>0</v>
      </c>
    </row>
    <row r="185" spans="1:17">
      <c r="A185" s="7" t="s">
        <v>41</v>
      </c>
      <c r="B185" s="46"/>
      <c r="C185" s="46"/>
      <c r="E185" s="20"/>
      <c r="G185" s="41">
        <v>38101</v>
      </c>
      <c r="H185" s="41"/>
      <c r="I185" s="41">
        <v>36403</v>
      </c>
      <c r="J185" s="41"/>
      <c r="K185" s="41">
        <v>15006</v>
      </c>
      <c r="L185" s="41"/>
      <c r="M185" s="41">
        <v>31641</v>
      </c>
    </row>
    <row r="186" spans="1:17">
      <c r="A186" s="5" t="s">
        <v>38</v>
      </c>
      <c r="B186" s="46"/>
      <c r="C186" s="46"/>
      <c r="E186" s="20"/>
      <c r="F186" s="24"/>
      <c r="G186" s="17">
        <f>SUM(G183:G185)</f>
        <v>210050</v>
      </c>
      <c r="H186" s="41"/>
      <c r="I186" s="17">
        <f>SUM(I183:I185)</f>
        <v>238959</v>
      </c>
      <c r="J186" s="41"/>
      <c r="K186" s="17">
        <f>SUM(K183:K185)</f>
        <v>15846</v>
      </c>
      <c r="L186" s="41"/>
      <c r="M186" s="17">
        <f>SUM(M183:M185)</f>
        <v>83595</v>
      </c>
    </row>
    <row r="187" spans="1:17">
      <c r="A187" s="5" t="s">
        <v>39</v>
      </c>
      <c r="B187" s="46"/>
      <c r="C187" s="46"/>
      <c r="E187" s="20"/>
      <c r="F187" s="24"/>
      <c r="G187" s="13"/>
      <c r="H187" s="41"/>
      <c r="I187" s="13"/>
      <c r="J187" s="41"/>
      <c r="K187" s="13"/>
      <c r="L187" s="41"/>
      <c r="M187" s="13"/>
    </row>
    <row r="188" spans="1:17">
      <c r="A188" s="7" t="s">
        <v>60</v>
      </c>
      <c r="B188" s="46"/>
      <c r="C188" s="46"/>
      <c r="E188" s="20"/>
      <c r="F188" s="24"/>
      <c r="G188" s="13">
        <v>114909</v>
      </c>
      <c r="H188" s="41"/>
      <c r="I188" s="13">
        <v>176719</v>
      </c>
      <c r="J188" s="41"/>
      <c r="K188" s="13">
        <v>1081</v>
      </c>
      <c r="L188" s="41"/>
      <c r="M188" s="13">
        <v>42579</v>
      </c>
      <c r="P188" s="46">
        <v>8</v>
      </c>
    </row>
    <row r="189" spans="1:17">
      <c r="A189" s="7" t="s">
        <v>61</v>
      </c>
      <c r="B189" s="46"/>
      <c r="C189" s="46"/>
      <c r="E189" s="20"/>
      <c r="G189" s="41">
        <v>17576</v>
      </c>
      <c r="H189" s="41"/>
      <c r="I189" s="41">
        <v>0</v>
      </c>
      <c r="J189" s="41"/>
      <c r="K189" s="41">
        <v>0</v>
      </c>
      <c r="L189" s="41"/>
      <c r="M189" s="41">
        <v>0</v>
      </c>
      <c r="P189" s="46">
        <v>7</v>
      </c>
    </row>
    <row r="190" spans="1:17">
      <c r="A190" s="7" t="s">
        <v>49</v>
      </c>
      <c r="B190" s="46"/>
      <c r="C190" s="46"/>
      <c r="E190" s="20"/>
      <c r="G190" s="43">
        <v>3437</v>
      </c>
      <c r="H190" s="43"/>
      <c r="I190" s="43">
        <v>14498</v>
      </c>
      <c r="J190" s="43"/>
      <c r="K190" s="43">
        <v>0</v>
      </c>
      <c r="L190" s="43"/>
      <c r="M190" s="43">
        <v>2387</v>
      </c>
      <c r="P190" s="15"/>
    </row>
    <row r="191" spans="1:17">
      <c r="A191" s="7" t="s">
        <v>50</v>
      </c>
      <c r="B191" s="46"/>
      <c r="C191" s="46"/>
      <c r="E191" s="20"/>
      <c r="G191" s="43">
        <v>276973</v>
      </c>
      <c r="H191" s="43"/>
      <c r="I191" s="43">
        <v>136421</v>
      </c>
      <c r="J191" s="43"/>
      <c r="K191" s="43">
        <v>121038</v>
      </c>
      <c r="L191" s="43"/>
      <c r="M191" s="43">
        <v>144823</v>
      </c>
      <c r="P191" s="15"/>
    </row>
    <row r="192" spans="1:17">
      <c r="A192" s="5" t="s">
        <v>40</v>
      </c>
      <c r="B192" s="46"/>
      <c r="C192" s="46"/>
      <c r="E192" s="20"/>
      <c r="G192" s="42">
        <f>SUM(G188:G191)</f>
        <v>412895</v>
      </c>
      <c r="H192" s="41"/>
      <c r="I192" s="42">
        <f>SUM(I188:I191)</f>
        <v>327638</v>
      </c>
      <c r="J192" s="41"/>
      <c r="K192" s="42">
        <f>SUM(K188:K191)</f>
        <v>122119</v>
      </c>
      <c r="L192" s="41"/>
      <c r="M192" s="42">
        <f>SUM(M188:M191)</f>
        <v>189789</v>
      </c>
    </row>
    <row r="193" spans="1:14">
      <c r="A193" s="5" t="s">
        <v>217</v>
      </c>
      <c r="B193" s="49"/>
      <c r="C193" s="49"/>
      <c r="D193" s="49"/>
      <c r="E193" s="20"/>
      <c r="G193" s="46"/>
      <c r="I193" s="46"/>
      <c r="J193" s="46"/>
      <c r="K193" s="46"/>
      <c r="M193" s="46"/>
    </row>
    <row r="194" spans="1:14">
      <c r="A194" s="5" t="s">
        <v>185</v>
      </c>
      <c r="B194" s="49"/>
      <c r="C194" s="49"/>
      <c r="D194" s="49"/>
      <c r="E194" s="20"/>
      <c r="G194" s="14">
        <f>SUM(G186-G192)</f>
        <v>-202845</v>
      </c>
      <c r="H194" s="41"/>
      <c r="I194" s="14">
        <f>SUM(I186-I192)</f>
        <v>-88679</v>
      </c>
      <c r="J194" s="41"/>
      <c r="K194" s="41">
        <f>SUM(K186-K192)</f>
        <v>-106273</v>
      </c>
      <c r="L194" s="41"/>
      <c r="M194" s="41">
        <f>SUM(M186-M192)</f>
        <v>-106194</v>
      </c>
    </row>
    <row r="195" spans="1:14">
      <c r="A195" s="7" t="s">
        <v>216</v>
      </c>
      <c r="B195" s="49"/>
      <c r="C195" s="49"/>
      <c r="D195" s="49"/>
      <c r="E195" s="20"/>
      <c r="G195" s="16">
        <v>212</v>
      </c>
      <c r="H195" s="41"/>
      <c r="I195" s="16">
        <v>0</v>
      </c>
      <c r="J195" s="41"/>
      <c r="K195" s="44">
        <v>0</v>
      </c>
      <c r="L195" s="41"/>
      <c r="M195" s="44">
        <v>0</v>
      </c>
    </row>
    <row r="196" spans="1:14">
      <c r="A196" s="5" t="s">
        <v>152</v>
      </c>
      <c r="B196" s="49"/>
      <c r="C196" s="49"/>
      <c r="D196" s="49"/>
      <c r="E196" s="20"/>
      <c r="G196" s="14">
        <f>SUM(G194:G195)</f>
        <v>-202633</v>
      </c>
      <c r="H196" s="41"/>
      <c r="I196" s="14">
        <f>SUM(I194:I195)</f>
        <v>-88679</v>
      </c>
      <c r="J196" s="41"/>
      <c r="K196" s="14">
        <f>SUM(K194:K195)</f>
        <v>-106273</v>
      </c>
      <c r="L196" s="41"/>
      <c r="M196" s="14">
        <f>SUM(M194:M195)</f>
        <v>-106194</v>
      </c>
    </row>
    <row r="197" spans="1:14">
      <c r="A197" s="7" t="s">
        <v>84</v>
      </c>
      <c r="B197" s="46"/>
      <c r="C197" s="46"/>
      <c r="E197" s="20"/>
      <c r="G197" s="16">
        <v>-6306</v>
      </c>
      <c r="H197" s="43"/>
      <c r="I197" s="16">
        <v>-5600</v>
      </c>
      <c r="J197" s="43"/>
      <c r="K197" s="16">
        <v>-1402</v>
      </c>
      <c r="L197" s="43"/>
      <c r="M197" s="16">
        <v>-4189</v>
      </c>
    </row>
    <row r="198" spans="1:14">
      <c r="A198" s="5" t="s">
        <v>153</v>
      </c>
      <c r="B198" s="46"/>
      <c r="C198" s="46"/>
      <c r="E198" s="20"/>
      <c r="G198" s="13">
        <f>SUM(G196:G197)</f>
        <v>-208939</v>
      </c>
      <c r="H198" s="43"/>
      <c r="I198" s="13">
        <f>SUM(I196:I197)</f>
        <v>-94279</v>
      </c>
      <c r="J198" s="41"/>
      <c r="K198" s="13">
        <f>SUM(K196:K197)</f>
        <v>-107675</v>
      </c>
      <c r="L198" s="43"/>
      <c r="M198" s="13">
        <f>SUM(M196:M197)</f>
        <v>-110383</v>
      </c>
    </row>
    <row r="199" spans="1:14">
      <c r="A199" s="7" t="s">
        <v>154</v>
      </c>
      <c r="B199" s="46"/>
      <c r="C199" s="46"/>
      <c r="E199" s="20">
        <v>18</v>
      </c>
      <c r="G199" s="16">
        <v>-2102</v>
      </c>
      <c r="H199" s="41"/>
      <c r="I199" s="16">
        <v>-3814</v>
      </c>
      <c r="J199" s="41"/>
      <c r="K199" s="16">
        <v>-1808</v>
      </c>
      <c r="L199" s="41"/>
      <c r="M199" s="16">
        <v>-3465</v>
      </c>
    </row>
    <row r="200" spans="1:14">
      <c r="A200" s="5" t="s">
        <v>115</v>
      </c>
      <c r="B200" s="46"/>
      <c r="C200" s="46"/>
      <c r="E200" s="20"/>
      <c r="G200" s="42">
        <f>SUM(G198:G199)</f>
        <v>-211041</v>
      </c>
      <c r="H200" s="41"/>
      <c r="I200" s="42">
        <f>SUM(I198:I199)</f>
        <v>-98093</v>
      </c>
      <c r="J200" s="41"/>
      <c r="K200" s="42">
        <f>SUM(K198:K199)</f>
        <v>-109483</v>
      </c>
      <c r="L200" s="41"/>
      <c r="M200" s="42">
        <f>SUM(M198:M199)</f>
        <v>-113848</v>
      </c>
    </row>
    <row r="201" spans="1:14">
      <c r="B201" s="46"/>
      <c r="C201" s="46"/>
      <c r="E201" s="20"/>
      <c r="G201" s="15"/>
      <c r="I201" s="15"/>
      <c r="J201" s="46"/>
      <c r="K201" s="15"/>
      <c r="M201" s="15"/>
    </row>
    <row r="202" spans="1:14">
      <c r="A202" s="7" t="s">
        <v>4</v>
      </c>
      <c r="C202" s="46"/>
      <c r="F202" s="46"/>
      <c r="G202" s="46"/>
      <c r="I202" s="46"/>
      <c r="J202" s="46"/>
      <c r="K202" s="46"/>
      <c r="M202" s="46"/>
    </row>
    <row r="203" spans="1:14">
      <c r="C203" s="46"/>
      <c r="F203" s="46"/>
      <c r="G203" s="46"/>
      <c r="I203" s="46"/>
      <c r="J203" s="46"/>
      <c r="K203" s="46"/>
      <c r="M203" s="46"/>
    </row>
    <row r="204" spans="1:14">
      <c r="C204" s="46"/>
      <c r="F204" s="46"/>
      <c r="G204" s="46"/>
      <c r="I204" s="46"/>
      <c r="J204" s="46"/>
      <c r="K204" s="46"/>
      <c r="M204" s="46"/>
    </row>
    <row r="205" spans="1:14">
      <c r="C205" s="46"/>
      <c r="F205" s="46"/>
      <c r="G205" s="46"/>
      <c r="I205" s="46"/>
      <c r="J205" s="46"/>
      <c r="K205" s="46"/>
      <c r="M205" s="46"/>
    </row>
    <row r="206" spans="1:14" s="7" customFormat="1">
      <c r="A206" s="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57</v>
      </c>
      <c r="N206" s="5"/>
    </row>
    <row r="207" spans="1:14" s="7" customFormat="1">
      <c r="A207" s="2" t="s">
        <v>151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s="7" customFormat="1">
      <c r="A208" s="105" t="s">
        <v>142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8">
      <c r="A209" s="5" t="s">
        <v>205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8">
      <c r="A210" s="49"/>
      <c r="B210" s="6"/>
      <c r="C210" s="6"/>
      <c r="D210" s="6"/>
      <c r="E210" s="6"/>
      <c r="F210" s="6"/>
      <c r="G210" s="6"/>
      <c r="H210" s="6"/>
      <c r="I210" s="6"/>
      <c r="J210" s="46"/>
      <c r="K210" s="6"/>
      <c r="L210" s="4"/>
      <c r="M210" s="4" t="s">
        <v>193</v>
      </c>
    </row>
    <row r="211" spans="1:18" s="47" customFormat="1">
      <c r="A211" s="5"/>
      <c r="B211" s="5"/>
      <c r="C211" s="5"/>
      <c r="E211" s="48"/>
      <c r="F211" s="48"/>
      <c r="G211" s="136" t="s">
        <v>21</v>
      </c>
      <c r="H211" s="136"/>
      <c r="I211" s="136"/>
      <c r="J211" s="48"/>
      <c r="K211" s="136" t="s">
        <v>26</v>
      </c>
      <c r="L211" s="136"/>
      <c r="M211" s="136"/>
      <c r="O211" s="36"/>
      <c r="Q211" s="48"/>
    </row>
    <row r="212" spans="1:18" s="49" customFormat="1">
      <c r="D212" s="12"/>
      <c r="E212" s="12" t="s">
        <v>0</v>
      </c>
      <c r="G212" s="12">
        <v>2560</v>
      </c>
      <c r="H212" s="11"/>
      <c r="I212" s="12">
        <v>2559</v>
      </c>
      <c r="J212" s="79"/>
      <c r="K212" s="12">
        <v>2560</v>
      </c>
      <c r="L212" s="11"/>
      <c r="M212" s="12">
        <v>2559</v>
      </c>
      <c r="P212" s="79"/>
      <c r="Q212" s="12"/>
      <c r="R212" s="79"/>
    </row>
    <row r="213" spans="1:18" s="110" customFormat="1">
      <c r="A213" s="106" t="s">
        <v>69</v>
      </c>
      <c r="B213" s="107"/>
      <c r="C213" s="107"/>
      <c r="D213" s="107"/>
      <c r="E213" s="107"/>
      <c r="F213" s="107"/>
      <c r="G213" s="107"/>
      <c r="H213" s="108"/>
      <c r="I213" s="107"/>
      <c r="J213" s="109"/>
      <c r="K213" s="109"/>
      <c r="L213" s="109"/>
      <c r="M213" s="109"/>
      <c r="N213" s="109"/>
      <c r="O213" s="109"/>
      <c r="P213" s="109"/>
    </row>
    <row r="214" spans="1:18" s="54" customFormat="1" ht="20.25" customHeight="1">
      <c r="A214" s="111" t="s">
        <v>123</v>
      </c>
      <c r="D214" s="25"/>
      <c r="E214" s="25"/>
      <c r="G214" s="43"/>
      <c r="H214" s="83"/>
      <c r="I214" s="43"/>
      <c r="J214" s="38"/>
      <c r="K214" s="43"/>
      <c r="L214" s="38"/>
      <c r="M214" s="43"/>
      <c r="N214" s="38"/>
      <c r="O214" s="38"/>
      <c r="P214" s="38"/>
    </row>
    <row r="215" spans="1:18" s="53" customFormat="1">
      <c r="A215" s="112" t="s">
        <v>141</v>
      </c>
      <c r="B215" s="54"/>
      <c r="C215" s="54"/>
      <c r="D215" s="54"/>
      <c r="E215" s="54"/>
      <c r="F215" s="54"/>
      <c r="G215" s="38">
        <v>-3216</v>
      </c>
      <c r="H215" s="83"/>
      <c r="I215" s="41">
        <v>-2580</v>
      </c>
      <c r="J215" s="38"/>
      <c r="K215" s="38">
        <v>-3216</v>
      </c>
      <c r="L215" s="38"/>
      <c r="M215" s="38">
        <v>-2580</v>
      </c>
      <c r="N215" s="38"/>
      <c r="O215" s="38"/>
      <c r="P215" s="38"/>
    </row>
    <row r="216" spans="1:18" s="53" customFormat="1">
      <c r="A216" s="112" t="s">
        <v>91</v>
      </c>
      <c r="B216" s="54"/>
      <c r="C216" s="54"/>
      <c r="D216" s="54"/>
      <c r="E216" s="54"/>
      <c r="F216" s="54"/>
      <c r="G216" s="21">
        <v>643</v>
      </c>
      <c r="H216" s="83"/>
      <c r="I216" s="44">
        <v>516</v>
      </c>
      <c r="J216" s="38"/>
      <c r="K216" s="21">
        <v>643</v>
      </c>
      <c r="L216" s="38"/>
      <c r="M216" s="21">
        <v>516</v>
      </c>
      <c r="N216" s="38"/>
      <c r="O216" s="38"/>
      <c r="P216" s="38"/>
    </row>
    <row r="217" spans="1:18" s="53" customFormat="1">
      <c r="A217" s="112"/>
      <c r="B217" s="54"/>
      <c r="C217" s="54"/>
      <c r="D217" s="54"/>
      <c r="E217" s="25">
        <v>10</v>
      </c>
      <c r="F217" s="54"/>
      <c r="G217" s="42">
        <f>SUM(G215:G216)</f>
        <v>-2573</v>
      </c>
      <c r="H217" s="83"/>
      <c r="I217" s="42">
        <f>SUM(I215:I216)</f>
        <v>-2064</v>
      </c>
      <c r="J217" s="38"/>
      <c r="K217" s="42">
        <f>SUM(K215:K216)</f>
        <v>-2573</v>
      </c>
      <c r="L217" s="38"/>
      <c r="M217" s="42">
        <f>SUM(M215:M216)</f>
        <v>-2064</v>
      </c>
      <c r="N217" s="38"/>
      <c r="O217" s="38"/>
      <c r="P217" s="38"/>
    </row>
    <row r="218" spans="1:18" s="53" customFormat="1">
      <c r="A218" s="112"/>
      <c r="B218" s="54"/>
      <c r="C218" s="54"/>
      <c r="D218" s="54"/>
      <c r="E218" s="54"/>
      <c r="F218" s="54"/>
      <c r="G218" s="43"/>
      <c r="H218" s="83"/>
      <c r="I218" s="43"/>
      <c r="J218" s="38"/>
      <c r="K218" s="43"/>
      <c r="L218" s="38"/>
      <c r="M218" s="43"/>
      <c r="N218" s="38"/>
      <c r="O218" s="38"/>
      <c r="P218" s="38"/>
    </row>
    <row r="219" spans="1:18" s="53" customFormat="1">
      <c r="A219" s="112" t="s">
        <v>138</v>
      </c>
      <c r="B219" s="54"/>
      <c r="C219" s="25"/>
      <c r="D219" s="25"/>
      <c r="E219" s="25"/>
      <c r="F219" s="54"/>
      <c r="G219" s="41">
        <v>0</v>
      </c>
      <c r="H219" s="83"/>
      <c r="I219" s="41">
        <v>36</v>
      </c>
      <c r="J219" s="38"/>
      <c r="K219" s="38">
        <v>0</v>
      </c>
      <c r="L219" s="38"/>
      <c r="M219" s="38">
        <v>0</v>
      </c>
      <c r="N219" s="38"/>
      <c r="O219" s="38"/>
      <c r="P219" s="38"/>
    </row>
    <row r="220" spans="1:18" s="53" customFormat="1">
      <c r="A220" s="112" t="s">
        <v>91</v>
      </c>
      <c r="B220" s="54"/>
      <c r="C220" s="54"/>
      <c r="D220" s="54"/>
      <c r="E220" s="54"/>
      <c r="F220" s="54"/>
      <c r="G220" s="44">
        <v>0</v>
      </c>
      <c r="H220" s="83"/>
      <c r="I220" s="44">
        <v>0</v>
      </c>
      <c r="J220" s="38"/>
      <c r="K220" s="21">
        <v>0</v>
      </c>
      <c r="L220" s="38"/>
      <c r="M220" s="21">
        <v>0</v>
      </c>
      <c r="N220" s="38"/>
      <c r="O220" s="38"/>
      <c r="P220" s="38"/>
    </row>
    <row r="221" spans="1:18" s="53" customFormat="1">
      <c r="A221" s="112"/>
      <c r="B221" s="54"/>
      <c r="C221" s="54"/>
      <c r="D221" s="54"/>
      <c r="E221" s="54"/>
      <c r="F221" s="54"/>
      <c r="G221" s="42">
        <f>SUM(G219:G220)</f>
        <v>0</v>
      </c>
      <c r="H221" s="83"/>
      <c r="I221" s="42">
        <f>SUM(I219:I220)</f>
        <v>36</v>
      </c>
      <c r="J221" s="38"/>
      <c r="K221" s="42">
        <f>SUM(K219:K220)</f>
        <v>0</v>
      </c>
      <c r="L221" s="38"/>
      <c r="M221" s="42">
        <f>SUM(M219:M220)</f>
        <v>0</v>
      </c>
      <c r="N221" s="38"/>
      <c r="O221" s="38"/>
      <c r="P221" s="38"/>
    </row>
    <row r="222" spans="1:18" s="53" customFormat="1" ht="20.25" customHeight="1">
      <c r="A222" s="106" t="s">
        <v>122</v>
      </c>
      <c r="B222" s="54"/>
      <c r="C222" s="54"/>
      <c r="D222" s="25"/>
      <c r="E222" s="25"/>
      <c r="F222" s="54"/>
      <c r="G222" s="43"/>
      <c r="H222" s="83"/>
      <c r="I222" s="43"/>
      <c r="J222" s="38"/>
      <c r="K222" s="43"/>
      <c r="L222" s="38"/>
      <c r="M222" s="43"/>
      <c r="N222" s="38"/>
      <c r="O222" s="38"/>
      <c r="P222" s="38"/>
    </row>
    <row r="223" spans="1:18" s="53" customFormat="1" ht="20.25" customHeight="1">
      <c r="A223" s="106" t="s">
        <v>116</v>
      </c>
      <c r="B223" s="54"/>
      <c r="C223" s="54"/>
      <c r="D223" s="25"/>
      <c r="E223" s="25"/>
      <c r="F223" s="54"/>
      <c r="G223" s="44">
        <f>G217+G221</f>
        <v>-2573</v>
      </c>
      <c r="H223" s="83"/>
      <c r="I223" s="44">
        <f>I217+I221</f>
        <v>-2028</v>
      </c>
      <c r="J223" s="38"/>
      <c r="K223" s="44">
        <f>K217+K221</f>
        <v>-2573</v>
      </c>
      <c r="L223" s="38"/>
      <c r="M223" s="44">
        <f>M217+M221</f>
        <v>-2064</v>
      </c>
      <c r="N223" s="38"/>
      <c r="O223" s="38"/>
      <c r="P223" s="38"/>
    </row>
    <row r="224" spans="1:18" s="53" customFormat="1" ht="20.25" customHeight="1">
      <c r="A224" s="106"/>
      <c r="B224" s="54"/>
      <c r="C224" s="54"/>
      <c r="D224" s="25"/>
      <c r="E224" s="25"/>
      <c r="F224" s="54"/>
      <c r="G224" s="43"/>
      <c r="H224" s="83"/>
      <c r="I224" s="43"/>
      <c r="J224" s="38"/>
      <c r="K224" s="43"/>
      <c r="L224" s="38"/>
      <c r="M224" s="43"/>
      <c r="N224" s="38"/>
      <c r="O224" s="38"/>
      <c r="P224" s="38"/>
    </row>
    <row r="225" spans="1:18" s="49" customFormat="1">
      <c r="A225" s="106" t="s">
        <v>224</v>
      </c>
      <c r="B225" s="80"/>
      <c r="C225" s="25"/>
      <c r="D225" s="25"/>
      <c r="E225" s="25"/>
      <c r="F225" s="80"/>
      <c r="G225" s="81">
        <f>G223</f>
        <v>-2573</v>
      </c>
      <c r="H225" s="82"/>
      <c r="I225" s="81">
        <f>I223</f>
        <v>-2028</v>
      </c>
      <c r="J225" s="39"/>
      <c r="K225" s="81">
        <f>K223</f>
        <v>-2573</v>
      </c>
      <c r="L225" s="39"/>
      <c r="M225" s="81">
        <f>M223</f>
        <v>-2064</v>
      </c>
      <c r="N225" s="39"/>
      <c r="O225" s="39"/>
      <c r="P225" s="39"/>
      <c r="Q225" s="78"/>
    </row>
    <row r="226" spans="1:18" s="53" customFormat="1">
      <c r="A226" s="54"/>
      <c r="B226" s="54"/>
      <c r="C226" s="54"/>
      <c r="D226" s="54"/>
      <c r="E226" s="54"/>
      <c r="F226" s="54"/>
      <c r="G226" s="84"/>
      <c r="H226" s="83"/>
      <c r="I226" s="84"/>
      <c r="J226" s="38"/>
      <c r="K226" s="38"/>
      <c r="L226" s="38"/>
      <c r="M226" s="38"/>
      <c r="N226" s="38"/>
      <c r="O226" s="38"/>
      <c r="P226" s="38"/>
    </row>
    <row r="227" spans="1:18" s="49" customFormat="1" ht="21.75" thickBot="1">
      <c r="A227" s="106" t="s">
        <v>171</v>
      </c>
      <c r="B227" s="51"/>
      <c r="C227" s="51"/>
      <c r="D227" s="51"/>
      <c r="E227" s="51"/>
      <c r="F227" s="51"/>
      <c r="G227" s="85">
        <f>SUM(G200,G225)</f>
        <v>-213614</v>
      </c>
      <c r="H227" s="79"/>
      <c r="I227" s="85">
        <f>SUM(I200,I225)</f>
        <v>-100121</v>
      </c>
      <c r="J227" s="79"/>
      <c r="K227" s="85">
        <f>SUM(K200,K225)</f>
        <v>-112056</v>
      </c>
      <c r="L227" s="38"/>
      <c r="M227" s="85">
        <f>SUM(M200,M225)</f>
        <v>-115912</v>
      </c>
      <c r="N227" s="79"/>
      <c r="O227" s="12"/>
      <c r="P227" s="38"/>
    </row>
    <row r="228" spans="1:18" s="53" customFormat="1" ht="21.75" thickTop="1">
      <c r="A228" s="106"/>
      <c r="B228" s="54"/>
      <c r="D228" s="54"/>
      <c r="E228" s="54"/>
      <c r="F228" s="54"/>
      <c r="G228" s="84"/>
      <c r="H228" s="83"/>
      <c r="I228" s="84"/>
      <c r="J228" s="38"/>
      <c r="K228" s="38"/>
      <c r="L228" s="38"/>
      <c r="M228" s="38"/>
      <c r="P228" s="38"/>
      <c r="Q228" s="38"/>
      <c r="R228" s="38"/>
    </row>
    <row r="229" spans="1:18">
      <c r="A229" s="5" t="s">
        <v>155</v>
      </c>
      <c r="B229" s="46"/>
      <c r="C229" s="46"/>
      <c r="E229" s="20"/>
      <c r="G229" s="15"/>
      <c r="I229" s="15"/>
      <c r="J229" s="46"/>
      <c r="K229" s="15"/>
      <c r="M229" s="15"/>
    </row>
    <row r="230" spans="1:18" ht="21.75" thickBot="1">
      <c r="A230" s="7" t="s">
        <v>67</v>
      </c>
      <c r="B230" s="46"/>
      <c r="C230" s="46"/>
      <c r="E230" s="20"/>
      <c r="G230" s="43">
        <f>SUM(G232-G231)</f>
        <v>-209439</v>
      </c>
      <c r="H230" s="41"/>
      <c r="I230" s="43">
        <f>SUM(I232-I231)</f>
        <v>-80814</v>
      </c>
      <c r="J230" s="41"/>
      <c r="K230" s="88">
        <f>K200</f>
        <v>-109483</v>
      </c>
      <c r="L230" s="41"/>
      <c r="M230" s="88">
        <f>M200</f>
        <v>-113848</v>
      </c>
    </row>
    <row r="231" spans="1:18" ht="21.75" thickTop="1">
      <c r="A231" s="7" t="s">
        <v>68</v>
      </c>
      <c r="B231" s="46"/>
      <c r="C231" s="46"/>
      <c r="E231" s="20"/>
      <c r="G231" s="101">
        <v>-1602</v>
      </c>
      <c r="I231" s="101">
        <v>-17279</v>
      </c>
      <c r="J231" s="46"/>
      <c r="K231" s="46"/>
      <c r="M231" s="46"/>
    </row>
    <row r="232" spans="1:18" ht="21.75" thickBot="1">
      <c r="B232" s="46"/>
      <c r="C232" s="46"/>
      <c r="E232" s="20"/>
      <c r="G232" s="88">
        <f>SUM(G200)</f>
        <v>-211041</v>
      </c>
      <c r="H232" s="41"/>
      <c r="I232" s="88">
        <f>SUM(I200)</f>
        <v>-98093</v>
      </c>
      <c r="J232" s="46"/>
      <c r="K232" s="15"/>
      <c r="M232" s="15"/>
    </row>
    <row r="233" spans="1:18" ht="21.75" thickTop="1">
      <c r="A233" s="103"/>
      <c r="B233" s="49"/>
      <c r="C233" s="49"/>
      <c r="D233" s="49"/>
      <c r="E233" s="25"/>
      <c r="F233" s="51"/>
      <c r="G233" s="49"/>
      <c r="H233" s="49"/>
      <c r="I233" s="49"/>
      <c r="J233" s="46"/>
      <c r="K233" s="49"/>
      <c r="L233" s="49"/>
      <c r="M233" s="49"/>
    </row>
    <row r="234" spans="1:18" s="49" customFormat="1">
      <c r="A234" s="106" t="s">
        <v>156</v>
      </c>
      <c r="B234" s="51"/>
      <c r="D234" s="51"/>
      <c r="E234" s="51"/>
      <c r="F234" s="51"/>
      <c r="G234" s="43"/>
      <c r="H234" s="79"/>
      <c r="I234" s="43"/>
      <c r="J234" s="79"/>
      <c r="K234" s="86"/>
      <c r="L234" s="79"/>
      <c r="M234" s="86"/>
      <c r="P234" s="79"/>
      <c r="Q234" s="12"/>
      <c r="R234" s="79"/>
    </row>
    <row r="235" spans="1:18" s="53" customFormat="1" ht="21.75" thickBot="1">
      <c r="A235" s="113" t="s">
        <v>67</v>
      </c>
      <c r="B235" s="54"/>
      <c r="D235" s="54"/>
      <c r="E235" s="54"/>
      <c r="F235" s="54"/>
      <c r="G235" s="43">
        <f>SUM(G237-G236)</f>
        <v>-212012</v>
      </c>
      <c r="H235" s="87"/>
      <c r="I235" s="43">
        <f>SUM(I237-I236)</f>
        <v>-82860</v>
      </c>
      <c r="J235" s="38"/>
      <c r="K235" s="88">
        <f>K227</f>
        <v>-112056</v>
      </c>
      <c r="L235" s="38"/>
      <c r="M235" s="88">
        <f>M227</f>
        <v>-115912</v>
      </c>
      <c r="P235" s="38"/>
      <c r="Q235" s="38"/>
      <c r="R235" s="38"/>
    </row>
    <row r="236" spans="1:18" s="49" customFormat="1" ht="21.75" thickTop="1">
      <c r="A236" s="113" t="s">
        <v>68</v>
      </c>
      <c r="B236" s="51"/>
      <c r="D236" s="51"/>
      <c r="E236" s="51"/>
      <c r="F236" s="51"/>
      <c r="G236" s="43">
        <v>-1602</v>
      </c>
      <c r="H236" s="79"/>
      <c r="I236" s="43">
        <v>-17261</v>
      </c>
      <c r="J236" s="79"/>
      <c r="K236" s="86"/>
      <c r="L236" s="38"/>
      <c r="M236" s="86"/>
      <c r="P236" s="79"/>
      <c r="Q236" s="12"/>
      <c r="R236" s="38"/>
    </row>
    <row r="237" spans="1:18" s="53" customFormat="1" ht="21.75" thickBot="1">
      <c r="A237" s="112"/>
      <c r="B237" s="54"/>
      <c r="C237" s="54"/>
      <c r="D237" s="54"/>
      <c r="E237" s="54"/>
      <c r="F237" s="54"/>
      <c r="G237" s="50">
        <f>G227</f>
        <v>-213614</v>
      </c>
      <c r="H237" s="87"/>
      <c r="I237" s="50">
        <f>I227</f>
        <v>-100121</v>
      </c>
      <c r="J237" s="38"/>
      <c r="K237" s="49"/>
      <c r="L237" s="49"/>
      <c r="M237" s="49"/>
      <c r="P237" s="38"/>
      <c r="Q237" s="38"/>
      <c r="R237" s="38"/>
    </row>
    <row r="238" spans="1:18" s="49" customFormat="1" ht="21.75" thickTop="1">
      <c r="A238" s="114"/>
      <c r="B238" s="51"/>
      <c r="C238" s="51"/>
      <c r="D238" s="51"/>
      <c r="E238" s="51"/>
      <c r="F238" s="51"/>
      <c r="G238" s="51"/>
      <c r="H238" s="51"/>
      <c r="I238" s="51"/>
      <c r="J238" s="79"/>
      <c r="K238" s="80"/>
      <c r="L238" s="79"/>
      <c r="M238" s="12"/>
      <c r="N238" s="79"/>
      <c r="O238" s="79"/>
      <c r="P238" s="79"/>
      <c r="Q238" s="12"/>
      <c r="R238" s="79"/>
    </row>
    <row r="239" spans="1:18">
      <c r="A239" s="97" t="s">
        <v>194</v>
      </c>
      <c r="B239" s="46"/>
      <c r="C239" s="46"/>
      <c r="E239" s="25">
        <v>19</v>
      </c>
      <c r="F239" s="52"/>
      <c r="I239" s="124"/>
      <c r="J239" s="46"/>
    </row>
    <row r="240" spans="1:18">
      <c r="A240" s="62" t="s">
        <v>195</v>
      </c>
      <c r="B240" s="46"/>
      <c r="C240" s="46"/>
      <c r="E240" s="25"/>
      <c r="F240" s="52"/>
      <c r="J240" s="46"/>
    </row>
    <row r="241" spans="1:18" ht="21.75" thickBot="1">
      <c r="A241" s="62" t="s">
        <v>157</v>
      </c>
      <c r="B241" s="46"/>
      <c r="C241" s="46"/>
      <c r="E241" s="26"/>
      <c r="F241" s="52"/>
      <c r="G241" s="123">
        <f>G230/G243</f>
        <v>-9.721507917793823E-2</v>
      </c>
      <c r="H241" s="102"/>
      <c r="I241" s="123">
        <f>I230/I243</f>
        <v>-4.2578503688092732E-2</v>
      </c>
      <c r="J241" s="102"/>
      <c r="K241" s="123">
        <f>K230/K243</f>
        <v>-5.081860834724293E-2</v>
      </c>
      <c r="L241" s="102"/>
      <c r="M241" s="123">
        <f>M230/M243</f>
        <v>-5.9983140147523706E-2</v>
      </c>
    </row>
    <row r="242" spans="1:18" ht="21.75" thickTop="1">
      <c r="A242" s="62"/>
      <c r="B242" s="46"/>
      <c r="C242" s="46"/>
      <c r="E242" s="26"/>
      <c r="F242" s="52"/>
      <c r="G242" s="118"/>
      <c r="H242" s="102"/>
      <c r="I242" s="52"/>
      <c r="J242" s="102"/>
      <c r="K242" s="118"/>
      <c r="L242" s="102"/>
      <c r="M242" s="52"/>
    </row>
    <row r="243" spans="1:18" ht="21.75" thickBot="1">
      <c r="A243" s="62" t="s">
        <v>170</v>
      </c>
      <c r="B243" s="46"/>
      <c r="C243" s="46"/>
      <c r="E243" s="26"/>
      <c r="F243" s="52"/>
      <c r="G243" s="120">
        <v>2154388</v>
      </c>
      <c r="H243" s="119"/>
      <c r="I243" s="120">
        <v>1898000</v>
      </c>
      <c r="J243" s="119"/>
      <c r="K243" s="120">
        <v>2154388</v>
      </c>
      <c r="L243" s="119"/>
      <c r="M243" s="120">
        <v>1898000</v>
      </c>
    </row>
    <row r="244" spans="1:18" ht="21.75" thickTop="1">
      <c r="A244" s="104"/>
      <c r="D244" s="9"/>
      <c r="E244" s="1"/>
      <c r="F244" s="9"/>
      <c r="G244" s="102"/>
      <c r="H244" s="102"/>
      <c r="I244" s="102"/>
      <c r="J244" s="102"/>
      <c r="K244" s="102"/>
      <c r="L244" s="102"/>
      <c r="M244" s="102"/>
    </row>
    <row r="245" spans="1:18" s="49" customFormat="1">
      <c r="A245" s="113" t="s">
        <v>4</v>
      </c>
      <c r="B245" s="51"/>
      <c r="C245" s="51"/>
      <c r="D245" s="51"/>
      <c r="E245" s="51"/>
      <c r="F245" s="51"/>
      <c r="G245" s="51"/>
      <c r="H245" s="51"/>
      <c r="I245" s="51"/>
      <c r="J245" s="79"/>
      <c r="K245" s="80"/>
      <c r="L245" s="79"/>
      <c r="M245" s="12"/>
      <c r="N245" s="79"/>
      <c r="O245" s="79"/>
      <c r="P245" s="79"/>
      <c r="Q245" s="12"/>
      <c r="R245" s="79"/>
    </row>
    <row r="246" spans="1:18" s="49" customFormat="1">
      <c r="A246" s="113"/>
      <c r="B246" s="51"/>
      <c r="C246" s="51"/>
      <c r="D246" s="51"/>
      <c r="E246" s="51"/>
      <c r="F246" s="51"/>
      <c r="G246" s="51"/>
      <c r="H246" s="51"/>
      <c r="I246" s="51"/>
      <c r="J246" s="79"/>
      <c r="K246" s="80"/>
      <c r="L246" s="79"/>
      <c r="M246" s="12"/>
      <c r="N246" s="79"/>
      <c r="O246" s="79"/>
      <c r="P246" s="79"/>
      <c r="Q246" s="12"/>
      <c r="R246" s="79"/>
    </row>
    <row r="247" spans="1:18" s="49" customFormat="1">
      <c r="A247" s="113"/>
      <c r="B247" s="51"/>
      <c r="C247" s="51"/>
      <c r="D247" s="51"/>
      <c r="E247" s="51"/>
      <c r="F247" s="51"/>
      <c r="G247" s="51"/>
      <c r="H247" s="51"/>
      <c r="I247" s="51"/>
      <c r="J247" s="79"/>
      <c r="K247" s="80"/>
      <c r="L247" s="79"/>
      <c r="M247" s="12"/>
      <c r="N247" s="79"/>
      <c r="O247" s="79"/>
      <c r="P247" s="79"/>
      <c r="Q247" s="12"/>
      <c r="R247" s="79"/>
    </row>
    <row r="248" spans="1:18" s="7" customFormat="1" ht="18.75" customHeight="1">
      <c r="A248" s="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57</v>
      </c>
      <c r="N248" s="5"/>
    </row>
    <row r="249" spans="1:18" s="7" customFormat="1" ht="20.25" customHeight="1">
      <c r="A249" s="2" t="s">
        <v>151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8" s="7" customFormat="1" ht="20.25" customHeight="1">
      <c r="A250" s="5" t="s">
        <v>10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8" ht="20.25" customHeight="1">
      <c r="A251" s="5" t="s">
        <v>205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8" s="49" customFormat="1" ht="18.75" customHeight="1">
      <c r="H252" s="51"/>
      <c r="J252" s="51"/>
      <c r="L252" s="51"/>
      <c r="M252" s="4" t="s">
        <v>56</v>
      </c>
      <c r="N252" s="46"/>
    </row>
    <row r="253" spans="1:18" s="53" customFormat="1" ht="18.75" customHeight="1">
      <c r="F253" s="54"/>
      <c r="G253" s="136" t="s">
        <v>21</v>
      </c>
      <c r="H253" s="136"/>
      <c r="I253" s="136"/>
      <c r="J253" s="35"/>
      <c r="K253" s="136" t="s">
        <v>26</v>
      </c>
      <c r="L253" s="136"/>
      <c r="M253" s="136"/>
    </row>
    <row r="254" spans="1:18" ht="18.75" customHeight="1">
      <c r="C254" s="46"/>
      <c r="D254" s="12"/>
      <c r="E254" s="12" t="s">
        <v>0</v>
      </c>
      <c r="F254" s="12"/>
      <c r="G254" s="12">
        <v>2560</v>
      </c>
      <c r="H254" s="11"/>
      <c r="I254" s="12">
        <v>2559</v>
      </c>
      <c r="J254" s="79"/>
      <c r="K254" s="12">
        <v>2560</v>
      </c>
      <c r="L254" s="11"/>
      <c r="M254" s="12">
        <v>2559</v>
      </c>
    </row>
    <row r="255" spans="1:18" s="7" customFormat="1" ht="19.5" customHeight="1">
      <c r="A255" s="5" t="s">
        <v>45</v>
      </c>
      <c r="B255" s="46"/>
      <c r="D255" s="15"/>
      <c r="E255" s="15"/>
      <c r="F255" s="15"/>
      <c r="G255" s="46"/>
      <c r="H255" s="46"/>
      <c r="I255" s="46"/>
      <c r="J255" s="46"/>
      <c r="K255" s="46"/>
      <c r="L255" s="46"/>
      <c r="M255" s="46"/>
    </row>
    <row r="256" spans="1:18" s="49" customFormat="1" ht="19.5" customHeight="1">
      <c r="A256" s="7" t="s">
        <v>160</v>
      </c>
      <c r="B256" s="46"/>
      <c r="D256" s="15"/>
      <c r="E256" s="15"/>
      <c r="F256" s="15"/>
      <c r="G256" s="41">
        <f>SUM(G198)</f>
        <v>-208939</v>
      </c>
      <c r="H256" s="41"/>
      <c r="I256" s="41">
        <f>SUM(I198)</f>
        <v>-94279</v>
      </c>
      <c r="J256" s="41"/>
      <c r="K256" s="41">
        <f>SUM(K198)</f>
        <v>-107675</v>
      </c>
      <c r="L256" s="41"/>
      <c r="M256" s="41">
        <f>SUM(M198)</f>
        <v>-110383</v>
      </c>
    </row>
    <row r="257" spans="1:13" s="49" customFormat="1" ht="19.5" customHeight="1">
      <c r="A257" s="46" t="s">
        <v>161</v>
      </c>
      <c r="B257" s="46"/>
      <c r="C257" s="46"/>
      <c r="D257" s="46"/>
      <c r="E257" s="15"/>
      <c r="F257" s="15"/>
      <c r="G257" s="41"/>
      <c r="H257" s="41"/>
      <c r="I257" s="41"/>
      <c r="J257" s="41"/>
      <c r="K257" s="41"/>
      <c r="L257" s="41"/>
      <c r="M257" s="41"/>
    </row>
    <row r="258" spans="1:13" s="49" customFormat="1" ht="19.5" customHeight="1">
      <c r="A258" s="46" t="s">
        <v>162</v>
      </c>
      <c r="B258" s="46"/>
      <c r="C258" s="46"/>
      <c r="D258" s="46"/>
      <c r="E258" s="20"/>
      <c r="F258" s="15"/>
      <c r="G258" s="41"/>
      <c r="H258" s="41"/>
      <c r="I258" s="41"/>
      <c r="J258" s="41"/>
      <c r="K258" s="41"/>
      <c r="L258" s="41"/>
      <c r="M258" s="41"/>
    </row>
    <row r="259" spans="1:13" s="49" customFormat="1" ht="19.5" customHeight="1">
      <c r="A259" s="127" t="s">
        <v>46</v>
      </c>
      <c r="B259" s="46"/>
      <c r="C259" s="46"/>
      <c r="D259" s="46"/>
      <c r="E259" s="20">
        <v>10</v>
      </c>
      <c r="F259" s="15"/>
      <c r="G259" s="41">
        <v>27757</v>
      </c>
      <c r="H259" s="41"/>
      <c r="I259" s="128">
        <v>14665</v>
      </c>
      <c r="J259" s="121"/>
      <c r="K259" s="129">
        <v>10596</v>
      </c>
      <c r="L259" s="122"/>
      <c r="M259" s="130">
        <v>10084</v>
      </c>
    </row>
    <row r="260" spans="1:13" s="49" customFormat="1" ht="19.5" customHeight="1">
      <c r="A260" s="127" t="s">
        <v>128</v>
      </c>
      <c r="B260" s="46"/>
      <c r="C260" s="46"/>
      <c r="D260" s="46"/>
      <c r="E260" s="20"/>
      <c r="F260" s="15"/>
      <c r="G260" s="41">
        <v>319</v>
      </c>
      <c r="H260" s="41"/>
      <c r="I260" s="121">
        <v>319</v>
      </c>
      <c r="J260" s="121"/>
      <c r="K260" s="121">
        <v>319</v>
      </c>
      <c r="L260" s="122"/>
      <c r="M260" s="121">
        <v>319</v>
      </c>
    </row>
    <row r="261" spans="1:13" s="49" customFormat="1" ht="19.5" customHeight="1">
      <c r="A261" s="127" t="s">
        <v>63</v>
      </c>
      <c r="B261" s="46"/>
      <c r="C261" s="46"/>
      <c r="D261" s="46"/>
      <c r="E261" s="20">
        <v>12</v>
      </c>
      <c r="F261" s="15"/>
      <c r="G261" s="41">
        <v>1253</v>
      </c>
      <c r="H261" s="41"/>
      <c r="I261" s="121">
        <v>91</v>
      </c>
      <c r="J261" s="121"/>
      <c r="K261" s="121">
        <v>23</v>
      </c>
      <c r="L261" s="122"/>
      <c r="M261" s="130">
        <v>91</v>
      </c>
    </row>
    <row r="262" spans="1:13" s="49" customFormat="1" ht="19.5" customHeight="1">
      <c r="A262" s="127" t="s">
        <v>129</v>
      </c>
      <c r="B262" s="46"/>
      <c r="C262" s="46"/>
      <c r="D262" s="46"/>
      <c r="E262" s="20"/>
      <c r="F262" s="15"/>
      <c r="G262" s="41">
        <v>0</v>
      </c>
      <c r="H262" s="41"/>
      <c r="I262" s="121">
        <v>2050</v>
      </c>
      <c r="J262" s="121"/>
      <c r="K262" s="121">
        <v>0</v>
      </c>
      <c r="L262" s="122"/>
      <c r="M262" s="121">
        <v>154</v>
      </c>
    </row>
    <row r="263" spans="1:13" s="49" customFormat="1" ht="21.95" customHeight="1">
      <c r="A263" s="127" t="s">
        <v>239</v>
      </c>
      <c r="B263" s="46"/>
      <c r="C263" s="46"/>
      <c r="D263" s="46"/>
      <c r="E263" s="20"/>
      <c r="F263" s="15"/>
      <c r="G263" s="41">
        <v>-6915</v>
      </c>
      <c r="H263" s="41"/>
      <c r="I263" s="121">
        <v>-15696</v>
      </c>
      <c r="J263" s="121"/>
      <c r="K263" s="121">
        <v>-9151</v>
      </c>
      <c r="L263" s="122"/>
      <c r="M263" s="121">
        <v>11543</v>
      </c>
    </row>
    <row r="264" spans="1:13" s="49" customFormat="1" ht="21.95" customHeight="1">
      <c r="A264" s="127" t="s">
        <v>198</v>
      </c>
      <c r="B264" s="46"/>
      <c r="C264" s="46"/>
      <c r="D264" s="46"/>
      <c r="E264" s="20"/>
      <c r="F264" s="15"/>
      <c r="G264" s="41">
        <v>0</v>
      </c>
      <c r="H264" s="41"/>
      <c r="I264" s="121">
        <v>0</v>
      </c>
      <c r="J264" s="121"/>
      <c r="K264" s="121">
        <v>-9876</v>
      </c>
      <c r="L264" s="122"/>
      <c r="M264" s="121">
        <v>35000</v>
      </c>
    </row>
    <row r="265" spans="1:13" s="49" customFormat="1" ht="19.5" customHeight="1">
      <c r="A265" s="127" t="s">
        <v>130</v>
      </c>
      <c r="B265" s="46"/>
      <c r="C265" s="46"/>
      <c r="D265" s="46"/>
      <c r="E265" s="20"/>
      <c r="F265" s="15"/>
      <c r="G265" s="41">
        <v>0</v>
      </c>
      <c r="H265" s="41"/>
      <c r="I265" s="121">
        <v>-2815</v>
      </c>
      <c r="J265" s="121"/>
      <c r="K265" s="121">
        <v>0</v>
      </c>
      <c r="L265" s="122"/>
      <c r="M265" s="121">
        <v>-4845</v>
      </c>
    </row>
    <row r="266" spans="1:13" s="49" customFormat="1" ht="19.5" customHeight="1">
      <c r="A266" s="127" t="s">
        <v>131</v>
      </c>
      <c r="B266" s="46"/>
      <c r="C266" s="46"/>
      <c r="D266" s="46"/>
      <c r="E266" s="15"/>
      <c r="F266" s="15"/>
      <c r="G266" s="41">
        <v>0</v>
      </c>
      <c r="H266" s="41"/>
      <c r="I266" s="121">
        <v>2357</v>
      </c>
      <c r="J266" s="121"/>
      <c r="K266" s="121">
        <v>0</v>
      </c>
      <c r="L266" s="122"/>
      <c r="M266" s="121">
        <v>4387</v>
      </c>
    </row>
    <row r="267" spans="1:13" s="49" customFormat="1" ht="19.5" customHeight="1">
      <c r="A267" s="127" t="s">
        <v>163</v>
      </c>
      <c r="B267" s="46"/>
      <c r="C267" s="46"/>
      <c r="D267" s="46"/>
      <c r="E267" s="20">
        <v>6</v>
      </c>
      <c r="F267" s="15"/>
      <c r="G267" s="41">
        <v>-1046</v>
      </c>
      <c r="H267" s="41"/>
      <c r="I267" s="121">
        <v>21677</v>
      </c>
      <c r="J267" s="121"/>
      <c r="K267" s="121">
        <v>-83</v>
      </c>
      <c r="L267" s="122"/>
      <c r="M267" s="121">
        <v>-14576</v>
      </c>
    </row>
    <row r="268" spans="1:13" s="49" customFormat="1" ht="19.5" customHeight="1">
      <c r="A268" s="127" t="s">
        <v>132</v>
      </c>
      <c r="B268" s="46"/>
      <c r="C268" s="46"/>
      <c r="D268" s="46"/>
      <c r="E268" s="15"/>
      <c r="F268" s="15"/>
      <c r="G268" s="41">
        <v>0</v>
      </c>
      <c r="H268" s="41"/>
      <c r="I268" s="121">
        <v>0</v>
      </c>
      <c r="J268" s="121"/>
      <c r="K268" s="121">
        <v>0</v>
      </c>
      <c r="L268" s="122"/>
      <c r="M268" s="121">
        <v>33768</v>
      </c>
    </row>
    <row r="269" spans="1:13" s="49" customFormat="1" ht="19.5" customHeight="1">
      <c r="A269" s="127" t="s">
        <v>237</v>
      </c>
      <c r="B269" s="46"/>
      <c r="C269" s="46"/>
      <c r="D269" s="46"/>
      <c r="E269" s="15"/>
      <c r="F269" s="15"/>
      <c r="G269" s="41"/>
      <c r="H269" s="41"/>
      <c r="I269" s="121"/>
      <c r="J269" s="121"/>
      <c r="K269" s="121"/>
      <c r="L269" s="122"/>
      <c r="M269" s="121"/>
    </row>
    <row r="270" spans="1:13" s="49" customFormat="1" ht="19.5" customHeight="1">
      <c r="A270" s="127" t="s">
        <v>174</v>
      </c>
      <c r="B270" s="46"/>
      <c r="C270" s="46"/>
      <c r="D270" s="46"/>
      <c r="E270" s="20">
        <v>5</v>
      </c>
      <c r="F270" s="15"/>
      <c r="G270" s="41">
        <v>116542</v>
      </c>
      <c r="H270" s="41"/>
      <c r="I270" s="121">
        <v>0</v>
      </c>
      <c r="J270" s="121"/>
      <c r="K270" s="121">
        <v>59980</v>
      </c>
      <c r="L270" s="122"/>
      <c r="M270" s="121">
        <v>0</v>
      </c>
    </row>
    <row r="271" spans="1:13" s="49" customFormat="1" ht="19.5" customHeight="1">
      <c r="A271" s="127" t="s">
        <v>234</v>
      </c>
      <c r="B271" s="46"/>
      <c r="C271" s="46"/>
      <c r="D271" s="46"/>
      <c r="E271" s="15"/>
      <c r="F271" s="15"/>
      <c r="G271" s="41">
        <v>399</v>
      </c>
      <c r="H271" s="41"/>
      <c r="I271" s="121">
        <v>-2036</v>
      </c>
      <c r="J271" s="121"/>
      <c r="K271" s="121">
        <v>138</v>
      </c>
      <c r="L271" s="122"/>
      <c r="M271" s="121">
        <v>-2292</v>
      </c>
    </row>
    <row r="272" spans="1:13" s="49" customFormat="1" ht="19.5" customHeight="1">
      <c r="A272" s="127" t="s">
        <v>172</v>
      </c>
      <c r="B272" s="46"/>
      <c r="C272" s="46"/>
      <c r="D272" s="46"/>
      <c r="E272" s="20">
        <v>4</v>
      </c>
      <c r="F272" s="15"/>
      <c r="G272" s="41">
        <v>17467</v>
      </c>
      <c r="H272" s="41"/>
      <c r="I272" s="121">
        <v>10085</v>
      </c>
      <c r="J272" s="121"/>
      <c r="K272" s="121">
        <v>17467</v>
      </c>
      <c r="L272" s="122"/>
      <c r="M272" s="121">
        <v>10085</v>
      </c>
    </row>
    <row r="273" spans="1:13" s="49" customFormat="1" ht="19.5" customHeight="1">
      <c r="A273" s="127" t="s">
        <v>233</v>
      </c>
      <c r="B273" s="46"/>
      <c r="C273" s="46"/>
      <c r="D273" s="46"/>
      <c r="E273" s="20">
        <v>4</v>
      </c>
      <c r="F273" s="15"/>
      <c r="G273" s="41">
        <v>-17</v>
      </c>
      <c r="H273" s="41"/>
      <c r="I273" s="121">
        <v>0</v>
      </c>
      <c r="J273" s="121"/>
      <c r="K273" s="121">
        <v>-17</v>
      </c>
      <c r="L273" s="122"/>
      <c r="M273" s="121">
        <v>0</v>
      </c>
    </row>
    <row r="274" spans="1:13" s="49" customFormat="1" ht="19.5" customHeight="1">
      <c r="A274" s="127" t="s">
        <v>173</v>
      </c>
      <c r="B274" s="46"/>
      <c r="C274" s="46"/>
      <c r="D274" s="46"/>
      <c r="E274" s="20">
        <v>10</v>
      </c>
      <c r="F274" s="15"/>
      <c r="G274" s="41">
        <v>284</v>
      </c>
      <c r="H274" s="41"/>
      <c r="I274" s="121">
        <v>1935</v>
      </c>
      <c r="J274" s="121"/>
      <c r="K274" s="121">
        <v>122</v>
      </c>
      <c r="L274" s="122"/>
      <c r="M274" s="121">
        <v>0</v>
      </c>
    </row>
    <row r="275" spans="1:13" s="49" customFormat="1" ht="19.5" customHeight="1">
      <c r="A275" s="127" t="s">
        <v>183</v>
      </c>
      <c r="B275" s="46"/>
      <c r="C275" s="46"/>
      <c r="D275" s="46"/>
      <c r="E275" s="20">
        <v>10</v>
      </c>
      <c r="F275" s="15"/>
      <c r="G275" s="41">
        <v>-156</v>
      </c>
      <c r="H275" s="41"/>
      <c r="I275" s="121">
        <v>32</v>
      </c>
      <c r="J275" s="121"/>
      <c r="K275" s="121">
        <v>-19</v>
      </c>
      <c r="L275" s="122"/>
      <c r="M275" s="121">
        <v>-13</v>
      </c>
    </row>
    <row r="276" spans="1:13" s="49" customFormat="1" ht="19.5" customHeight="1">
      <c r="A276" s="127" t="s">
        <v>208</v>
      </c>
      <c r="B276" s="46"/>
      <c r="C276" s="46"/>
      <c r="D276" s="46"/>
      <c r="E276" s="20"/>
      <c r="F276" s="15"/>
      <c r="G276" s="41">
        <v>-372</v>
      </c>
      <c r="H276" s="41"/>
      <c r="I276" s="121">
        <v>-165</v>
      </c>
      <c r="J276" s="121"/>
      <c r="K276" s="121">
        <v>0</v>
      </c>
      <c r="L276" s="122"/>
      <c r="M276" s="121">
        <v>0</v>
      </c>
    </row>
    <row r="277" spans="1:13" s="49" customFormat="1" ht="19.5" customHeight="1">
      <c r="A277" s="127" t="s">
        <v>229</v>
      </c>
      <c r="B277" s="46"/>
      <c r="C277" s="46"/>
      <c r="D277" s="46"/>
      <c r="E277" s="15"/>
      <c r="F277" s="15"/>
      <c r="G277" s="41">
        <v>288</v>
      </c>
      <c r="H277" s="41"/>
      <c r="I277" s="121">
        <v>-149</v>
      </c>
      <c r="J277" s="121"/>
      <c r="K277" s="121">
        <v>288</v>
      </c>
      <c r="L277" s="122"/>
      <c r="M277" s="121">
        <v>180</v>
      </c>
    </row>
    <row r="278" spans="1:13" s="49" customFormat="1" ht="19.5" customHeight="1">
      <c r="A278" s="127" t="s">
        <v>189</v>
      </c>
      <c r="B278" s="46"/>
      <c r="C278" s="46"/>
      <c r="D278" s="46"/>
      <c r="E278" s="15"/>
      <c r="F278" s="15"/>
      <c r="G278" s="41">
        <v>-212</v>
      </c>
      <c r="H278" s="41"/>
      <c r="I278" s="121">
        <v>0</v>
      </c>
      <c r="J278" s="121"/>
      <c r="K278" s="121">
        <v>0</v>
      </c>
      <c r="L278" s="122"/>
      <c r="M278" s="121">
        <v>0</v>
      </c>
    </row>
    <row r="279" spans="1:13" s="49" customFormat="1" ht="21.95" customHeight="1">
      <c r="A279" s="127" t="s">
        <v>47</v>
      </c>
      <c r="B279" s="46"/>
      <c r="C279" s="46"/>
      <c r="D279" s="46"/>
      <c r="E279" s="15"/>
      <c r="F279" s="15"/>
      <c r="G279" s="41">
        <v>-1110</v>
      </c>
      <c r="H279" s="41"/>
      <c r="I279" s="121">
        <v>-12470</v>
      </c>
      <c r="J279" s="121"/>
      <c r="K279" s="121">
        <v>-11274</v>
      </c>
      <c r="L279" s="122"/>
      <c r="M279" s="121">
        <v>-16039</v>
      </c>
    </row>
    <row r="280" spans="1:13" s="49" customFormat="1" ht="21.95" customHeight="1">
      <c r="A280" s="127" t="s">
        <v>164</v>
      </c>
      <c r="B280" s="46"/>
      <c r="C280" s="46"/>
      <c r="D280" s="46"/>
      <c r="E280" s="15"/>
      <c r="F280" s="15"/>
      <c r="G280" s="131">
        <v>6306</v>
      </c>
      <c r="H280" s="41"/>
      <c r="I280" s="131">
        <v>5616</v>
      </c>
      <c r="J280" s="121"/>
      <c r="K280" s="131">
        <v>1402</v>
      </c>
      <c r="L280" s="122"/>
      <c r="M280" s="131">
        <v>4189</v>
      </c>
    </row>
    <row r="281" spans="1:13" s="49" customFormat="1" ht="19.5" customHeight="1">
      <c r="A281" s="46" t="s">
        <v>165</v>
      </c>
      <c r="B281" s="46"/>
      <c r="C281" s="46"/>
      <c r="D281" s="46"/>
      <c r="E281" s="15"/>
      <c r="F281" s="15"/>
      <c r="G281" s="41"/>
      <c r="H281" s="41"/>
      <c r="I281" s="41"/>
      <c r="J281" s="41"/>
      <c r="K281" s="41"/>
      <c r="L281" s="41"/>
      <c r="M281" s="41"/>
    </row>
    <row r="282" spans="1:13" s="49" customFormat="1" ht="19.5" customHeight="1">
      <c r="A282" s="46" t="s">
        <v>51</v>
      </c>
      <c r="B282" s="46"/>
      <c r="C282" s="46"/>
      <c r="D282" s="46"/>
      <c r="E282" s="15"/>
      <c r="F282" s="15"/>
      <c r="G282" s="41">
        <f>SUM(G256:G280)</f>
        <v>-48152</v>
      </c>
      <c r="H282" s="41"/>
      <c r="I282" s="41">
        <f>SUM(I256:I280)</f>
        <v>-68783</v>
      </c>
      <c r="J282" s="41"/>
      <c r="K282" s="41">
        <f>SUM(K256:K280)</f>
        <v>-47760</v>
      </c>
      <c r="L282" s="41"/>
      <c r="M282" s="41">
        <f>SUM(M256:M280)</f>
        <v>-38348</v>
      </c>
    </row>
    <row r="283" spans="1:13" ht="21.95" customHeight="1">
      <c r="A283" s="46" t="s">
        <v>42</v>
      </c>
      <c r="B283" s="46"/>
      <c r="C283" s="46"/>
      <c r="E283" s="20"/>
      <c r="G283" s="15"/>
      <c r="I283" s="46"/>
      <c r="J283" s="46"/>
      <c r="K283" s="46"/>
      <c r="M283" s="46"/>
    </row>
    <row r="284" spans="1:13" ht="21.95" customHeight="1">
      <c r="A284" s="46" t="s">
        <v>87</v>
      </c>
      <c r="B284" s="127"/>
      <c r="C284" s="46"/>
      <c r="E284" s="20"/>
      <c r="G284" s="41">
        <v>80753</v>
      </c>
      <c r="H284" s="115"/>
      <c r="I284" s="121">
        <v>120530</v>
      </c>
      <c r="J284" s="121"/>
      <c r="K284" s="121">
        <v>52064</v>
      </c>
      <c r="L284" s="122"/>
      <c r="M284" s="130">
        <v>123028</v>
      </c>
    </row>
    <row r="285" spans="1:13" ht="19.5" customHeight="1">
      <c r="A285" s="46" t="s">
        <v>133</v>
      </c>
      <c r="B285" s="127"/>
      <c r="C285" s="46"/>
      <c r="E285" s="20"/>
      <c r="G285" s="41">
        <v>3796</v>
      </c>
      <c r="H285" s="115"/>
      <c r="I285" s="129">
        <v>62506</v>
      </c>
      <c r="J285" s="121"/>
      <c r="K285" s="129">
        <v>835</v>
      </c>
      <c r="L285" s="122"/>
      <c r="M285" s="130">
        <v>68754</v>
      </c>
    </row>
    <row r="286" spans="1:13" ht="19.5" customHeight="1">
      <c r="A286" s="46" t="s">
        <v>48</v>
      </c>
      <c r="B286" s="46"/>
      <c r="C286" s="46"/>
      <c r="E286" s="20"/>
      <c r="G286" s="41">
        <v>-3480</v>
      </c>
      <c r="H286" s="115"/>
      <c r="I286" s="121">
        <v>8843</v>
      </c>
      <c r="J286" s="121"/>
      <c r="K286" s="121">
        <v>-959</v>
      </c>
      <c r="L286" s="122"/>
      <c r="M286" s="121">
        <v>4531</v>
      </c>
    </row>
    <row r="287" spans="1:13" ht="21.95" customHeight="1">
      <c r="A287" s="46" t="s">
        <v>43</v>
      </c>
      <c r="B287" s="46"/>
      <c r="C287" s="46"/>
      <c r="E287" s="20"/>
      <c r="H287" s="115"/>
      <c r="J287" s="41"/>
      <c r="L287" s="41"/>
    </row>
    <row r="288" spans="1:13" ht="21.95" customHeight="1">
      <c r="A288" s="46" t="s">
        <v>88</v>
      </c>
      <c r="B288" s="46"/>
      <c r="C288" s="46"/>
      <c r="E288" s="15"/>
      <c r="G288" s="41">
        <v>-92953</v>
      </c>
      <c r="H288" s="115"/>
      <c r="I288" s="121">
        <v>-54113</v>
      </c>
      <c r="J288" s="121"/>
      <c r="K288" s="121">
        <v>-31275</v>
      </c>
      <c r="L288" s="122"/>
      <c r="M288" s="130">
        <v>-55632</v>
      </c>
    </row>
    <row r="289" spans="1:17" ht="21.95" customHeight="1">
      <c r="A289" s="46" t="s">
        <v>44</v>
      </c>
      <c r="B289" s="46"/>
      <c r="C289" s="46"/>
      <c r="E289" s="15"/>
      <c r="G289" s="44">
        <v>7775</v>
      </c>
      <c r="H289" s="115"/>
      <c r="I289" s="131">
        <v>79</v>
      </c>
      <c r="J289" s="132"/>
      <c r="K289" s="131">
        <v>0</v>
      </c>
      <c r="L289" s="132"/>
      <c r="M289" s="131">
        <v>0</v>
      </c>
    </row>
    <row r="290" spans="1:17" ht="19.5" customHeight="1">
      <c r="A290" s="46" t="s">
        <v>175</v>
      </c>
      <c r="B290" s="46"/>
      <c r="C290" s="46"/>
      <c r="E290" s="1"/>
      <c r="F290" s="1"/>
      <c r="G290" s="43">
        <f>SUM(G282:G289)</f>
        <v>-52261</v>
      </c>
      <c r="H290" s="41"/>
      <c r="I290" s="43">
        <f>SUM(I282:I289)</f>
        <v>69062</v>
      </c>
      <c r="J290" s="41"/>
      <c r="K290" s="43">
        <f>SUM(K282:K289)</f>
        <v>-27095</v>
      </c>
      <c r="L290" s="41"/>
      <c r="M290" s="43">
        <f>SUM(M282:M289)</f>
        <v>102333</v>
      </c>
    </row>
    <row r="291" spans="1:17" ht="19.5" customHeight="1">
      <c r="A291" s="46" t="s">
        <v>166</v>
      </c>
      <c r="B291" s="46"/>
      <c r="C291" s="46"/>
      <c r="E291" s="1"/>
      <c r="F291" s="1"/>
      <c r="G291" s="43">
        <v>-1868</v>
      </c>
      <c r="H291" s="115"/>
      <c r="I291" s="121">
        <v>-2824</v>
      </c>
      <c r="J291" s="121"/>
      <c r="K291" s="121">
        <v>0</v>
      </c>
      <c r="L291" s="122"/>
      <c r="M291" s="121">
        <v>-1938</v>
      </c>
    </row>
    <row r="292" spans="1:17" ht="19.5" customHeight="1">
      <c r="A292" s="47" t="s">
        <v>230</v>
      </c>
      <c r="B292" s="46"/>
      <c r="C292" s="46"/>
      <c r="E292" s="1"/>
      <c r="F292" s="1"/>
      <c r="G292" s="42">
        <f>SUM(G290:G291)</f>
        <v>-54129</v>
      </c>
      <c r="H292" s="41"/>
      <c r="I292" s="42">
        <f>SUM(I290:I291)</f>
        <v>66238</v>
      </c>
      <c r="J292" s="41"/>
      <c r="K292" s="42">
        <f>SUM(K290:K291)</f>
        <v>-27095</v>
      </c>
      <c r="L292" s="41"/>
      <c r="M292" s="42">
        <f>SUM(M290:M291)</f>
        <v>100395</v>
      </c>
    </row>
    <row r="293" spans="1:17" ht="15" customHeight="1">
      <c r="A293" s="46"/>
      <c r="B293" s="46"/>
      <c r="C293" s="46"/>
      <c r="F293" s="46"/>
      <c r="G293" s="20"/>
      <c r="H293" s="15"/>
      <c r="I293" s="46"/>
      <c r="J293" s="46"/>
      <c r="K293" s="46"/>
      <c r="M293" s="46"/>
    </row>
    <row r="294" spans="1:17" ht="20.25" customHeight="1">
      <c r="A294" s="7" t="s">
        <v>4</v>
      </c>
      <c r="B294" s="15"/>
      <c r="C294" s="15"/>
      <c r="D294" s="15"/>
      <c r="E294" s="15"/>
      <c r="G294" s="20"/>
      <c r="H294" s="19"/>
      <c r="I294" s="19"/>
      <c r="K294" s="15"/>
      <c r="M294" s="19"/>
      <c r="N294" s="15"/>
      <c r="O294" s="19"/>
    </row>
    <row r="295" spans="1:17" s="7" customFormat="1" ht="19.5" customHeight="1">
      <c r="A295" s="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57</v>
      </c>
      <c r="N295" s="5"/>
    </row>
    <row r="296" spans="1:17" s="7" customFormat="1" ht="19.5" customHeight="1">
      <c r="A296" s="2" t="s">
        <v>151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7" s="7" customFormat="1" ht="19.5" customHeight="1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7" ht="19.5" customHeight="1">
      <c r="A298" s="5" t="s">
        <v>205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7" s="49" customFormat="1" ht="19.5" customHeight="1">
      <c r="H299" s="51"/>
      <c r="J299" s="51"/>
      <c r="L299" s="51"/>
      <c r="M299" s="4" t="s">
        <v>56</v>
      </c>
      <c r="N299" s="46"/>
    </row>
    <row r="300" spans="1:17" s="47" customFormat="1" ht="19.5" customHeight="1">
      <c r="A300" s="5"/>
      <c r="B300" s="5"/>
      <c r="C300" s="5"/>
      <c r="E300" s="48"/>
      <c r="F300" s="48"/>
      <c r="G300" s="136" t="s">
        <v>21</v>
      </c>
      <c r="H300" s="136"/>
      <c r="I300" s="136"/>
      <c r="J300" s="48"/>
      <c r="K300" s="136" t="s">
        <v>26</v>
      </c>
      <c r="L300" s="136"/>
      <c r="M300" s="136"/>
      <c r="O300" s="36"/>
      <c r="Q300" s="48"/>
    </row>
    <row r="301" spans="1:17" ht="19.5" customHeight="1">
      <c r="D301" s="9"/>
      <c r="E301" s="12" t="s">
        <v>0</v>
      </c>
      <c r="F301" s="12"/>
      <c r="G301" s="12">
        <v>2560</v>
      </c>
      <c r="H301" s="11"/>
      <c r="I301" s="12">
        <v>2559</v>
      </c>
      <c r="J301" s="79"/>
      <c r="K301" s="12">
        <v>2560</v>
      </c>
      <c r="L301" s="11"/>
      <c r="M301" s="12">
        <v>2559</v>
      </c>
    </row>
    <row r="302" spans="1:17" ht="19.5" customHeight="1">
      <c r="A302" s="47" t="s">
        <v>24</v>
      </c>
      <c r="B302" s="46"/>
      <c r="C302" s="46"/>
      <c r="E302" s="20"/>
      <c r="G302" s="43"/>
      <c r="H302" s="41"/>
      <c r="I302" s="43"/>
      <c r="J302" s="41"/>
      <c r="K302" s="43"/>
      <c r="L302" s="41"/>
      <c r="M302" s="43"/>
    </row>
    <row r="303" spans="1:17" ht="19.5" customHeight="1">
      <c r="A303" s="46" t="s">
        <v>238</v>
      </c>
      <c r="B303" s="46"/>
      <c r="C303" s="46"/>
      <c r="E303" s="20"/>
      <c r="G303" s="43">
        <v>-40</v>
      </c>
      <c r="H303" s="41"/>
      <c r="I303" s="43">
        <v>0</v>
      </c>
      <c r="J303" s="41"/>
      <c r="K303" s="43">
        <v>0</v>
      </c>
      <c r="L303" s="41"/>
      <c r="M303" s="43">
        <v>0</v>
      </c>
    </row>
    <row r="304" spans="1:17" ht="19.5" customHeight="1">
      <c r="A304" s="46" t="s">
        <v>176</v>
      </c>
      <c r="B304" s="127"/>
      <c r="C304" s="46"/>
      <c r="E304" s="20"/>
      <c r="G304" s="43">
        <v>0</v>
      </c>
      <c r="H304" s="115"/>
      <c r="I304" s="121">
        <v>-460000</v>
      </c>
      <c r="J304" s="121"/>
      <c r="K304" s="121">
        <v>0</v>
      </c>
      <c r="L304" s="122"/>
      <c r="M304" s="130">
        <v>-460000</v>
      </c>
    </row>
    <row r="305" spans="1:13" ht="19.5" customHeight="1">
      <c r="A305" s="46" t="s">
        <v>231</v>
      </c>
      <c r="B305" s="127"/>
      <c r="C305" s="46"/>
      <c r="E305" s="20">
        <v>4</v>
      </c>
      <c r="G305" s="43">
        <v>376</v>
      </c>
      <c r="H305" s="115"/>
      <c r="I305" s="121">
        <v>360000</v>
      </c>
      <c r="J305" s="121"/>
      <c r="K305" s="121">
        <v>376</v>
      </c>
      <c r="L305" s="122"/>
      <c r="M305" s="130">
        <v>360000</v>
      </c>
    </row>
    <row r="306" spans="1:13" ht="19.5" customHeight="1">
      <c r="A306" s="127" t="s">
        <v>177</v>
      </c>
      <c r="B306" s="46"/>
      <c r="C306" s="46"/>
      <c r="E306" s="20">
        <v>3</v>
      </c>
      <c r="G306" s="38">
        <v>0</v>
      </c>
      <c r="H306" s="38"/>
      <c r="I306" s="129">
        <v>0</v>
      </c>
      <c r="J306" s="121"/>
      <c r="K306" s="121">
        <v>-114900</v>
      </c>
      <c r="L306" s="122"/>
      <c r="M306" s="121">
        <v>-183300</v>
      </c>
    </row>
    <row r="307" spans="1:13" ht="19.5" customHeight="1">
      <c r="A307" s="127" t="s">
        <v>134</v>
      </c>
      <c r="B307" s="46"/>
      <c r="C307" s="46"/>
      <c r="E307" s="20">
        <v>3</v>
      </c>
      <c r="G307" s="38">
        <v>0</v>
      </c>
      <c r="H307" s="38"/>
      <c r="I307" s="129">
        <v>0</v>
      </c>
      <c r="J307" s="129"/>
      <c r="K307" s="121">
        <v>25000</v>
      </c>
      <c r="L307" s="129"/>
      <c r="M307" s="121">
        <v>11300</v>
      </c>
    </row>
    <row r="308" spans="1:13" ht="19.5" customHeight="1">
      <c r="A308" s="127" t="s">
        <v>178</v>
      </c>
      <c r="B308" s="15"/>
      <c r="C308" s="15"/>
      <c r="D308" s="15"/>
      <c r="E308" s="20"/>
      <c r="G308" s="43">
        <v>0</v>
      </c>
      <c r="H308" s="43"/>
      <c r="I308" s="121">
        <v>0</v>
      </c>
      <c r="J308" s="121"/>
      <c r="K308" s="121">
        <v>0</v>
      </c>
      <c r="L308" s="122"/>
      <c r="M308" s="121">
        <v>100000</v>
      </c>
    </row>
    <row r="309" spans="1:13" ht="19.5" customHeight="1">
      <c r="A309" s="127" t="s">
        <v>179</v>
      </c>
      <c r="B309" s="15"/>
      <c r="C309" s="15"/>
      <c r="D309" s="15"/>
      <c r="E309" s="20">
        <v>8</v>
      </c>
      <c r="G309" s="43">
        <v>-474581</v>
      </c>
      <c r="H309" s="43"/>
      <c r="I309" s="121">
        <v>-55202</v>
      </c>
      <c r="J309" s="121"/>
      <c r="K309" s="43">
        <v>-487400</v>
      </c>
      <c r="L309" s="122"/>
      <c r="M309" s="121">
        <v>0</v>
      </c>
    </row>
    <row r="310" spans="1:13" ht="19.5" customHeight="1">
      <c r="A310" s="127" t="s">
        <v>209</v>
      </c>
      <c r="B310" s="15"/>
      <c r="C310" s="15"/>
      <c r="D310" s="15"/>
      <c r="E310" s="20">
        <v>10</v>
      </c>
      <c r="G310" s="43">
        <v>-572</v>
      </c>
      <c r="H310" s="43"/>
      <c r="I310" s="121">
        <v>-4727</v>
      </c>
      <c r="J310" s="121"/>
      <c r="K310" s="121">
        <v>-547</v>
      </c>
      <c r="L310" s="122"/>
      <c r="M310" s="130">
        <v>-2834</v>
      </c>
    </row>
    <row r="311" spans="1:13" ht="19.5" customHeight="1">
      <c r="A311" s="127" t="s">
        <v>212</v>
      </c>
      <c r="B311" s="46"/>
      <c r="C311" s="46"/>
      <c r="E311" s="20">
        <v>10</v>
      </c>
      <c r="G311" s="43">
        <v>357</v>
      </c>
      <c r="H311" s="43"/>
      <c r="I311" s="129">
        <v>20</v>
      </c>
      <c r="J311" s="121"/>
      <c r="K311" s="121">
        <v>19</v>
      </c>
      <c r="L311" s="122"/>
      <c r="M311" s="130">
        <v>14</v>
      </c>
    </row>
    <row r="312" spans="1:13" ht="19.5" customHeight="1">
      <c r="A312" s="127" t="s">
        <v>213</v>
      </c>
      <c r="B312" s="46"/>
      <c r="C312" s="46"/>
      <c r="E312" s="20"/>
      <c r="G312" s="43">
        <v>0</v>
      </c>
      <c r="H312" s="43"/>
      <c r="I312" s="129">
        <v>-230</v>
      </c>
      <c r="J312" s="121"/>
      <c r="K312" s="121">
        <v>0</v>
      </c>
      <c r="L312" s="122"/>
      <c r="M312" s="130">
        <v>-230</v>
      </c>
    </row>
    <row r="313" spans="1:13" ht="19.5" customHeight="1">
      <c r="A313" s="127" t="s">
        <v>210</v>
      </c>
      <c r="B313" s="46"/>
      <c r="C313" s="46"/>
      <c r="E313" s="20"/>
      <c r="G313" s="43">
        <v>0</v>
      </c>
      <c r="H313" s="43"/>
      <c r="I313" s="129">
        <v>-60000</v>
      </c>
      <c r="J313" s="121"/>
      <c r="K313" s="121">
        <v>0</v>
      </c>
      <c r="L313" s="122"/>
      <c r="M313" s="130">
        <v>0</v>
      </c>
    </row>
    <row r="314" spans="1:13" ht="19.5" customHeight="1">
      <c r="A314" s="127" t="s">
        <v>190</v>
      </c>
      <c r="B314" s="46"/>
      <c r="C314" s="46"/>
      <c r="E314" s="20"/>
      <c r="G314" s="43">
        <v>-12000</v>
      </c>
      <c r="H314" s="43"/>
      <c r="I314" s="129">
        <v>0</v>
      </c>
      <c r="J314" s="121"/>
      <c r="K314" s="121">
        <v>0</v>
      </c>
      <c r="L314" s="122"/>
      <c r="M314" s="130">
        <v>0</v>
      </c>
    </row>
    <row r="315" spans="1:13" ht="19.5" customHeight="1">
      <c r="A315" s="127" t="s">
        <v>184</v>
      </c>
      <c r="B315" s="46"/>
      <c r="C315" s="46"/>
      <c r="E315" s="20"/>
      <c r="G315" s="43">
        <v>2228</v>
      </c>
      <c r="H315" s="43"/>
      <c r="I315" s="121">
        <v>12426</v>
      </c>
      <c r="J315" s="121"/>
      <c r="K315" s="121">
        <v>1323</v>
      </c>
      <c r="L315" s="122"/>
      <c r="M315" s="130">
        <v>12485</v>
      </c>
    </row>
    <row r="316" spans="1:13" ht="19.5" customHeight="1">
      <c r="A316" s="127" t="s">
        <v>242</v>
      </c>
      <c r="B316" s="46"/>
      <c r="C316" s="46"/>
      <c r="E316" s="20"/>
      <c r="G316" s="43"/>
      <c r="H316" s="43"/>
      <c r="I316" s="121"/>
      <c r="J316" s="121"/>
      <c r="K316" s="121"/>
      <c r="L316" s="122"/>
      <c r="M316" s="130"/>
    </row>
    <row r="317" spans="1:13" ht="19.5" customHeight="1">
      <c r="A317" s="127" t="s">
        <v>197</v>
      </c>
      <c r="B317" s="46"/>
      <c r="C317" s="46"/>
      <c r="E317" s="20"/>
      <c r="G317" s="43">
        <v>-6241</v>
      </c>
      <c r="H317" s="43"/>
      <c r="I317" s="121">
        <v>0</v>
      </c>
      <c r="J317" s="121"/>
      <c r="K317" s="121">
        <v>0</v>
      </c>
      <c r="L317" s="122"/>
      <c r="M317" s="130">
        <v>0</v>
      </c>
    </row>
    <row r="318" spans="1:13" ht="19.5" customHeight="1">
      <c r="A318" s="47" t="s">
        <v>200</v>
      </c>
      <c r="B318" s="46"/>
      <c r="C318" s="46"/>
      <c r="F318" s="46"/>
      <c r="G318" s="42">
        <f>SUM(G303:G317)</f>
        <v>-490473</v>
      </c>
      <c r="H318" s="41"/>
      <c r="I318" s="42">
        <f>SUM(I303:I317)</f>
        <v>-207713</v>
      </c>
      <c r="J318" s="41"/>
      <c r="K318" s="42">
        <f>SUM(K303:K317)</f>
        <v>-576129</v>
      </c>
      <c r="L318" s="41"/>
      <c r="M318" s="42">
        <f>SUM(M303:M317)</f>
        <v>-162565</v>
      </c>
    </row>
    <row r="319" spans="1:13" ht="19.5" customHeight="1">
      <c r="A319" s="47" t="s">
        <v>25</v>
      </c>
      <c r="B319" s="46"/>
      <c r="C319" s="46"/>
      <c r="E319" s="20"/>
      <c r="G319" s="46"/>
      <c r="I319" s="46"/>
      <c r="J319" s="46"/>
      <c r="K319" s="46"/>
      <c r="M319" s="46"/>
    </row>
    <row r="320" spans="1:13" ht="19.5" customHeight="1">
      <c r="A320" s="127" t="s">
        <v>236</v>
      </c>
      <c r="B320" s="46"/>
      <c r="C320" s="46"/>
      <c r="E320" s="20"/>
      <c r="G320" s="129">
        <v>1904</v>
      </c>
      <c r="H320" s="129"/>
      <c r="I320" s="129">
        <v>0</v>
      </c>
      <c r="J320" s="129"/>
      <c r="K320" s="129">
        <v>0</v>
      </c>
      <c r="L320" s="129"/>
      <c r="M320" s="129">
        <v>0</v>
      </c>
    </row>
    <row r="321" spans="1:13" ht="19.5" customHeight="1">
      <c r="A321" s="127" t="s">
        <v>135</v>
      </c>
      <c r="B321" s="46"/>
      <c r="C321" s="46"/>
      <c r="E321" s="20"/>
      <c r="F321" s="24"/>
      <c r="G321" s="129">
        <v>220000</v>
      </c>
      <c r="H321" s="129"/>
      <c r="I321" s="129">
        <v>375969</v>
      </c>
      <c r="J321" s="129"/>
      <c r="K321" s="129">
        <v>220000</v>
      </c>
      <c r="L321" s="129"/>
      <c r="M321" s="129">
        <v>375969</v>
      </c>
    </row>
    <row r="322" spans="1:13" ht="19.5" customHeight="1">
      <c r="A322" s="127" t="s">
        <v>167</v>
      </c>
      <c r="B322" s="46"/>
      <c r="C322" s="46"/>
      <c r="E322" s="20"/>
      <c r="F322" s="24"/>
      <c r="G322" s="129">
        <v>-305000</v>
      </c>
      <c r="H322" s="129"/>
      <c r="I322" s="129">
        <v>-380000</v>
      </c>
      <c r="J322" s="129"/>
      <c r="K322" s="129">
        <v>-305000</v>
      </c>
      <c r="L322" s="129"/>
      <c r="M322" s="129">
        <v>-380000</v>
      </c>
    </row>
    <row r="323" spans="1:13" ht="19.5" customHeight="1">
      <c r="A323" s="127" t="s">
        <v>211</v>
      </c>
      <c r="B323" s="46"/>
      <c r="C323" s="46"/>
      <c r="F323" s="24"/>
      <c r="G323" s="129">
        <v>0</v>
      </c>
      <c r="H323" s="129"/>
      <c r="I323" s="129">
        <v>2734</v>
      </c>
      <c r="J323" s="129"/>
      <c r="K323" s="129">
        <v>0</v>
      </c>
      <c r="L323" s="129"/>
      <c r="M323" s="129">
        <v>0</v>
      </c>
    </row>
    <row r="324" spans="1:13" ht="19.5" customHeight="1">
      <c r="A324" s="127" t="s">
        <v>235</v>
      </c>
      <c r="B324" s="46"/>
      <c r="C324" s="46"/>
      <c r="E324" s="20">
        <v>3</v>
      </c>
      <c r="F324" s="24"/>
      <c r="G324" s="129">
        <v>-2000</v>
      </c>
      <c r="H324" s="129"/>
      <c r="I324" s="129">
        <v>0</v>
      </c>
      <c r="J324" s="129"/>
      <c r="K324" s="129">
        <v>0</v>
      </c>
      <c r="L324" s="129"/>
      <c r="M324" s="129">
        <v>0</v>
      </c>
    </row>
    <row r="325" spans="1:13" ht="19.5" customHeight="1">
      <c r="A325" s="127" t="s">
        <v>241</v>
      </c>
      <c r="B325" s="46"/>
      <c r="C325" s="46"/>
      <c r="E325" s="20"/>
      <c r="F325" s="24"/>
      <c r="G325" s="129">
        <v>-43000</v>
      </c>
      <c r="H325" s="129"/>
      <c r="I325" s="129">
        <v>0</v>
      </c>
      <c r="J325" s="129"/>
      <c r="K325" s="129">
        <v>0</v>
      </c>
      <c r="L325" s="129"/>
      <c r="M325" s="129">
        <v>0</v>
      </c>
    </row>
    <row r="326" spans="1:13" ht="19.5" customHeight="1">
      <c r="A326" s="127" t="s">
        <v>232</v>
      </c>
      <c r="B326" s="46"/>
      <c r="C326" s="46"/>
      <c r="E326" s="20">
        <v>16</v>
      </c>
      <c r="F326" s="24"/>
      <c r="G326" s="129">
        <v>-15977</v>
      </c>
      <c r="H326" s="129"/>
      <c r="I326" s="129">
        <v>-2440</v>
      </c>
      <c r="J326" s="129"/>
      <c r="K326" s="129">
        <v>0</v>
      </c>
      <c r="L326" s="129"/>
      <c r="M326" s="129">
        <v>0</v>
      </c>
    </row>
    <row r="327" spans="1:13" ht="19.5" customHeight="1">
      <c r="A327" s="127" t="s">
        <v>168</v>
      </c>
      <c r="B327" s="15"/>
      <c r="C327" s="15"/>
      <c r="D327" s="15"/>
      <c r="E327" s="20"/>
      <c r="F327" s="24"/>
      <c r="G327" s="129">
        <v>-1677</v>
      </c>
      <c r="H327" s="129"/>
      <c r="I327" s="129">
        <v>-2774</v>
      </c>
      <c r="J327" s="129"/>
      <c r="K327" s="129">
        <v>-1493</v>
      </c>
      <c r="L327" s="129"/>
      <c r="M327" s="129">
        <v>-2569</v>
      </c>
    </row>
    <row r="328" spans="1:13" ht="19.5" customHeight="1">
      <c r="A328" s="127" t="s">
        <v>180</v>
      </c>
      <c r="B328" s="15"/>
      <c r="C328" s="15"/>
      <c r="D328" s="15"/>
      <c r="E328" s="20"/>
      <c r="F328" s="24"/>
      <c r="G328" s="129">
        <v>-6220</v>
      </c>
      <c r="H328" s="129"/>
      <c r="I328" s="129">
        <v>-210</v>
      </c>
      <c r="J328" s="129"/>
      <c r="K328" s="129">
        <v>-1214</v>
      </c>
      <c r="L328" s="129"/>
      <c r="M328" s="129">
        <v>0</v>
      </c>
    </row>
    <row r="329" spans="1:13" ht="19.5" customHeight="1">
      <c r="A329" s="127" t="s">
        <v>169</v>
      </c>
      <c r="B329" s="15"/>
      <c r="C329" s="15"/>
      <c r="D329" s="15"/>
      <c r="E329" s="133">
        <v>17.2</v>
      </c>
      <c r="F329" s="24"/>
      <c r="G329" s="129">
        <v>414860</v>
      </c>
      <c r="H329" s="129"/>
      <c r="I329" s="129">
        <v>0</v>
      </c>
      <c r="J329" s="129"/>
      <c r="K329" s="129">
        <v>414860</v>
      </c>
      <c r="L329" s="129"/>
      <c r="M329" s="129">
        <v>0</v>
      </c>
    </row>
    <row r="330" spans="1:13" ht="19.5" customHeight="1">
      <c r="A330" s="15" t="s">
        <v>93</v>
      </c>
      <c r="B330" s="15"/>
      <c r="C330" s="15"/>
      <c r="D330" s="15"/>
      <c r="E330" s="133"/>
      <c r="F330" s="24"/>
      <c r="G330" s="129"/>
      <c r="H330" s="129"/>
      <c r="I330" s="129"/>
      <c r="J330" s="129"/>
      <c r="K330" s="129"/>
      <c r="L330" s="129"/>
      <c r="M330" s="129"/>
    </row>
    <row r="331" spans="1:13" ht="19.5" customHeight="1">
      <c r="A331" s="15" t="s">
        <v>187</v>
      </c>
      <c r="B331" s="15"/>
      <c r="C331" s="15"/>
      <c r="D331" s="15"/>
      <c r="E331" s="133"/>
      <c r="F331" s="24"/>
      <c r="G331" s="129">
        <v>44</v>
      </c>
      <c r="H331" s="129"/>
      <c r="I331" s="129">
        <v>0</v>
      </c>
      <c r="J331" s="129"/>
      <c r="K331" s="129">
        <v>0</v>
      </c>
      <c r="L331" s="129"/>
      <c r="M331" s="129">
        <v>0</v>
      </c>
    </row>
    <row r="332" spans="1:13" ht="19.5" customHeight="1">
      <c r="A332" s="15" t="s">
        <v>93</v>
      </c>
      <c r="B332" s="15"/>
      <c r="C332" s="15"/>
      <c r="D332" s="15"/>
      <c r="E332" s="133"/>
      <c r="F332" s="24"/>
      <c r="G332" s="129"/>
      <c r="H332" s="129"/>
      <c r="I332" s="129"/>
      <c r="J332" s="129"/>
      <c r="K332" s="129"/>
      <c r="L332" s="129"/>
      <c r="M332" s="129"/>
    </row>
    <row r="333" spans="1:13" ht="19.5" customHeight="1">
      <c r="A333" s="15" t="s">
        <v>192</v>
      </c>
      <c r="B333" s="15"/>
      <c r="C333" s="15"/>
      <c r="D333" s="15"/>
      <c r="E333" s="133"/>
      <c r="F333" s="24"/>
      <c r="G333" s="43">
        <v>5319</v>
      </c>
      <c r="H333" s="43"/>
      <c r="I333" s="121">
        <v>0</v>
      </c>
      <c r="J333" s="121"/>
      <c r="K333" s="121">
        <v>0</v>
      </c>
      <c r="L333" s="122"/>
      <c r="M333" s="129">
        <v>0</v>
      </c>
    </row>
    <row r="334" spans="1:13" ht="19.5" customHeight="1">
      <c r="A334" s="47" t="s">
        <v>201</v>
      </c>
      <c r="B334" s="46"/>
      <c r="C334" s="46"/>
      <c r="E334" s="20"/>
      <c r="F334" s="20"/>
      <c r="G334" s="42">
        <f>SUM(G320:G333)</f>
        <v>268253</v>
      </c>
      <c r="H334" s="41"/>
      <c r="I334" s="42">
        <f>SUM(I320:I333)</f>
        <v>-6721</v>
      </c>
      <c r="J334" s="41"/>
      <c r="K334" s="42">
        <f>SUM(K320:K333)</f>
        <v>327153</v>
      </c>
      <c r="L334" s="41"/>
      <c r="M334" s="42">
        <f>SUM(M320:M333)</f>
        <v>-6600</v>
      </c>
    </row>
    <row r="335" spans="1:13" ht="19.5" customHeight="1">
      <c r="A335" s="47" t="s">
        <v>181</v>
      </c>
      <c r="B335" s="46"/>
      <c r="C335" s="46"/>
      <c r="E335" s="1"/>
      <c r="F335" s="1"/>
      <c r="G335" s="41">
        <f>SUM(G292+G318+G334)</f>
        <v>-276349</v>
      </c>
      <c r="H335" s="41"/>
      <c r="I335" s="41">
        <f>SUM(I292+I318+I334)</f>
        <v>-148196</v>
      </c>
      <c r="J335" s="41"/>
      <c r="K335" s="41">
        <f>SUM(K292+K318+K334)</f>
        <v>-276071</v>
      </c>
      <c r="L335" s="41"/>
      <c r="M335" s="41">
        <f>SUM(M292+M318+M334)</f>
        <v>-68770</v>
      </c>
    </row>
    <row r="336" spans="1:13" ht="19.5" customHeight="1">
      <c r="A336" s="46" t="s">
        <v>112</v>
      </c>
      <c r="B336" s="46"/>
      <c r="C336" s="46"/>
      <c r="E336" s="1"/>
      <c r="F336" s="1"/>
      <c r="G336" s="44">
        <v>435603</v>
      </c>
      <c r="H336" s="115"/>
      <c r="I336" s="131">
        <v>434760</v>
      </c>
      <c r="J336" s="130"/>
      <c r="K336" s="131">
        <v>388100</v>
      </c>
      <c r="L336" s="134"/>
      <c r="M336" s="135">
        <v>298832</v>
      </c>
    </row>
    <row r="337" spans="1:15" ht="19.5" customHeight="1" thickBot="1">
      <c r="A337" s="47" t="s">
        <v>113</v>
      </c>
      <c r="B337" s="46"/>
      <c r="C337" s="46"/>
      <c r="E337" s="1"/>
      <c r="F337" s="1"/>
      <c r="G337" s="18">
        <f>SUM(G335:G336)</f>
        <v>159254</v>
      </c>
      <c r="H337" s="43"/>
      <c r="I337" s="18">
        <f>SUM(I335:I336)</f>
        <v>286564</v>
      </c>
      <c r="J337" s="41"/>
      <c r="K337" s="18">
        <f>SUM(K335:K336)</f>
        <v>112029</v>
      </c>
      <c r="L337" s="43"/>
      <c r="M337" s="18">
        <f>SUM(M335:M336)</f>
        <v>230062</v>
      </c>
    </row>
    <row r="338" spans="1:15" ht="6.75" customHeight="1" thickTop="1">
      <c r="D338" s="9"/>
      <c r="E338" s="12"/>
      <c r="F338" s="12"/>
      <c r="G338" s="38">
        <f>G337-G11</f>
        <v>0</v>
      </c>
      <c r="H338" s="23"/>
      <c r="I338" s="38"/>
      <c r="J338" s="41"/>
      <c r="K338" s="38"/>
      <c r="L338" s="23"/>
      <c r="M338" s="38"/>
    </row>
    <row r="339" spans="1:15" s="15" customFormat="1" ht="19.5" customHeight="1">
      <c r="A339" s="45" t="s">
        <v>107</v>
      </c>
      <c r="E339" s="1"/>
      <c r="F339" s="1"/>
      <c r="G339" s="43"/>
      <c r="H339" s="43"/>
      <c r="I339" s="43"/>
      <c r="J339" s="43"/>
      <c r="K339" s="43"/>
      <c r="L339" s="43"/>
      <c r="M339" s="43"/>
    </row>
    <row r="340" spans="1:15" ht="19.5" customHeight="1">
      <c r="A340" s="7" t="s">
        <v>108</v>
      </c>
      <c r="B340" s="46"/>
      <c r="C340" s="46"/>
      <c r="E340" s="20"/>
      <c r="F340" s="24"/>
      <c r="G340" s="14"/>
      <c r="H340" s="41"/>
      <c r="I340" s="14"/>
      <c r="J340" s="41"/>
      <c r="K340" s="14"/>
      <c r="L340" s="41"/>
      <c r="M340" s="14"/>
    </row>
    <row r="341" spans="1:15" ht="19.5" customHeight="1">
      <c r="A341" s="7" t="s">
        <v>218</v>
      </c>
      <c r="B341" s="46"/>
      <c r="C341" s="46"/>
      <c r="E341" s="20">
        <v>4</v>
      </c>
      <c r="F341" s="24"/>
      <c r="G341" s="14">
        <v>474</v>
      </c>
      <c r="H341" s="41"/>
      <c r="I341" s="14">
        <v>0</v>
      </c>
      <c r="J341" s="41"/>
      <c r="K341" s="14">
        <v>474</v>
      </c>
      <c r="L341" s="41"/>
      <c r="M341" s="14">
        <v>0</v>
      </c>
    </row>
    <row r="342" spans="1:15" ht="19.5" customHeight="1">
      <c r="A342" s="7" t="s">
        <v>136</v>
      </c>
      <c r="B342" s="46"/>
      <c r="C342" s="46"/>
      <c r="E342" s="1"/>
      <c r="F342" s="46"/>
      <c r="G342" s="41">
        <v>0</v>
      </c>
      <c r="H342" s="41"/>
      <c r="I342" s="41">
        <v>409</v>
      </c>
      <c r="J342" s="41"/>
      <c r="K342" s="41">
        <v>0</v>
      </c>
      <c r="L342" s="41"/>
      <c r="M342" s="41">
        <v>0</v>
      </c>
    </row>
    <row r="343" spans="1:15" ht="19.5" customHeight="1">
      <c r="A343" s="7" t="s">
        <v>137</v>
      </c>
      <c r="B343" s="46"/>
      <c r="C343" s="46"/>
      <c r="E343" s="1"/>
      <c r="F343" s="46"/>
      <c r="G343" s="41">
        <v>0</v>
      </c>
      <c r="H343" s="41"/>
      <c r="I343" s="41">
        <v>1844</v>
      </c>
      <c r="J343" s="41"/>
      <c r="K343" s="41">
        <v>0</v>
      </c>
      <c r="L343" s="41"/>
      <c r="M343" s="41">
        <v>0</v>
      </c>
    </row>
    <row r="344" spans="1:15" ht="19.5" customHeight="1">
      <c r="A344" s="7" t="s">
        <v>199</v>
      </c>
      <c r="B344" s="46"/>
      <c r="C344" s="46"/>
      <c r="E344" s="1"/>
      <c r="F344" s="46"/>
      <c r="G344" s="41">
        <v>30000</v>
      </c>
      <c r="H344" s="41"/>
      <c r="I344" s="41">
        <v>0</v>
      </c>
      <c r="J344" s="41"/>
      <c r="K344" s="41">
        <v>30000</v>
      </c>
      <c r="L344" s="41"/>
      <c r="M344" s="41">
        <v>0</v>
      </c>
    </row>
    <row r="345" spans="1:15" ht="6.75" customHeight="1">
      <c r="B345" s="46"/>
      <c r="C345" s="46"/>
      <c r="F345" s="46"/>
      <c r="G345" s="99"/>
      <c r="H345" s="41"/>
      <c r="J345" s="41"/>
      <c r="L345" s="41"/>
      <c r="N345" s="41"/>
      <c r="O345" s="41"/>
    </row>
    <row r="346" spans="1:15" ht="19.5" customHeight="1">
      <c r="A346" s="7" t="s">
        <v>4</v>
      </c>
      <c r="B346" s="46"/>
      <c r="C346" s="46"/>
      <c r="F346" s="46"/>
      <c r="G346" s="46"/>
      <c r="J346" s="41"/>
      <c r="L346" s="41"/>
      <c r="N346" s="41"/>
      <c r="O346" s="41"/>
    </row>
  </sheetData>
  <mergeCells count="18">
    <mergeCell ref="G300:I300"/>
    <mergeCell ref="K300:M300"/>
    <mergeCell ref="G179:I179"/>
    <mergeCell ref="K179:M179"/>
    <mergeCell ref="G211:I211"/>
    <mergeCell ref="K211:M211"/>
    <mergeCell ref="G253:I253"/>
    <mergeCell ref="K253:M253"/>
    <mergeCell ref="G109:I109"/>
    <mergeCell ref="K109:M109"/>
    <mergeCell ref="G141:I141"/>
    <mergeCell ref="K141:M141"/>
    <mergeCell ref="G4:I4"/>
    <mergeCell ref="K4:M4"/>
    <mergeCell ref="G38:I38"/>
    <mergeCell ref="K38:M38"/>
    <mergeCell ref="G75:I75"/>
    <mergeCell ref="K75:M75"/>
  </mergeCells>
  <phoneticPr fontId="0" type="noConversion"/>
  <printOptions gridLinesSet="0"/>
  <pageMargins left="0.98425196850393704" right="0.39370078740157499" top="0.78740157480314998" bottom="0.39370078740157499" header="0.196850393700787" footer="0.196850393700787"/>
  <pageSetup paperSize="9" scale="78" orientation="portrait" blackAndWhite="1" cellComments="asDisplayed" r:id="rId1"/>
  <headerFooter alignWithMargins="0"/>
  <rowBreaks count="8" manualBreakCount="8">
    <brk id="34" max="16383" man="1"/>
    <brk id="71" max="16383" man="1"/>
    <brk id="103" max="12" man="1"/>
    <brk id="135" max="12" man="1"/>
    <brk id="173" max="16383" man="1"/>
    <brk id="205" max="16383" man="1"/>
    <brk id="247" max="16383" man="1"/>
    <brk id="294" max="16383" man="1"/>
  </rowBreaks>
  <colBreaks count="1" manualBreakCount="1">
    <brk id="13" max="36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21"/>
  <sheetViews>
    <sheetView showGridLines="0" view="pageBreakPreview" topLeftCell="A31" zoomScaleNormal="85" zoomScaleSheetLayoutView="100" workbookViewId="0">
      <selection activeCell="R43" sqref="R43"/>
    </sheetView>
  </sheetViews>
  <sheetFormatPr defaultColWidth="7" defaultRowHeight="21"/>
  <cols>
    <col min="1" max="1" width="22.42578125" style="89" customWidth="1"/>
    <col min="2" max="2" width="5.28515625" style="90" customWidth="1"/>
    <col min="3" max="3" width="0.85546875" style="57" customWidth="1"/>
    <col min="4" max="4" width="6.28515625" style="57" customWidth="1"/>
    <col min="5" max="5" width="1.42578125" style="57" customWidth="1"/>
    <col min="6" max="6" width="13.7109375" style="57" customWidth="1"/>
    <col min="7" max="7" width="1.42578125" style="57" customWidth="1"/>
    <col min="8" max="8" width="13.7109375" style="57" customWidth="1"/>
    <col min="9" max="9" width="1.42578125" style="57" customWidth="1"/>
    <col min="10" max="10" width="13.7109375" style="57" customWidth="1"/>
    <col min="11" max="11" width="1.42578125" style="57" customWidth="1"/>
    <col min="12" max="12" width="13.7109375" style="57" customWidth="1"/>
    <col min="13" max="13" width="1.5703125" style="57" customWidth="1"/>
    <col min="14" max="14" width="13.7109375" style="57" customWidth="1"/>
    <col min="15" max="15" width="1.42578125" style="57" customWidth="1"/>
    <col min="16" max="16" width="13.7109375" style="57" customWidth="1"/>
    <col min="17" max="17" width="1.42578125" style="57" customWidth="1"/>
    <col min="18" max="18" width="13.7109375" style="57" customWidth="1"/>
    <col min="19" max="19" width="1.42578125" style="57" customWidth="1"/>
    <col min="20" max="20" width="13.7109375" style="57" customWidth="1"/>
    <col min="21" max="16384" width="7" style="57"/>
  </cols>
  <sheetData>
    <row r="1" spans="1:20">
      <c r="T1" s="91" t="s">
        <v>57</v>
      </c>
    </row>
    <row r="2" spans="1:20" s="89" customFormat="1">
      <c r="A2" s="28" t="s">
        <v>151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0" s="55" customForma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125"/>
      <c r="L3" s="28"/>
      <c r="M3" s="125"/>
      <c r="N3" s="28"/>
    </row>
    <row r="4" spans="1:20" s="55" customFormat="1">
      <c r="A4" s="137" t="s">
        <v>205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20" s="72" customFormat="1"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  <c r="M5" s="63"/>
      <c r="N5" s="63"/>
      <c r="O5" s="63"/>
      <c r="S5" s="27"/>
      <c r="T5" s="27" t="s">
        <v>56</v>
      </c>
    </row>
    <row r="6" spans="1:20" s="65" customFormat="1">
      <c r="E6" s="73"/>
      <c r="F6" s="138" t="s">
        <v>21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0" s="65" customFormat="1">
      <c r="E7" s="126"/>
      <c r="F7" s="139" t="s">
        <v>23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20" s="65" customFormat="1">
      <c r="E8" s="126"/>
      <c r="F8" s="126"/>
      <c r="G8" s="126"/>
      <c r="H8" s="126"/>
      <c r="I8" s="126"/>
      <c r="J8" s="139" t="s">
        <v>70</v>
      </c>
      <c r="K8" s="139"/>
      <c r="L8" s="139"/>
      <c r="M8" s="139"/>
      <c r="N8" s="139"/>
      <c r="O8" s="126"/>
      <c r="P8" s="126"/>
    </row>
    <row r="9" spans="1:20" s="65" customFormat="1">
      <c r="G9" s="126"/>
      <c r="H9" s="126"/>
      <c r="I9" s="126"/>
      <c r="J9" s="126" t="s">
        <v>109</v>
      </c>
      <c r="M9" s="126"/>
      <c r="O9" s="126"/>
      <c r="Q9" s="126"/>
      <c r="R9" s="65" t="s">
        <v>71</v>
      </c>
    </row>
    <row r="10" spans="1:20" s="65" customFormat="1">
      <c r="G10" s="140"/>
      <c r="H10" s="140"/>
      <c r="I10" s="126"/>
      <c r="J10" s="116" t="s">
        <v>110</v>
      </c>
      <c r="L10" s="65" t="s">
        <v>144</v>
      </c>
      <c r="M10" s="126"/>
      <c r="N10" s="65" t="s">
        <v>16</v>
      </c>
      <c r="O10" s="126"/>
      <c r="Q10" s="126"/>
      <c r="R10" s="65" t="s">
        <v>72</v>
      </c>
    </row>
    <row r="11" spans="1:20" s="65" customFormat="1">
      <c r="F11" s="65" t="s">
        <v>33</v>
      </c>
      <c r="G11" s="126"/>
      <c r="H11" s="126"/>
      <c r="I11" s="126"/>
      <c r="J11" s="126" t="s">
        <v>126</v>
      </c>
      <c r="L11" s="65" t="s">
        <v>145</v>
      </c>
      <c r="M11" s="126"/>
      <c r="N11" s="65" t="s">
        <v>75</v>
      </c>
      <c r="O11" s="126"/>
      <c r="P11" s="65" t="s">
        <v>16</v>
      </c>
      <c r="Q11" s="126"/>
      <c r="R11" s="65" t="s">
        <v>73</v>
      </c>
    </row>
    <row r="12" spans="1:20" s="65" customFormat="1">
      <c r="F12" s="65" t="s">
        <v>74</v>
      </c>
      <c r="I12" s="126"/>
      <c r="J12" s="126" t="s">
        <v>127</v>
      </c>
      <c r="L12" s="65" t="s">
        <v>146</v>
      </c>
      <c r="M12" s="126"/>
      <c r="N12" s="65" t="s">
        <v>83</v>
      </c>
      <c r="O12" s="126"/>
      <c r="P12" s="65" t="s">
        <v>7</v>
      </c>
      <c r="Q12" s="126"/>
      <c r="R12" s="65" t="s">
        <v>76</v>
      </c>
      <c r="T12" s="65" t="s">
        <v>16</v>
      </c>
    </row>
    <row r="13" spans="1:20" s="65" customFormat="1">
      <c r="D13" s="67"/>
      <c r="F13" s="66" t="s">
        <v>78</v>
      </c>
      <c r="G13" s="126"/>
      <c r="H13" s="66" t="s">
        <v>143</v>
      </c>
      <c r="I13" s="126"/>
      <c r="J13" s="66" t="s">
        <v>27</v>
      </c>
      <c r="L13" s="66" t="s">
        <v>147</v>
      </c>
      <c r="N13" s="66" t="s">
        <v>82</v>
      </c>
      <c r="P13" s="66" t="s">
        <v>79</v>
      </c>
      <c r="R13" s="66" t="s">
        <v>22</v>
      </c>
      <c r="T13" s="66" t="s">
        <v>7</v>
      </c>
    </row>
    <row r="14" spans="1:20" s="72" customFormat="1" ht="22.5" customHeight="1">
      <c r="A14" s="74" t="s">
        <v>124</v>
      </c>
      <c r="D14" s="69"/>
      <c r="E14" s="65"/>
      <c r="F14" s="70">
        <v>1898000</v>
      </c>
      <c r="G14" s="70"/>
      <c r="H14" s="70">
        <v>-892091</v>
      </c>
      <c r="I14" s="70"/>
      <c r="J14" s="70">
        <v>68645</v>
      </c>
      <c r="L14" s="70">
        <v>0</v>
      </c>
      <c r="M14" s="70"/>
      <c r="N14" s="70">
        <f>SUM(I14:L14)</f>
        <v>68645</v>
      </c>
      <c r="O14" s="70"/>
      <c r="P14" s="70">
        <f>SUM(F14:L14)</f>
        <v>1074554</v>
      </c>
      <c r="Q14" s="70"/>
      <c r="R14" s="70">
        <v>2239</v>
      </c>
      <c r="T14" s="70">
        <f>SUM(P14:R14)</f>
        <v>1076793</v>
      </c>
    </row>
    <row r="15" spans="1:20" s="72" customFormat="1">
      <c r="A15" s="75" t="s">
        <v>115</v>
      </c>
      <c r="D15" s="69"/>
      <c r="E15" s="65"/>
      <c r="F15" s="70">
        <v>0</v>
      </c>
      <c r="G15" s="70"/>
      <c r="H15" s="70">
        <f>bs!I230</f>
        <v>-80814</v>
      </c>
      <c r="I15" s="70"/>
      <c r="J15" s="70">
        <v>0</v>
      </c>
      <c r="K15" s="77"/>
      <c r="L15" s="70">
        <v>0</v>
      </c>
      <c r="M15" s="70"/>
      <c r="N15" s="70">
        <f>SUM(I15:L15)</f>
        <v>0</v>
      </c>
      <c r="O15" s="70"/>
      <c r="P15" s="70">
        <f>SUM(F15:L15)</f>
        <v>-80814</v>
      </c>
      <c r="Q15" s="70"/>
      <c r="R15" s="70">
        <v>-17279</v>
      </c>
      <c r="T15" s="70">
        <f>SUM(P15:R15)</f>
        <v>-98093</v>
      </c>
    </row>
    <row r="16" spans="1:20" s="72" customFormat="1">
      <c r="A16" s="75" t="s">
        <v>111</v>
      </c>
      <c r="D16" s="69"/>
      <c r="E16" s="65"/>
      <c r="F16" s="76">
        <v>0</v>
      </c>
      <c r="G16" s="70"/>
      <c r="H16" s="76">
        <v>18</v>
      </c>
      <c r="I16" s="70"/>
      <c r="J16" s="76">
        <v>-2064</v>
      </c>
      <c r="L16" s="76">
        <v>0</v>
      </c>
      <c r="M16" s="70"/>
      <c r="N16" s="76">
        <f>SUM(I16:L16)</f>
        <v>-2064</v>
      </c>
      <c r="O16" s="70"/>
      <c r="P16" s="76">
        <f>SUM(F16:L16)</f>
        <v>-2046</v>
      </c>
      <c r="Q16" s="70"/>
      <c r="R16" s="76">
        <v>18</v>
      </c>
      <c r="T16" s="76">
        <f>SUM(P16:R16)</f>
        <v>-2028</v>
      </c>
    </row>
    <row r="17" spans="1:20" s="72" customFormat="1">
      <c r="A17" s="75" t="s">
        <v>81</v>
      </c>
      <c r="D17" s="69"/>
      <c r="E17" s="65"/>
      <c r="F17" s="70">
        <f>SUM(F15:F16)</f>
        <v>0</v>
      </c>
      <c r="G17" s="70"/>
      <c r="H17" s="70">
        <f>SUM(H15:H16)</f>
        <v>-80796</v>
      </c>
      <c r="I17" s="70"/>
      <c r="J17" s="70">
        <f>SUM(J15:J16)</f>
        <v>-2064</v>
      </c>
      <c r="L17" s="70">
        <f>SUM(L15:L16)</f>
        <v>0</v>
      </c>
      <c r="M17" s="70"/>
      <c r="N17" s="70">
        <f>SUM(N15:N16)</f>
        <v>-2064</v>
      </c>
      <c r="O17" s="70"/>
      <c r="P17" s="70">
        <f>SUM(P15:P16)</f>
        <v>-82860</v>
      </c>
      <c r="Q17" s="70"/>
      <c r="R17" s="70">
        <f>SUM(R15:R16)</f>
        <v>-17261</v>
      </c>
      <c r="T17" s="70">
        <f>SUM(T15:T16)</f>
        <v>-100121</v>
      </c>
    </row>
    <row r="18" spans="1:20" s="72" customFormat="1">
      <c r="A18" s="75" t="s">
        <v>225</v>
      </c>
      <c r="D18" s="69"/>
      <c r="E18" s="65"/>
      <c r="F18" s="70"/>
      <c r="G18" s="70"/>
      <c r="H18" s="70"/>
      <c r="I18" s="70"/>
      <c r="J18" s="70"/>
      <c r="K18" s="77"/>
      <c r="L18" s="70"/>
      <c r="M18" s="70"/>
      <c r="N18" s="70"/>
      <c r="O18" s="70"/>
      <c r="P18" s="70"/>
      <c r="Q18" s="70"/>
      <c r="R18" s="70"/>
      <c r="T18" s="70"/>
    </row>
    <row r="19" spans="1:20" s="72" customFormat="1">
      <c r="A19" s="75" t="s">
        <v>226</v>
      </c>
      <c r="D19" s="69"/>
      <c r="E19" s="65"/>
      <c r="F19" s="70">
        <v>0</v>
      </c>
      <c r="G19" s="70"/>
      <c r="H19" s="70">
        <v>0</v>
      </c>
      <c r="I19" s="70"/>
      <c r="J19" s="70">
        <v>0</v>
      </c>
      <c r="K19" s="77"/>
      <c r="L19" s="70">
        <v>0</v>
      </c>
      <c r="M19" s="70"/>
      <c r="N19" s="70">
        <f>SUM(I19:L19)</f>
        <v>0</v>
      </c>
      <c r="O19" s="70"/>
      <c r="P19" s="70">
        <f>SUM(F19:L19)</f>
        <v>0</v>
      </c>
      <c r="Q19" s="70"/>
      <c r="R19" s="70">
        <v>18093</v>
      </c>
      <c r="T19" s="70">
        <f>SUM(P19:R19)</f>
        <v>18093</v>
      </c>
    </row>
    <row r="20" spans="1:20" s="72" customFormat="1">
      <c r="A20" s="75" t="s">
        <v>227</v>
      </c>
      <c r="D20" s="69"/>
      <c r="E20" s="65"/>
      <c r="F20" s="70"/>
      <c r="G20" s="70"/>
      <c r="H20" s="70"/>
      <c r="I20" s="70"/>
      <c r="J20" s="70"/>
      <c r="K20" s="77"/>
      <c r="L20" s="70"/>
      <c r="M20" s="70"/>
      <c r="N20" s="70"/>
      <c r="O20" s="70"/>
      <c r="P20" s="70"/>
      <c r="Q20" s="70"/>
      <c r="R20" s="70"/>
      <c r="T20" s="70"/>
    </row>
    <row r="21" spans="1:20" s="72" customFormat="1">
      <c r="A21" s="75" t="s">
        <v>228</v>
      </c>
      <c r="D21" s="69"/>
      <c r="E21" s="65"/>
      <c r="F21" s="76">
        <v>0</v>
      </c>
      <c r="G21" s="70"/>
      <c r="H21" s="76">
        <v>0</v>
      </c>
      <c r="I21" s="70"/>
      <c r="J21" s="76">
        <v>0</v>
      </c>
      <c r="K21" s="77"/>
      <c r="L21" s="76">
        <v>-12168</v>
      </c>
      <c r="M21" s="70"/>
      <c r="N21" s="76">
        <f>SUM(I21:L21)</f>
        <v>-12168</v>
      </c>
      <c r="O21" s="70"/>
      <c r="P21" s="76">
        <f>SUM(F21:L21)</f>
        <v>-12168</v>
      </c>
      <c r="Q21" s="70"/>
      <c r="R21" s="76">
        <v>-832</v>
      </c>
      <c r="T21" s="76">
        <f>SUM(P21:R21)</f>
        <v>-13000</v>
      </c>
    </row>
    <row r="22" spans="1:20" s="72" customFormat="1" ht="21.75" thickBot="1">
      <c r="A22" s="74" t="s">
        <v>206</v>
      </c>
      <c r="D22" s="69"/>
      <c r="E22" s="65"/>
      <c r="F22" s="71">
        <f>SUM(F17:F21)+F14</f>
        <v>1898000</v>
      </c>
      <c r="G22" s="70"/>
      <c r="H22" s="71">
        <f>SUM(H17:H21)+H14</f>
        <v>-972887</v>
      </c>
      <c r="I22" s="70"/>
      <c r="J22" s="71">
        <f>SUM(J17:J21)+J14</f>
        <v>66581</v>
      </c>
      <c r="L22" s="71">
        <f>SUM(L17:L21)+L14</f>
        <v>-12168</v>
      </c>
      <c r="M22" s="70"/>
      <c r="N22" s="71">
        <f>SUM(N17:N21)+N14</f>
        <v>54413</v>
      </c>
      <c r="O22" s="70"/>
      <c r="P22" s="71">
        <f>SUM(P17:P21)+P14</f>
        <v>979526</v>
      </c>
      <c r="Q22" s="70"/>
      <c r="R22" s="71">
        <f>SUM(R17:R21)+R14</f>
        <v>2239</v>
      </c>
      <c r="T22" s="71">
        <f>SUM(T17:T21)+T14</f>
        <v>981765</v>
      </c>
    </row>
    <row r="23" spans="1:20" s="72" customFormat="1" ht="15.75" customHeight="1" thickTop="1">
      <c r="A23" s="75"/>
      <c r="D23" s="69"/>
      <c r="E23" s="65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R23" s="70"/>
      <c r="S23" s="70"/>
    </row>
    <row r="24" spans="1:20">
      <c r="A24" s="89" t="s">
        <v>4</v>
      </c>
      <c r="B24" s="57"/>
    </row>
    <row r="25" spans="1:20" s="72" customFormat="1" ht="15.75" customHeight="1">
      <c r="A25" s="75"/>
      <c r="D25" s="69"/>
      <c r="E25" s="65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R25" s="70"/>
      <c r="S25" s="70"/>
    </row>
    <row r="26" spans="1:20">
      <c r="T26" s="91" t="s">
        <v>57</v>
      </c>
    </row>
    <row r="27" spans="1:20" s="89" customFormat="1">
      <c r="A27" s="28" t="s">
        <v>151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20" s="55" customFormat="1">
      <c r="A28" s="28" t="s">
        <v>35</v>
      </c>
      <c r="B28" s="28"/>
      <c r="C28" s="28"/>
      <c r="D28" s="28"/>
      <c r="E28" s="28"/>
      <c r="F28" s="28"/>
      <c r="G28" s="28"/>
      <c r="H28" s="28"/>
      <c r="I28" s="28"/>
      <c r="J28" s="28"/>
      <c r="K28" s="125"/>
      <c r="L28" s="28"/>
      <c r="M28" s="125"/>
      <c r="N28" s="28"/>
    </row>
    <row r="29" spans="1:20" s="55" customFormat="1">
      <c r="A29" s="137" t="s">
        <v>205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</row>
    <row r="30" spans="1:20" s="72" customFormat="1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63"/>
      <c r="N30" s="63"/>
      <c r="O30" s="63"/>
      <c r="S30" s="27"/>
      <c r="T30" s="27" t="s">
        <v>56</v>
      </c>
    </row>
    <row r="31" spans="1:20" s="65" customFormat="1">
      <c r="E31" s="73"/>
      <c r="F31" s="138" t="s">
        <v>21</v>
      </c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</row>
    <row r="32" spans="1:20" s="65" customFormat="1">
      <c r="E32" s="126"/>
      <c r="F32" s="139" t="s">
        <v>23</v>
      </c>
      <c r="G32" s="139"/>
      <c r="H32" s="139"/>
      <c r="I32" s="139"/>
      <c r="J32" s="139"/>
      <c r="K32" s="139"/>
      <c r="L32" s="139"/>
      <c r="M32" s="139"/>
      <c r="N32" s="139"/>
      <c r="O32" s="139"/>
      <c r="P32" s="139"/>
    </row>
    <row r="33" spans="1:20" s="65" customFormat="1">
      <c r="E33" s="126"/>
      <c r="F33" s="126"/>
      <c r="G33" s="126"/>
      <c r="H33" s="126"/>
      <c r="I33" s="126"/>
      <c r="J33" s="139" t="s">
        <v>70</v>
      </c>
      <c r="K33" s="139"/>
      <c r="L33" s="139"/>
      <c r="M33" s="139"/>
      <c r="N33" s="139"/>
      <c r="O33" s="126"/>
      <c r="P33" s="126"/>
    </row>
    <row r="34" spans="1:20" s="65" customFormat="1">
      <c r="G34" s="126"/>
      <c r="H34" s="126"/>
      <c r="I34" s="126"/>
      <c r="J34" s="126" t="s">
        <v>109</v>
      </c>
      <c r="M34" s="126"/>
      <c r="O34" s="126"/>
      <c r="Q34" s="126"/>
      <c r="R34" s="65" t="s">
        <v>71</v>
      </c>
    </row>
    <row r="35" spans="1:20" s="65" customFormat="1">
      <c r="G35" s="140"/>
      <c r="H35" s="140"/>
      <c r="I35" s="126"/>
      <c r="J35" s="116" t="s">
        <v>110</v>
      </c>
      <c r="L35" s="65" t="s">
        <v>144</v>
      </c>
      <c r="M35" s="126"/>
      <c r="N35" s="65" t="s">
        <v>16</v>
      </c>
      <c r="O35" s="126"/>
      <c r="Q35" s="126"/>
      <c r="R35" s="65" t="s">
        <v>72</v>
      </c>
    </row>
    <row r="36" spans="1:20" s="65" customFormat="1">
      <c r="F36" s="65" t="s">
        <v>33</v>
      </c>
      <c r="G36" s="126"/>
      <c r="H36" s="126"/>
      <c r="I36" s="126"/>
      <c r="J36" s="126" t="s">
        <v>126</v>
      </c>
      <c r="L36" s="65" t="s">
        <v>145</v>
      </c>
      <c r="M36" s="126"/>
      <c r="N36" s="65" t="s">
        <v>75</v>
      </c>
      <c r="O36" s="126"/>
      <c r="P36" s="65" t="s">
        <v>16</v>
      </c>
      <c r="Q36" s="126"/>
      <c r="R36" s="65" t="s">
        <v>73</v>
      </c>
    </row>
    <row r="37" spans="1:20" s="65" customFormat="1">
      <c r="F37" s="65" t="s">
        <v>74</v>
      </c>
      <c r="I37" s="126"/>
      <c r="J37" s="126" t="s">
        <v>127</v>
      </c>
      <c r="L37" s="65" t="s">
        <v>146</v>
      </c>
      <c r="M37" s="126"/>
      <c r="N37" s="65" t="s">
        <v>83</v>
      </c>
      <c r="O37" s="126"/>
      <c r="P37" s="65" t="s">
        <v>7</v>
      </c>
      <c r="Q37" s="126"/>
      <c r="R37" s="65" t="s">
        <v>76</v>
      </c>
      <c r="T37" s="65" t="s">
        <v>16</v>
      </c>
    </row>
    <row r="38" spans="1:20" s="65" customFormat="1">
      <c r="D38" s="67"/>
      <c r="F38" s="66" t="s">
        <v>78</v>
      </c>
      <c r="G38" s="126"/>
      <c r="H38" s="66" t="s">
        <v>143</v>
      </c>
      <c r="I38" s="126"/>
      <c r="J38" s="66" t="s">
        <v>27</v>
      </c>
      <c r="L38" s="66" t="s">
        <v>147</v>
      </c>
      <c r="N38" s="66" t="s">
        <v>82</v>
      </c>
      <c r="P38" s="66" t="s">
        <v>79</v>
      </c>
      <c r="R38" s="66" t="s">
        <v>22</v>
      </c>
      <c r="T38" s="66" t="s">
        <v>7</v>
      </c>
    </row>
    <row r="39" spans="1:20" s="72" customFormat="1" ht="22.5" customHeight="1">
      <c r="A39" s="74" t="s">
        <v>125</v>
      </c>
      <c r="D39" s="69"/>
      <c r="E39" s="65"/>
      <c r="F39" s="70">
        <v>1898000</v>
      </c>
      <c r="G39" s="70"/>
      <c r="H39" s="70">
        <v>-1054748</v>
      </c>
      <c r="I39" s="70"/>
      <c r="J39" s="70">
        <v>64494</v>
      </c>
      <c r="L39" s="70">
        <v>-12168</v>
      </c>
      <c r="M39" s="70"/>
      <c r="N39" s="70">
        <f>SUM(I39:L39)</f>
        <v>52326</v>
      </c>
      <c r="O39" s="70"/>
      <c r="P39" s="70">
        <f>SUM(F39:L39)</f>
        <v>895578</v>
      </c>
      <c r="Q39" s="70"/>
      <c r="R39" s="70">
        <v>13064</v>
      </c>
      <c r="T39" s="70">
        <f>SUM(P39:R39)</f>
        <v>908642</v>
      </c>
    </row>
    <row r="40" spans="1:20" s="72" customFormat="1">
      <c r="A40" s="75" t="s">
        <v>115</v>
      </c>
      <c r="D40" s="69"/>
      <c r="E40" s="65"/>
      <c r="F40" s="70">
        <v>0</v>
      </c>
      <c r="G40" s="70"/>
      <c r="H40" s="70">
        <f>bs!G230</f>
        <v>-209439</v>
      </c>
      <c r="I40" s="70"/>
      <c r="J40" s="70">
        <v>0</v>
      </c>
      <c r="K40" s="77"/>
      <c r="L40" s="70">
        <v>0</v>
      </c>
      <c r="M40" s="70"/>
      <c r="N40" s="70">
        <f>SUM(I40:L40)</f>
        <v>0</v>
      </c>
      <c r="O40" s="70"/>
      <c r="P40" s="70">
        <f>SUM(F40:L40)</f>
        <v>-209439</v>
      </c>
      <c r="Q40" s="70"/>
      <c r="R40" s="70">
        <f>bs!G231</f>
        <v>-1602</v>
      </c>
      <c r="T40" s="70">
        <f>SUM(P40:R40)</f>
        <v>-211041</v>
      </c>
    </row>
    <row r="41" spans="1:20" s="72" customFormat="1">
      <c r="A41" s="75" t="s">
        <v>158</v>
      </c>
      <c r="D41" s="69"/>
      <c r="E41" s="65"/>
      <c r="F41" s="76">
        <v>0</v>
      </c>
      <c r="G41" s="70"/>
      <c r="H41" s="76">
        <v>0</v>
      </c>
      <c r="I41" s="70"/>
      <c r="J41" s="76">
        <f>bs!G225</f>
        <v>-2573</v>
      </c>
      <c r="L41" s="76">
        <v>0</v>
      </c>
      <c r="M41" s="70"/>
      <c r="N41" s="76">
        <f>SUM(I41:L41)</f>
        <v>-2573</v>
      </c>
      <c r="O41" s="70"/>
      <c r="P41" s="76">
        <f>SUM(F41:L41)</f>
        <v>-2573</v>
      </c>
      <c r="Q41" s="70"/>
      <c r="R41" s="76">
        <v>0</v>
      </c>
      <c r="T41" s="76">
        <f>SUM(P41:R41)</f>
        <v>-2573</v>
      </c>
    </row>
    <row r="42" spans="1:20" s="72" customFormat="1">
      <c r="A42" s="75" t="s">
        <v>159</v>
      </c>
      <c r="D42" s="69"/>
      <c r="E42" s="65"/>
      <c r="F42" s="70">
        <f>SUM(F40:F41)</f>
        <v>0</v>
      </c>
      <c r="G42" s="70"/>
      <c r="H42" s="70">
        <f>SUM(H40:H41)</f>
        <v>-209439</v>
      </c>
      <c r="I42" s="70"/>
      <c r="J42" s="70">
        <f>SUM(J40:J41)</f>
        <v>-2573</v>
      </c>
      <c r="L42" s="70">
        <f>SUM(L40:L41)</f>
        <v>0</v>
      </c>
      <c r="M42" s="70"/>
      <c r="N42" s="70">
        <f>SUM(N40:N41)</f>
        <v>-2573</v>
      </c>
      <c r="O42" s="70"/>
      <c r="P42" s="70">
        <f>SUM(P40:P41)</f>
        <v>-212012</v>
      </c>
      <c r="Q42" s="70"/>
      <c r="R42" s="70">
        <f>SUM(R40:R41)</f>
        <v>-1602</v>
      </c>
      <c r="T42" s="70">
        <f>SUM(T40:T41)</f>
        <v>-213614</v>
      </c>
    </row>
    <row r="43" spans="1:20" s="72" customFormat="1">
      <c r="A43" s="75" t="s">
        <v>182</v>
      </c>
      <c r="D43" s="69"/>
      <c r="E43" s="65"/>
      <c r="F43" s="70">
        <v>0</v>
      </c>
      <c r="G43" s="70"/>
      <c r="H43" s="70">
        <v>0</v>
      </c>
      <c r="I43" s="70"/>
      <c r="J43" s="70">
        <v>0</v>
      </c>
      <c r="L43" s="70">
        <v>0</v>
      </c>
      <c r="M43" s="70"/>
      <c r="N43" s="70">
        <f>SUM(I43:L43)</f>
        <v>0</v>
      </c>
      <c r="O43" s="70"/>
      <c r="P43" s="70">
        <f>SUM(F43:L43)</f>
        <v>0</v>
      </c>
      <c r="Q43" s="70"/>
      <c r="R43" s="70">
        <v>44</v>
      </c>
      <c r="T43" s="70">
        <f>SUM(P43:R43)</f>
        <v>44</v>
      </c>
    </row>
    <row r="44" spans="1:20" s="72" customFormat="1">
      <c r="A44" s="75" t="s">
        <v>196</v>
      </c>
      <c r="D44" s="69"/>
      <c r="E44" s="65"/>
      <c r="F44" s="70"/>
      <c r="G44" s="70"/>
      <c r="H44" s="70"/>
      <c r="I44" s="70"/>
      <c r="J44" s="70"/>
      <c r="L44" s="70"/>
      <c r="M44" s="70"/>
      <c r="N44" s="70"/>
      <c r="O44" s="70"/>
      <c r="P44" s="70"/>
      <c r="Q44" s="70"/>
      <c r="R44" s="70"/>
      <c r="T44" s="70"/>
    </row>
    <row r="45" spans="1:20" s="72" customFormat="1">
      <c r="A45" s="75" t="s">
        <v>197</v>
      </c>
      <c r="D45" s="69"/>
      <c r="E45" s="65"/>
      <c r="F45" s="70">
        <v>0</v>
      </c>
      <c r="G45" s="70"/>
      <c r="H45" s="70">
        <v>0</v>
      </c>
      <c r="I45" s="70"/>
      <c r="J45" s="70">
        <v>0</v>
      </c>
      <c r="L45" s="70">
        <v>0</v>
      </c>
      <c r="M45" s="70"/>
      <c r="N45" s="70">
        <v>0</v>
      </c>
      <c r="O45" s="70"/>
      <c r="P45" s="70">
        <f>SUM(F45:L45)</f>
        <v>0</v>
      </c>
      <c r="Q45" s="70"/>
      <c r="R45" s="70">
        <v>5319</v>
      </c>
      <c r="T45" s="70">
        <f>SUM(P45:R45)</f>
        <v>5319</v>
      </c>
    </row>
    <row r="46" spans="1:20" s="72" customFormat="1">
      <c r="A46" s="75" t="s">
        <v>186</v>
      </c>
      <c r="D46" s="69"/>
      <c r="E46" s="65"/>
      <c r="F46" s="70">
        <v>414860</v>
      </c>
      <c r="G46" s="70"/>
      <c r="H46" s="76">
        <v>0</v>
      </c>
      <c r="I46" s="70"/>
      <c r="J46" s="76">
        <v>0</v>
      </c>
      <c r="L46" s="76">
        <v>0</v>
      </c>
      <c r="M46" s="70"/>
      <c r="N46" s="76">
        <f>SUM(I46:L46)</f>
        <v>0</v>
      </c>
      <c r="O46" s="70"/>
      <c r="P46" s="76">
        <f>SUM(F46:L46)</f>
        <v>414860</v>
      </c>
      <c r="Q46" s="70"/>
      <c r="R46" s="70">
        <v>0</v>
      </c>
      <c r="T46" s="76">
        <f>SUM(P46:R46)</f>
        <v>414860</v>
      </c>
    </row>
    <row r="47" spans="1:20" s="72" customFormat="1" ht="21.75" thickBot="1">
      <c r="A47" s="74" t="s">
        <v>207</v>
      </c>
      <c r="D47" s="69"/>
      <c r="E47" s="65"/>
      <c r="F47" s="71">
        <f>SUM(F39:F46)-F42</f>
        <v>2312860</v>
      </c>
      <c r="G47" s="70"/>
      <c r="H47" s="71">
        <f>SUM(H39:H46)-H42</f>
        <v>-1264187</v>
      </c>
      <c r="I47" s="70"/>
      <c r="J47" s="71">
        <f>SUM(J39:J46)-J42</f>
        <v>61921</v>
      </c>
      <c r="L47" s="71">
        <f>SUM(L39:L46)-L42</f>
        <v>-12168</v>
      </c>
      <c r="M47" s="70"/>
      <c r="N47" s="71">
        <f>SUM(N39:N46)-N42</f>
        <v>49753</v>
      </c>
      <c r="O47" s="70"/>
      <c r="P47" s="71">
        <f>SUM(P39:P46)-P42</f>
        <v>1098426</v>
      </c>
      <c r="Q47" s="70"/>
      <c r="R47" s="71">
        <f>SUM(R39:R46)-R42</f>
        <v>16825</v>
      </c>
      <c r="T47" s="71">
        <f>SUM(T39:T46)-T42</f>
        <v>1115251</v>
      </c>
    </row>
    <row r="48" spans="1:20" s="72" customFormat="1" ht="15.75" customHeight="1" thickTop="1">
      <c r="A48" s="75"/>
      <c r="D48" s="69"/>
      <c r="E48" s="65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R48" s="70"/>
      <c r="S48" s="70"/>
    </row>
    <row r="49" spans="1:2">
      <c r="A49" s="89" t="s">
        <v>4</v>
      </c>
      <c r="B49" s="57"/>
    </row>
    <row r="121" spans="1:1">
      <c r="A121" s="89" t="s">
        <v>151</v>
      </c>
    </row>
  </sheetData>
  <mergeCells count="10">
    <mergeCell ref="A29:N29"/>
    <mergeCell ref="F31:T31"/>
    <mergeCell ref="F32:P32"/>
    <mergeCell ref="J33:N33"/>
    <mergeCell ref="G35:H35"/>
    <mergeCell ref="A4:N4"/>
    <mergeCell ref="F6:T6"/>
    <mergeCell ref="F7:P7"/>
    <mergeCell ref="G10:H10"/>
    <mergeCell ref="J8:N8"/>
  </mergeCells>
  <printOptions horizontalCentered="1" gridLinesSet="0"/>
  <pageMargins left="0.511811023622047" right="0.90551181102362199" top="0.94488188976377996" bottom="0.196850393700787" header="0.511811023622047" footer="0.511811023622047"/>
  <pageSetup paperSize="9" scale="81" orientation="landscape" r:id="rId1"/>
  <headerFooter alignWithMargins="0"/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98"/>
  <sheetViews>
    <sheetView showGridLines="0" view="pageBreakPreview" topLeftCell="A13" zoomScale="110" zoomScaleSheetLayoutView="110" workbookViewId="0">
      <selection activeCell="I19" sqref="I19"/>
    </sheetView>
  </sheetViews>
  <sheetFormatPr defaultColWidth="7" defaultRowHeight="20.100000000000001" customHeight="1"/>
  <cols>
    <col min="1" max="1" width="52.28515625" style="89" customWidth="1"/>
    <col min="2" max="2" width="1.85546875" style="57" customWidth="1"/>
    <col min="3" max="3" width="16.28515625" style="57" customWidth="1"/>
    <col min="4" max="4" width="0.85546875" style="57" customWidth="1"/>
    <col min="5" max="5" width="16.28515625" style="57" customWidth="1"/>
    <col min="6" max="6" width="0.85546875" style="57" customWidth="1"/>
    <col min="7" max="7" width="16.28515625" style="57" customWidth="1"/>
    <col min="8" max="8" width="0.85546875" style="57" customWidth="1"/>
    <col min="9" max="9" width="16.28515625" style="57" customWidth="1"/>
    <col min="10" max="10" width="0.85546875" style="57" customWidth="1"/>
    <col min="11" max="11" width="16.28515625" style="57" customWidth="1"/>
    <col min="12" max="12" width="0.85546875" style="57" customWidth="1"/>
    <col min="13" max="16384" width="7" style="57"/>
  </cols>
  <sheetData>
    <row r="1" spans="1:16" ht="20.100000000000001" customHeight="1">
      <c r="K1" s="91" t="s">
        <v>57</v>
      </c>
    </row>
    <row r="2" spans="1:16" s="89" customFormat="1" ht="20.100000000000001" customHeight="1">
      <c r="A2" s="137" t="s">
        <v>151</v>
      </c>
      <c r="B2" s="137"/>
      <c r="C2" s="137"/>
      <c r="D2" s="137"/>
      <c r="E2" s="137"/>
    </row>
    <row r="3" spans="1:16" s="55" customFormat="1" ht="20.100000000000001" customHeight="1">
      <c r="A3" s="137" t="s">
        <v>35</v>
      </c>
      <c r="B3" s="137"/>
      <c r="C3" s="137"/>
      <c r="D3" s="137"/>
      <c r="E3" s="137"/>
    </row>
    <row r="4" spans="1:16" s="55" customFormat="1" ht="20.100000000000001" customHeight="1">
      <c r="A4" s="137" t="s">
        <v>205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s="55" customFormat="1" ht="20.100000000000001" customHeight="1">
      <c r="B5" s="56"/>
      <c r="C5" s="56"/>
      <c r="D5" s="34"/>
      <c r="G5" s="27"/>
      <c r="I5" s="27"/>
      <c r="K5" s="27" t="s">
        <v>56</v>
      </c>
    </row>
    <row r="6" spans="1:16" s="55" customFormat="1" ht="20.100000000000001" customHeight="1">
      <c r="B6" s="59"/>
      <c r="C6" s="141" t="s">
        <v>26</v>
      </c>
      <c r="D6" s="141"/>
      <c r="E6" s="141"/>
      <c r="F6" s="141"/>
      <c r="G6" s="141"/>
      <c r="H6" s="141"/>
      <c r="I6" s="141"/>
      <c r="J6" s="141"/>
      <c r="K6" s="141"/>
    </row>
    <row r="7" spans="1:16" s="55" customFormat="1" ht="20.100000000000001" customHeight="1">
      <c r="B7" s="59"/>
      <c r="C7" s="59"/>
      <c r="D7" s="59"/>
      <c r="E7" s="59"/>
      <c r="F7" s="59"/>
      <c r="G7" s="142" t="s">
        <v>70</v>
      </c>
      <c r="H7" s="142"/>
      <c r="I7" s="142"/>
      <c r="J7" s="59"/>
      <c r="K7" s="59"/>
    </row>
    <row r="8" spans="1:16" s="55" customFormat="1" ht="20.100000000000001" customHeight="1">
      <c r="B8" s="59"/>
      <c r="C8" s="59"/>
      <c r="D8" s="59"/>
      <c r="E8" s="59"/>
      <c r="F8" s="59"/>
      <c r="G8" s="30" t="s">
        <v>109</v>
      </c>
      <c r="H8" s="59"/>
      <c r="I8" s="59"/>
      <c r="J8" s="59"/>
      <c r="K8" s="59"/>
    </row>
    <row r="9" spans="1:16" s="55" customFormat="1" ht="20.100000000000001" customHeight="1">
      <c r="B9" s="30"/>
      <c r="C9" s="30"/>
      <c r="D9" s="59"/>
      <c r="E9" s="59"/>
      <c r="G9" s="29" t="s">
        <v>110</v>
      </c>
      <c r="I9" s="65" t="s">
        <v>16</v>
      </c>
      <c r="K9" s="65"/>
    </row>
    <row r="10" spans="1:16" s="55" customFormat="1" ht="20.100000000000001" customHeight="1">
      <c r="B10" s="30"/>
      <c r="C10" s="30" t="s">
        <v>33</v>
      </c>
      <c r="D10" s="59"/>
      <c r="E10" s="59"/>
      <c r="G10" s="126" t="s">
        <v>126</v>
      </c>
      <c r="I10" s="65" t="s">
        <v>75</v>
      </c>
      <c r="K10" s="65" t="s">
        <v>16</v>
      </c>
    </row>
    <row r="11" spans="1:16" s="31" customFormat="1" ht="20.100000000000001" customHeight="1">
      <c r="B11" s="30"/>
      <c r="C11" s="30" t="s">
        <v>36</v>
      </c>
      <c r="E11" s="65"/>
      <c r="G11" s="126" t="s">
        <v>127</v>
      </c>
      <c r="I11" s="65" t="s">
        <v>83</v>
      </c>
      <c r="K11" s="65" t="s">
        <v>77</v>
      </c>
    </row>
    <row r="12" spans="1:16" s="31" customFormat="1" ht="20.100000000000001" customHeight="1">
      <c r="B12" s="30"/>
      <c r="C12" s="29" t="s">
        <v>15</v>
      </c>
      <c r="D12" s="126"/>
      <c r="E12" s="66" t="s">
        <v>143</v>
      </c>
      <c r="G12" s="66" t="s">
        <v>27</v>
      </c>
      <c r="I12" s="66" t="s">
        <v>82</v>
      </c>
      <c r="K12" s="66" t="s">
        <v>80</v>
      </c>
    </row>
    <row r="13" spans="1:16" s="55" customFormat="1" ht="20.100000000000001" customHeight="1">
      <c r="A13" s="74" t="s">
        <v>124</v>
      </c>
      <c r="B13" s="58"/>
      <c r="C13" s="32">
        <v>1898000</v>
      </c>
      <c r="D13" s="32"/>
      <c r="E13" s="32">
        <v>-992711</v>
      </c>
      <c r="F13" s="32"/>
      <c r="G13" s="32">
        <v>68645</v>
      </c>
      <c r="H13" s="32"/>
      <c r="I13" s="32">
        <f>SUM(G13)</f>
        <v>68645</v>
      </c>
      <c r="J13" s="32"/>
      <c r="K13" s="32">
        <f>SUM(C13:G13)</f>
        <v>973934</v>
      </c>
    </row>
    <row r="14" spans="1:16" s="55" customFormat="1" ht="20.100000000000001" customHeight="1">
      <c r="A14" s="75" t="s">
        <v>114</v>
      </c>
      <c r="B14" s="58"/>
      <c r="C14" s="58">
        <v>0</v>
      </c>
      <c r="D14" s="32"/>
      <c r="E14" s="58">
        <f>bs!M230</f>
        <v>-113848</v>
      </c>
      <c r="F14" s="32"/>
      <c r="G14" s="58">
        <v>0</v>
      </c>
      <c r="H14" s="32"/>
      <c r="I14" s="32">
        <f>SUM(G14)</f>
        <v>0</v>
      </c>
      <c r="J14" s="32"/>
      <c r="K14" s="32">
        <f>SUM(C14:G14)</f>
        <v>-113848</v>
      </c>
    </row>
    <row r="15" spans="1:16" s="56" customFormat="1" ht="20.100000000000001" customHeight="1">
      <c r="A15" s="92" t="s">
        <v>158</v>
      </c>
      <c r="B15" s="58"/>
      <c r="C15" s="60">
        <v>0</v>
      </c>
      <c r="D15" s="58"/>
      <c r="E15" s="60">
        <v>0</v>
      </c>
      <c r="F15" s="58"/>
      <c r="G15" s="60">
        <v>-2064</v>
      </c>
      <c r="H15" s="58"/>
      <c r="I15" s="60">
        <f>SUM(G15)</f>
        <v>-2064</v>
      </c>
      <c r="J15" s="58"/>
      <c r="K15" s="60">
        <f>SUM(C15:G15)</f>
        <v>-2064</v>
      </c>
    </row>
    <row r="16" spans="1:16" s="55" customFormat="1" ht="20.100000000000001" customHeight="1">
      <c r="A16" s="75" t="s">
        <v>159</v>
      </c>
      <c r="B16" s="58"/>
      <c r="C16" s="32">
        <f>SUM(C14:C15)</f>
        <v>0</v>
      </c>
      <c r="D16" s="32"/>
      <c r="E16" s="32">
        <f>SUM(E14:E15)</f>
        <v>-113848</v>
      </c>
      <c r="F16" s="32"/>
      <c r="G16" s="32">
        <f>SUM(G14:G15)</f>
        <v>-2064</v>
      </c>
      <c r="H16" s="32"/>
      <c r="I16" s="32">
        <f>SUM(I14:I15)</f>
        <v>-2064</v>
      </c>
      <c r="J16" s="32"/>
      <c r="K16" s="32">
        <f>SUM(K14:K15)</f>
        <v>-115912</v>
      </c>
    </row>
    <row r="17" spans="1:16" ht="20.100000000000001" customHeight="1" thickBot="1">
      <c r="A17" s="68" t="s">
        <v>206</v>
      </c>
      <c r="C17" s="33">
        <f>SUM(C13:C16)-C16</f>
        <v>1898000</v>
      </c>
      <c r="D17" s="32"/>
      <c r="E17" s="33">
        <f>SUM(E13:E16)-E16</f>
        <v>-1106559</v>
      </c>
      <c r="F17" s="32"/>
      <c r="G17" s="33">
        <f>SUM(G13:G16)-G16</f>
        <v>66581</v>
      </c>
      <c r="H17" s="32"/>
      <c r="I17" s="33">
        <f>SUM(I13:I16)-I16</f>
        <v>66581</v>
      </c>
      <c r="J17" s="32"/>
      <c r="K17" s="33">
        <f>SUM(K13:K16)-K16</f>
        <v>858022</v>
      </c>
    </row>
    <row r="18" spans="1:16" ht="20.100000000000001" customHeight="1" thickTop="1">
      <c r="A18" s="68"/>
      <c r="C18" s="58"/>
      <c r="D18" s="32"/>
      <c r="E18" s="58"/>
      <c r="F18" s="32"/>
      <c r="G18" s="58"/>
      <c r="H18" s="32"/>
      <c r="I18" s="58"/>
      <c r="J18" s="32"/>
      <c r="K18" s="58"/>
    </row>
    <row r="19" spans="1:16" s="55" customFormat="1" ht="20.100000000000001" customHeight="1">
      <c r="A19" s="74" t="s">
        <v>125</v>
      </c>
      <c r="B19" s="58"/>
      <c r="C19" s="32">
        <v>1898000</v>
      </c>
      <c r="D19" s="32"/>
      <c r="E19" s="32">
        <v>-1163083</v>
      </c>
      <c r="F19" s="32"/>
      <c r="G19" s="32">
        <v>64494</v>
      </c>
      <c r="H19" s="32"/>
      <c r="I19" s="32">
        <f>SUM(G19)</f>
        <v>64494</v>
      </c>
      <c r="J19" s="32"/>
      <c r="K19" s="32">
        <f>SUM(C19:G19)</f>
        <v>799411</v>
      </c>
    </row>
    <row r="20" spans="1:16" s="55" customFormat="1" ht="20.100000000000001" customHeight="1">
      <c r="A20" s="75" t="s">
        <v>114</v>
      </c>
      <c r="B20" s="58"/>
      <c r="C20" s="58">
        <v>0</v>
      </c>
      <c r="D20" s="32"/>
      <c r="E20" s="58">
        <f>bs!K230</f>
        <v>-109483</v>
      </c>
      <c r="F20" s="32"/>
      <c r="G20" s="58">
        <v>0</v>
      </c>
      <c r="H20" s="32"/>
      <c r="I20" s="32">
        <f>SUM(G20)</f>
        <v>0</v>
      </c>
      <c r="J20" s="32"/>
      <c r="K20" s="32">
        <f>SUM(C20:G20)</f>
        <v>-109483</v>
      </c>
    </row>
    <row r="21" spans="1:16" s="56" customFormat="1" ht="20.100000000000001" customHeight="1">
      <c r="A21" s="92" t="s">
        <v>158</v>
      </c>
      <c r="B21" s="58"/>
      <c r="C21" s="60">
        <v>0</v>
      </c>
      <c r="D21" s="58"/>
      <c r="E21" s="60">
        <v>0</v>
      </c>
      <c r="F21" s="58"/>
      <c r="G21" s="60">
        <f>bs!K217</f>
        <v>-2573</v>
      </c>
      <c r="H21" s="58"/>
      <c r="I21" s="60">
        <f>SUM(G21)</f>
        <v>-2573</v>
      </c>
      <c r="J21" s="58"/>
      <c r="K21" s="60">
        <f>SUM(C21:G21)</f>
        <v>-2573</v>
      </c>
    </row>
    <row r="22" spans="1:16" s="55" customFormat="1" ht="20.100000000000001" customHeight="1">
      <c r="A22" s="75" t="s">
        <v>159</v>
      </c>
      <c r="B22" s="58"/>
      <c r="C22" s="32">
        <f>SUM(C20:C21)</f>
        <v>0</v>
      </c>
      <c r="D22" s="32"/>
      <c r="E22" s="32">
        <f>SUM(E20:E21)</f>
        <v>-109483</v>
      </c>
      <c r="F22" s="32"/>
      <c r="G22" s="32">
        <f>SUM(G20:G21)</f>
        <v>-2573</v>
      </c>
      <c r="H22" s="32"/>
      <c r="I22" s="32">
        <f>SUM(I20:I21)</f>
        <v>-2573</v>
      </c>
      <c r="J22" s="32"/>
      <c r="K22" s="32">
        <f>SUM(K20:K21)</f>
        <v>-112056</v>
      </c>
    </row>
    <row r="23" spans="1:16" s="55" customFormat="1" ht="20.100000000000001" customHeight="1">
      <c r="A23" s="75" t="s">
        <v>186</v>
      </c>
      <c r="B23" s="58"/>
      <c r="C23" s="32">
        <v>414860</v>
      </c>
      <c r="D23" s="32"/>
      <c r="E23" s="60">
        <v>0</v>
      </c>
      <c r="F23" s="32"/>
      <c r="G23" s="60">
        <v>0</v>
      </c>
      <c r="H23" s="32"/>
      <c r="I23" s="60">
        <f>SUM(G23)</f>
        <v>0</v>
      </c>
      <c r="J23" s="58"/>
      <c r="K23" s="60">
        <f>SUM(C23:G23)</f>
        <v>414860</v>
      </c>
    </row>
    <row r="24" spans="1:16" ht="20.100000000000001" customHeight="1" thickBot="1">
      <c r="A24" s="68" t="s">
        <v>207</v>
      </c>
      <c r="C24" s="33">
        <f>SUM(C19:C21)+C23</f>
        <v>2312860</v>
      </c>
      <c r="D24" s="32"/>
      <c r="E24" s="33">
        <f>SUM(E19:E21)+E23</f>
        <v>-1272566</v>
      </c>
      <c r="F24" s="32"/>
      <c r="G24" s="33">
        <f>SUM(G19:G21)+G23</f>
        <v>61921</v>
      </c>
      <c r="H24" s="32"/>
      <c r="I24" s="33">
        <f>SUM(I19:I21)+I23</f>
        <v>61921</v>
      </c>
      <c r="J24" s="32"/>
      <c r="K24" s="33">
        <f>SUM(K19:K21)+K23</f>
        <v>1102215</v>
      </c>
    </row>
    <row r="25" spans="1:16" ht="20.100000000000001" customHeight="1" thickTop="1"/>
    <row r="26" spans="1:16" s="90" customFormat="1" ht="20.100000000000001" customHeight="1">
      <c r="A26" s="89" t="s">
        <v>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98" spans="1:1" ht="20.100000000000001" customHeight="1">
      <c r="A98" s="89" t="s">
        <v>151</v>
      </c>
    </row>
  </sheetData>
  <mergeCells count="5">
    <mergeCell ref="A2:E2"/>
    <mergeCell ref="A3:E3"/>
    <mergeCell ref="A4:P4"/>
    <mergeCell ref="C6:K6"/>
    <mergeCell ref="G7:I7"/>
  </mergeCells>
  <printOptions horizontalCentered="1" gridLinesSet="0"/>
  <pageMargins left="0.39370078740157499" right="0.78740157480314998" top="0.98425196850393704" bottom="0.39370078740157499" header="0.196850393700787" footer="0.196850393700787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bs</vt:lpstr>
      <vt:lpstr>Consolidated</vt:lpstr>
      <vt:lpstr>Separated</vt:lpstr>
      <vt:lpstr>bs!Print_Area</vt:lpstr>
      <vt:lpstr>Consolidated!Print_Area</vt:lpstr>
      <vt:lpstr>Separated!Print_Area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sv1</cp:lastModifiedBy>
  <cp:lastPrinted>2017-08-07T09:17:39Z</cp:lastPrinted>
  <dcterms:created xsi:type="dcterms:W3CDTF">1999-07-15T07:35:28Z</dcterms:created>
  <dcterms:modified xsi:type="dcterms:W3CDTF">2017-08-11T07:24:36Z</dcterms:modified>
</cp:coreProperties>
</file>