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backupFile="1"/>
  <bookViews>
    <workbookView xWindow="0" yWindow="45" windowWidth="10785" windowHeight="9300" activeTab="2"/>
  </bookViews>
  <sheets>
    <sheet name="BS&amp;PL" sheetId="1" r:id="rId1"/>
    <sheet name="Consolidated" sheetId="7" r:id="rId2"/>
    <sheet name="Separated" sheetId="6" r:id="rId3"/>
    <sheet name="000" sheetId="2" state="veryHidden" r:id="rId4"/>
  </sheets>
  <definedNames>
    <definedName name="_xlnm.Print_Area" localSheetId="0">'BS&amp;PL'!$A$1:$N$366</definedName>
  </definedNames>
  <calcPr calcId="124519"/>
</workbook>
</file>

<file path=xl/calcChain.xml><?xml version="1.0" encoding="utf-8"?>
<calcChain xmlns="http://schemas.openxmlformats.org/spreadsheetml/2006/main">
  <c r="M337" i="1"/>
  <c r="K337"/>
  <c r="I337"/>
  <c r="G337"/>
  <c r="M353"/>
  <c r="K353"/>
  <c r="I353"/>
  <c r="G353"/>
  <c r="M22" i="7"/>
  <c r="Q22"/>
  <c r="K22"/>
  <c r="M19"/>
  <c r="K19"/>
  <c r="G152" i="1"/>
  <c r="G155"/>
  <c r="G158"/>
  <c r="K152"/>
  <c r="K155"/>
  <c r="K158"/>
  <c r="M123"/>
  <c r="I123"/>
  <c r="G123"/>
  <c r="K123"/>
  <c r="K126"/>
  <c r="K129"/>
  <c r="K131"/>
  <c r="K133"/>
  <c r="M117"/>
  <c r="M126"/>
  <c r="M129"/>
  <c r="M131"/>
  <c r="M133"/>
  <c r="K117"/>
  <c r="I117"/>
  <c r="I126"/>
  <c r="I129"/>
  <c r="I131"/>
  <c r="I133"/>
  <c r="G117"/>
  <c r="G126"/>
  <c r="G129"/>
  <c r="G131"/>
  <c r="G133"/>
  <c r="M66"/>
  <c r="K66"/>
  <c r="I66"/>
  <c r="G66"/>
  <c r="G67"/>
  <c r="M55"/>
  <c r="M67"/>
  <c r="K55"/>
  <c r="K67"/>
  <c r="I55"/>
  <c r="G55"/>
  <c r="M27"/>
  <c r="I27"/>
  <c r="I28"/>
  <c r="G27"/>
  <c r="K27"/>
  <c r="M16"/>
  <c r="M28"/>
  <c r="K16"/>
  <c r="K28"/>
  <c r="I16"/>
  <c r="G16"/>
  <c r="G28"/>
  <c r="K195"/>
  <c r="M152"/>
  <c r="M155"/>
  <c r="M158"/>
  <c r="I152"/>
  <c r="I155"/>
  <c r="I158"/>
  <c r="K201"/>
  <c r="K204"/>
  <c r="K207"/>
  <c r="K209"/>
  <c r="K211"/>
  <c r="I201"/>
  <c r="G201"/>
  <c r="O41" i="7"/>
  <c r="O43"/>
  <c r="O48"/>
  <c r="G95" i="1"/>
  <c r="M46" i="7"/>
  <c r="Q46"/>
  <c r="K46"/>
  <c r="M44"/>
  <c r="Q44"/>
  <c r="K44"/>
  <c r="F25" i="6"/>
  <c r="K91" i="1"/>
  <c r="N24" i="6"/>
  <c r="L24"/>
  <c r="M47" i="7"/>
  <c r="Q47"/>
  <c r="K47"/>
  <c r="F23" i="6"/>
  <c r="M14" i="7"/>
  <c r="Q14"/>
  <c r="K14"/>
  <c r="N14" i="6"/>
  <c r="L14"/>
  <c r="K40" i="7"/>
  <c r="I93" i="1"/>
  <c r="M40" i="7"/>
  <c r="Q40"/>
  <c r="M201" i="1"/>
  <c r="M195"/>
  <c r="I195"/>
  <c r="I204"/>
  <c r="I207"/>
  <c r="I209"/>
  <c r="I273"/>
  <c r="I301"/>
  <c r="I309"/>
  <c r="I311"/>
  <c r="I354"/>
  <c r="I356"/>
  <c r="I92"/>
  <c r="I95"/>
  <c r="I91"/>
  <c r="I94" s="1"/>
  <c r="I96" s="1"/>
  <c r="I97" s="1"/>
  <c r="M92"/>
  <c r="M91"/>
  <c r="M94" s="1"/>
  <c r="M96" s="1"/>
  <c r="M97" s="1"/>
  <c r="N20" i="6"/>
  <c r="L20"/>
  <c r="M93" i="1"/>
  <c r="G195"/>
  <c r="K234"/>
  <c r="K41" i="7"/>
  <c r="L21" i="6"/>
  <c r="J17"/>
  <c r="J18"/>
  <c r="F17"/>
  <c r="F18"/>
  <c r="N16"/>
  <c r="L16"/>
  <c r="L17"/>
  <c r="L18"/>
  <c r="L15"/>
  <c r="O18" i="7"/>
  <c r="O23"/>
  <c r="I18"/>
  <c r="I23"/>
  <c r="G18"/>
  <c r="G23"/>
  <c r="C18"/>
  <c r="C23"/>
  <c r="M17"/>
  <c r="Q17"/>
  <c r="K17"/>
  <c r="K15"/>
  <c r="K18"/>
  <c r="K23"/>
  <c r="I43"/>
  <c r="I48"/>
  <c r="C43"/>
  <c r="C48"/>
  <c r="G91" i="1"/>
  <c r="M234"/>
  <c r="M230"/>
  <c r="I234"/>
  <c r="I230"/>
  <c r="I237"/>
  <c r="I240"/>
  <c r="G234"/>
  <c r="K230"/>
  <c r="K237"/>
  <c r="K240"/>
  <c r="J22" i="6"/>
  <c r="L22" s="1"/>
  <c r="J23"/>
  <c r="G230" i="1"/>
  <c r="Q19" i="7"/>
  <c r="M204" i="1"/>
  <c r="M207"/>
  <c r="M209"/>
  <c r="I211"/>
  <c r="K245"/>
  <c r="K242"/>
  <c r="K250"/>
  <c r="M237"/>
  <c r="M240"/>
  <c r="G204"/>
  <c r="G207"/>
  <c r="G209"/>
  <c r="G273"/>
  <c r="G301"/>
  <c r="G309"/>
  <c r="G311"/>
  <c r="G354"/>
  <c r="G356"/>
  <c r="G237"/>
  <c r="G240"/>
  <c r="I67"/>
  <c r="G211"/>
  <c r="G42" i="7"/>
  <c r="K42" s="1"/>
  <c r="K43" s="1"/>
  <c r="K48" s="1"/>
  <c r="G93" i="1" s="1"/>
  <c r="I242"/>
  <c r="I252"/>
  <c r="I250"/>
  <c r="I247"/>
  <c r="I245"/>
  <c r="J25" i="6"/>
  <c r="M211" i="1"/>
  <c r="M273"/>
  <c r="M301"/>
  <c r="M309"/>
  <c r="M311"/>
  <c r="M354"/>
  <c r="M356"/>
  <c r="G160"/>
  <c r="G170"/>
  <c r="G168"/>
  <c r="G165"/>
  <c r="G163"/>
  <c r="G174"/>
  <c r="M163"/>
  <c r="M174"/>
  <c r="M160"/>
  <c r="M168"/>
  <c r="K160"/>
  <c r="K168"/>
  <c r="K163"/>
  <c r="K174"/>
  <c r="I165"/>
  <c r="I163"/>
  <c r="I174"/>
  <c r="I160"/>
  <c r="I170"/>
  <c r="I168"/>
  <c r="K273"/>
  <c r="K301"/>
  <c r="K309"/>
  <c r="K311"/>
  <c r="K354"/>
  <c r="K356"/>
  <c r="H21" i="6"/>
  <c r="H25" s="1"/>
  <c r="K92" i="1" s="1"/>
  <c r="K256"/>
  <c r="M42" i="7"/>
  <c r="Q42"/>
  <c r="G242" i="1"/>
  <c r="G252"/>
  <c r="G250"/>
  <c r="G247"/>
  <c r="G245"/>
  <c r="M242"/>
  <c r="M250"/>
  <c r="M245"/>
  <c r="E15" i="7"/>
  <c r="I256" i="1"/>
  <c r="N21" i="6"/>
  <c r="H23"/>
  <c r="G256" i="1"/>
  <c r="E41" i="7"/>
  <c r="M41" s="1"/>
  <c r="E18"/>
  <c r="E23" s="1"/>
  <c r="M15"/>
  <c r="Q15" s="1"/>
  <c r="Q18" s="1"/>
  <c r="Q23" s="1"/>
  <c r="M256" i="1"/>
  <c r="H15" i="6"/>
  <c r="H17" s="1"/>
  <c r="H18" s="1"/>
  <c r="M18" i="7"/>
  <c r="M23"/>
  <c r="N15" i="6"/>
  <c r="N17" s="1"/>
  <c r="N18" s="1"/>
  <c r="E43" i="7"/>
  <c r="E48"/>
  <c r="G92" i="1"/>
  <c r="G94" s="1"/>
  <c r="G96" s="1"/>
  <c r="G97" s="1"/>
  <c r="Q41" i="7" l="1"/>
  <c r="Q43" s="1"/>
  <c r="Q48" s="1"/>
  <c r="M43"/>
  <c r="M48" s="1"/>
  <c r="L25" i="6"/>
  <c r="K93" i="1" s="1"/>
  <c r="K94" s="1"/>
  <c r="K96" s="1"/>
  <c r="K97" s="1"/>
  <c r="L23" i="6"/>
  <c r="N23"/>
  <c r="G43" i="7"/>
  <c r="G48" s="1"/>
  <c r="N22" i="6"/>
  <c r="N25" s="1"/>
</calcChain>
</file>

<file path=xl/sharedStrings.xml><?xml version="1.0" encoding="utf-8"?>
<sst xmlns="http://schemas.openxmlformats.org/spreadsheetml/2006/main" count="481" uniqueCount="259">
  <si>
    <t>Note</t>
  </si>
  <si>
    <t>The accompanying notes are an integral part of the financial statements.</t>
  </si>
  <si>
    <t>Total</t>
  </si>
  <si>
    <t>Issued and fully</t>
  </si>
  <si>
    <t xml:space="preserve"> share capital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</si>
  <si>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</si>
  <si>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</si>
  <si>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</si>
  <si>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</si>
  <si>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</si>
  <si>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paid-up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</si>
  <si>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</si>
  <si>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</si>
  <si>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</si>
  <si>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</si>
  <si>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</si>
  <si>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</si>
  <si>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</si>
  <si>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</si>
  <si>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</si>
  <si>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</si>
  <si>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</si>
  <si>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</si>
  <si>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Assets</t>
  </si>
  <si>
    <t>Cash and cash equivalents</t>
  </si>
  <si>
    <t>Restricted bank deposits</t>
  </si>
  <si>
    <t>Investments in subsidiaries</t>
  </si>
  <si>
    <t>Other non-current assets</t>
  </si>
  <si>
    <t>Other non-current liabilities</t>
  </si>
  <si>
    <t>Share capital</t>
  </si>
  <si>
    <t>Liabilities and shareholders' equity</t>
  </si>
  <si>
    <t xml:space="preserve">   Inventories</t>
  </si>
  <si>
    <t xml:space="preserve">   Other non-current assets</t>
  </si>
  <si>
    <t xml:space="preserve"> Operating liabilities increase (decrease)</t>
  </si>
  <si>
    <t xml:space="preserve">   Other non-current liabilities</t>
  </si>
  <si>
    <t>Other income</t>
  </si>
  <si>
    <t>Revenues</t>
  </si>
  <si>
    <t>Total revenues</t>
  </si>
  <si>
    <t>Expenses</t>
  </si>
  <si>
    <t>Total expenses</t>
  </si>
  <si>
    <t>Operating assets (increase) decrease</t>
  </si>
  <si>
    <t xml:space="preserve">   Depreciation</t>
  </si>
  <si>
    <t xml:space="preserve">   Interest income</t>
  </si>
  <si>
    <t xml:space="preserve">   Interest expenses</t>
  </si>
  <si>
    <t xml:space="preserve">   in operating assets and liabilities</t>
  </si>
  <si>
    <t>Administrative expenses</t>
  </si>
  <si>
    <t>Selling expenses</t>
  </si>
  <si>
    <t>Total equity</t>
  </si>
  <si>
    <t>(Unit: Thousand Baht)</t>
  </si>
  <si>
    <t>(Unaudited</t>
  </si>
  <si>
    <t>(Audited)</t>
  </si>
  <si>
    <t>but reviewed)</t>
  </si>
  <si>
    <t>(Unaudited but reviewed)</t>
  </si>
  <si>
    <t xml:space="preserve">Sales </t>
  </si>
  <si>
    <t>Service income</t>
  </si>
  <si>
    <t xml:space="preserve">Cost of sales </t>
  </si>
  <si>
    <t>Cost of services</t>
  </si>
  <si>
    <t>Cash and cash equivalents at beginning of the period</t>
  </si>
  <si>
    <t xml:space="preserve">Cash and cash equivalents at end of the period </t>
  </si>
  <si>
    <t>Liabilities and shareholders' equity (continued)</t>
  </si>
  <si>
    <t xml:space="preserve">   Registered</t>
  </si>
  <si>
    <t xml:space="preserve">   Issued and fully paid-up</t>
  </si>
  <si>
    <t>Income tax payable</t>
  </si>
  <si>
    <t>Equity holders of the Company</t>
  </si>
  <si>
    <t>Non-controlling interests of the subsidiaries</t>
  </si>
  <si>
    <t>Issued</t>
  </si>
  <si>
    <t>Total other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</si>
  <si>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</si>
  <si>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</si>
  <si>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</si>
  <si>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</si>
  <si>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</si>
  <si>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</si>
  <si>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share capital</t>
  </si>
  <si>
    <t>equity</t>
  </si>
  <si>
    <t>the Company</t>
  </si>
  <si>
    <t>the subsidiaries</t>
  </si>
  <si>
    <t>Other components of shareholders' equity</t>
  </si>
  <si>
    <t>31 December</t>
  </si>
  <si>
    <t>Finance cost</t>
  </si>
  <si>
    <t>Equity attributable to owners of the Company</t>
  </si>
  <si>
    <t>owners of</t>
  </si>
  <si>
    <t xml:space="preserve">Trade and other receivables </t>
  </si>
  <si>
    <t>Short-term loans</t>
  </si>
  <si>
    <t>Inventories</t>
  </si>
  <si>
    <t>Intangible assets</t>
  </si>
  <si>
    <t>Trade and other payables</t>
  </si>
  <si>
    <t xml:space="preserve">Short-term loans  </t>
  </si>
  <si>
    <t xml:space="preserve"> and fully</t>
  </si>
  <si>
    <t xml:space="preserve">Current portion of liabilities under  </t>
  </si>
  <si>
    <t xml:space="preserve">   finance lease agreements</t>
  </si>
  <si>
    <t>Statement of changes in shareholders' equity</t>
  </si>
  <si>
    <t>Other comprehensive income (loss)</t>
  </si>
  <si>
    <t xml:space="preserve">   for the period </t>
  </si>
  <si>
    <t>Statement of changes in shareholders' equity (continued)</t>
  </si>
  <si>
    <t>Statement of cash flows</t>
  </si>
  <si>
    <t>Statement of cash flows (continued)</t>
  </si>
  <si>
    <t>Statement of financial position</t>
  </si>
  <si>
    <t>Statement of financial position (continued)</t>
  </si>
  <si>
    <t>Income tax effect</t>
  </si>
  <si>
    <t xml:space="preserve">Deferred tax assets </t>
  </si>
  <si>
    <t xml:space="preserve">Directors </t>
  </si>
  <si>
    <t xml:space="preserve">   net cash provided by (paid from) operating activities: </t>
  </si>
  <si>
    <t xml:space="preserve"> shareholders' equity</t>
  </si>
  <si>
    <t>Other components of</t>
  </si>
  <si>
    <t>Total liabilities and shareholders' equity</t>
  </si>
  <si>
    <t xml:space="preserve">Liabilities under finance lease agreements, </t>
  </si>
  <si>
    <t xml:space="preserve">   net of current portion </t>
  </si>
  <si>
    <t>Provision for long-term employee benefits</t>
  </si>
  <si>
    <t>Goodwill</t>
  </si>
  <si>
    <t>Current portion of long-term loans from</t>
  </si>
  <si>
    <t xml:space="preserve">   financial institutions </t>
  </si>
  <si>
    <t xml:space="preserve">Long-term loans from financial institutions, </t>
  </si>
  <si>
    <t xml:space="preserve">   net of current portion</t>
  </si>
  <si>
    <t>2016</t>
  </si>
  <si>
    <t>Supplemental disclosures of cash flows information</t>
  </si>
  <si>
    <t>Non-cash items for investing activities</t>
  </si>
  <si>
    <t xml:space="preserve">Other comprehensive </t>
  </si>
  <si>
    <t xml:space="preserve">Loss for the period </t>
  </si>
  <si>
    <t>2017</t>
  </si>
  <si>
    <t>Ferrum Public Company Limited and its subsidiaries</t>
  </si>
  <si>
    <t>Actuarial gain</t>
  </si>
  <si>
    <t>Balance as at 1 January 2016</t>
  </si>
  <si>
    <t>Balance as at 1 January 2017</t>
  </si>
  <si>
    <t>Surplus on</t>
  </si>
  <si>
    <t xml:space="preserve">revaluation </t>
  </si>
  <si>
    <t xml:space="preserve">   Estimated returned goods</t>
  </si>
  <si>
    <t>Cash paid for liabilities under finance lease agreements</t>
  </si>
  <si>
    <t xml:space="preserve">   Transfer from other non-current assets</t>
  </si>
  <si>
    <t>Property, plant and equipment</t>
  </si>
  <si>
    <t xml:space="preserve">         of Baht 1 each)</t>
  </si>
  <si>
    <t>Statement of comprehensive income</t>
  </si>
  <si>
    <t>Profit or loss:</t>
  </si>
  <si>
    <t>Changes in revaluation of assets</t>
  </si>
  <si>
    <t xml:space="preserve">     to profit or loss in subsequent periods - </t>
  </si>
  <si>
    <t xml:space="preserve">     net of income tax</t>
  </si>
  <si>
    <t>Deficit on</t>
  </si>
  <si>
    <t>change in equity</t>
  </si>
  <si>
    <t>in subsidiaries</t>
  </si>
  <si>
    <t>of assets</t>
  </si>
  <si>
    <t xml:space="preserve">   Amortisation - leasehold rights</t>
  </si>
  <si>
    <t xml:space="preserve">   Amortisation - intangible assets</t>
  </si>
  <si>
    <t xml:space="preserve">   Amortisation - expenses</t>
  </si>
  <si>
    <t xml:space="preserve">         (31 December 2016: 2,006,000,000 ordinary shares</t>
  </si>
  <si>
    <t xml:space="preserve">         (31 December 2016: 1,897,999,952 ordinary shares</t>
  </si>
  <si>
    <t>Deposit for business due diligence</t>
  </si>
  <si>
    <t>Deferred tax liabilities</t>
  </si>
  <si>
    <t>Leasehold rights</t>
  </si>
  <si>
    <t xml:space="preserve">      2,312,860,317 ordinary shares of Baht 1 each</t>
  </si>
  <si>
    <t xml:space="preserve">   income tax expenses</t>
  </si>
  <si>
    <t>Loss before income tax expenses</t>
  </si>
  <si>
    <t>Income tax expenses</t>
  </si>
  <si>
    <t>Loss for the period</t>
  </si>
  <si>
    <t>Other comprehensive loss not to be reclassified</t>
  </si>
  <si>
    <t>Other comprehensive loss for the period,</t>
  </si>
  <si>
    <t xml:space="preserve">   net of income tax</t>
  </si>
  <si>
    <t>Total comprehensive loss for the period</t>
  </si>
  <si>
    <t>Loss attributable to:</t>
  </si>
  <si>
    <t>Total comprehensive loss attributable to:</t>
  </si>
  <si>
    <t xml:space="preserve">   Loss attributable to equity holders of the Company</t>
  </si>
  <si>
    <t xml:space="preserve">Total comprehensive loss for the period </t>
  </si>
  <si>
    <t xml:space="preserve">Other comprehensive loss for the period </t>
  </si>
  <si>
    <t>Loss before tax</t>
  </si>
  <si>
    <t>Adjustments to reconcile loss before tax to</t>
  </si>
  <si>
    <t xml:space="preserve">   Estimated cost of returned goods</t>
  </si>
  <si>
    <t xml:space="preserve">   Loss on impairment of investments in subsidiaries</t>
  </si>
  <si>
    <t xml:space="preserve">   (Gain) loss on disposal of fixed assets</t>
  </si>
  <si>
    <t xml:space="preserve">   Unrealised (gain) loss on exchange  </t>
  </si>
  <si>
    <t>Loss from operating activities before changes</t>
  </si>
  <si>
    <t xml:space="preserve">   Trade and other receivables</t>
  </si>
  <si>
    <t xml:space="preserve">   Trade and other payables</t>
  </si>
  <si>
    <t xml:space="preserve">   Cash paid for corporate income tax</t>
  </si>
  <si>
    <t>Cash paid for short-term loans from financial institutions</t>
  </si>
  <si>
    <t xml:space="preserve">   Purchase of equipment on credit</t>
  </si>
  <si>
    <t xml:space="preserve">Weighted average number of ordinary shares </t>
  </si>
  <si>
    <t xml:space="preserve">   (Thousand shares)</t>
  </si>
  <si>
    <t xml:space="preserve">Current investments </t>
  </si>
  <si>
    <t xml:space="preserve">   Doubtful debt - short-term loans to subsidiaries</t>
  </si>
  <si>
    <t xml:space="preserve">      withholding tax refundable</t>
  </si>
  <si>
    <t>Increase from business combination</t>
  </si>
  <si>
    <t>Other comprehensive income (loss):</t>
  </si>
  <si>
    <t xml:space="preserve">Other comprehensive income (loss) not to be </t>
  </si>
  <si>
    <t xml:space="preserve">     reclassified to profit or loss in subsequent periods</t>
  </si>
  <si>
    <t xml:space="preserve">   Loss on change in value of current investments</t>
  </si>
  <si>
    <t>Cash paid for purchase of current investments</t>
  </si>
  <si>
    <t>Cash received from interest income</t>
  </si>
  <si>
    <t>Cash paid for interest expenses</t>
  </si>
  <si>
    <t xml:space="preserve">Net decrease in cash and cash equivalents </t>
  </si>
  <si>
    <t xml:space="preserve">   Loss on fixed assets written off</t>
  </si>
  <si>
    <t>Proceeds from increase in share capital</t>
  </si>
  <si>
    <t xml:space="preserve">   in joint venture, finance cost and </t>
  </si>
  <si>
    <t xml:space="preserve">Loss before finance cost and </t>
  </si>
  <si>
    <t>Increase in non-controlling interests of the subsidiaies</t>
  </si>
  <si>
    <t xml:space="preserve">   from business combination</t>
  </si>
  <si>
    <t>Increase share capital (Note 17.2)</t>
  </si>
  <si>
    <t>Government grants</t>
  </si>
  <si>
    <t xml:space="preserve">   Share of loss from investment in joint venture</t>
  </si>
  <si>
    <t>Cash paid for business due diligence</t>
  </si>
  <si>
    <t xml:space="preserve">   from change in subsidiary to joint venture</t>
  </si>
  <si>
    <t xml:space="preserve">      net realisable value (Reversal)</t>
  </si>
  <si>
    <t>Retained deficit</t>
  </si>
  <si>
    <t>(Unit: Thousand Baht except loss per share expressed in Baht)</t>
  </si>
  <si>
    <t>Loss per share (Baht)</t>
  </si>
  <si>
    <t xml:space="preserve">Basic loss per share </t>
  </si>
  <si>
    <t xml:space="preserve">   to joint venture</t>
  </si>
  <si>
    <t xml:space="preserve">      (Reversal)</t>
  </si>
  <si>
    <t xml:space="preserve">   Transfer of deposit for business due diligence to cost of</t>
  </si>
  <si>
    <t xml:space="preserve">      business acquisition</t>
  </si>
  <si>
    <t xml:space="preserve">Change from investment in subsidiary </t>
  </si>
  <si>
    <t>Cash from (used in) operating activities</t>
  </si>
  <si>
    <t>Net cash flows from (used in) financing activities</t>
  </si>
  <si>
    <t>Net cash flows used in investing activities</t>
  </si>
  <si>
    <t>Share of loss in investment in joint venture</t>
  </si>
  <si>
    <t>For the three-month period ended 30 June 2017</t>
  </si>
  <si>
    <t>Balance as at 30 June 2016</t>
  </si>
  <si>
    <t>Balance as at 30 June 2017</t>
  </si>
  <si>
    <t>30 June</t>
  </si>
  <si>
    <t>For the six-month period ended 30 June 2017</t>
  </si>
  <si>
    <t>Statement of comprehensive income (continued)</t>
  </si>
  <si>
    <t>Cash paid for purchase of property, plant and equipment</t>
  </si>
  <si>
    <t>Proceeds from short-term loans from financial institutions</t>
  </si>
  <si>
    <t>Cash paid for purchase of other intangible assets</t>
  </si>
  <si>
    <t>Cash paid for deposit for shares</t>
  </si>
  <si>
    <t>Cash recieved from short-term loans from related parties</t>
  </si>
  <si>
    <t>Cash paid for long-term loans from financial institutions</t>
  </si>
  <si>
    <t xml:space="preserve">   Grant income</t>
  </si>
  <si>
    <t xml:space="preserve">      3,272,894,283 ordinary shares of Baht 1 each</t>
  </si>
  <si>
    <t xml:space="preserve">Bank overdrafts and short-term loans from financial institutions   </t>
  </si>
  <si>
    <t xml:space="preserve">Loss before share of profit from investment </t>
  </si>
  <si>
    <t xml:space="preserve">   income tax income (expenses)</t>
  </si>
  <si>
    <t>Loss before income tax income (expenses)</t>
  </si>
  <si>
    <t>Income tax income (expenses)</t>
  </si>
  <si>
    <t>Other comprehensive loss:</t>
  </si>
  <si>
    <t xml:space="preserve">Other comprehensive loss not to be </t>
  </si>
  <si>
    <t>Share of profit from investment in joint venture</t>
  </si>
  <si>
    <t>Increase in non-controlling interests on</t>
  </si>
  <si>
    <t xml:space="preserve">   acquisition</t>
  </si>
  <si>
    <t xml:space="preserve">   common control</t>
  </si>
  <si>
    <t>Decrease in non-controlling interests under</t>
  </si>
  <si>
    <t>Net cash flows from (used in) operating activities</t>
  </si>
  <si>
    <t>Cash received from sals of current investments</t>
  </si>
  <si>
    <t>Cash received from disposals of property, plant and equipment</t>
  </si>
  <si>
    <t xml:space="preserve">   Receivable from sales of current investments</t>
  </si>
  <si>
    <t xml:space="preserve">   Gain on sales of current investments</t>
  </si>
  <si>
    <t xml:space="preserve">   Provision for long-term employee benefits</t>
  </si>
  <si>
    <t>Cash paid for short-term loans from related parties</t>
  </si>
  <si>
    <t xml:space="preserve">Cash received from disposal of investments  in subsidiaries </t>
  </si>
  <si>
    <t>Cash received from short-term loans to subsidiaries</t>
  </si>
  <si>
    <t>Cash paid to provide short-term loans to subsidiaries</t>
  </si>
  <si>
    <t>Cash paid for purchase of investments in subsidiaries</t>
  </si>
  <si>
    <t xml:space="preserve">   Loss on diminution in value of input tax and </t>
  </si>
  <si>
    <t>Increase in bank overdrafts</t>
  </si>
  <si>
    <t>Cash paid for short-term loans from unrelated parties</t>
  </si>
  <si>
    <t>Increase in restricted bank deposit</t>
  </si>
  <si>
    <t xml:space="preserve">   Doubtful debt - trade and other receivables (Reversal)</t>
  </si>
  <si>
    <t xml:space="preserve">   Reduction cost of inventory to </t>
  </si>
  <si>
    <t xml:space="preserve">    to joint venture</t>
  </si>
  <si>
    <t>Change in method accounted for investment in subsidiary</t>
  </si>
  <si>
    <t>income (loss)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</si>
</sst>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171" formatCode="_-* #,##0.00_-;\-* #,##0.00_-;_-* &quot;-&quot;??_-;_-@_-"/>
    <numFmt numFmtId="188" formatCode="#,##0.0_);\(#,##0.0\)"/>
    <numFmt numFmtId="189" formatCode="0.0%"/>
    <numFmt numFmtId="190" formatCode="dd\-mmm\-yy_)"/>
    <numFmt numFmtId="191" formatCode="0.00_)"/>
    <numFmt numFmtId="192" formatCode="#,##0.00\ &quot;F&quot;;\-#,##0.00\ &quot;F&quot;"/>
    <numFmt numFmtId="197" formatCode="_(* #,##0_);_(* \(#,##0\);_(* &quot;-&quot;??_);_(@_)"/>
    <numFmt numFmtId="199" formatCode="#,##0.000_);\(#,##0.00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71" fontId="13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1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48">
    <xf numFmtId="0" fontId="0" fillId="0" borderId="0" xfId="0"/>
    <xf numFmtId="0" fontId="8" fillId="0" borderId="0" xfId="0" applyFont="1" applyFill="1" applyAlignment="1"/>
    <xf numFmtId="41" fontId="8" fillId="0" borderId="0" xfId="0" applyNumberFormat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41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5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1" fontId="7" fillId="0" borderId="0" xfId="0" applyNumberFormat="1" applyFont="1" applyFill="1" applyAlignment="1">
      <alignment horizontal="left"/>
    </xf>
    <xf numFmtId="41" fontId="8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3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left"/>
    </xf>
    <xf numFmtId="38" fontId="8" fillId="0" borderId="0" xfId="0" applyNumberFormat="1" applyFont="1" applyFill="1" applyAlignment="1"/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right"/>
    </xf>
    <xf numFmtId="38" fontId="7" fillId="0" borderId="3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8" fillId="0" borderId="4" xfId="0" applyNumberFormat="1" applyFont="1" applyFill="1" applyBorder="1" applyAlignment="1"/>
    <xf numFmtId="41" fontId="8" fillId="0" borderId="6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39" fontId="9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/>
    <xf numFmtId="38" fontId="8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8" fillId="0" borderId="0" xfId="12" applyFont="1" applyFill="1" applyAlignment="1">
      <alignment horizontal="center"/>
    </xf>
    <xf numFmtId="0" fontId="8" fillId="0" borderId="0" xfId="12" applyFont="1" applyFill="1" applyBorder="1" applyAlignment="1">
      <alignment horizontal="center"/>
    </xf>
    <xf numFmtId="0" fontId="8" fillId="0" borderId="3" xfId="12" applyFont="1" applyFill="1" applyBorder="1" applyAlignment="1">
      <alignment horizontal="center"/>
    </xf>
    <xf numFmtId="41" fontId="8" fillId="0" borderId="0" xfId="12" applyNumberFormat="1" applyFont="1" applyFill="1" applyAlignment="1">
      <alignment horizontal="right"/>
    </xf>
    <xf numFmtId="41" fontId="8" fillId="0" borderId="0" xfId="12" applyNumberFormat="1" applyFont="1" applyFill="1" applyBorder="1" applyAlignment="1">
      <alignment horizontal="right"/>
    </xf>
    <xf numFmtId="41" fontId="8" fillId="0" borderId="6" xfId="12" applyNumberFormat="1" applyFont="1" applyFill="1" applyBorder="1" applyAlignment="1">
      <alignment horizontal="right"/>
    </xf>
    <xf numFmtId="37" fontId="8" fillId="0" borderId="0" xfId="12" applyNumberFormat="1" applyFont="1" applyFill="1" applyBorder="1" applyAlignment="1"/>
    <xf numFmtId="37" fontId="8" fillId="0" borderId="0" xfId="12" applyNumberFormat="1" applyFont="1" applyFill="1" applyAlignment="1"/>
    <xf numFmtId="41" fontId="8" fillId="0" borderId="0" xfId="12" applyNumberFormat="1" applyFont="1" applyFill="1" applyBorder="1" applyAlignment="1"/>
    <xf numFmtId="0" fontId="8" fillId="0" borderId="0" xfId="12" applyFont="1" applyFill="1" applyBorder="1" applyAlignment="1"/>
    <xf numFmtId="0" fontId="8" fillId="0" borderId="0" xfId="12" applyFont="1" applyFill="1" applyAlignment="1"/>
    <xf numFmtId="0" fontId="7" fillId="0" borderId="0" xfId="12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3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14" fillId="0" borderId="0" xfId="0" applyNumberFormat="1" applyFont="1" applyFill="1" applyAlignment="1"/>
    <xf numFmtId="49" fontId="15" fillId="0" borderId="0" xfId="0" applyNumberFormat="1" applyFont="1" applyFill="1" applyAlignment="1"/>
    <xf numFmtId="0" fontId="8" fillId="0" borderId="0" xfId="0" applyNumberFormat="1" applyFont="1" applyFill="1" applyAlignment="1"/>
    <xf numFmtId="41" fontId="8" fillId="0" borderId="5" xfId="0" applyNumberFormat="1" applyFont="1" applyFill="1" applyBorder="1" applyAlignment="1"/>
    <xf numFmtId="197" fontId="8" fillId="0" borderId="0" xfId="0" applyNumberFormat="1" applyFont="1" applyFill="1" applyAlignment="1"/>
    <xf numFmtId="197" fontId="7" fillId="0" borderId="0" xfId="0" applyNumberFormat="1" applyFont="1" applyFill="1" applyAlignment="1">
      <alignment horizontal="center"/>
    </xf>
    <xf numFmtId="197" fontId="7" fillId="0" borderId="0" xfId="0" applyNumberFormat="1" applyFont="1" applyFill="1" applyBorder="1" applyAlignment="1">
      <alignment horizontal="center"/>
    </xf>
    <xf numFmtId="197" fontId="8" fillId="0" borderId="3" xfId="0" applyNumberFormat="1" applyFont="1" applyFill="1" applyBorder="1" applyAlignment="1">
      <alignment horizontal="center"/>
    </xf>
    <xf numFmtId="197" fontId="8" fillId="0" borderId="0" xfId="0" applyNumberFormat="1" applyFont="1" applyFill="1" applyBorder="1" applyAlignment="1">
      <alignment horizontal="center"/>
    </xf>
    <xf numFmtId="197" fontId="8" fillId="0" borderId="0" xfId="0" applyNumberFormat="1" applyFont="1" applyFill="1" applyAlignment="1">
      <alignment horizontal="center"/>
    </xf>
    <xf numFmtId="197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"/>
    </xf>
    <xf numFmtId="49" fontId="14" fillId="0" borderId="0" xfId="0" applyNumberFormat="1" applyFont="1" applyFill="1" applyBorder="1" applyAlignment="1"/>
    <xf numFmtId="41" fontId="8" fillId="0" borderId="0" xfId="10" applyNumberFormat="1" applyFont="1" applyFill="1" applyBorder="1" applyAlignment="1">
      <alignment horizontal="left"/>
    </xf>
    <xf numFmtId="41" fontId="8" fillId="0" borderId="0" xfId="12" applyNumberFormat="1" applyFont="1" applyFill="1" applyAlignment="1"/>
    <xf numFmtId="41" fontId="8" fillId="0" borderId="3" xfId="10" applyNumberFormat="1" applyFont="1" applyFill="1" applyBorder="1" applyAlignment="1">
      <alignment horizontal="left"/>
    </xf>
    <xf numFmtId="197" fontId="8" fillId="0" borderId="0" xfId="10" applyNumberFormat="1" applyFont="1" applyFill="1" applyAlignment="1"/>
    <xf numFmtId="41" fontId="8" fillId="0" borderId="3" xfId="12" applyNumberFormat="1" applyFont="1" applyFill="1" applyBorder="1" applyAlignment="1"/>
    <xf numFmtId="0" fontId="8" fillId="0" borderId="0" xfId="13" applyFont="1" applyFill="1" applyAlignment="1">
      <alignment horizontal="centerContinuous"/>
    </xf>
    <xf numFmtId="41" fontId="8" fillId="0" borderId="0" xfId="13" applyNumberFormat="1" applyFont="1" applyFill="1" applyAlignment="1">
      <alignment horizontal="left"/>
    </xf>
    <xf numFmtId="0" fontId="8" fillId="0" borderId="0" xfId="13" applyFont="1" applyFill="1" applyAlignment="1">
      <alignment horizontal="right"/>
    </xf>
    <xf numFmtId="0" fontId="8" fillId="0" borderId="0" xfId="13" applyFont="1" applyFill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0" fontId="7" fillId="0" borderId="0" xfId="0" applyNumberFormat="1" applyFont="1" applyFill="1" applyBorder="1" applyAlignment="1"/>
    <xf numFmtId="37" fontId="9" fillId="0" borderId="0" xfId="0" applyNumberFormat="1" applyFont="1" applyFill="1" applyAlignment="1"/>
    <xf numFmtId="37" fontId="8" fillId="0" borderId="0" xfId="11" applyNumberFormat="1" applyFont="1" applyFill="1" applyAlignment="1"/>
    <xf numFmtId="37" fontId="8" fillId="0" borderId="0" xfId="11" applyNumberFormat="1" applyFont="1" applyFill="1" applyBorder="1" applyAlignment="1"/>
    <xf numFmtId="0" fontId="7" fillId="0" borderId="0" xfId="11" applyFont="1" applyFill="1" applyAlignment="1"/>
    <xf numFmtId="0" fontId="8" fillId="0" borderId="0" xfId="11" applyFont="1" applyFill="1" applyAlignment="1"/>
    <xf numFmtId="0" fontId="8" fillId="0" borderId="0" xfId="11" applyFont="1" applyFill="1" applyBorder="1" applyAlignment="1"/>
    <xf numFmtId="0" fontId="7" fillId="0" borderId="0" xfId="11" applyFont="1" applyFill="1" applyAlignment="1">
      <alignment horizontal="left"/>
    </xf>
    <xf numFmtId="0" fontId="8" fillId="0" borderId="3" xfId="11" applyFont="1" applyFill="1" applyBorder="1" applyAlignment="1">
      <alignment horizontal="center"/>
    </xf>
    <xf numFmtId="0" fontId="8" fillId="0" borderId="0" xfId="11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12" fillId="0" borderId="0" xfId="0" applyFont="1" applyFill="1" applyAlignment="1"/>
    <xf numFmtId="0" fontId="7" fillId="0" borderId="0" xfId="12" applyFont="1" applyFill="1" applyBorder="1" applyAlignment="1"/>
    <xf numFmtId="37" fontId="8" fillId="0" borderId="0" xfId="12" applyNumberFormat="1" applyFont="1" applyFill="1" applyAlignment="1">
      <alignment horizontal="left"/>
    </xf>
    <xf numFmtId="37" fontId="8" fillId="0" borderId="0" xfId="12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12" applyFont="1" applyFill="1" applyAlignment="1"/>
    <xf numFmtId="41" fontId="8" fillId="0" borderId="6" xfId="12" applyNumberFormat="1" applyFont="1" applyFill="1" applyBorder="1" applyAlignment="1"/>
    <xf numFmtId="37" fontId="7" fillId="0" borderId="0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Continuous"/>
    </xf>
    <xf numFmtId="37" fontId="11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Continuous"/>
    </xf>
    <xf numFmtId="49" fontId="16" fillId="0" borderId="0" xfId="0" applyNumberFormat="1" applyFont="1" applyFill="1" applyAlignment="1"/>
    <xf numFmtId="3" fontId="8" fillId="0" borderId="0" xfId="0" applyNumberFormat="1" applyFont="1" applyFill="1" applyAlignment="1"/>
    <xf numFmtId="197" fontId="8" fillId="0" borderId="0" xfId="10" applyNumberFormat="1" applyFont="1" applyFill="1" applyBorder="1" applyAlignment="1"/>
    <xf numFmtId="41" fontId="8" fillId="0" borderId="0" xfId="0" quotePrefix="1" applyNumberFormat="1" applyFont="1" applyFill="1" applyBorder="1" applyAlignment="1">
      <alignment horizontal="centerContinuous"/>
    </xf>
    <xf numFmtId="0" fontId="10" fillId="0" borderId="0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0" fontId="10" fillId="0" borderId="0" xfId="0" applyNumberFormat="1" applyFont="1" applyFill="1" applyAlignment="1">
      <alignment horizontal="right"/>
    </xf>
    <xf numFmtId="199" fontId="8" fillId="0" borderId="0" xfId="0" applyNumberFormat="1" applyFont="1" applyFill="1" applyAlignment="1"/>
    <xf numFmtId="41" fontId="8" fillId="0" borderId="6" xfId="0" applyNumberFormat="1" applyFont="1" applyFill="1" applyBorder="1" applyAlignment="1">
      <alignment horizontal="right"/>
    </xf>
    <xf numFmtId="41" fontId="8" fillId="0" borderId="3" xfId="1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>
      <alignment horizontal="center"/>
    </xf>
    <xf numFmtId="41" fontId="8" fillId="0" borderId="3" xfId="12" applyNumberFormat="1" applyFont="1" applyFill="1" applyBorder="1" applyAlignment="1">
      <alignment horizontal="center"/>
    </xf>
    <xf numFmtId="199" fontId="8" fillId="0" borderId="0" xfId="0" applyNumberFormat="1" applyFont="1" applyFill="1" applyBorder="1" applyAlignment="1"/>
    <xf numFmtId="37" fontId="8" fillId="0" borderId="5" xfId="0" applyNumberFormat="1" applyFont="1" applyFill="1" applyBorder="1" applyAlignment="1"/>
    <xf numFmtId="188" fontId="8" fillId="0" borderId="0" xfId="0" applyNumberFormat="1" applyFont="1" applyFill="1" applyAlignment="1"/>
    <xf numFmtId="197" fontId="8" fillId="0" borderId="4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0" fontId="8" fillId="0" borderId="0" xfId="0" applyFont="1" applyAlignment="1"/>
    <xf numFmtId="0" fontId="7" fillId="0" borderId="0" xfId="0" applyFont="1" applyAlignment="1"/>
    <xf numFmtId="188" fontId="9" fillId="0" borderId="0" xfId="0" applyNumberFormat="1" applyFont="1" applyFill="1" applyBorder="1" applyAlignment="1">
      <alignment horizontal="center"/>
    </xf>
    <xf numFmtId="41" fontId="8" fillId="0" borderId="0" xfId="10" applyNumberFormat="1" applyFont="1" applyFill="1" applyBorder="1" applyAlignment="1"/>
    <xf numFmtId="199" fontId="8" fillId="0" borderId="5" xfId="0" applyNumberFormat="1" applyFont="1" applyFill="1" applyBorder="1" applyAlignment="1"/>
    <xf numFmtId="37" fontId="9" fillId="4" borderId="0" xfId="0" applyNumberFormat="1" applyFont="1" applyFill="1" applyAlignment="1">
      <alignment horizontal="center"/>
    </xf>
    <xf numFmtId="49" fontId="8" fillId="0" borderId="0" xfId="10" applyNumberFormat="1" applyFont="1" applyFill="1" applyAlignment="1"/>
    <xf numFmtId="41" fontId="8" fillId="0" borderId="3" xfId="1" applyNumberFormat="1" applyFont="1" applyFill="1" applyBorder="1" applyAlignment="1"/>
    <xf numFmtId="37" fontId="7" fillId="0" borderId="3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97" fontId="8" fillId="0" borderId="4" xfId="0" applyNumberFormat="1" applyFont="1" applyFill="1" applyBorder="1" applyAlignment="1">
      <alignment horizontal="center"/>
    </xf>
    <xf numFmtId="197" fontId="7" fillId="0" borderId="3" xfId="0" applyNumberFormat="1" applyFont="1" applyFill="1" applyBorder="1" applyAlignment="1">
      <alignment horizontal="center"/>
    </xf>
    <xf numFmtId="0" fontId="8" fillId="0" borderId="0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8" fillId="0" borderId="8" xfId="12" applyFont="1" applyFill="1" applyBorder="1" applyAlignment="1">
      <alignment horizontal="center"/>
    </xf>
    <xf numFmtId="0" fontId="8" fillId="0" borderId="3" xfId="12" applyFont="1" applyFill="1" applyBorder="1" applyAlignment="1">
      <alignment horizontal="center"/>
    </xf>
  </cellXfs>
  <cellStyles count="16">
    <cellStyle name="Comma 2" xfId="1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_BS&amp;PL_Thai_FS example_2008_22 Jan 09_TF_Q4'08" xfId="10"/>
    <cellStyle name="Normal_bs&amp;pl-e  " xfId="11"/>
    <cellStyle name="Normal_bs&amp;pl-t" xfId="12"/>
    <cellStyle name="Normal_tfe2" xfId="13"/>
    <cellStyle name="Percent [2]" xfId="14"/>
    <cellStyle name="Quantity" xfId="15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635" name="Line 7"/>
        <xdr:cNvSpPr>
          <a:spLocks noChangeShapeType="1"/>
        </xdr:cNvSpPr>
      </xdr:nvSpPr>
      <xdr:spPr bwMode="auto">
        <a:xfrm>
          <a:off x="1743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636" name="Line 8"/>
        <xdr:cNvSpPr>
          <a:spLocks noChangeShapeType="1"/>
        </xdr:cNvSpPr>
      </xdr:nvSpPr>
      <xdr:spPr bwMode="auto">
        <a:xfrm>
          <a:off x="1743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48" name="Line 1"/>
        <xdr:cNvSpPr>
          <a:spLocks noChangeShapeType="1"/>
        </xdr:cNvSpPr>
      </xdr:nvSpPr>
      <xdr:spPr bwMode="auto">
        <a:xfrm>
          <a:off x="2181225" y="219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49" name="Line 2"/>
        <xdr:cNvSpPr>
          <a:spLocks noChangeShapeType="1"/>
        </xdr:cNvSpPr>
      </xdr:nvSpPr>
      <xdr:spPr bwMode="auto">
        <a:xfrm>
          <a:off x="2181225" y="219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50" name="Line 3"/>
        <xdr:cNvSpPr>
          <a:spLocks noChangeShapeType="1"/>
        </xdr:cNvSpPr>
      </xdr:nvSpPr>
      <xdr:spPr bwMode="auto">
        <a:xfrm>
          <a:off x="2181225" y="219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51" name="Line 4"/>
        <xdr:cNvSpPr>
          <a:spLocks noChangeShapeType="1"/>
        </xdr:cNvSpPr>
      </xdr:nvSpPr>
      <xdr:spPr bwMode="auto">
        <a:xfrm>
          <a:off x="2181225" y="219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25" name="Line 1"/>
        <xdr:cNvSpPr>
          <a:spLocks noChangeShapeType="1"/>
        </xdr:cNvSpPr>
      </xdr:nvSpPr>
      <xdr:spPr bwMode="auto">
        <a:xfrm>
          <a:off x="3171825" y="23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26" name="Line 2"/>
        <xdr:cNvSpPr>
          <a:spLocks noChangeShapeType="1"/>
        </xdr:cNvSpPr>
      </xdr:nvSpPr>
      <xdr:spPr bwMode="auto">
        <a:xfrm>
          <a:off x="3171825" y="23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27" name="Line 3"/>
        <xdr:cNvSpPr>
          <a:spLocks noChangeShapeType="1"/>
        </xdr:cNvSpPr>
      </xdr:nvSpPr>
      <xdr:spPr bwMode="auto">
        <a:xfrm>
          <a:off x="3171825" y="23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28" name="Line 4"/>
        <xdr:cNvSpPr>
          <a:spLocks noChangeShapeType="1"/>
        </xdr:cNvSpPr>
      </xdr:nvSpPr>
      <xdr:spPr bwMode="auto">
        <a:xfrm>
          <a:off x="3171825" y="23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6"/>
  <sheetViews>
    <sheetView showGridLines="0" view="pageBreakPreview" topLeftCell="A347" zoomScaleNormal="115" zoomScaleSheetLayoutView="100" workbookViewId="0">
      <selection activeCell="M368" sqref="M368"/>
    </sheetView>
  </sheetViews>
  <sheetFormatPr defaultColWidth="10.7109375" defaultRowHeight="19.5" customHeight="1"/>
  <cols>
    <col min="1" max="1" width="26.140625" style="3" customWidth="1"/>
    <col min="2" max="2" width="4.5703125" style="3" customWidth="1"/>
    <col min="3" max="3" width="18.85546875" style="8" customWidth="1"/>
    <col min="4" max="4" width="0.5703125" style="8" customWidth="1"/>
    <col min="5" max="5" width="5.140625" style="8" customWidth="1"/>
    <col min="6" max="6" width="0.5703125" style="34" customWidth="1"/>
    <col min="7" max="7" width="13" style="2" customWidth="1"/>
    <col min="8" max="8" width="0.5703125" style="3" customWidth="1"/>
    <col min="9" max="9" width="13" style="2" customWidth="1"/>
    <col min="10" max="10" width="0.5703125" style="20" customWidth="1"/>
    <col min="11" max="11" width="11.85546875" style="2" customWidth="1"/>
    <col min="12" max="12" width="0.5703125" style="3" customWidth="1"/>
    <col min="13" max="13" width="11.85546875" style="2" customWidth="1"/>
    <col min="14" max="14" width="0.5703125" style="3" customWidth="1"/>
    <col min="15" max="16384" width="10.7109375" style="3"/>
  </cols>
  <sheetData>
    <row r="1" spans="1:15" ht="19.5" customHeight="1">
      <c r="A1" s="60" t="s">
        <v>120</v>
      </c>
      <c r="B1" s="1"/>
      <c r="C1" s="1"/>
      <c r="D1" s="1"/>
      <c r="E1" s="1"/>
      <c r="F1" s="40"/>
      <c r="H1" s="1"/>
      <c r="J1" s="40"/>
      <c r="L1" s="1"/>
    </row>
    <row r="2" spans="1:15" ht="19.5" customHeight="1">
      <c r="A2" s="60" t="s">
        <v>97</v>
      </c>
      <c r="B2" s="4"/>
      <c r="C2" s="5"/>
      <c r="D2" s="5"/>
      <c r="E2" s="5"/>
      <c r="F2" s="106"/>
      <c r="G2" s="6"/>
      <c r="H2" s="4"/>
      <c r="I2" s="6"/>
      <c r="J2" s="109"/>
      <c r="K2" s="6"/>
      <c r="L2" s="4"/>
      <c r="M2" s="6"/>
    </row>
    <row r="3" spans="1:15" ht="19.5" customHeight="1">
      <c r="A3" s="1"/>
      <c r="B3" s="4"/>
      <c r="C3" s="5"/>
      <c r="D3" s="5"/>
      <c r="E3" s="5"/>
      <c r="F3" s="106"/>
      <c r="G3" s="6"/>
      <c r="H3" s="4"/>
      <c r="I3" s="6"/>
      <c r="J3" s="109"/>
      <c r="K3" s="6"/>
      <c r="L3" s="4"/>
      <c r="M3" s="7" t="s">
        <v>48</v>
      </c>
    </row>
    <row r="4" spans="1:15" ht="19.5" customHeight="1">
      <c r="A4" s="1"/>
      <c r="C4" s="34"/>
      <c r="D4" s="104"/>
      <c r="E4" s="104"/>
      <c r="F4" s="104"/>
      <c r="G4" s="140" t="s">
        <v>8</v>
      </c>
      <c r="H4" s="140"/>
      <c r="I4" s="140"/>
      <c r="J4" s="104"/>
      <c r="K4" s="140" t="s">
        <v>9</v>
      </c>
      <c r="L4" s="140"/>
      <c r="M4" s="140"/>
      <c r="N4" s="11"/>
      <c r="O4" s="11"/>
    </row>
    <row r="5" spans="1:15" ht="19.5" customHeight="1">
      <c r="A5" s="1"/>
      <c r="C5" s="57"/>
      <c r="D5" s="12"/>
      <c r="E5" s="57"/>
      <c r="G5" s="57" t="s">
        <v>216</v>
      </c>
      <c r="H5" s="12"/>
      <c r="I5" s="57" t="s">
        <v>78</v>
      </c>
      <c r="K5" s="57" t="s">
        <v>216</v>
      </c>
      <c r="L5" s="12"/>
      <c r="M5" s="57" t="s">
        <v>78</v>
      </c>
    </row>
    <row r="6" spans="1:15" s="11" customFormat="1" ht="19.5" customHeight="1">
      <c r="A6" s="60"/>
      <c r="C6" s="57"/>
      <c r="D6" s="59"/>
      <c r="E6" s="13" t="s">
        <v>0</v>
      </c>
      <c r="F6" s="107"/>
      <c r="G6" s="58" t="s">
        <v>119</v>
      </c>
      <c r="H6" s="59"/>
      <c r="I6" s="58" t="s">
        <v>114</v>
      </c>
      <c r="J6" s="104"/>
      <c r="K6" s="58" t="s">
        <v>119</v>
      </c>
      <c r="L6" s="59"/>
      <c r="M6" s="58" t="s">
        <v>114</v>
      </c>
    </row>
    <row r="7" spans="1:15" ht="19.5" customHeight="1">
      <c r="A7" s="1"/>
      <c r="C7" s="105"/>
      <c r="D7" s="20"/>
      <c r="E7" s="3"/>
      <c r="F7" s="20"/>
      <c r="G7" s="6" t="s">
        <v>49</v>
      </c>
      <c r="I7" s="6" t="s">
        <v>50</v>
      </c>
      <c r="K7" s="6" t="s">
        <v>49</v>
      </c>
      <c r="M7" s="6" t="s">
        <v>50</v>
      </c>
    </row>
    <row r="8" spans="1:15" ht="19.5" customHeight="1">
      <c r="A8" s="1"/>
      <c r="C8" s="105"/>
      <c r="D8" s="20"/>
      <c r="E8" s="3"/>
      <c r="F8" s="20"/>
      <c r="G8" s="6" t="s">
        <v>51</v>
      </c>
      <c r="I8" s="6"/>
      <c r="K8" s="6" t="s">
        <v>51</v>
      </c>
      <c r="M8" s="6"/>
    </row>
    <row r="9" spans="1:15" ht="20.100000000000001" customHeight="1">
      <c r="A9" s="60" t="s">
        <v>23</v>
      </c>
      <c r="B9" s="14"/>
      <c r="C9" s="108"/>
      <c r="D9" s="108"/>
      <c r="E9" s="105"/>
      <c r="F9" s="20"/>
      <c r="G9" s="105"/>
      <c r="H9" s="20"/>
      <c r="I9" s="105"/>
      <c r="K9" s="113"/>
      <c r="M9" s="3"/>
    </row>
    <row r="10" spans="1:15" ht="20.100000000000001" customHeight="1">
      <c r="A10" s="60" t="s">
        <v>11</v>
      </c>
      <c r="C10" s="34"/>
      <c r="D10" s="34"/>
      <c r="E10" s="36"/>
      <c r="F10" s="114"/>
      <c r="G10" s="36"/>
      <c r="H10" s="108"/>
      <c r="I10" s="36"/>
      <c r="J10" s="114"/>
      <c r="K10" s="36"/>
      <c r="L10" s="15"/>
      <c r="M10" s="3"/>
    </row>
    <row r="11" spans="1:15" ht="20.100000000000001" customHeight="1">
      <c r="A11" s="1" t="s">
        <v>24</v>
      </c>
      <c r="B11" s="14"/>
      <c r="C11" s="34"/>
      <c r="D11" s="34"/>
      <c r="F11" s="8"/>
      <c r="G11" s="16">
        <v>159254</v>
      </c>
      <c r="H11" s="17"/>
      <c r="I11" s="16">
        <v>435603</v>
      </c>
      <c r="J11" s="17"/>
      <c r="K11" s="16">
        <v>112029</v>
      </c>
      <c r="L11" s="7"/>
      <c r="M11" s="16">
        <v>388100</v>
      </c>
    </row>
    <row r="12" spans="1:15" ht="20.100000000000001" customHeight="1">
      <c r="A12" s="1" t="s">
        <v>176</v>
      </c>
      <c r="B12" s="14"/>
      <c r="C12" s="34"/>
      <c r="D12" s="34"/>
      <c r="E12" s="8">
        <v>4</v>
      </c>
      <c r="F12" s="8"/>
      <c r="G12" s="16">
        <v>4607</v>
      </c>
      <c r="H12" s="17">
        <v>6</v>
      </c>
      <c r="I12" s="16">
        <v>22907</v>
      </c>
      <c r="J12" s="17">
        <v>6</v>
      </c>
      <c r="K12" s="16">
        <v>4607</v>
      </c>
      <c r="L12" s="7"/>
      <c r="M12" s="16">
        <v>22907</v>
      </c>
    </row>
    <row r="13" spans="1:15" ht="20.100000000000001" customHeight="1">
      <c r="A13" s="1" t="s">
        <v>82</v>
      </c>
      <c r="B13" s="14"/>
      <c r="C13" s="34"/>
      <c r="D13" s="34"/>
      <c r="E13" s="8">
        <v>5</v>
      </c>
      <c r="F13" s="8"/>
      <c r="G13" s="7">
        <v>108166</v>
      </c>
      <c r="H13" s="17"/>
      <c r="I13" s="7">
        <v>184202</v>
      </c>
      <c r="J13" s="17"/>
      <c r="K13" s="16">
        <v>14655</v>
      </c>
      <c r="L13" s="7"/>
      <c r="M13" s="16">
        <v>107060</v>
      </c>
    </row>
    <row r="14" spans="1:15" ht="20.100000000000001" customHeight="1">
      <c r="A14" s="1" t="s">
        <v>83</v>
      </c>
      <c r="C14" s="34"/>
      <c r="D14" s="34"/>
      <c r="E14" s="8">
        <v>3</v>
      </c>
      <c r="F14" s="8"/>
      <c r="G14" s="16">
        <v>0</v>
      </c>
      <c r="H14" s="17"/>
      <c r="I14" s="16">
        <v>0</v>
      </c>
      <c r="J14" s="17"/>
      <c r="K14" s="16">
        <v>310900</v>
      </c>
      <c r="L14" s="7"/>
      <c r="M14" s="16">
        <v>211412</v>
      </c>
    </row>
    <row r="15" spans="1:15" ht="20.100000000000001" customHeight="1">
      <c r="A15" s="1" t="s">
        <v>84</v>
      </c>
      <c r="B15" s="14"/>
      <c r="C15" s="34"/>
      <c r="D15" s="34"/>
      <c r="E15" s="8">
        <v>6</v>
      </c>
      <c r="F15" s="8"/>
      <c r="G15" s="16">
        <v>2830</v>
      </c>
      <c r="H15" s="17">
        <v>9</v>
      </c>
      <c r="I15" s="16">
        <v>3234</v>
      </c>
      <c r="J15" s="17">
        <v>9</v>
      </c>
      <c r="K15" s="16">
        <v>109</v>
      </c>
      <c r="L15" s="7"/>
      <c r="M15" s="16">
        <v>861</v>
      </c>
    </row>
    <row r="16" spans="1:15" ht="20.100000000000001" customHeight="1">
      <c r="A16" s="60" t="s">
        <v>12</v>
      </c>
      <c r="C16" s="20"/>
      <c r="D16" s="20"/>
      <c r="F16" s="8"/>
      <c r="G16" s="19">
        <f>SUM(G11:G15)</f>
        <v>274857</v>
      </c>
      <c r="H16" s="17"/>
      <c r="I16" s="19">
        <f>SUM(I11:I15)</f>
        <v>645946</v>
      </c>
      <c r="J16" s="17"/>
      <c r="K16" s="19">
        <f>SUM(K11:K15)</f>
        <v>442300</v>
      </c>
      <c r="L16" s="7"/>
      <c r="M16" s="19">
        <f>SUM(M11:M15)</f>
        <v>730340</v>
      </c>
    </row>
    <row r="17" spans="1:13" ht="20.100000000000001" customHeight="1">
      <c r="A17" s="60" t="s">
        <v>13</v>
      </c>
      <c r="C17" s="34"/>
      <c r="D17" s="34"/>
      <c r="F17" s="8"/>
      <c r="G17" s="7"/>
      <c r="H17" s="7"/>
      <c r="I17" s="7"/>
      <c r="J17" s="7"/>
      <c r="K17" s="16"/>
      <c r="L17" s="16"/>
      <c r="M17" s="16"/>
    </row>
    <row r="18" spans="1:13" ht="20.100000000000001" customHeight="1">
      <c r="A18" s="1" t="s">
        <v>25</v>
      </c>
      <c r="B18" s="14"/>
      <c r="C18" s="34"/>
      <c r="D18" s="34"/>
      <c r="E18" s="8">
        <v>7</v>
      </c>
      <c r="F18" s="8"/>
      <c r="G18" s="7">
        <v>65823</v>
      </c>
      <c r="H18" s="17"/>
      <c r="I18" s="7">
        <v>0</v>
      </c>
      <c r="J18" s="17"/>
      <c r="K18" s="7">
        <v>0</v>
      </c>
      <c r="L18" s="7"/>
      <c r="M18" s="7">
        <v>0</v>
      </c>
    </row>
    <row r="19" spans="1:13" ht="20.100000000000001" customHeight="1">
      <c r="A19" s="1" t="s">
        <v>26</v>
      </c>
      <c r="B19" s="14"/>
      <c r="C19" s="34"/>
      <c r="D19" s="34"/>
      <c r="E19" s="8">
        <v>8</v>
      </c>
      <c r="F19" s="8"/>
      <c r="G19" s="16">
        <v>0</v>
      </c>
      <c r="H19" s="17"/>
      <c r="I19" s="16">
        <v>0</v>
      </c>
      <c r="J19" s="17"/>
      <c r="K19" s="16">
        <v>556000</v>
      </c>
      <c r="L19" s="7"/>
      <c r="M19" s="16">
        <v>6000</v>
      </c>
    </row>
    <row r="20" spans="1:13" ht="20.100000000000001" customHeight="1">
      <c r="A20" s="1" t="s">
        <v>129</v>
      </c>
      <c r="B20" s="14"/>
      <c r="C20" s="34"/>
      <c r="D20" s="34"/>
      <c r="E20" s="8">
        <v>10</v>
      </c>
      <c r="F20" s="8"/>
      <c r="G20" s="7">
        <v>725359</v>
      </c>
      <c r="H20" s="17"/>
      <c r="I20" s="7">
        <v>356189</v>
      </c>
      <c r="J20" s="17"/>
      <c r="K20" s="7">
        <v>186958</v>
      </c>
      <c r="L20" s="7"/>
      <c r="M20" s="7">
        <v>199702</v>
      </c>
    </row>
    <row r="21" spans="1:13" ht="20.100000000000001" customHeight="1">
      <c r="A21" s="1" t="s">
        <v>147</v>
      </c>
      <c r="B21" s="14"/>
      <c r="C21" s="34"/>
      <c r="D21" s="34"/>
      <c r="F21" s="8"/>
      <c r="G21" s="7">
        <v>1553</v>
      </c>
      <c r="H21" s="17"/>
      <c r="I21" s="7">
        <v>1871</v>
      </c>
      <c r="J21" s="17"/>
      <c r="K21" s="7">
        <v>1553</v>
      </c>
      <c r="L21" s="7"/>
      <c r="M21" s="7">
        <v>1871</v>
      </c>
    </row>
    <row r="22" spans="1:13" ht="20.100000000000001" customHeight="1">
      <c r="A22" s="1" t="s">
        <v>109</v>
      </c>
      <c r="B22" s="14"/>
      <c r="C22" s="34"/>
      <c r="D22" s="34"/>
      <c r="E22" s="8">
        <v>11</v>
      </c>
      <c r="F22" s="8"/>
      <c r="G22" s="16">
        <v>308300</v>
      </c>
      <c r="H22" s="16"/>
      <c r="I22" s="16">
        <v>49861</v>
      </c>
      <c r="J22" s="16"/>
      <c r="K22" s="16">
        <v>0</v>
      </c>
      <c r="L22" s="7"/>
      <c r="M22" s="16">
        <v>0</v>
      </c>
    </row>
    <row r="23" spans="1:13" ht="20.100000000000001" customHeight="1">
      <c r="A23" s="1" t="s">
        <v>85</v>
      </c>
      <c r="B23" s="14"/>
      <c r="C23" s="34"/>
      <c r="D23" s="34"/>
      <c r="E23" s="8">
        <v>12</v>
      </c>
      <c r="F23" s="8"/>
      <c r="G23" s="16">
        <v>82603</v>
      </c>
      <c r="H23" s="16"/>
      <c r="I23" s="16">
        <v>196</v>
      </c>
      <c r="J23" s="16"/>
      <c r="K23" s="7">
        <v>173</v>
      </c>
      <c r="L23" s="16"/>
      <c r="M23" s="7">
        <v>196</v>
      </c>
    </row>
    <row r="24" spans="1:13" ht="20.100000000000001" customHeight="1">
      <c r="A24" s="1" t="s">
        <v>145</v>
      </c>
      <c r="B24" s="14"/>
      <c r="C24" s="34"/>
      <c r="D24" s="34"/>
      <c r="F24" s="8"/>
      <c r="G24" s="16">
        <v>162000</v>
      </c>
      <c r="H24" s="16"/>
      <c r="I24" s="16">
        <v>180000</v>
      </c>
      <c r="J24" s="16"/>
      <c r="K24" s="7">
        <v>20000</v>
      </c>
      <c r="L24" s="16"/>
      <c r="M24" s="7">
        <v>50000</v>
      </c>
    </row>
    <row r="25" spans="1:13" ht="20.100000000000001" customHeight="1">
      <c r="A25" s="1" t="s">
        <v>100</v>
      </c>
      <c r="B25" s="14"/>
      <c r="C25" s="34"/>
      <c r="D25" s="34"/>
      <c r="F25" s="8"/>
      <c r="G25" s="16">
        <v>0</v>
      </c>
      <c r="H25" s="16"/>
      <c r="I25" s="16">
        <v>2323</v>
      </c>
      <c r="J25" s="16"/>
      <c r="K25" s="7">
        <v>0</v>
      </c>
      <c r="L25" s="7"/>
      <c r="M25" s="7">
        <v>2323</v>
      </c>
    </row>
    <row r="26" spans="1:13" ht="20.100000000000001" customHeight="1">
      <c r="A26" s="1" t="s">
        <v>27</v>
      </c>
      <c r="C26" s="20"/>
      <c r="D26" s="20"/>
      <c r="F26" s="8"/>
      <c r="G26" s="7">
        <v>7247</v>
      </c>
      <c r="H26" s="7"/>
      <c r="I26" s="7">
        <v>2890</v>
      </c>
      <c r="J26" s="7"/>
      <c r="K26" s="7">
        <v>1618</v>
      </c>
      <c r="L26" s="7"/>
      <c r="M26" s="7">
        <v>659</v>
      </c>
    </row>
    <row r="27" spans="1:13" ht="20.100000000000001" customHeight="1">
      <c r="A27" s="60" t="s">
        <v>14</v>
      </c>
      <c r="C27" s="20"/>
      <c r="D27" s="20"/>
      <c r="F27" s="8"/>
      <c r="G27" s="19">
        <f>SUM(G18:G26)</f>
        <v>1352885</v>
      </c>
      <c r="H27" s="16"/>
      <c r="I27" s="19">
        <f>SUM(I18:I26)</f>
        <v>593330</v>
      </c>
      <c r="J27" s="16"/>
      <c r="K27" s="19">
        <f>SUM(K18:K26)</f>
        <v>766302</v>
      </c>
      <c r="L27" s="7"/>
      <c r="M27" s="19">
        <f>SUM(M18:M26)</f>
        <v>260751</v>
      </c>
    </row>
    <row r="28" spans="1:13" ht="20.100000000000001" customHeight="1" thickBot="1">
      <c r="A28" s="60" t="s">
        <v>15</v>
      </c>
      <c r="C28" s="20"/>
      <c r="D28" s="20"/>
      <c r="F28" s="8"/>
      <c r="G28" s="118">
        <f>SUM(G16+G27)</f>
        <v>1627742</v>
      </c>
      <c r="H28" s="16"/>
      <c r="I28" s="118">
        <f>SUM(I16+I27)</f>
        <v>1239276</v>
      </c>
      <c r="J28" s="16"/>
      <c r="K28" s="118">
        <f>SUM(K16+K27)</f>
        <v>1208602</v>
      </c>
      <c r="L28" s="7"/>
      <c r="M28" s="21">
        <f>M27+M16</f>
        <v>991091</v>
      </c>
    </row>
    <row r="29" spans="1:13" ht="20.100000000000001" customHeight="1" thickTop="1">
      <c r="A29" s="1"/>
      <c r="L29" s="20"/>
    </row>
    <row r="30" spans="1:13" ht="20.100000000000001" customHeight="1">
      <c r="A30" s="1" t="s">
        <v>1</v>
      </c>
      <c r="M30" s="3"/>
    </row>
    <row r="31" spans="1:13" ht="20.100000000000001" customHeight="1">
      <c r="A31" s="1"/>
      <c r="M31" s="3"/>
    </row>
    <row r="32" spans="1:13" ht="20.100000000000001" customHeight="1">
      <c r="A32" s="1"/>
      <c r="M32" s="3"/>
    </row>
    <row r="33" spans="1:15" ht="20.100000000000001" customHeight="1">
      <c r="A33" s="1"/>
      <c r="M33" s="3"/>
    </row>
    <row r="34" spans="1:15" ht="20.100000000000001" customHeight="1">
      <c r="A34" s="1"/>
      <c r="M34" s="3"/>
    </row>
    <row r="35" spans="1:15" ht="20.100000000000001" customHeight="1">
      <c r="A35" s="1"/>
      <c r="M35" s="3"/>
    </row>
    <row r="36" spans="1:15" ht="20.100000000000001" customHeight="1">
      <c r="A36" s="60" t="s">
        <v>120</v>
      </c>
      <c r="B36" s="1"/>
      <c r="C36" s="1"/>
      <c r="D36" s="1"/>
      <c r="E36" s="1"/>
      <c r="F36" s="40"/>
      <c r="H36" s="1"/>
      <c r="J36" s="40"/>
      <c r="L36" s="1"/>
    </row>
    <row r="37" spans="1:15" ht="20.100000000000001" customHeight="1">
      <c r="A37" s="60" t="s">
        <v>98</v>
      </c>
      <c r="B37" s="4"/>
      <c r="C37" s="5"/>
      <c r="D37" s="5"/>
      <c r="E37" s="5"/>
      <c r="F37" s="106"/>
      <c r="G37" s="6"/>
      <c r="H37" s="4"/>
      <c r="I37" s="6"/>
      <c r="J37" s="109"/>
      <c r="K37" s="6"/>
      <c r="L37" s="4"/>
      <c r="M37" s="6"/>
    </row>
    <row r="38" spans="1:15" ht="19.5" customHeight="1">
      <c r="A38" s="1"/>
      <c r="B38" s="4"/>
      <c r="C38" s="5"/>
      <c r="D38" s="5"/>
      <c r="E38" s="5"/>
      <c r="F38" s="106"/>
      <c r="G38" s="6"/>
      <c r="H38" s="4"/>
      <c r="I38" s="6"/>
      <c r="J38" s="109"/>
      <c r="K38" s="6"/>
      <c r="L38" s="4"/>
      <c r="M38" s="7" t="s">
        <v>48</v>
      </c>
    </row>
    <row r="39" spans="1:15" ht="19.5" customHeight="1">
      <c r="A39" s="1"/>
      <c r="C39" s="34"/>
      <c r="D39" s="104"/>
      <c r="E39" s="104"/>
      <c r="F39" s="104"/>
      <c r="G39" s="140" t="s">
        <v>8</v>
      </c>
      <c r="H39" s="140"/>
      <c r="I39" s="140"/>
      <c r="J39" s="104"/>
      <c r="K39" s="140" t="s">
        <v>9</v>
      </c>
      <c r="L39" s="140"/>
      <c r="M39" s="140"/>
      <c r="N39" s="11"/>
      <c r="O39" s="11"/>
    </row>
    <row r="40" spans="1:15" ht="19.5" customHeight="1">
      <c r="A40" s="1"/>
      <c r="G40" s="57" t="s">
        <v>216</v>
      </c>
      <c r="H40" s="12"/>
      <c r="I40" s="57" t="s">
        <v>78</v>
      </c>
      <c r="K40" s="57" t="s">
        <v>216</v>
      </c>
      <c r="L40" s="12"/>
      <c r="M40" s="57" t="s">
        <v>78</v>
      </c>
    </row>
    <row r="41" spans="1:15" s="11" customFormat="1" ht="19.5" customHeight="1">
      <c r="A41" s="60"/>
      <c r="E41" s="13" t="s">
        <v>0</v>
      </c>
      <c r="F41" s="107"/>
      <c r="G41" s="58" t="s">
        <v>119</v>
      </c>
      <c r="H41" s="59"/>
      <c r="I41" s="58" t="s">
        <v>114</v>
      </c>
      <c r="J41" s="104"/>
      <c r="K41" s="58" t="s">
        <v>119</v>
      </c>
      <c r="L41" s="59"/>
      <c r="M41" s="58" t="s">
        <v>114</v>
      </c>
    </row>
    <row r="42" spans="1:15" ht="19.5" customHeight="1">
      <c r="A42" s="1"/>
      <c r="E42" s="3"/>
      <c r="F42" s="20"/>
      <c r="G42" s="6" t="s">
        <v>49</v>
      </c>
      <c r="I42" s="6" t="s">
        <v>50</v>
      </c>
      <c r="K42" s="6" t="s">
        <v>49</v>
      </c>
      <c r="M42" s="6" t="s">
        <v>50</v>
      </c>
    </row>
    <row r="43" spans="1:15" ht="19.5" customHeight="1">
      <c r="A43" s="1"/>
      <c r="E43" s="3"/>
      <c r="F43" s="20"/>
      <c r="G43" s="6" t="s">
        <v>51</v>
      </c>
      <c r="I43" s="6"/>
      <c r="K43" s="6" t="s">
        <v>51</v>
      </c>
      <c r="M43" s="6"/>
    </row>
    <row r="44" spans="1:15" ht="20.100000000000001" customHeight="1">
      <c r="A44" s="60" t="s">
        <v>30</v>
      </c>
      <c r="F44" s="8"/>
      <c r="G44" s="8"/>
      <c r="H44" s="34"/>
      <c r="J44" s="3"/>
      <c r="M44" s="3"/>
    </row>
    <row r="45" spans="1:15" ht="20.100000000000001" customHeight="1">
      <c r="A45" s="60" t="s">
        <v>16</v>
      </c>
      <c r="F45" s="8"/>
      <c r="G45" s="8"/>
      <c r="H45" s="34"/>
      <c r="J45" s="3"/>
      <c r="M45" s="3"/>
    </row>
    <row r="46" spans="1:15" ht="20.100000000000001" customHeight="1">
      <c r="A46" s="1" t="s">
        <v>227</v>
      </c>
      <c r="C46" s="34"/>
      <c r="D46" s="34"/>
      <c r="E46" s="8">
        <v>13</v>
      </c>
      <c r="F46" s="8"/>
      <c r="G46" s="7">
        <v>46904</v>
      </c>
      <c r="H46" s="7"/>
      <c r="I46" s="7">
        <v>130000</v>
      </c>
      <c r="J46" s="7"/>
      <c r="K46" s="7">
        <v>45000</v>
      </c>
      <c r="L46" s="7"/>
      <c r="M46" s="7">
        <v>130000</v>
      </c>
      <c r="N46" s="20"/>
      <c r="O46" s="20"/>
    </row>
    <row r="47" spans="1:15" ht="20.100000000000001" customHeight="1">
      <c r="A47" s="1" t="s">
        <v>86</v>
      </c>
      <c r="C47" s="34"/>
      <c r="D47" s="34"/>
      <c r="E47" s="8">
        <v>14</v>
      </c>
      <c r="F47" s="8"/>
      <c r="G47" s="2">
        <v>150690</v>
      </c>
      <c r="H47" s="22"/>
      <c r="I47" s="2">
        <v>53011</v>
      </c>
      <c r="J47" s="22"/>
      <c r="K47" s="7">
        <v>40710</v>
      </c>
      <c r="L47" s="7"/>
      <c r="M47" s="7">
        <v>39385</v>
      </c>
      <c r="N47" s="20"/>
      <c r="O47" s="20"/>
    </row>
    <row r="48" spans="1:15" ht="20.100000000000001" customHeight="1">
      <c r="A48" s="1" t="s">
        <v>87</v>
      </c>
      <c r="B48" s="14"/>
      <c r="C48" s="34"/>
      <c r="D48" s="34"/>
      <c r="E48" s="8">
        <v>15</v>
      </c>
      <c r="F48" s="8"/>
      <c r="G48" s="7">
        <v>52568</v>
      </c>
      <c r="H48" s="7"/>
      <c r="I48" s="7">
        <v>18608</v>
      </c>
      <c r="J48" s="7"/>
      <c r="K48" s="7">
        <v>0</v>
      </c>
      <c r="L48" s="7"/>
      <c r="M48" s="7">
        <v>0</v>
      </c>
      <c r="N48" s="20"/>
      <c r="O48" s="20"/>
    </row>
    <row r="49" spans="1:15" ht="20.100000000000001" customHeight="1">
      <c r="A49" s="1" t="s">
        <v>110</v>
      </c>
      <c r="B49" s="14"/>
      <c r="C49" s="34"/>
      <c r="D49" s="34"/>
      <c r="F49" s="8"/>
      <c r="G49" s="7"/>
      <c r="H49" s="7"/>
      <c r="I49" s="7"/>
      <c r="J49" s="7"/>
      <c r="K49" s="7"/>
      <c r="L49" s="7"/>
      <c r="M49" s="7"/>
      <c r="N49" s="20"/>
      <c r="O49" s="20"/>
    </row>
    <row r="50" spans="1:15" ht="20.100000000000001" customHeight="1">
      <c r="A50" s="1" t="s">
        <v>111</v>
      </c>
      <c r="B50" s="14"/>
      <c r="C50" s="34"/>
      <c r="D50" s="34"/>
      <c r="E50" s="8">
        <v>16</v>
      </c>
      <c r="F50" s="8"/>
      <c r="G50" s="7">
        <v>90649</v>
      </c>
      <c r="H50" s="7"/>
      <c r="I50" s="7">
        <v>20410</v>
      </c>
      <c r="J50" s="7"/>
      <c r="K50" s="7">
        <v>0</v>
      </c>
      <c r="L50" s="7"/>
      <c r="M50" s="7">
        <v>0</v>
      </c>
      <c r="N50" s="20"/>
      <c r="O50" s="20"/>
    </row>
    <row r="51" spans="1:15" ht="20.100000000000001" customHeight="1">
      <c r="A51" s="1" t="s">
        <v>89</v>
      </c>
      <c r="B51" s="14"/>
      <c r="C51" s="34"/>
      <c r="D51" s="34"/>
      <c r="F51" s="8"/>
      <c r="H51" s="22"/>
      <c r="J51" s="22"/>
      <c r="K51" s="7"/>
      <c r="L51" s="7"/>
      <c r="M51" s="7"/>
      <c r="N51" s="20"/>
      <c r="O51" s="20"/>
    </row>
    <row r="52" spans="1:15" ht="20.100000000000001" customHeight="1">
      <c r="A52" s="1" t="s">
        <v>90</v>
      </c>
      <c r="B52" s="14"/>
      <c r="C52" s="34"/>
      <c r="D52" s="34"/>
      <c r="F52" s="8"/>
      <c r="G52" s="7">
        <v>747</v>
      </c>
      <c r="H52" s="7"/>
      <c r="I52" s="7">
        <v>1942</v>
      </c>
      <c r="J52" s="7"/>
      <c r="K52" s="7">
        <v>513</v>
      </c>
      <c r="L52" s="7"/>
      <c r="M52" s="7">
        <v>1642</v>
      </c>
      <c r="N52" s="20"/>
      <c r="O52" s="20"/>
    </row>
    <row r="53" spans="1:15" ht="20.100000000000001" customHeight="1">
      <c r="A53" s="1" t="s">
        <v>195</v>
      </c>
      <c r="B53" s="14"/>
      <c r="C53" s="34"/>
      <c r="D53" s="34"/>
      <c r="E53" s="137"/>
      <c r="F53" s="137"/>
      <c r="G53" s="7">
        <v>750</v>
      </c>
      <c r="H53" s="7"/>
      <c r="I53" s="7">
        <v>750</v>
      </c>
      <c r="J53" s="7"/>
      <c r="K53" s="7">
        <v>0</v>
      </c>
      <c r="L53" s="7"/>
      <c r="M53" s="7">
        <v>0</v>
      </c>
      <c r="N53" s="20"/>
      <c r="O53" s="20"/>
    </row>
    <row r="54" spans="1:15" ht="20.100000000000001" customHeight="1">
      <c r="A54" s="1" t="s">
        <v>62</v>
      </c>
      <c r="B54" s="14"/>
      <c r="C54" s="34"/>
      <c r="D54" s="34"/>
      <c r="F54" s="8"/>
      <c r="G54" s="7">
        <v>325</v>
      </c>
      <c r="H54" s="7"/>
      <c r="I54" s="7">
        <v>0</v>
      </c>
      <c r="J54" s="7"/>
      <c r="K54" s="7">
        <v>0</v>
      </c>
      <c r="L54" s="7"/>
      <c r="M54" s="7">
        <v>0</v>
      </c>
      <c r="N54" s="20"/>
      <c r="O54" s="20"/>
    </row>
    <row r="55" spans="1:15" ht="20.100000000000001" customHeight="1">
      <c r="A55" s="60" t="s">
        <v>17</v>
      </c>
      <c r="C55" s="34"/>
      <c r="D55" s="34"/>
      <c r="F55" s="8"/>
      <c r="G55" s="19">
        <f>SUM(G46:G54)</f>
        <v>342633</v>
      </c>
      <c r="H55" s="16"/>
      <c r="I55" s="19">
        <f>SUM(I46:I54)</f>
        <v>224721</v>
      </c>
      <c r="J55" s="16"/>
      <c r="K55" s="19">
        <f>SUM(K46:K54)</f>
        <v>86223</v>
      </c>
      <c r="L55" s="16"/>
      <c r="M55" s="19">
        <f>SUM(M46:M54)</f>
        <v>171027</v>
      </c>
      <c r="N55" s="20"/>
      <c r="O55" s="20"/>
    </row>
    <row r="56" spans="1:15" ht="20.100000000000001" customHeight="1">
      <c r="A56" s="60" t="s">
        <v>18</v>
      </c>
      <c r="C56" s="34"/>
      <c r="D56" s="34"/>
      <c r="F56" s="8"/>
      <c r="H56" s="111"/>
      <c r="J56" s="111"/>
      <c r="K56" s="16"/>
      <c r="M56" s="16"/>
      <c r="N56" s="20"/>
      <c r="O56" s="20"/>
    </row>
    <row r="57" spans="1:15" ht="20.100000000000001" customHeight="1">
      <c r="A57" s="1" t="s">
        <v>112</v>
      </c>
      <c r="C57" s="34"/>
      <c r="D57" s="34"/>
      <c r="F57" s="8"/>
      <c r="H57" s="111"/>
      <c r="J57" s="111"/>
      <c r="K57" s="16"/>
      <c r="M57" s="16"/>
      <c r="N57" s="20"/>
      <c r="O57" s="20"/>
    </row>
    <row r="58" spans="1:15" ht="20.100000000000001" customHeight="1">
      <c r="A58" s="1" t="s">
        <v>107</v>
      </c>
      <c r="C58" s="34"/>
      <c r="D58" s="34"/>
      <c r="E58" s="8">
        <v>16</v>
      </c>
      <c r="F58" s="8"/>
      <c r="G58" s="16">
        <v>69346</v>
      </c>
      <c r="H58" s="16"/>
      <c r="I58" s="16">
        <v>68168</v>
      </c>
      <c r="J58" s="16"/>
      <c r="K58" s="16">
        <v>0</v>
      </c>
      <c r="L58" s="16"/>
      <c r="M58" s="16">
        <v>0</v>
      </c>
      <c r="N58" s="20"/>
      <c r="O58" s="20"/>
    </row>
    <row r="59" spans="1:15" ht="20.100000000000001" customHeight="1">
      <c r="A59" s="1" t="s">
        <v>106</v>
      </c>
      <c r="C59" s="34"/>
      <c r="D59" s="34"/>
      <c r="F59" s="8"/>
      <c r="H59" s="22"/>
      <c r="J59" s="22"/>
      <c r="L59" s="16"/>
      <c r="N59" s="20"/>
      <c r="O59" s="20"/>
    </row>
    <row r="60" spans="1:15" ht="20.100000000000001" customHeight="1">
      <c r="A60" s="1" t="s">
        <v>113</v>
      </c>
      <c r="C60" s="34"/>
      <c r="D60" s="34"/>
      <c r="F60" s="8"/>
      <c r="G60" s="16">
        <v>682</v>
      </c>
      <c r="H60" s="16"/>
      <c r="I60" s="16">
        <v>874</v>
      </c>
      <c r="J60" s="16"/>
      <c r="K60" s="16">
        <v>682</v>
      </c>
      <c r="L60" s="16"/>
      <c r="M60" s="16">
        <v>795</v>
      </c>
      <c r="N60" s="20"/>
      <c r="O60" s="20"/>
    </row>
    <row r="61" spans="1:15" ht="20.100000000000001" customHeight="1">
      <c r="A61" s="1" t="s">
        <v>212</v>
      </c>
      <c r="C61" s="34"/>
      <c r="D61" s="34"/>
      <c r="E61" s="8">
        <v>9</v>
      </c>
      <c r="F61" s="8"/>
      <c r="G61" s="16">
        <v>7767</v>
      </c>
      <c r="H61" s="16"/>
      <c r="I61" s="16">
        <v>0</v>
      </c>
      <c r="J61" s="16"/>
      <c r="K61" s="16">
        <v>0</v>
      </c>
      <c r="L61" s="16"/>
      <c r="M61" s="16">
        <v>0</v>
      </c>
      <c r="N61" s="20"/>
      <c r="O61" s="20"/>
    </row>
    <row r="62" spans="1:15" ht="20.100000000000001" customHeight="1">
      <c r="A62" s="1" t="s">
        <v>195</v>
      </c>
      <c r="C62" s="34"/>
      <c r="D62" s="34"/>
      <c r="E62" s="137"/>
      <c r="F62" s="137"/>
      <c r="G62" s="16">
        <v>13336</v>
      </c>
      <c r="H62" s="16"/>
      <c r="I62" s="16">
        <v>13708</v>
      </c>
      <c r="J62" s="16"/>
      <c r="K62" s="16">
        <v>0</v>
      </c>
      <c r="L62" s="16"/>
      <c r="M62" s="16">
        <v>0</v>
      </c>
      <c r="N62" s="20"/>
      <c r="O62" s="20"/>
    </row>
    <row r="63" spans="1:15" ht="20.100000000000001" customHeight="1">
      <c r="A63" s="1" t="s">
        <v>146</v>
      </c>
      <c r="C63" s="34"/>
      <c r="D63" s="34"/>
      <c r="F63" s="8"/>
      <c r="G63" s="16">
        <v>71104</v>
      </c>
      <c r="H63" s="16"/>
      <c r="I63" s="16">
        <v>16123</v>
      </c>
      <c r="J63" s="16"/>
      <c r="K63" s="16">
        <v>15609</v>
      </c>
      <c r="L63" s="16"/>
      <c r="M63" s="16">
        <v>16123</v>
      </c>
      <c r="N63" s="20"/>
      <c r="O63" s="20"/>
    </row>
    <row r="64" spans="1:15" ht="20.100000000000001" customHeight="1">
      <c r="A64" s="1" t="s">
        <v>108</v>
      </c>
      <c r="C64" s="34"/>
      <c r="D64" s="34"/>
      <c r="F64" s="8"/>
      <c r="G64" s="16">
        <v>7623</v>
      </c>
      <c r="H64" s="16"/>
      <c r="I64" s="16">
        <v>6831</v>
      </c>
      <c r="J64" s="16"/>
      <c r="K64" s="16">
        <v>3873</v>
      </c>
      <c r="L64" s="16"/>
      <c r="M64" s="16">
        <v>3735</v>
      </c>
      <c r="N64" s="20"/>
      <c r="O64" s="20"/>
    </row>
    <row r="65" spans="1:15" ht="20.100000000000001" customHeight="1">
      <c r="A65" s="1" t="s">
        <v>28</v>
      </c>
      <c r="C65" s="20"/>
      <c r="D65" s="20"/>
      <c r="F65" s="8"/>
      <c r="G65" s="16">
        <v>0</v>
      </c>
      <c r="H65" s="16"/>
      <c r="I65" s="16">
        <v>209</v>
      </c>
      <c r="J65" s="16"/>
      <c r="K65" s="16">
        <v>0</v>
      </c>
      <c r="L65" s="16"/>
      <c r="M65" s="16">
        <v>0</v>
      </c>
      <c r="N65" s="20"/>
      <c r="O65" s="20"/>
    </row>
    <row r="66" spans="1:15" ht="20.100000000000001" customHeight="1">
      <c r="A66" s="60" t="s">
        <v>19</v>
      </c>
      <c r="C66" s="20"/>
      <c r="D66" s="20"/>
      <c r="E66" s="3"/>
      <c r="F66" s="3"/>
      <c r="G66" s="37">
        <f>SUM(G57:G65)</f>
        <v>169858</v>
      </c>
      <c r="H66" s="2"/>
      <c r="I66" s="37">
        <f>SUM(I57:I65)</f>
        <v>105913</v>
      </c>
      <c r="J66" s="25"/>
      <c r="K66" s="37">
        <f>SUM(K57:K65)</f>
        <v>20164</v>
      </c>
      <c r="L66" s="2"/>
      <c r="M66" s="37">
        <f>SUM(M57:M65)</f>
        <v>20653</v>
      </c>
      <c r="N66" s="20"/>
      <c r="O66" s="20"/>
    </row>
    <row r="67" spans="1:15" ht="20.100000000000001" customHeight="1">
      <c r="A67" s="60" t="s">
        <v>20</v>
      </c>
      <c r="C67" s="20"/>
      <c r="D67" s="20"/>
      <c r="E67" s="3"/>
      <c r="F67" s="3"/>
      <c r="G67" s="44">
        <f>SUM(G66+G55)</f>
        <v>512491</v>
      </c>
      <c r="H67" s="2"/>
      <c r="I67" s="44">
        <f>SUM(I66+I55)</f>
        <v>330634</v>
      </c>
      <c r="J67" s="25"/>
      <c r="K67" s="44">
        <f>SUM(K66+K55)</f>
        <v>106387</v>
      </c>
      <c r="L67" s="2"/>
      <c r="M67" s="44">
        <f>SUM(M66+M55)</f>
        <v>191680</v>
      </c>
      <c r="N67" s="20"/>
      <c r="O67" s="20"/>
    </row>
    <row r="68" spans="1:15" ht="20.100000000000001" customHeight="1">
      <c r="A68" s="1"/>
      <c r="C68" s="20"/>
      <c r="D68" s="20"/>
      <c r="E68" s="20"/>
      <c r="F68" s="20"/>
      <c r="G68" s="20"/>
      <c r="H68" s="20"/>
      <c r="I68" s="20"/>
      <c r="K68" s="20"/>
      <c r="L68" s="20"/>
      <c r="M68" s="25"/>
      <c r="N68" s="20"/>
      <c r="O68" s="20"/>
    </row>
    <row r="69" spans="1:15" ht="20.100000000000001" customHeight="1">
      <c r="A69" s="1" t="s">
        <v>1</v>
      </c>
      <c r="C69" s="3"/>
      <c r="D69" s="3"/>
      <c r="E69" s="3"/>
      <c r="F69" s="20"/>
      <c r="G69" s="3"/>
      <c r="I69" s="3"/>
      <c r="K69" s="3"/>
    </row>
    <row r="70" spans="1:15" ht="20.100000000000001" customHeight="1">
      <c r="A70" s="1"/>
      <c r="C70" s="3"/>
      <c r="D70" s="3"/>
      <c r="E70" s="3"/>
      <c r="F70" s="20"/>
      <c r="G70" s="3"/>
      <c r="I70" s="3"/>
      <c r="K70" s="3"/>
    </row>
    <row r="71" spans="1:15" ht="20.100000000000001" customHeight="1">
      <c r="A71" s="1"/>
      <c r="C71" s="3"/>
      <c r="D71" s="3"/>
      <c r="E71" s="3"/>
      <c r="F71" s="20"/>
      <c r="G71" s="3"/>
      <c r="I71" s="3"/>
      <c r="K71" s="3"/>
    </row>
    <row r="72" spans="1:15" ht="20.100000000000001" customHeight="1">
      <c r="A72" s="1"/>
      <c r="C72" s="3"/>
      <c r="D72" s="3"/>
      <c r="E72" s="3"/>
      <c r="F72" s="20"/>
      <c r="G72" s="3"/>
      <c r="I72" s="3"/>
      <c r="K72" s="3"/>
    </row>
    <row r="73" spans="1:15" ht="20.100000000000001" customHeight="1">
      <c r="A73" s="60" t="s">
        <v>120</v>
      </c>
      <c r="B73" s="23"/>
      <c r="C73" s="3"/>
      <c r="D73" s="3"/>
      <c r="E73" s="3"/>
      <c r="F73" s="20"/>
      <c r="G73" s="3"/>
      <c r="I73" s="3"/>
      <c r="K73" s="3"/>
      <c r="L73" s="23"/>
      <c r="M73" s="24"/>
    </row>
    <row r="74" spans="1:15" ht="20.100000000000001" customHeight="1">
      <c r="A74" s="60" t="s">
        <v>98</v>
      </c>
      <c r="B74" s="4"/>
      <c r="C74" s="5"/>
      <c r="D74" s="5"/>
      <c r="E74" s="5"/>
      <c r="F74" s="106"/>
      <c r="G74" s="6"/>
      <c r="H74" s="4"/>
      <c r="I74" s="6"/>
      <c r="J74" s="109"/>
      <c r="K74" s="6"/>
      <c r="L74" s="4"/>
      <c r="M74" s="6"/>
    </row>
    <row r="75" spans="1:15" ht="19.5" customHeight="1">
      <c r="A75" s="1"/>
      <c r="B75" s="4"/>
      <c r="C75" s="5"/>
      <c r="D75" s="5"/>
      <c r="E75" s="5"/>
      <c r="F75" s="106"/>
      <c r="G75" s="6"/>
      <c r="H75" s="4"/>
      <c r="I75" s="6"/>
      <c r="J75" s="109"/>
      <c r="K75" s="6"/>
      <c r="L75" s="4"/>
      <c r="M75" s="7" t="s">
        <v>48</v>
      </c>
    </row>
    <row r="76" spans="1:15" ht="19.5" customHeight="1">
      <c r="A76" s="1"/>
      <c r="C76" s="34"/>
      <c r="D76" s="104"/>
      <c r="E76" s="104"/>
      <c r="F76" s="104"/>
      <c r="G76" s="140" t="s">
        <v>8</v>
      </c>
      <c r="H76" s="140"/>
      <c r="I76" s="140"/>
      <c r="J76" s="104"/>
      <c r="K76" s="140" t="s">
        <v>9</v>
      </c>
      <c r="L76" s="140"/>
      <c r="M76" s="140"/>
      <c r="N76" s="11"/>
      <c r="O76" s="11"/>
    </row>
    <row r="77" spans="1:15" ht="19.5" customHeight="1">
      <c r="A77" s="1"/>
      <c r="G77" s="57" t="s">
        <v>216</v>
      </c>
      <c r="H77" s="12"/>
      <c r="I77" s="57" t="s">
        <v>78</v>
      </c>
      <c r="K77" s="57" t="s">
        <v>216</v>
      </c>
      <c r="L77" s="12"/>
      <c r="M77" s="57" t="s">
        <v>78</v>
      </c>
    </row>
    <row r="78" spans="1:15" s="11" customFormat="1" ht="19.5" customHeight="1">
      <c r="A78" s="60"/>
      <c r="E78" s="13" t="s">
        <v>0</v>
      </c>
      <c r="F78" s="107"/>
      <c r="G78" s="58" t="s">
        <v>119</v>
      </c>
      <c r="H78" s="59"/>
      <c r="I78" s="58" t="s">
        <v>114</v>
      </c>
      <c r="J78" s="104"/>
      <c r="K78" s="58" t="s">
        <v>119</v>
      </c>
      <c r="L78" s="59"/>
      <c r="M78" s="58" t="s">
        <v>114</v>
      </c>
    </row>
    <row r="79" spans="1:15" ht="19.5" customHeight="1">
      <c r="A79" s="1"/>
      <c r="E79" s="3"/>
      <c r="F79" s="20"/>
      <c r="G79" s="6" t="s">
        <v>49</v>
      </c>
      <c r="I79" s="6" t="s">
        <v>50</v>
      </c>
      <c r="K79" s="6" t="s">
        <v>49</v>
      </c>
      <c r="L79" s="20"/>
      <c r="M79" s="6" t="s">
        <v>50</v>
      </c>
    </row>
    <row r="80" spans="1:15" ht="19.5" customHeight="1">
      <c r="A80" s="1"/>
      <c r="E80" s="3"/>
      <c r="F80" s="20"/>
      <c r="G80" s="6" t="s">
        <v>51</v>
      </c>
      <c r="I80" s="6"/>
      <c r="K80" s="6" t="s">
        <v>51</v>
      </c>
      <c r="L80" s="20"/>
      <c r="M80" s="6"/>
    </row>
    <row r="81" spans="1:15" ht="20.100000000000001" customHeight="1">
      <c r="A81" s="60" t="s">
        <v>59</v>
      </c>
      <c r="F81" s="8"/>
      <c r="G81" s="8"/>
      <c r="H81" s="34"/>
      <c r="J81" s="3"/>
      <c r="M81" s="3"/>
    </row>
    <row r="82" spans="1:15" ht="20.100000000000001" customHeight="1">
      <c r="A82" s="60" t="s">
        <v>21</v>
      </c>
      <c r="C82" s="3"/>
      <c r="D82" s="3"/>
      <c r="E82" s="3"/>
      <c r="F82" s="3"/>
      <c r="G82" s="3"/>
      <c r="H82" s="20"/>
      <c r="J82" s="25"/>
      <c r="K82" s="25"/>
      <c r="L82" s="25"/>
      <c r="M82" s="3"/>
    </row>
    <row r="83" spans="1:15" ht="20.100000000000001" customHeight="1">
      <c r="A83" s="1" t="s">
        <v>29</v>
      </c>
      <c r="E83" s="8">
        <v>17</v>
      </c>
      <c r="F83" s="8"/>
      <c r="G83" s="8"/>
      <c r="H83" s="34"/>
      <c r="I83" s="25"/>
      <c r="J83" s="25"/>
      <c r="K83" s="25"/>
      <c r="L83" s="25"/>
      <c r="M83" s="3"/>
    </row>
    <row r="84" spans="1:15" ht="20.100000000000001" customHeight="1">
      <c r="A84" s="1" t="s">
        <v>60</v>
      </c>
      <c r="F84" s="8"/>
      <c r="G84" s="8"/>
      <c r="H84" s="20"/>
      <c r="I84" s="3"/>
      <c r="J84" s="3"/>
      <c r="K84" s="3"/>
      <c r="M84" s="3"/>
    </row>
    <row r="85" spans="1:15" ht="20.100000000000001" customHeight="1">
      <c r="A85" s="1" t="s">
        <v>226</v>
      </c>
      <c r="F85" s="8"/>
      <c r="G85" s="8"/>
      <c r="H85" s="20"/>
      <c r="I85" s="3"/>
      <c r="J85" s="3"/>
      <c r="K85" s="3"/>
      <c r="M85" s="3"/>
    </row>
    <row r="86" spans="1:15" ht="20.100000000000001" customHeight="1">
      <c r="A86" s="1" t="s">
        <v>143</v>
      </c>
      <c r="F86" s="8"/>
      <c r="G86" s="8"/>
      <c r="H86" s="20"/>
      <c r="I86" s="3"/>
      <c r="J86" s="3"/>
      <c r="K86" s="3"/>
      <c r="M86" s="3"/>
    </row>
    <row r="87" spans="1:15" ht="20.100000000000001" customHeight="1" thickBot="1">
      <c r="A87" s="1" t="s">
        <v>130</v>
      </c>
      <c r="C87" s="34"/>
      <c r="D87" s="34"/>
      <c r="F87" s="16"/>
      <c r="G87" s="21">
        <v>3272894</v>
      </c>
      <c r="H87" s="16"/>
      <c r="I87" s="21">
        <v>2006000</v>
      </c>
      <c r="K87" s="21">
        <v>3272894</v>
      </c>
      <c r="L87" s="16"/>
      <c r="M87" s="21">
        <v>2006000</v>
      </c>
      <c r="N87" s="20"/>
      <c r="O87" s="20"/>
    </row>
    <row r="88" spans="1:15" ht="20.100000000000001" customHeight="1" thickTop="1">
      <c r="A88" s="1" t="s">
        <v>61</v>
      </c>
      <c r="C88" s="20"/>
      <c r="D88" s="20"/>
      <c r="E88" s="3"/>
      <c r="F88" s="25"/>
      <c r="H88" s="2"/>
      <c r="K88" s="16"/>
      <c r="L88" s="16"/>
      <c r="M88" s="16"/>
      <c r="N88" s="20"/>
      <c r="O88" s="20"/>
    </row>
    <row r="89" spans="1:15" ht="20.100000000000001" customHeight="1">
      <c r="A89" s="1" t="s">
        <v>148</v>
      </c>
      <c r="C89" s="20"/>
      <c r="D89" s="20"/>
      <c r="E89" s="3"/>
      <c r="F89" s="25"/>
      <c r="H89" s="2"/>
      <c r="K89" s="16"/>
      <c r="L89" s="16"/>
      <c r="M89" s="16"/>
      <c r="N89" s="20"/>
      <c r="O89" s="20"/>
    </row>
    <row r="90" spans="1:15" ht="20.100000000000001" customHeight="1">
      <c r="A90" s="1" t="s">
        <v>144</v>
      </c>
      <c r="C90" s="20"/>
      <c r="D90" s="20"/>
      <c r="E90" s="3"/>
      <c r="F90" s="25"/>
      <c r="H90" s="2"/>
      <c r="K90" s="16"/>
      <c r="L90" s="16"/>
      <c r="M90" s="16"/>
      <c r="N90" s="20"/>
      <c r="O90" s="20"/>
    </row>
    <row r="91" spans="1:15" ht="20.100000000000001" customHeight="1">
      <c r="A91" s="1" t="s">
        <v>130</v>
      </c>
      <c r="C91" s="20"/>
      <c r="D91" s="20"/>
      <c r="E91" s="3"/>
      <c r="F91" s="16"/>
      <c r="G91" s="16">
        <f>SUM(Consolidated!C48)</f>
        <v>2312860</v>
      </c>
      <c r="H91" s="16"/>
      <c r="I91" s="16">
        <f>Consolidated!C40</f>
        <v>1898000</v>
      </c>
      <c r="K91" s="16">
        <f>Separated!F25</f>
        <v>2312860</v>
      </c>
      <c r="L91" s="16"/>
      <c r="M91" s="16">
        <f>Separated!F20</f>
        <v>1898000</v>
      </c>
      <c r="N91" s="20"/>
      <c r="O91" s="20"/>
    </row>
    <row r="92" spans="1:15" ht="20.100000000000001" customHeight="1">
      <c r="A92" s="1" t="s">
        <v>200</v>
      </c>
      <c r="B92" s="14"/>
      <c r="C92" s="20"/>
      <c r="D92" s="20"/>
      <c r="E92" s="16"/>
      <c r="F92" s="16"/>
      <c r="G92" s="16">
        <f>Consolidated!E48</f>
        <v>-1264187</v>
      </c>
      <c r="H92" s="16"/>
      <c r="I92" s="16">
        <f>Consolidated!E40</f>
        <v>-1054748</v>
      </c>
      <c r="K92" s="16">
        <f>Separated!H25</f>
        <v>-1272566</v>
      </c>
      <c r="L92" s="16"/>
      <c r="M92" s="16">
        <f>Separated!H20</f>
        <v>-1163083</v>
      </c>
      <c r="N92" s="20"/>
      <c r="O92" s="20"/>
    </row>
    <row r="93" spans="1:15" ht="20.100000000000001" customHeight="1">
      <c r="A93" s="1" t="s">
        <v>77</v>
      </c>
      <c r="C93" s="20"/>
      <c r="D93" s="20"/>
      <c r="E93" s="16"/>
      <c r="F93" s="16"/>
      <c r="G93" s="18">
        <f>Consolidated!K48</f>
        <v>49753</v>
      </c>
      <c r="H93" s="16"/>
      <c r="I93" s="18">
        <f>Consolidated!K40</f>
        <v>52326</v>
      </c>
      <c r="K93" s="18">
        <f>Separated!L25</f>
        <v>61921</v>
      </c>
      <c r="L93" s="16"/>
      <c r="M93" s="18">
        <f>Separated!L20</f>
        <v>64494</v>
      </c>
      <c r="N93" s="20"/>
      <c r="O93" s="20"/>
    </row>
    <row r="94" spans="1:15" ht="20.100000000000001" customHeight="1">
      <c r="A94" s="1" t="s">
        <v>80</v>
      </c>
      <c r="C94" s="20"/>
      <c r="D94" s="20"/>
      <c r="E94" s="16"/>
      <c r="F94" s="16"/>
      <c r="G94" s="16">
        <f>SUM(G91:G93)</f>
        <v>1098426</v>
      </c>
      <c r="H94" s="16"/>
      <c r="I94" s="16">
        <f>SUM(I91:I93)</f>
        <v>895578</v>
      </c>
      <c r="K94" s="16">
        <f>SUM(K91:K93)</f>
        <v>1102215</v>
      </c>
      <c r="L94" s="16"/>
      <c r="M94" s="16">
        <f>SUM(M91:M93)</f>
        <v>799411</v>
      </c>
      <c r="N94" s="20"/>
      <c r="O94" s="20"/>
    </row>
    <row r="95" spans="1:15" ht="20.100000000000001" customHeight="1">
      <c r="A95" s="1" t="s">
        <v>64</v>
      </c>
      <c r="C95" s="20"/>
      <c r="D95" s="20"/>
      <c r="E95" s="16"/>
      <c r="F95" s="16"/>
      <c r="G95" s="18">
        <f>Consolidated!O48</f>
        <v>16825</v>
      </c>
      <c r="H95" s="16"/>
      <c r="I95" s="18">
        <f>Consolidated!O40</f>
        <v>13064</v>
      </c>
      <c r="K95" s="27">
        <v>0</v>
      </c>
      <c r="L95" s="16"/>
      <c r="M95" s="27">
        <v>0</v>
      </c>
      <c r="N95" s="20"/>
      <c r="O95" s="20"/>
    </row>
    <row r="96" spans="1:15" ht="20.100000000000001" customHeight="1">
      <c r="A96" s="60" t="s">
        <v>22</v>
      </c>
      <c r="C96" s="20"/>
      <c r="D96" s="20"/>
      <c r="E96" s="16"/>
      <c r="F96" s="16"/>
      <c r="G96" s="18">
        <f>SUM(G94:G95)</f>
        <v>1115251</v>
      </c>
      <c r="H96" s="7"/>
      <c r="I96" s="18">
        <f>SUM(I94:I95)</f>
        <v>908642</v>
      </c>
      <c r="K96" s="18">
        <f>SUM(K94:K95)</f>
        <v>1102215</v>
      </c>
      <c r="L96" s="7"/>
      <c r="M96" s="18">
        <f>SUM(M94:M95)</f>
        <v>799411</v>
      </c>
      <c r="N96" s="20"/>
      <c r="O96" s="20"/>
    </row>
    <row r="97" spans="1:15" ht="20.100000000000001" customHeight="1" thickBot="1">
      <c r="A97" s="60" t="s">
        <v>105</v>
      </c>
      <c r="C97" s="20"/>
      <c r="D97" s="20"/>
      <c r="E97" s="16"/>
      <c r="F97" s="16"/>
      <c r="G97" s="21">
        <f>SUM(G67,G96)</f>
        <v>1627742</v>
      </c>
      <c r="H97" s="7"/>
      <c r="I97" s="21">
        <f>SUM(I67,I96)</f>
        <v>1239276</v>
      </c>
      <c r="K97" s="21">
        <f>SUM(K67,K96)</f>
        <v>1208602</v>
      </c>
      <c r="L97" s="7"/>
      <c r="M97" s="21">
        <f>SUM(M67,M96)</f>
        <v>991091</v>
      </c>
      <c r="N97" s="20"/>
      <c r="O97" s="20"/>
    </row>
    <row r="98" spans="1:15" ht="20.100000000000001" customHeight="1" thickTop="1">
      <c r="A98" s="1"/>
      <c r="B98" s="1"/>
      <c r="C98" s="34"/>
      <c r="D98" s="34"/>
      <c r="E98" s="16"/>
      <c r="F98" s="25"/>
      <c r="G98" s="7"/>
      <c r="H98" s="2"/>
      <c r="I98" s="7"/>
      <c r="J98" s="26"/>
      <c r="K98" s="7"/>
      <c r="L98" s="7"/>
      <c r="M98" s="7"/>
      <c r="N98" s="20"/>
      <c r="O98" s="20"/>
    </row>
    <row r="99" spans="1:15" ht="20.100000000000001" customHeight="1">
      <c r="A99" s="1" t="s">
        <v>1</v>
      </c>
    </row>
    <row r="100" spans="1:15" ht="20.100000000000001" customHeight="1">
      <c r="A100" s="1"/>
    </row>
    <row r="101" spans="1:15" ht="20.100000000000001" customHeight="1">
      <c r="A101" s="141"/>
      <c r="B101" s="141"/>
      <c r="C101" s="141"/>
      <c r="D101" s="28"/>
      <c r="E101" s="28"/>
    </row>
    <row r="102" spans="1:15" ht="18" customHeight="1">
      <c r="A102" s="1"/>
      <c r="B102" s="1"/>
    </row>
    <row r="103" spans="1:15" ht="20.100000000000001" customHeight="1">
      <c r="A103" s="1"/>
      <c r="B103" s="1"/>
      <c r="E103" s="14" t="s">
        <v>101</v>
      </c>
    </row>
    <row r="104" spans="1:15" ht="18" customHeight="1">
      <c r="A104" s="141"/>
      <c r="B104" s="141"/>
      <c r="C104" s="141"/>
      <c r="D104" s="28"/>
      <c r="E104" s="28"/>
    </row>
    <row r="105" spans="1:15" ht="18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30" t="s">
        <v>52</v>
      </c>
      <c r="N105" s="1"/>
    </row>
    <row r="106" spans="1:15" ht="18" customHeight="1">
      <c r="A106" s="60" t="s">
        <v>120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5" ht="18" customHeight="1">
      <c r="A107" s="60" t="s">
        <v>131</v>
      </c>
      <c r="B107" s="4"/>
      <c r="C107" s="5"/>
      <c r="D107" s="5"/>
      <c r="E107" s="5"/>
      <c r="F107" s="5"/>
      <c r="G107" s="5"/>
      <c r="H107" s="5"/>
      <c r="I107" s="31"/>
      <c r="J107" s="4"/>
      <c r="K107" s="31"/>
      <c r="L107" s="4"/>
      <c r="M107" s="31"/>
      <c r="N107" s="4"/>
    </row>
    <row r="108" spans="1:15" ht="18" customHeight="1">
      <c r="A108" s="60" t="s">
        <v>213</v>
      </c>
      <c r="B108" s="4"/>
      <c r="C108" s="5"/>
      <c r="D108" s="5"/>
      <c r="E108" s="5"/>
      <c r="F108" s="5"/>
      <c r="G108" s="5"/>
      <c r="H108" s="5"/>
      <c r="I108" s="31"/>
      <c r="J108" s="4"/>
      <c r="K108" s="31"/>
      <c r="L108" s="4"/>
      <c r="M108" s="31"/>
      <c r="N108" s="4"/>
    </row>
    <row r="109" spans="1:15" ht="18" customHeight="1">
      <c r="A109" s="1"/>
      <c r="B109" s="1"/>
      <c r="C109" s="4"/>
      <c r="D109" s="4"/>
      <c r="E109" s="4"/>
      <c r="F109" s="4"/>
      <c r="G109" s="4"/>
      <c r="H109" s="4"/>
      <c r="I109" s="31"/>
      <c r="J109" s="4"/>
      <c r="K109" s="31"/>
      <c r="L109" s="4"/>
      <c r="M109" s="32" t="s">
        <v>201</v>
      </c>
      <c r="N109" s="4"/>
    </row>
    <row r="110" spans="1:15" ht="18" customHeight="1">
      <c r="A110" s="1"/>
      <c r="F110" s="8"/>
      <c r="G110" s="33"/>
      <c r="H110" s="9" t="s">
        <v>8</v>
      </c>
      <c r="I110" s="33"/>
      <c r="J110" s="10"/>
      <c r="K110" s="33"/>
      <c r="L110" s="9" t="s">
        <v>9</v>
      </c>
      <c r="M110" s="33"/>
    </row>
    <row r="111" spans="1:15" ht="18" customHeight="1">
      <c r="A111" s="1"/>
      <c r="C111" s="3"/>
      <c r="D111" s="13"/>
      <c r="E111" s="13" t="s">
        <v>0</v>
      </c>
      <c r="F111" s="13"/>
      <c r="G111" s="15">
        <v>2017</v>
      </c>
      <c r="H111" s="15"/>
      <c r="I111" s="15">
        <v>2016</v>
      </c>
      <c r="J111" s="116"/>
      <c r="K111" s="15">
        <v>2017</v>
      </c>
      <c r="L111" s="15"/>
      <c r="M111" s="15">
        <v>2016</v>
      </c>
    </row>
    <row r="112" spans="1:15" ht="18" customHeight="1">
      <c r="A112" s="60" t="s">
        <v>132</v>
      </c>
      <c r="C112" s="3"/>
      <c r="D112" s="13"/>
      <c r="E112" s="13"/>
      <c r="F112" s="13"/>
      <c r="G112" s="15"/>
      <c r="H112" s="15"/>
      <c r="I112" s="15"/>
      <c r="J112" s="116"/>
      <c r="K112" s="15"/>
      <c r="L112" s="15"/>
      <c r="M112" s="15"/>
    </row>
    <row r="113" spans="1:13" ht="18" customHeight="1">
      <c r="A113" s="60" t="s">
        <v>36</v>
      </c>
      <c r="C113" s="3"/>
      <c r="F113" s="8"/>
      <c r="G113" s="29"/>
      <c r="I113" s="29"/>
      <c r="J113" s="3"/>
      <c r="K113" s="29"/>
      <c r="M113" s="29"/>
    </row>
    <row r="114" spans="1:13" ht="18" customHeight="1">
      <c r="A114" s="1" t="s">
        <v>53</v>
      </c>
      <c r="C114" s="3"/>
      <c r="D114" s="34"/>
      <c r="E114" s="34"/>
      <c r="F114" s="20"/>
      <c r="G114" s="2">
        <v>115732</v>
      </c>
      <c r="H114" s="2"/>
      <c r="I114" s="2">
        <v>81262</v>
      </c>
      <c r="J114" s="2"/>
      <c r="K114" s="2">
        <v>408</v>
      </c>
      <c r="L114" s="2"/>
      <c r="M114" s="2">
        <v>16603</v>
      </c>
    </row>
    <row r="115" spans="1:13" ht="18" customHeight="1">
      <c r="A115" s="1" t="s">
        <v>54</v>
      </c>
      <c r="C115" s="3"/>
      <c r="D115" s="3"/>
      <c r="E115" s="3"/>
      <c r="F115" s="20"/>
      <c r="G115" s="2">
        <v>17221</v>
      </c>
      <c r="H115" s="2"/>
      <c r="I115" s="2">
        <v>0</v>
      </c>
      <c r="J115" s="2"/>
      <c r="K115" s="2">
        <v>0</v>
      </c>
      <c r="L115" s="2"/>
      <c r="M115" s="2">
        <v>0</v>
      </c>
    </row>
    <row r="116" spans="1:13" ht="18" customHeight="1">
      <c r="A116" s="1" t="s">
        <v>35</v>
      </c>
      <c r="C116" s="3"/>
      <c r="D116" s="34"/>
      <c r="E116" s="34"/>
      <c r="F116" s="20"/>
      <c r="G116" s="2">
        <v>20657</v>
      </c>
      <c r="H116" s="2"/>
      <c r="I116" s="2">
        <v>24751</v>
      </c>
      <c r="J116" s="2"/>
      <c r="K116" s="2">
        <v>6446</v>
      </c>
      <c r="L116" s="2"/>
      <c r="M116" s="2">
        <v>22004</v>
      </c>
    </row>
    <row r="117" spans="1:13" ht="18" customHeight="1">
      <c r="A117" s="60" t="s">
        <v>37</v>
      </c>
      <c r="C117" s="3"/>
      <c r="D117" s="34"/>
      <c r="E117" s="34"/>
      <c r="F117" s="35"/>
      <c r="G117" s="19">
        <f>SUM(G114:G116)</f>
        <v>153610</v>
      </c>
      <c r="H117" s="2"/>
      <c r="I117" s="19">
        <f>SUM(I114:I116)</f>
        <v>106013</v>
      </c>
      <c r="J117" s="2"/>
      <c r="K117" s="19">
        <f>SUM(K114:K116)</f>
        <v>6854</v>
      </c>
      <c r="L117" s="2"/>
      <c r="M117" s="19">
        <f>SUM(M114:M116)</f>
        <v>38607</v>
      </c>
    </row>
    <row r="118" spans="1:13" ht="18" customHeight="1">
      <c r="A118" s="60" t="s">
        <v>38</v>
      </c>
      <c r="C118" s="3"/>
      <c r="D118" s="34"/>
      <c r="E118" s="34"/>
      <c r="F118" s="35"/>
      <c r="G118" s="16"/>
      <c r="H118" s="2"/>
      <c r="I118" s="16"/>
      <c r="J118" s="2"/>
      <c r="K118" s="16"/>
      <c r="L118" s="2"/>
      <c r="M118" s="16"/>
    </row>
    <row r="119" spans="1:13" ht="18" customHeight="1">
      <c r="A119" s="1" t="s">
        <v>55</v>
      </c>
      <c r="C119" s="3"/>
      <c r="D119" s="34"/>
      <c r="E119" s="34"/>
      <c r="F119" s="35"/>
      <c r="G119" s="16">
        <v>89963</v>
      </c>
      <c r="H119" s="2"/>
      <c r="I119" s="16">
        <v>84625</v>
      </c>
      <c r="J119" s="2"/>
      <c r="K119" s="16">
        <v>69</v>
      </c>
      <c r="L119" s="2"/>
      <c r="M119" s="16">
        <v>37072</v>
      </c>
    </row>
    <row r="120" spans="1:13" ht="18" customHeight="1">
      <c r="A120" s="1" t="s">
        <v>56</v>
      </c>
      <c r="C120" s="3"/>
      <c r="D120" s="34"/>
      <c r="E120" s="34"/>
      <c r="F120" s="20"/>
      <c r="G120" s="2">
        <v>13289</v>
      </c>
      <c r="H120" s="2"/>
      <c r="I120" s="2">
        <v>0</v>
      </c>
      <c r="J120" s="2"/>
      <c r="K120" s="2">
        <v>0</v>
      </c>
      <c r="L120" s="2"/>
      <c r="M120" s="2">
        <v>0</v>
      </c>
    </row>
    <row r="121" spans="1:13" ht="18" customHeight="1">
      <c r="A121" s="1" t="s">
        <v>46</v>
      </c>
      <c r="C121" s="3"/>
      <c r="D121" s="34"/>
      <c r="E121" s="34"/>
      <c r="F121" s="20"/>
      <c r="G121" s="25">
        <v>3076</v>
      </c>
      <c r="H121" s="25"/>
      <c r="I121" s="25">
        <v>5692</v>
      </c>
      <c r="J121" s="25"/>
      <c r="K121" s="25">
        <v>0</v>
      </c>
      <c r="L121" s="25"/>
      <c r="M121" s="25">
        <v>447</v>
      </c>
    </row>
    <row r="122" spans="1:13" ht="18" customHeight="1">
      <c r="A122" s="1" t="s">
        <v>45</v>
      </c>
      <c r="C122" s="3"/>
      <c r="D122" s="34"/>
      <c r="E122" s="34"/>
      <c r="F122" s="20"/>
      <c r="G122" s="25">
        <v>65307</v>
      </c>
      <c r="H122" s="25"/>
      <c r="I122" s="25">
        <v>55467</v>
      </c>
      <c r="J122" s="25"/>
      <c r="K122" s="25">
        <v>14074</v>
      </c>
      <c r="L122" s="25"/>
      <c r="M122" s="25">
        <v>68406</v>
      </c>
    </row>
    <row r="123" spans="1:13" ht="18" customHeight="1">
      <c r="A123" s="60" t="s">
        <v>39</v>
      </c>
      <c r="C123" s="3"/>
      <c r="D123" s="34"/>
      <c r="E123" s="34"/>
      <c r="F123" s="20"/>
      <c r="G123" s="37">
        <f>SUM(G119:G122)</f>
        <v>171635</v>
      </c>
      <c r="H123" s="2"/>
      <c r="I123" s="37">
        <f>SUM(I119:I122)</f>
        <v>145784</v>
      </c>
      <c r="J123" s="2"/>
      <c r="K123" s="37">
        <f>SUM(K119:K122)</f>
        <v>14143</v>
      </c>
      <c r="L123" s="2"/>
      <c r="M123" s="37">
        <f>SUM(M119:M122)</f>
        <v>105925</v>
      </c>
    </row>
    <row r="124" spans="1:13" ht="18" customHeight="1">
      <c r="A124" s="60" t="s">
        <v>228</v>
      </c>
      <c r="C124" s="3"/>
      <c r="D124" s="34"/>
      <c r="E124" s="34"/>
      <c r="F124" s="20"/>
      <c r="G124" s="25"/>
      <c r="H124" s="2"/>
      <c r="I124" s="25"/>
      <c r="J124" s="2"/>
      <c r="K124" s="25"/>
      <c r="L124" s="2"/>
      <c r="M124" s="25"/>
    </row>
    <row r="125" spans="1:13" ht="18" customHeight="1">
      <c r="A125" s="60" t="s">
        <v>190</v>
      </c>
      <c r="C125" s="3"/>
      <c r="D125" s="34"/>
      <c r="E125" s="34"/>
      <c r="F125" s="20"/>
      <c r="G125" s="3"/>
      <c r="I125" s="3"/>
      <c r="J125" s="3"/>
      <c r="K125" s="3"/>
      <c r="M125" s="3"/>
    </row>
    <row r="126" spans="1:13" ht="18" customHeight="1">
      <c r="A126" s="60" t="s">
        <v>229</v>
      </c>
      <c r="C126" s="3"/>
      <c r="D126" s="34"/>
      <c r="E126" s="34"/>
      <c r="F126" s="20"/>
      <c r="G126" s="7">
        <f>SUM(G117-G123)</f>
        <v>-18025</v>
      </c>
      <c r="H126" s="2"/>
      <c r="I126" s="7">
        <f>SUM(I117-I123)</f>
        <v>-39771</v>
      </c>
      <c r="J126" s="2"/>
      <c r="K126" s="2">
        <f>SUM(K117-K123)</f>
        <v>-7289</v>
      </c>
      <c r="L126" s="2"/>
      <c r="M126" s="2">
        <f>SUM(M117-M123)</f>
        <v>-67318</v>
      </c>
    </row>
    <row r="127" spans="1:13" ht="18" customHeight="1">
      <c r="A127" s="1" t="s">
        <v>234</v>
      </c>
      <c r="C127" s="3"/>
      <c r="D127" s="34"/>
      <c r="E127" s="34"/>
      <c r="F127" s="20"/>
      <c r="G127" s="18">
        <v>421</v>
      </c>
      <c r="H127" s="2"/>
      <c r="I127" s="18">
        <v>0</v>
      </c>
      <c r="J127" s="2"/>
      <c r="K127" s="44">
        <v>0</v>
      </c>
      <c r="L127" s="2"/>
      <c r="M127" s="44">
        <v>0</v>
      </c>
    </row>
    <row r="128" spans="1:13" ht="18" customHeight="1">
      <c r="A128" s="60" t="s">
        <v>191</v>
      </c>
      <c r="C128" s="3"/>
      <c r="D128" s="34"/>
      <c r="E128" s="34"/>
      <c r="F128" s="20"/>
      <c r="G128" s="7"/>
      <c r="H128" s="2"/>
      <c r="I128" s="7"/>
      <c r="J128" s="2"/>
      <c r="L128" s="2"/>
    </row>
    <row r="129" spans="1:20" ht="18" customHeight="1">
      <c r="A129" s="60" t="s">
        <v>229</v>
      </c>
      <c r="C129" s="3"/>
      <c r="D129" s="34"/>
      <c r="E129" s="34"/>
      <c r="F129" s="20"/>
      <c r="G129" s="7">
        <f>SUM(G126:G127)</f>
        <v>-17604</v>
      </c>
      <c r="H129" s="2"/>
      <c r="I129" s="7">
        <f>SUM(I126:I127)</f>
        <v>-39771</v>
      </c>
      <c r="J129" s="2"/>
      <c r="K129" s="7">
        <f>SUM(K126:K127)</f>
        <v>-7289</v>
      </c>
      <c r="L129" s="2"/>
      <c r="M129" s="7">
        <f>SUM(M126:M127)</f>
        <v>-67318</v>
      </c>
    </row>
    <row r="130" spans="1:20" ht="18" customHeight="1">
      <c r="A130" s="1" t="s">
        <v>79</v>
      </c>
      <c r="C130" s="3"/>
      <c r="D130" s="34"/>
      <c r="E130" s="34"/>
      <c r="F130" s="20"/>
      <c r="G130" s="18">
        <v>-3548</v>
      </c>
      <c r="H130" s="25"/>
      <c r="I130" s="18">
        <v>-3352</v>
      </c>
      <c r="J130" s="25"/>
      <c r="K130" s="18">
        <v>-490</v>
      </c>
      <c r="L130" s="25"/>
      <c r="M130" s="18">
        <v>-2106</v>
      </c>
    </row>
    <row r="131" spans="1:20" ht="18" customHeight="1">
      <c r="A131" s="60" t="s">
        <v>230</v>
      </c>
      <c r="C131" s="3"/>
      <c r="D131" s="34"/>
      <c r="E131" s="34"/>
      <c r="F131" s="20"/>
      <c r="G131" s="16">
        <f>SUM(G129:G130)</f>
        <v>-21152</v>
      </c>
      <c r="H131" s="25"/>
      <c r="I131" s="16">
        <f>SUM(I129:I130)</f>
        <v>-43123</v>
      </c>
      <c r="J131" s="2"/>
      <c r="K131" s="16">
        <f>SUM(K129:K130)</f>
        <v>-7779</v>
      </c>
      <c r="L131" s="25"/>
      <c r="M131" s="16">
        <f>SUM(M129:M130)</f>
        <v>-69424</v>
      </c>
    </row>
    <row r="132" spans="1:20" ht="18" customHeight="1">
      <c r="A132" s="1" t="s">
        <v>231</v>
      </c>
      <c r="C132" s="3"/>
      <c r="D132" s="34"/>
      <c r="E132" s="34">
        <v>18</v>
      </c>
      <c r="F132" s="20"/>
      <c r="G132" s="18">
        <v>-579</v>
      </c>
      <c r="H132" s="2"/>
      <c r="I132" s="18">
        <v>561</v>
      </c>
      <c r="J132" s="2"/>
      <c r="K132" s="18">
        <v>259</v>
      </c>
      <c r="L132" s="2"/>
      <c r="M132" s="18">
        <v>533</v>
      </c>
    </row>
    <row r="133" spans="1:20" ht="18" customHeight="1">
      <c r="A133" s="60" t="s">
        <v>152</v>
      </c>
      <c r="C133" s="3"/>
      <c r="D133" s="34"/>
      <c r="E133" s="34"/>
      <c r="F133" s="20"/>
      <c r="G133" s="37">
        <f>SUM(G131:G132)</f>
        <v>-21731</v>
      </c>
      <c r="H133" s="2"/>
      <c r="I133" s="37">
        <f>SUM(I131:I132)</f>
        <v>-42562</v>
      </c>
      <c r="J133" s="2"/>
      <c r="K133" s="37">
        <f>SUM(K131:K132)</f>
        <v>-7520</v>
      </c>
      <c r="L133" s="2"/>
      <c r="M133" s="37">
        <f>SUM(M131:M132)</f>
        <v>-68891</v>
      </c>
    </row>
    <row r="134" spans="1:20" ht="18" customHeight="1">
      <c r="A134" s="1"/>
      <c r="C134" s="3"/>
      <c r="D134" s="34"/>
      <c r="E134" s="34"/>
      <c r="F134" s="20"/>
      <c r="G134" s="20"/>
      <c r="I134" s="20"/>
      <c r="J134" s="3"/>
      <c r="K134" s="20"/>
      <c r="M134" s="20"/>
    </row>
    <row r="135" spans="1:20" ht="18" customHeight="1">
      <c r="A135" s="1" t="s">
        <v>1</v>
      </c>
      <c r="F135" s="8"/>
      <c r="G135" s="8"/>
      <c r="H135" s="8"/>
      <c r="I135" s="43"/>
      <c r="J135" s="3"/>
      <c r="K135" s="43"/>
      <c r="M135" s="43"/>
      <c r="O135" s="43"/>
    </row>
    <row r="136" spans="1:20" ht="18" customHeight="1">
      <c r="A136" s="1"/>
      <c r="F136" s="8"/>
      <c r="G136" s="8"/>
      <c r="H136" s="8"/>
      <c r="I136" s="43"/>
      <c r="J136" s="3"/>
      <c r="K136" s="43"/>
      <c r="M136" s="43"/>
      <c r="O136" s="43"/>
    </row>
    <row r="137" spans="1:20" ht="18" customHeight="1">
      <c r="A137" s="1"/>
      <c r="F137" s="8"/>
      <c r="G137" s="8"/>
      <c r="H137" s="8"/>
      <c r="I137" s="43"/>
      <c r="J137" s="3"/>
      <c r="K137" s="43"/>
      <c r="M137" s="43"/>
      <c r="O137" s="43"/>
    </row>
    <row r="138" spans="1:20" ht="18" customHeight="1">
      <c r="A138" s="1"/>
      <c r="F138" s="8"/>
      <c r="G138" s="8"/>
      <c r="H138" s="8"/>
      <c r="I138" s="43"/>
      <c r="J138" s="3"/>
      <c r="K138" s="43"/>
      <c r="M138" s="43"/>
      <c r="O138" s="43"/>
    </row>
    <row r="139" spans="1:20" ht="18" customHeight="1">
      <c r="A139" s="1"/>
      <c r="F139" s="8"/>
      <c r="G139" s="8"/>
      <c r="H139" s="8"/>
      <c r="I139" s="43"/>
      <c r="J139" s="3"/>
      <c r="K139" s="43"/>
      <c r="M139" s="43"/>
      <c r="O139" s="43"/>
    </row>
    <row r="140" spans="1:20" s="20" customFormat="1" ht="18" customHeight="1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30" t="s">
        <v>52</v>
      </c>
      <c r="N140" s="1"/>
    </row>
    <row r="141" spans="1:20" s="20" customFormat="1" ht="18" customHeight="1">
      <c r="A141" s="60" t="s">
        <v>120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20" s="82" customFormat="1" ht="18" customHeight="1">
      <c r="A142" s="60" t="s">
        <v>218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79"/>
      <c r="L142" s="79"/>
      <c r="M142" s="80"/>
      <c r="N142" s="80"/>
      <c r="P142" s="80"/>
      <c r="Q142" s="80"/>
      <c r="R142" s="80"/>
      <c r="S142" s="80"/>
      <c r="T142" s="81"/>
    </row>
    <row r="143" spans="1:20" s="82" customFormat="1" ht="18" customHeight="1">
      <c r="A143" s="60" t="s">
        <v>213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80"/>
      <c r="N143" s="80"/>
      <c r="P143" s="80"/>
      <c r="Q143" s="80"/>
      <c r="R143" s="80"/>
      <c r="S143" s="80"/>
      <c r="T143" s="81"/>
    </row>
    <row r="144" spans="1:20" ht="18" customHeight="1">
      <c r="A144" s="1"/>
      <c r="B144" s="1"/>
      <c r="C144" s="4"/>
      <c r="D144" s="4"/>
      <c r="E144" s="4"/>
      <c r="F144" s="4"/>
      <c r="G144" s="4"/>
      <c r="H144" s="4"/>
      <c r="I144" s="31"/>
      <c r="J144" s="4"/>
      <c r="K144" s="31"/>
      <c r="L144" s="4"/>
      <c r="M144" s="32" t="s">
        <v>201</v>
      </c>
      <c r="N144" s="4"/>
    </row>
    <row r="145" spans="1:13" ht="18" customHeight="1">
      <c r="A145" s="1"/>
      <c r="F145" s="8"/>
      <c r="G145" s="33"/>
      <c r="H145" s="9" t="s">
        <v>8</v>
      </c>
      <c r="I145" s="33"/>
      <c r="J145" s="10"/>
      <c r="K145" s="33"/>
      <c r="L145" s="9" t="s">
        <v>9</v>
      </c>
      <c r="M145" s="33"/>
    </row>
    <row r="146" spans="1:13" ht="18" customHeight="1">
      <c r="A146" s="1"/>
      <c r="C146" s="3"/>
      <c r="D146" s="13"/>
      <c r="E146" s="13" t="s">
        <v>0</v>
      </c>
      <c r="F146" s="13"/>
      <c r="G146" s="15">
        <v>2017</v>
      </c>
      <c r="H146" s="15"/>
      <c r="I146" s="15">
        <v>2016</v>
      </c>
      <c r="J146" s="116"/>
      <c r="K146" s="15">
        <v>2017</v>
      </c>
      <c r="L146" s="15"/>
      <c r="M146" s="15">
        <v>2016</v>
      </c>
    </row>
    <row r="147" spans="1:13" s="20" customFormat="1" ht="18" customHeight="1">
      <c r="A147" s="61" t="s">
        <v>232</v>
      </c>
      <c r="B147" s="84"/>
      <c r="C147" s="84"/>
      <c r="D147" s="84"/>
      <c r="E147" s="84"/>
      <c r="F147" s="1"/>
      <c r="G147" s="2"/>
      <c r="H147" s="2"/>
      <c r="I147" s="2"/>
      <c r="J147" s="2"/>
      <c r="K147" s="2"/>
      <c r="L147" s="2"/>
      <c r="M147" s="2"/>
    </row>
    <row r="148" spans="1:13" s="20" customFormat="1" ht="19.5" customHeight="1">
      <c r="A148" s="110" t="s">
        <v>233</v>
      </c>
      <c r="B148" s="84"/>
      <c r="C148" s="84"/>
      <c r="D148" s="84"/>
      <c r="E148" s="84"/>
      <c r="F148" s="40"/>
      <c r="G148" s="25"/>
      <c r="H148" s="86"/>
      <c r="I148" s="25"/>
      <c r="J148" s="36"/>
      <c r="K148" s="25"/>
      <c r="L148" s="36"/>
      <c r="M148" s="25"/>
    </row>
    <row r="149" spans="1:13" s="20" customFormat="1" ht="19.5" customHeight="1">
      <c r="A149" s="110" t="s">
        <v>182</v>
      </c>
      <c r="B149" s="84"/>
      <c r="C149" s="84"/>
      <c r="D149" s="84"/>
      <c r="E149" s="84"/>
      <c r="F149" s="40"/>
      <c r="G149" s="25"/>
      <c r="H149" s="86"/>
      <c r="I149" s="25"/>
      <c r="J149" s="36"/>
      <c r="K149" s="25"/>
      <c r="L149" s="36"/>
      <c r="M149" s="25"/>
    </row>
    <row r="150" spans="1:13" s="20" customFormat="1" ht="18" customHeight="1">
      <c r="A150" s="62" t="s">
        <v>133</v>
      </c>
      <c r="B150" s="84"/>
      <c r="D150" s="84"/>
      <c r="E150" s="84"/>
      <c r="F150" s="1"/>
      <c r="G150" s="2">
        <v>-1616</v>
      </c>
      <c r="H150" s="86"/>
      <c r="I150" s="2">
        <v>-1290</v>
      </c>
      <c r="J150" s="36"/>
      <c r="K150" s="36">
        <v>-1616</v>
      </c>
      <c r="L150" s="36"/>
      <c r="M150" s="36">
        <v>-1290</v>
      </c>
    </row>
    <row r="151" spans="1:13" s="20" customFormat="1" ht="18" customHeight="1">
      <c r="A151" s="62" t="s">
        <v>99</v>
      </c>
      <c r="B151" s="84"/>
      <c r="D151" s="84"/>
      <c r="E151" s="84"/>
      <c r="F151" s="1"/>
      <c r="G151" s="44">
        <v>323</v>
      </c>
      <c r="H151" s="86"/>
      <c r="I151" s="44">
        <v>258</v>
      </c>
      <c r="J151" s="36"/>
      <c r="K151" s="27">
        <v>323</v>
      </c>
      <c r="L151" s="36"/>
      <c r="M151" s="27">
        <v>258</v>
      </c>
    </row>
    <row r="152" spans="1:13" s="20" customFormat="1" ht="18" customHeight="1">
      <c r="A152" s="62"/>
      <c r="B152" s="84"/>
      <c r="D152" s="84"/>
      <c r="E152" s="34"/>
      <c r="F152" s="1"/>
      <c r="G152" s="37">
        <f>SUM(G150:G151)</f>
        <v>-1293</v>
      </c>
      <c r="H152" s="86"/>
      <c r="I152" s="37">
        <f>SUM(I150:I151)</f>
        <v>-1032</v>
      </c>
      <c r="J152" s="36"/>
      <c r="K152" s="37">
        <f>SUM(K150:K151)</f>
        <v>-1293</v>
      </c>
      <c r="L152" s="36"/>
      <c r="M152" s="37">
        <f>SUM(M150:M151)</f>
        <v>-1032</v>
      </c>
    </row>
    <row r="153" spans="1:13" s="20" customFormat="1" ht="19.5" customHeight="1">
      <c r="A153" s="61" t="s">
        <v>153</v>
      </c>
      <c r="B153" s="84"/>
      <c r="C153" s="84"/>
      <c r="D153" s="84"/>
      <c r="E153" s="84"/>
      <c r="F153" s="40"/>
      <c r="G153" s="25"/>
      <c r="H153" s="86"/>
      <c r="I153" s="25"/>
      <c r="J153" s="36"/>
      <c r="K153" s="25"/>
      <c r="L153" s="36"/>
      <c r="M153" s="25"/>
    </row>
    <row r="154" spans="1:13" s="20" customFormat="1" ht="19.5" customHeight="1">
      <c r="A154" s="61" t="s">
        <v>134</v>
      </c>
      <c r="B154" s="84"/>
      <c r="C154" s="84"/>
      <c r="D154" s="84"/>
      <c r="E154" s="84"/>
      <c r="F154" s="40"/>
      <c r="G154" s="25"/>
      <c r="H154" s="86"/>
      <c r="I154" s="25"/>
      <c r="J154" s="36"/>
      <c r="K154" s="25"/>
      <c r="L154" s="36"/>
      <c r="M154" s="25"/>
    </row>
    <row r="155" spans="1:13" s="20" customFormat="1" ht="19.5" customHeight="1">
      <c r="A155" s="61" t="s">
        <v>135</v>
      </c>
      <c r="B155" s="84"/>
      <c r="C155" s="84"/>
      <c r="D155" s="84"/>
      <c r="E155" s="84"/>
      <c r="F155" s="40"/>
      <c r="G155" s="44">
        <f>G152</f>
        <v>-1293</v>
      </c>
      <c r="H155" s="86"/>
      <c r="I155" s="44">
        <f>I152</f>
        <v>-1032</v>
      </c>
      <c r="J155" s="36"/>
      <c r="K155" s="44">
        <f>K152</f>
        <v>-1293</v>
      </c>
      <c r="L155" s="36"/>
      <c r="M155" s="44">
        <f>M152</f>
        <v>-1032</v>
      </c>
    </row>
    <row r="156" spans="1:13" s="20" customFormat="1" ht="18" customHeight="1">
      <c r="A156" s="62"/>
      <c r="B156" s="84"/>
      <c r="D156" s="84"/>
      <c r="E156" s="84"/>
      <c r="F156" s="1"/>
      <c r="G156" s="25"/>
      <c r="H156" s="86"/>
      <c r="I156" s="25"/>
      <c r="J156" s="36"/>
      <c r="K156" s="25"/>
      <c r="L156" s="36"/>
      <c r="M156" s="25"/>
    </row>
    <row r="157" spans="1:13" s="20" customFormat="1" ht="18" customHeight="1">
      <c r="A157" s="61" t="s">
        <v>154</v>
      </c>
      <c r="B157" s="84"/>
      <c r="D157" s="84"/>
      <c r="E157" s="84"/>
      <c r="F157" s="1"/>
      <c r="G157" s="25"/>
      <c r="H157" s="86"/>
      <c r="I157" s="25"/>
      <c r="J157" s="36"/>
      <c r="K157" s="25"/>
      <c r="L157" s="36"/>
      <c r="M157" s="25"/>
    </row>
    <row r="158" spans="1:13" s="20" customFormat="1" ht="18" customHeight="1">
      <c r="A158" s="61" t="s">
        <v>155</v>
      </c>
      <c r="B158" s="84"/>
      <c r="D158" s="84"/>
      <c r="E158" s="84"/>
      <c r="F158" s="1"/>
      <c r="G158" s="44">
        <f>G155</f>
        <v>-1293</v>
      </c>
      <c r="H158" s="2"/>
      <c r="I158" s="44">
        <f>I155</f>
        <v>-1032</v>
      </c>
      <c r="J158" s="2"/>
      <c r="K158" s="44">
        <f>K155</f>
        <v>-1293</v>
      </c>
      <c r="L158" s="2"/>
      <c r="M158" s="44">
        <f>M155</f>
        <v>-1032</v>
      </c>
    </row>
    <row r="159" spans="1:13" s="20" customFormat="1" ht="18" customHeight="1">
      <c r="A159" s="73"/>
      <c r="B159" s="84"/>
      <c r="D159" s="84"/>
      <c r="E159" s="84"/>
      <c r="F159" s="1"/>
      <c r="G159" s="2"/>
      <c r="H159" s="2"/>
      <c r="I159" s="2"/>
      <c r="J159" s="2"/>
      <c r="K159" s="2"/>
      <c r="L159" s="2"/>
      <c r="M159" s="2"/>
    </row>
    <row r="160" spans="1:13" s="20" customFormat="1" ht="18" customHeight="1" thickBot="1">
      <c r="A160" s="61" t="s">
        <v>156</v>
      </c>
      <c r="B160" s="83"/>
      <c r="D160" s="83"/>
      <c r="E160" s="83"/>
      <c r="F160" s="1"/>
      <c r="G160" s="64">
        <f>SUM(G133,G158)</f>
        <v>-23024</v>
      </c>
      <c r="H160" s="2"/>
      <c r="I160" s="64">
        <f>SUM(I133,I158)</f>
        <v>-43594</v>
      </c>
      <c r="J160" s="2"/>
      <c r="K160" s="64">
        <f>SUM(K133,K158)</f>
        <v>-8813</v>
      </c>
      <c r="L160" s="2"/>
      <c r="M160" s="64">
        <f>SUM(M133,M158)</f>
        <v>-69923</v>
      </c>
    </row>
    <row r="161" spans="1:15" s="20" customFormat="1" ht="18" customHeight="1" thickTop="1">
      <c r="A161" s="62"/>
      <c r="B161" s="40"/>
      <c r="D161" s="40"/>
      <c r="E161" s="40"/>
      <c r="F161" s="1"/>
      <c r="G161" s="2"/>
      <c r="H161" s="2"/>
      <c r="I161" s="2"/>
      <c r="J161" s="2"/>
      <c r="K161" s="2"/>
      <c r="L161" s="2"/>
      <c r="M161" s="2"/>
    </row>
    <row r="162" spans="1:15" ht="18" customHeight="1">
      <c r="A162" s="60" t="s">
        <v>157</v>
      </c>
      <c r="C162" s="3"/>
      <c r="D162" s="34"/>
      <c r="E162" s="34"/>
      <c r="F162" s="20"/>
      <c r="G162" s="20"/>
      <c r="I162" s="20"/>
      <c r="J162" s="3"/>
      <c r="K162" s="20"/>
      <c r="M162" s="20"/>
    </row>
    <row r="163" spans="1:15" ht="18" customHeight="1" thickBot="1">
      <c r="A163" s="1" t="s">
        <v>63</v>
      </c>
      <c r="C163" s="3"/>
      <c r="D163" s="34"/>
      <c r="E163" s="34"/>
      <c r="F163" s="20"/>
      <c r="G163" s="25">
        <f>SUM(G165-G164)</f>
        <v>-20185</v>
      </c>
      <c r="H163" s="25"/>
      <c r="I163" s="25">
        <f>SUM(I165-I164)</f>
        <v>-42611</v>
      </c>
      <c r="J163" s="2"/>
      <c r="K163" s="64">
        <f>K133</f>
        <v>-7520</v>
      </c>
      <c r="L163" s="2"/>
      <c r="M163" s="64">
        <f>M133</f>
        <v>-68891</v>
      </c>
    </row>
    <row r="164" spans="1:15" ht="18" customHeight="1" thickTop="1">
      <c r="A164" s="1" t="s">
        <v>64</v>
      </c>
      <c r="C164" s="34"/>
      <c r="D164" s="34"/>
      <c r="E164" s="34"/>
      <c r="F164" s="20"/>
      <c r="G164" s="115">
        <v>-1546</v>
      </c>
      <c r="I164" s="115">
        <v>49</v>
      </c>
      <c r="J164" s="3"/>
      <c r="K164" s="3"/>
      <c r="M164" s="3"/>
    </row>
    <row r="165" spans="1:15" ht="18" customHeight="1" thickBot="1">
      <c r="A165" s="1"/>
      <c r="C165" s="34"/>
      <c r="D165" s="34"/>
      <c r="E165" s="34"/>
      <c r="F165" s="20"/>
      <c r="G165" s="64">
        <f>SUM(G133)</f>
        <v>-21731</v>
      </c>
      <c r="H165" s="2"/>
      <c r="I165" s="64">
        <f>SUM(I133)</f>
        <v>-42562</v>
      </c>
      <c r="J165" s="3"/>
      <c r="K165" s="20"/>
      <c r="M165" s="20"/>
    </row>
    <row r="166" spans="1:15" ht="18" customHeight="1" thickTop="1">
      <c r="A166" s="11"/>
      <c r="C166" s="3"/>
      <c r="D166" s="39"/>
      <c r="E166" s="3"/>
      <c r="F166" s="40"/>
      <c r="G166" s="1"/>
      <c r="H166" s="1"/>
      <c r="I166" s="1"/>
      <c r="J166" s="3"/>
      <c r="K166" s="1"/>
      <c r="L166" s="1"/>
      <c r="M166" s="1"/>
    </row>
    <row r="167" spans="1:15" s="20" customFormat="1" ht="18" customHeight="1">
      <c r="A167" s="60" t="s">
        <v>158</v>
      </c>
      <c r="B167" s="83"/>
      <c r="D167" s="83"/>
      <c r="E167" s="83"/>
      <c r="F167" s="1"/>
      <c r="G167" s="2"/>
      <c r="H167" s="2"/>
      <c r="I167" s="2"/>
      <c r="J167" s="2"/>
      <c r="K167" s="25"/>
      <c r="L167" s="25"/>
      <c r="M167" s="25"/>
    </row>
    <row r="168" spans="1:15" s="20" customFormat="1" ht="18" customHeight="1" thickBot="1">
      <c r="A168" s="1" t="s">
        <v>63</v>
      </c>
      <c r="B168" s="40"/>
      <c r="D168" s="40"/>
      <c r="E168" s="40"/>
      <c r="F168" s="1"/>
      <c r="G168" s="2">
        <f>SUM(G170-G169)</f>
        <v>-21478</v>
      </c>
      <c r="H168" s="2"/>
      <c r="I168" s="2">
        <f>SUM(I170-I169)</f>
        <v>-43643</v>
      </c>
      <c r="J168" s="2"/>
      <c r="K168" s="64">
        <f>K160</f>
        <v>-8813</v>
      </c>
      <c r="L168" s="2"/>
      <c r="M168" s="64">
        <f>M160</f>
        <v>-69923</v>
      </c>
    </row>
    <row r="169" spans="1:15" s="20" customFormat="1" ht="18" customHeight="1" thickTop="1">
      <c r="A169" s="1" t="s">
        <v>64</v>
      </c>
      <c r="B169" s="83"/>
      <c r="C169" s="83"/>
      <c r="D169" s="83"/>
      <c r="E169" s="83"/>
      <c r="F169" s="1"/>
      <c r="G169" s="25">
        <v>-1546</v>
      </c>
      <c r="H169" s="2"/>
      <c r="I169" s="25">
        <v>49</v>
      </c>
      <c r="J169" s="2"/>
      <c r="K169" s="2"/>
      <c r="L169" s="2"/>
      <c r="M169" s="2"/>
    </row>
    <row r="170" spans="1:15" s="20" customFormat="1" ht="18" customHeight="1" thickBot="1">
      <c r="A170" s="1"/>
      <c r="B170" s="83"/>
      <c r="C170" s="83"/>
      <c r="D170" s="83"/>
      <c r="E170" s="83"/>
      <c r="F170" s="1"/>
      <c r="G170" s="38">
        <f>G160</f>
        <v>-23024</v>
      </c>
      <c r="H170" s="2"/>
      <c r="I170" s="38">
        <f>I160</f>
        <v>-43594</v>
      </c>
      <c r="J170" s="2"/>
    </row>
    <row r="171" spans="1:15" s="20" customFormat="1" ht="18" customHeight="1" thickTop="1">
      <c r="A171" s="62"/>
      <c r="B171" s="40"/>
      <c r="C171" s="40"/>
      <c r="D171" s="40"/>
      <c r="E171" s="40"/>
      <c r="F171" s="40"/>
      <c r="G171" s="40"/>
      <c r="H171" s="1"/>
      <c r="I171" s="1"/>
      <c r="J171" s="1"/>
      <c r="K171" s="1"/>
      <c r="L171" s="1"/>
      <c r="M171" s="1"/>
      <c r="N171" s="1"/>
      <c r="O171" s="30"/>
    </row>
    <row r="172" spans="1:15" ht="18" customHeight="1">
      <c r="A172" s="11" t="s">
        <v>202</v>
      </c>
      <c r="C172" s="39"/>
      <c r="D172" s="39"/>
      <c r="E172" s="39">
        <v>19</v>
      </c>
      <c r="F172" s="40"/>
      <c r="G172" s="1"/>
      <c r="H172" s="1"/>
      <c r="I172" s="1"/>
      <c r="J172" s="3"/>
      <c r="K172" s="1"/>
      <c r="L172" s="1"/>
      <c r="M172" s="1"/>
    </row>
    <row r="173" spans="1:15" ht="18" customHeight="1">
      <c r="A173" s="3" t="s">
        <v>203</v>
      </c>
      <c r="C173" s="39"/>
      <c r="D173" s="39"/>
      <c r="E173" s="39"/>
      <c r="F173" s="40"/>
      <c r="G173" s="1"/>
      <c r="H173" s="1"/>
      <c r="I173" s="1"/>
      <c r="J173" s="3"/>
      <c r="K173" s="1"/>
      <c r="L173" s="1"/>
      <c r="M173" s="1"/>
    </row>
    <row r="174" spans="1:15" ht="18" customHeight="1" thickBot="1">
      <c r="A174" s="3" t="s">
        <v>159</v>
      </c>
      <c r="C174" s="41"/>
      <c r="D174" s="41"/>
      <c r="E174" s="41"/>
      <c r="F174" s="42"/>
      <c r="G174" s="136">
        <f>G163/G177</f>
        <v>-8.7272900218776754E-3</v>
      </c>
      <c r="H174" s="117"/>
      <c r="I174" s="136">
        <f>I163/I177</f>
        <v>-2.2450474183350895E-2</v>
      </c>
      <c r="J174" s="117"/>
      <c r="K174" s="136">
        <f>K163/K177</f>
        <v>-3.2513857302214574E-3</v>
      </c>
      <c r="L174" s="117"/>
      <c r="M174" s="136">
        <f>M163/M177</f>
        <v>-3.6296628029504743E-2</v>
      </c>
    </row>
    <row r="175" spans="1:15" ht="18" customHeight="1" thickTop="1">
      <c r="C175" s="41"/>
      <c r="D175" s="41"/>
      <c r="E175" s="41"/>
      <c r="F175" s="42"/>
      <c r="G175" s="122"/>
      <c r="H175" s="117"/>
      <c r="I175" s="42"/>
      <c r="J175" s="117"/>
      <c r="K175" s="122"/>
      <c r="L175" s="117"/>
      <c r="M175" s="42"/>
    </row>
    <row r="176" spans="1:15" ht="18" customHeight="1">
      <c r="A176" s="3" t="s">
        <v>174</v>
      </c>
      <c r="C176" s="41"/>
      <c r="D176" s="41"/>
      <c r="E176" s="41"/>
      <c r="F176" s="42"/>
      <c r="G176" s="122"/>
      <c r="H176" s="117"/>
      <c r="I176" s="42"/>
      <c r="J176" s="117"/>
      <c r="K176" s="122"/>
      <c r="L176" s="117"/>
      <c r="M176" s="42"/>
    </row>
    <row r="177" spans="1:15" ht="18" customHeight="1" thickBot="1">
      <c r="A177" s="3" t="s">
        <v>175</v>
      </c>
      <c r="C177" s="41"/>
      <c r="D177" s="41"/>
      <c r="E177" s="41"/>
      <c r="F177" s="42"/>
      <c r="G177" s="123">
        <v>2312860</v>
      </c>
      <c r="H177" s="124"/>
      <c r="I177" s="123">
        <v>1898000</v>
      </c>
      <c r="J177" s="124"/>
      <c r="K177" s="123">
        <v>2312860</v>
      </c>
      <c r="L177" s="124"/>
      <c r="M177" s="123">
        <v>1898000</v>
      </c>
    </row>
    <row r="178" spans="1:15" ht="18" customHeight="1" thickTop="1">
      <c r="C178" s="41"/>
      <c r="D178" s="41"/>
      <c r="E178" s="41"/>
      <c r="F178" s="42"/>
      <c r="G178" s="117"/>
      <c r="H178" s="117"/>
      <c r="I178" s="117"/>
      <c r="J178" s="117"/>
      <c r="K178" s="117"/>
      <c r="L178" s="117"/>
      <c r="M178" s="117"/>
    </row>
    <row r="179" spans="1:15" s="20" customFormat="1" ht="18" customHeight="1">
      <c r="A179" s="63" t="s">
        <v>1</v>
      </c>
      <c r="B179" s="40"/>
      <c r="C179" s="40"/>
      <c r="D179" s="40"/>
      <c r="E179" s="40"/>
      <c r="F179" s="40"/>
      <c r="G179" s="40"/>
      <c r="H179" s="1"/>
      <c r="I179" s="1"/>
      <c r="J179" s="1"/>
      <c r="K179" s="1"/>
      <c r="L179" s="1"/>
      <c r="M179" s="1"/>
      <c r="N179" s="1"/>
      <c r="O179" s="30"/>
    </row>
    <row r="180" spans="1:15" s="20" customFormat="1" ht="18" customHeight="1">
      <c r="A180" s="63"/>
      <c r="B180" s="40"/>
      <c r="C180" s="40"/>
      <c r="D180" s="40"/>
      <c r="E180" s="40"/>
      <c r="F180" s="40"/>
      <c r="G180" s="40"/>
      <c r="H180" s="1"/>
      <c r="I180" s="1"/>
      <c r="J180" s="1"/>
      <c r="K180" s="1"/>
      <c r="L180" s="1"/>
      <c r="M180" s="1"/>
      <c r="N180" s="1"/>
      <c r="O180" s="30"/>
    </row>
    <row r="181" spans="1:15" s="20" customFormat="1" ht="18" customHeight="1">
      <c r="A181" s="63"/>
      <c r="B181" s="40"/>
      <c r="C181" s="40"/>
      <c r="D181" s="40"/>
      <c r="E181" s="40"/>
      <c r="F181" s="40"/>
      <c r="G181" s="40"/>
      <c r="H181" s="1"/>
      <c r="I181" s="1"/>
      <c r="J181" s="1"/>
      <c r="K181" s="1"/>
      <c r="L181" s="1"/>
      <c r="M181" s="1"/>
      <c r="N181" s="1"/>
      <c r="O181" s="30"/>
    </row>
    <row r="182" spans="1:15" s="20" customFormat="1" ht="18" customHeight="1">
      <c r="A182" s="63"/>
      <c r="B182" s="40"/>
      <c r="C182" s="40"/>
      <c r="D182" s="40"/>
      <c r="E182" s="40"/>
      <c r="F182" s="40"/>
      <c r="G182" s="40"/>
      <c r="H182" s="1"/>
      <c r="I182" s="1"/>
      <c r="J182" s="1"/>
      <c r="K182" s="1"/>
      <c r="L182" s="1"/>
      <c r="M182" s="1"/>
      <c r="N182" s="1"/>
      <c r="O182" s="30"/>
    </row>
    <row r="183" spans="1:15" ht="18" customHeight="1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30" t="s">
        <v>52</v>
      </c>
      <c r="N183" s="1"/>
    </row>
    <row r="184" spans="1:15" ht="18" customHeight="1">
      <c r="A184" s="60" t="s">
        <v>120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5" ht="18" customHeight="1">
      <c r="A185" s="60" t="s">
        <v>131</v>
      </c>
      <c r="B185" s="4"/>
      <c r="C185" s="5"/>
      <c r="D185" s="5"/>
      <c r="E185" s="5"/>
      <c r="F185" s="5"/>
      <c r="G185" s="5"/>
      <c r="H185" s="5"/>
      <c r="I185" s="31"/>
      <c r="J185" s="4"/>
      <c r="K185" s="31"/>
      <c r="L185" s="4"/>
      <c r="M185" s="31"/>
      <c r="N185" s="4"/>
    </row>
    <row r="186" spans="1:15" ht="18" customHeight="1">
      <c r="A186" s="60" t="s">
        <v>217</v>
      </c>
      <c r="B186" s="4"/>
      <c r="C186" s="5"/>
      <c r="D186" s="5"/>
      <c r="E186" s="5"/>
      <c r="F186" s="5"/>
      <c r="G186" s="5"/>
      <c r="H186" s="5"/>
      <c r="I186" s="31"/>
      <c r="J186" s="4"/>
      <c r="K186" s="31"/>
      <c r="L186" s="4"/>
      <c r="M186" s="31"/>
      <c r="N186" s="4"/>
    </row>
    <row r="187" spans="1:15" ht="18" customHeight="1">
      <c r="A187" s="1"/>
      <c r="B187" s="1"/>
      <c r="C187" s="4"/>
      <c r="D187" s="4"/>
      <c r="E187" s="4"/>
      <c r="F187" s="4"/>
      <c r="G187" s="4"/>
      <c r="H187" s="4"/>
      <c r="I187" s="31"/>
      <c r="J187" s="4"/>
      <c r="K187" s="31"/>
      <c r="L187" s="4"/>
      <c r="M187" s="32" t="s">
        <v>201</v>
      </c>
      <c r="N187" s="4"/>
    </row>
    <row r="188" spans="1:15" ht="18" customHeight="1">
      <c r="A188" s="1"/>
      <c r="F188" s="8"/>
      <c r="G188" s="33"/>
      <c r="H188" s="9" t="s">
        <v>8</v>
      </c>
      <c r="I188" s="33"/>
      <c r="J188" s="10"/>
      <c r="K188" s="33"/>
      <c r="L188" s="9" t="s">
        <v>9</v>
      </c>
      <c r="M188" s="33"/>
    </row>
    <row r="189" spans="1:15" ht="18" customHeight="1">
      <c r="A189" s="1"/>
      <c r="C189" s="3"/>
      <c r="D189" s="13"/>
      <c r="E189" s="13" t="s">
        <v>0</v>
      </c>
      <c r="F189" s="13"/>
      <c r="G189" s="15">
        <v>2017</v>
      </c>
      <c r="H189" s="15"/>
      <c r="I189" s="15">
        <v>2016</v>
      </c>
      <c r="J189" s="116"/>
      <c r="K189" s="15">
        <v>2017</v>
      </c>
      <c r="L189" s="15"/>
      <c r="M189" s="15">
        <v>2016</v>
      </c>
    </row>
    <row r="190" spans="1:15" ht="18" customHeight="1">
      <c r="A190" s="60" t="s">
        <v>132</v>
      </c>
      <c r="C190" s="3"/>
      <c r="D190" s="13"/>
      <c r="E190" s="13"/>
      <c r="F190" s="13"/>
      <c r="G190" s="15"/>
      <c r="H190" s="15"/>
      <c r="I190" s="15"/>
      <c r="J190" s="116"/>
      <c r="K190" s="15"/>
      <c r="L190" s="15"/>
      <c r="M190" s="15"/>
    </row>
    <row r="191" spans="1:15" ht="18" customHeight="1">
      <c r="A191" s="60" t="s">
        <v>36</v>
      </c>
      <c r="C191" s="3"/>
      <c r="F191" s="8"/>
      <c r="G191" s="29"/>
      <c r="I191" s="29"/>
      <c r="J191" s="3"/>
      <c r="K191" s="29"/>
      <c r="M191" s="29"/>
    </row>
    <row r="192" spans="1:15" ht="18" customHeight="1">
      <c r="A192" s="1" t="s">
        <v>53</v>
      </c>
      <c r="C192" s="3"/>
      <c r="D192" s="34"/>
      <c r="E192" s="34"/>
      <c r="F192" s="20"/>
      <c r="G192" s="2">
        <v>148728</v>
      </c>
      <c r="H192" s="2"/>
      <c r="I192" s="2">
        <v>202556</v>
      </c>
      <c r="J192" s="2"/>
      <c r="K192" s="2">
        <v>840</v>
      </c>
      <c r="L192" s="2"/>
      <c r="M192" s="2">
        <v>51954</v>
      </c>
    </row>
    <row r="193" spans="1:13" ht="18" customHeight="1">
      <c r="A193" s="1" t="s">
        <v>54</v>
      </c>
      <c r="C193" s="3"/>
      <c r="D193" s="3"/>
      <c r="E193" s="3"/>
      <c r="F193" s="20"/>
      <c r="G193" s="2">
        <v>23221</v>
      </c>
      <c r="H193" s="2"/>
      <c r="I193" s="2">
        <v>0</v>
      </c>
      <c r="J193" s="2"/>
      <c r="K193" s="2">
        <v>0</v>
      </c>
      <c r="L193" s="2"/>
      <c r="M193" s="2">
        <v>0</v>
      </c>
    </row>
    <row r="194" spans="1:13" ht="18" customHeight="1">
      <c r="A194" s="1" t="s">
        <v>35</v>
      </c>
      <c r="C194" s="3"/>
      <c r="D194" s="34"/>
      <c r="E194" s="34"/>
      <c r="F194" s="20"/>
      <c r="G194" s="2">
        <v>38101</v>
      </c>
      <c r="H194" s="2"/>
      <c r="I194" s="2">
        <v>36403</v>
      </c>
      <c r="J194" s="2"/>
      <c r="K194" s="2">
        <v>15006</v>
      </c>
      <c r="L194" s="2"/>
      <c r="M194" s="2">
        <v>31641</v>
      </c>
    </row>
    <row r="195" spans="1:13" ht="18" customHeight="1">
      <c r="A195" s="60" t="s">
        <v>37</v>
      </c>
      <c r="C195" s="3"/>
      <c r="D195" s="34"/>
      <c r="E195" s="34"/>
      <c r="F195" s="35"/>
      <c r="G195" s="19">
        <f>SUM(G192:G194)</f>
        <v>210050</v>
      </c>
      <c r="H195" s="2"/>
      <c r="I195" s="19">
        <f>SUM(I192:I194)</f>
        <v>238959</v>
      </c>
      <c r="J195" s="2"/>
      <c r="K195" s="19">
        <f>SUM(K192:K194)</f>
        <v>15846</v>
      </c>
      <c r="L195" s="2"/>
      <c r="M195" s="19">
        <f>SUM(M192:M194)</f>
        <v>83595</v>
      </c>
    </row>
    <row r="196" spans="1:13" ht="18" customHeight="1">
      <c r="A196" s="60" t="s">
        <v>38</v>
      </c>
      <c r="C196" s="3"/>
      <c r="D196" s="34"/>
      <c r="E196" s="34"/>
      <c r="F196" s="35"/>
      <c r="G196" s="16"/>
      <c r="H196" s="2"/>
      <c r="I196" s="16"/>
      <c r="J196" s="2"/>
      <c r="K196" s="16"/>
      <c r="L196" s="2"/>
      <c r="M196" s="16"/>
    </row>
    <row r="197" spans="1:13" ht="18" customHeight="1">
      <c r="A197" s="1" t="s">
        <v>55</v>
      </c>
      <c r="C197" s="3"/>
      <c r="D197" s="34"/>
      <c r="E197" s="34"/>
      <c r="F197" s="35"/>
      <c r="G197" s="16">
        <v>114909</v>
      </c>
      <c r="H197" s="2"/>
      <c r="I197" s="16">
        <v>176719</v>
      </c>
      <c r="J197" s="2"/>
      <c r="K197" s="16">
        <v>1081</v>
      </c>
      <c r="L197" s="2"/>
      <c r="M197" s="16">
        <v>42579</v>
      </c>
    </row>
    <row r="198" spans="1:13" ht="18" customHeight="1">
      <c r="A198" s="1" t="s">
        <v>56</v>
      </c>
      <c r="C198" s="3"/>
      <c r="D198" s="34"/>
      <c r="E198" s="34"/>
      <c r="F198" s="20"/>
      <c r="G198" s="16">
        <v>17576</v>
      </c>
      <c r="H198" s="2"/>
      <c r="I198" s="2">
        <v>0</v>
      </c>
      <c r="J198" s="2"/>
      <c r="K198" s="2">
        <v>0</v>
      </c>
      <c r="L198" s="2"/>
      <c r="M198" s="2">
        <v>0</v>
      </c>
    </row>
    <row r="199" spans="1:13" ht="18" customHeight="1">
      <c r="A199" s="1" t="s">
        <v>46</v>
      </c>
      <c r="C199" s="3"/>
      <c r="D199" s="34"/>
      <c r="E199" s="34"/>
      <c r="F199" s="20"/>
      <c r="G199" s="16">
        <v>3437</v>
      </c>
      <c r="H199" s="25"/>
      <c r="I199" s="25">
        <v>14498</v>
      </c>
      <c r="J199" s="25"/>
      <c r="K199" s="25">
        <v>0</v>
      </c>
      <c r="L199" s="25"/>
      <c r="M199" s="25">
        <v>2387</v>
      </c>
    </row>
    <row r="200" spans="1:13" ht="18" customHeight="1">
      <c r="A200" s="1" t="s">
        <v>45</v>
      </c>
      <c r="C200" s="3"/>
      <c r="D200" s="34"/>
      <c r="E200" s="34"/>
      <c r="F200" s="20"/>
      <c r="G200" s="16">
        <v>276973</v>
      </c>
      <c r="H200" s="25"/>
      <c r="I200" s="25">
        <v>136421</v>
      </c>
      <c r="J200" s="25"/>
      <c r="K200" s="25">
        <v>121038</v>
      </c>
      <c r="L200" s="25"/>
      <c r="M200" s="25">
        <v>144823</v>
      </c>
    </row>
    <row r="201" spans="1:13" ht="18" customHeight="1">
      <c r="A201" s="60" t="s">
        <v>39</v>
      </c>
      <c r="C201" s="3"/>
      <c r="D201" s="34"/>
      <c r="E201" s="34"/>
      <c r="F201" s="20"/>
      <c r="G201" s="37">
        <f>SUM(G197:G200)</f>
        <v>412895</v>
      </c>
      <c r="H201" s="2"/>
      <c r="I201" s="37">
        <f>SUM(I197:I200)</f>
        <v>327638</v>
      </c>
      <c r="J201" s="2"/>
      <c r="K201" s="37">
        <f>SUM(K197:K200)</f>
        <v>122119</v>
      </c>
      <c r="L201" s="2"/>
      <c r="M201" s="37">
        <f>SUM(M197:M200)</f>
        <v>189789</v>
      </c>
    </row>
    <row r="202" spans="1:13" ht="18" customHeight="1">
      <c r="A202" s="60" t="s">
        <v>228</v>
      </c>
      <c r="C202" s="3"/>
      <c r="D202" s="34"/>
      <c r="E202" s="34"/>
      <c r="F202" s="20"/>
      <c r="G202" s="25"/>
      <c r="H202" s="2"/>
      <c r="I202" s="25"/>
      <c r="J202" s="2"/>
      <c r="K202" s="25"/>
      <c r="L202" s="2"/>
      <c r="M202" s="25"/>
    </row>
    <row r="203" spans="1:13" ht="18" customHeight="1">
      <c r="A203" s="60" t="s">
        <v>190</v>
      </c>
      <c r="C203" s="3"/>
      <c r="D203" s="34"/>
      <c r="E203" s="34"/>
      <c r="F203" s="20"/>
      <c r="G203" s="3"/>
      <c r="I203" s="3"/>
      <c r="J203" s="3"/>
      <c r="K203" s="3"/>
      <c r="M203" s="3"/>
    </row>
    <row r="204" spans="1:13" ht="18" customHeight="1">
      <c r="A204" s="60" t="s">
        <v>149</v>
      </c>
      <c r="C204" s="3"/>
      <c r="D204" s="34"/>
      <c r="E204" s="34"/>
      <c r="F204" s="20"/>
      <c r="G204" s="7">
        <f>SUM(G195-G201)</f>
        <v>-202845</v>
      </c>
      <c r="H204" s="2"/>
      <c r="I204" s="7">
        <f>SUM(I195-I201)</f>
        <v>-88679</v>
      </c>
      <c r="J204" s="2"/>
      <c r="K204" s="2">
        <f>SUM(K195-K201)</f>
        <v>-106273</v>
      </c>
      <c r="L204" s="2"/>
      <c r="M204" s="2">
        <f>SUM(M195-M201)</f>
        <v>-106194</v>
      </c>
    </row>
    <row r="205" spans="1:13" ht="18" customHeight="1">
      <c r="A205" s="1" t="s">
        <v>234</v>
      </c>
      <c r="C205" s="3"/>
      <c r="D205" s="34"/>
      <c r="E205" s="34"/>
      <c r="F205" s="20"/>
      <c r="G205" s="18">
        <v>212</v>
      </c>
      <c r="H205" s="2"/>
      <c r="I205" s="18">
        <v>0</v>
      </c>
      <c r="J205" s="2"/>
      <c r="K205" s="44">
        <v>0</v>
      </c>
      <c r="L205" s="2"/>
      <c r="M205" s="44">
        <v>0</v>
      </c>
    </row>
    <row r="206" spans="1:13" ht="18" customHeight="1">
      <c r="A206" s="60" t="s">
        <v>191</v>
      </c>
      <c r="C206" s="3"/>
      <c r="D206" s="34"/>
      <c r="E206" s="34"/>
      <c r="F206" s="20"/>
      <c r="G206" s="7"/>
      <c r="H206" s="2"/>
      <c r="I206" s="7"/>
      <c r="J206" s="2"/>
      <c r="L206" s="2"/>
    </row>
    <row r="207" spans="1:13" ht="18" customHeight="1">
      <c r="A207" s="60" t="s">
        <v>149</v>
      </c>
      <c r="C207" s="3"/>
      <c r="D207" s="34"/>
      <c r="E207" s="34"/>
      <c r="F207" s="20"/>
      <c r="G207" s="7">
        <f>SUM(G204:G205)</f>
        <v>-202633</v>
      </c>
      <c r="H207" s="2"/>
      <c r="I207" s="7">
        <f>SUM(I204:I205)</f>
        <v>-88679</v>
      </c>
      <c r="J207" s="2"/>
      <c r="K207" s="7">
        <f>SUM(K204:K205)</f>
        <v>-106273</v>
      </c>
      <c r="L207" s="2"/>
      <c r="M207" s="7">
        <f>SUM(M204:M205)</f>
        <v>-106194</v>
      </c>
    </row>
    <row r="208" spans="1:13" ht="18" customHeight="1">
      <c r="A208" s="1" t="s">
        <v>79</v>
      </c>
      <c r="C208" s="3"/>
      <c r="D208" s="34"/>
      <c r="E208" s="34"/>
      <c r="F208" s="20"/>
      <c r="G208" s="18">
        <v>-6306</v>
      </c>
      <c r="H208" s="25"/>
      <c r="I208" s="18">
        <v>-5600</v>
      </c>
      <c r="J208" s="25"/>
      <c r="K208" s="18">
        <v>-1402</v>
      </c>
      <c r="L208" s="25"/>
      <c r="M208" s="18">
        <v>-4189</v>
      </c>
    </row>
    <row r="209" spans="1:20" ht="18" customHeight="1">
      <c r="A209" s="60" t="s">
        <v>150</v>
      </c>
      <c r="C209" s="3"/>
      <c r="D209" s="34"/>
      <c r="E209" s="34"/>
      <c r="F209" s="20"/>
      <c r="G209" s="16">
        <f>SUM(G207:G208)</f>
        <v>-208939</v>
      </c>
      <c r="H209" s="25"/>
      <c r="I209" s="16">
        <f>SUM(I207:I208)</f>
        <v>-94279</v>
      </c>
      <c r="J209" s="2"/>
      <c r="K209" s="16">
        <f>SUM(K207:K208)</f>
        <v>-107675</v>
      </c>
      <c r="L209" s="25"/>
      <c r="M209" s="16">
        <f>SUM(M207:M208)</f>
        <v>-110383</v>
      </c>
    </row>
    <row r="210" spans="1:20" ht="18" customHeight="1">
      <c r="A210" s="1" t="s">
        <v>151</v>
      </c>
      <c r="C210" s="3"/>
      <c r="D210" s="34"/>
      <c r="E210" s="34">
        <v>18</v>
      </c>
      <c r="F210" s="20"/>
      <c r="G210" s="18">
        <v>-2102</v>
      </c>
      <c r="H210" s="2"/>
      <c r="I210" s="18">
        <v>-3814</v>
      </c>
      <c r="J210" s="2"/>
      <c r="K210" s="18">
        <v>-1808</v>
      </c>
      <c r="L210" s="2"/>
      <c r="M210" s="18">
        <v>-3465</v>
      </c>
    </row>
    <row r="211" spans="1:20" ht="18" customHeight="1">
      <c r="A211" s="60" t="s">
        <v>152</v>
      </c>
      <c r="C211" s="3"/>
      <c r="D211" s="34"/>
      <c r="E211" s="34"/>
      <c r="F211" s="20"/>
      <c r="G211" s="37">
        <f>SUM(G209:G210)</f>
        <v>-211041</v>
      </c>
      <c r="H211" s="2"/>
      <c r="I211" s="37">
        <f>SUM(I209:I210)</f>
        <v>-98093</v>
      </c>
      <c r="J211" s="2"/>
      <c r="K211" s="37">
        <f>SUM(K209:K210)</f>
        <v>-109483</v>
      </c>
      <c r="L211" s="2"/>
      <c r="M211" s="37">
        <f>SUM(M209:M210)</f>
        <v>-113848</v>
      </c>
    </row>
    <row r="212" spans="1:20" ht="18" customHeight="1">
      <c r="A212" s="1"/>
      <c r="C212" s="3"/>
      <c r="D212" s="34"/>
      <c r="E212" s="34"/>
      <c r="F212" s="20"/>
      <c r="G212" s="20"/>
      <c r="I212" s="20"/>
      <c r="J212" s="3"/>
      <c r="K212" s="20"/>
      <c r="M212" s="20"/>
    </row>
    <row r="213" spans="1:20" ht="18" customHeight="1">
      <c r="A213" s="1" t="s">
        <v>1</v>
      </c>
      <c r="F213" s="8"/>
      <c r="G213" s="8"/>
      <c r="H213" s="8"/>
      <c r="I213" s="43"/>
      <c r="J213" s="3"/>
      <c r="K213" s="43"/>
      <c r="M213" s="43"/>
      <c r="O213" s="43"/>
    </row>
    <row r="214" spans="1:20" ht="18" customHeight="1">
      <c r="A214" s="1"/>
      <c r="F214" s="8"/>
      <c r="G214" s="8"/>
      <c r="H214" s="8"/>
      <c r="I214" s="43"/>
      <c r="J214" s="3"/>
      <c r="K214" s="43"/>
      <c r="M214" s="43"/>
      <c r="O214" s="43"/>
    </row>
    <row r="215" spans="1:20" ht="18" customHeight="1">
      <c r="A215" s="1"/>
      <c r="F215" s="8"/>
      <c r="G215" s="8"/>
      <c r="H215" s="8"/>
      <c r="I215" s="43"/>
      <c r="J215" s="3"/>
      <c r="K215" s="43"/>
      <c r="M215" s="43"/>
      <c r="O215" s="43"/>
    </row>
    <row r="216" spans="1:20" ht="18" customHeight="1">
      <c r="A216" s="1"/>
      <c r="F216" s="8"/>
      <c r="G216" s="8"/>
      <c r="H216" s="8"/>
      <c r="I216" s="43"/>
      <c r="J216" s="3"/>
      <c r="K216" s="43"/>
      <c r="M216" s="43"/>
      <c r="O216" s="43"/>
    </row>
    <row r="217" spans="1:20" ht="18" customHeight="1">
      <c r="A217" s="1"/>
      <c r="F217" s="8"/>
      <c r="G217" s="8"/>
      <c r="H217" s="8"/>
      <c r="I217" s="43"/>
      <c r="J217" s="3"/>
      <c r="K217" s="43"/>
      <c r="M217" s="43"/>
      <c r="O217" s="43"/>
    </row>
    <row r="218" spans="1:20" s="20" customFormat="1" ht="18" customHeight="1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30" t="s">
        <v>52</v>
      </c>
      <c r="N218" s="1"/>
    </row>
    <row r="219" spans="1:20" s="20" customFormat="1" ht="18" customHeight="1">
      <c r="A219" s="60" t="s">
        <v>120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20" s="82" customFormat="1" ht="18" customHeight="1">
      <c r="A220" s="60" t="s">
        <v>218</v>
      </c>
      <c r="B220" s="60"/>
      <c r="C220" s="60"/>
      <c r="D220" s="60"/>
      <c r="E220" s="60"/>
      <c r="F220" s="60"/>
      <c r="G220" s="60"/>
      <c r="H220" s="60"/>
      <c r="I220" s="60"/>
      <c r="J220" s="60"/>
      <c r="K220" s="79"/>
      <c r="L220" s="79"/>
      <c r="M220" s="80"/>
      <c r="N220" s="80"/>
      <c r="P220" s="80"/>
      <c r="Q220" s="80"/>
      <c r="R220" s="80"/>
      <c r="S220" s="80"/>
      <c r="T220" s="81"/>
    </row>
    <row r="221" spans="1:20" s="82" customFormat="1" ht="18" customHeight="1">
      <c r="A221" s="60" t="s">
        <v>217</v>
      </c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80"/>
      <c r="N221" s="80"/>
      <c r="P221" s="80"/>
      <c r="Q221" s="80"/>
      <c r="R221" s="80"/>
      <c r="S221" s="80"/>
      <c r="T221" s="81"/>
    </row>
    <row r="222" spans="1:20" ht="18" customHeight="1">
      <c r="A222" s="1"/>
      <c r="B222" s="1"/>
      <c r="C222" s="4"/>
      <c r="D222" s="4"/>
      <c r="E222" s="4"/>
      <c r="F222" s="4"/>
      <c r="G222" s="4"/>
      <c r="H222" s="4"/>
      <c r="I222" s="31"/>
      <c r="J222" s="4"/>
      <c r="K222" s="31"/>
      <c r="L222" s="4"/>
      <c r="M222" s="32" t="s">
        <v>201</v>
      </c>
      <c r="N222" s="4"/>
    </row>
    <row r="223" spans="1:20" ht="18" customHeight="1">
      <c r="A223" s="1"/>
      <c r="F223" s="8"/>
      <c r="G223" s="33"/>
      <c r="H223" s="9" t="s">
        <v>8</v>
      </c>
      <c r="I223" s="33"/>
      <c r="J223" s="10"/>
      <c r="K223" s="33"/>
      <c r="L223" s="9" t="s">
        <v>9</v>
      </c>
      <c r="M223" s="33"/>
    </row>
    <row r="224" spans="1:20" ht="18" customHeight="1">
      <c r="A224" s="1"/>
      <c r="C224" s="3"/>
      <c r="D224" s="13"/>
      <c r="E224" s="13" t="s">
        <v>0</v>
      </c>
      <c r="F224" s="13"/>
      <c r="G224" s="15">
        <v>2017</v>
      </c>
      <c r="H224" s="15"/>
      <c r="I224" s="15">
        <v>2016</v>
      </c>
      <c r="J224" s="116"/>
      <c r="K224" s="15">
        <v>2017</v>
      </c>
      <c r="L224" s="15"/>
      <c r="M224" s="15">
        <v>2016</v>
      </c>
    </row>
    <row r="225" spans="1:13" s="20" customFormat="1" ht="18" customHeight="1">
      <c r="A225" s="61" t="s">
        <v>180</v>
      </c>
      <c r="B225" s="84"/>
      <c r="C225" s="84"/>
      <c r="D225" s="84"/>
      <c r="E225" s="84"/>
      <c r="F225" s="1"/>
      <c r="G225" s="2"/>
      <c r="H225" s="2"/>
      <c r="I225" s="2"/>
      <c r="J225" s="2"/>
      <c r="K225" s="2"/>
      <c r="L225" s="2"/>
      <c r="M225" s="2"/>
    </row>
    <row r="226" spans="1:13" s="20" customFormat="1" ht="19.5" customHeight="1">
      <c r="A226" s="110" t="s">
        <v>181</v>
      </c>
      <c r="B226" s="84"/>
      <c r="C226" s="84"/>
      <c r="D226" s="84"/>
      <c r="E226" s="84"/>
      <c r="F226" s="40"/>
      <c r="G226" s="25"/>
      <c r="H226" s="86"/>
      <c r="I226" s="25"/>
      <c r="J226" s="36"/>
      <c r="K226" s="25"/>
      <c r="L226" s="36"/>
      <c r="M226" s="25"/>
    </row>
    <row r="227" spans="1:13" s="20" customFormat="1" ht="19.5" customHeight="1">
      <c r="A227" s="110" t="s">
        <v>182</v>
      </c>
      <c r="B227" s="84"/>
      <c r="C227" s="84"/>
      <c r="D227" s="84"/>
      <c r="E227" s="84"/>
      <c r="F227" s="40"/>
      <c r="G227" s="25"/>
      <c r="H227" s="86"/>
      <c r="I227" s="25"/>
      <c r="J227" s="36"/>
      <c r="K227" s="25"/>
      <c r="L227" s="36"/>
      <c r="M227" s="25"/>
    </row>
    <row r="228" spans="1:13" s="20" customFormat="1" ht="18" customHeight="1">
      <c r="A228" s="62" t="s">
        <v>133</v>
      </c>
      <c r="B228" s="84"/>
      <c r="D228" s="84"/>
      <c r="E228" s="84"/>
      <c r="F228" s="1"/>
      <c r="G228" s="2">
        <v>-3216</v>
      </c>
      <c r="H228" s="86"/>
      <c r="I228" s="2">
        <v>-2580</v>
      </c>
      <c r="J228" s="36"/>
      <c r="K228" s="36">
        <v>-3216</v>
      </c>
      <c r="L228" s="36"/>
      <c r="M228" s="36">
        <v>-2580</v>
      </c>
    </row>
    <row r="229" spans="1:13" s="20" customFormat="1" ht="18" customHeight="1">
      <c r="A229" s="62" t="s">
        <v>99</v>
      </c>
      <c r="B229" s="84"/>
      <c r="D229" s="84"/>
      <c r="E229" s="84"/>
      <c r="F229" s="1"/>
      <c r="G229" s="44">
        <v>643</v>
      </c>
      <c r="H229" s="86"/>
      <c r="I229" s="44">
        <v>516</v>
      </c>
      <c r="J229" s="36"/>
      <c r="K229" s="27">
        <v>643</v>
      </c>
      <c r="L229" s="36"/>
      <c r="M229" s="27">
        <v>516</v>
      </c>
    </row>
    <row r="230" spans="1:13" s="20" customFormat="1" ht="18" customHeight="1">
      <c r="A230" s="62"/>
      <c r="B230" s="84"/>
      <c r="D230" s="84"/>
      <c r="E230" s="34">
        <v>10</v>
      </c>
      <c r="F230" s="1"/>
      <c r="G230" s="37">
        <f>SUM(G228:G229)</f>
        <v>-2573</v>
      </c>
      <c r="H230" s="86"/>
      <c r="I230" s="37">
        <f>SUM(I228:I229)</f>
        <v>-2064</v>
      </c>
      <c r="J230" s="36"/>
      <c r="K230" s="37">
        <f>SUM(K228:K229)</f>
        <v>-2573</v>
      </c>
      <c r="L230" s="36"/>
      <c r="M230" s="37">
        <f>SUM(M228:M229)</f>
        <v>-2064</v>
      </c>
    </row>
    <row r="231" spans="1:13" s="20" customFormat="1" ht="18" customHeight="1">
      <c r="A231" s="62"/>
      <c r="B231" s="84"/>
      <c r="D231" s="84"/>
      <c r="E231" s="84"/>
      <c r="F231" s="1"/>
      <c r="G231" s="25"/>
      <c r="H231" s="86"/>
      <c r="I231" s="25"/>
      <c r="J231" s="36"/>
      <c r="K231" s="25"/>
      <c r="L231" s="36"/>
      <c r="M231" s="25"/>
    </row>
    <row r="232" spans="1:13" s="20" customFormat="1" ht="18" customHeight="1">
      <c r="A232" s="62" t="s">
        <v>121</v>
      </c>
      <c r="B232" s="84"/>
      <c r="D232" s="85"/>
      <c r="E232" s="85"/>
      <c r="F232" s="1"/>
      <c r="G232" s="2">
        <v>0</v>
      </c>
      <c r="H232" s="86"/>
      <c r="I232" s="2">
        <v>36</v>
      </c>
      <c r="J232" s="36"/>
      <c r="K232" s="36">
        <v>0</v>
      </c>
      <c r="L232" s="36"/>
      <c r="M232" s="36">
        <v>0</v>
      </c>
    </row>
    <row r="233" spans="1:13" s="20" customFormat="1" ht="18" customHeight="1">
      <c r="A233" s="62" t="s">
        <v>99</v>
      </c>
      <c r="B233" s="84"/>
      <c r="D233" s="84"/>
      <c r="E233" s="84"/>
      <c r="F233" s="1"/>
      <c r="G233" s="44">
        <v>0</v>
      </c>
      <c r="H233" s="86"/>
      <c r="I233" s="44">
        <v>0</v>
      </c>
      <c r="J233" s="36"/>
      <c r="K233" s="27">
        <v>0</v>
      </c>
      <c r="L233" s="36"/>
      <c r="M233" s="27">
        <v>0</v>
      </c>
    </row>
    <row r="234" spans="1:13" s="20" customFormat="1" ht="18" customHeight="1">
      <c r="A234" s="62"/>
      <c r="B234" s="84"/>
      <c r="D234" s="84"/>
      <c r="E234" s="84"/>
      <c r="F234" s="1"/>
      <c r="G234" s="37">
        <f>SUM(G232:G233)</f>
        <v>0</v>
      </c>
      <c r="H234" s="86"/>
      <c r="I234" s="37">
        <f>SUM(I232:I233)</f>
        <v>36</v>
      </c>
      <c r="J234" s="36"/>
      <c r="K234" s="37">
        <f>SUM(K232:K233)</f>
        <v>0</v>
      </c>
      <c r="L234" s="36"/>
      <c r="M234" s="37">
        <f>SUM(M232:M233)</f>
        <v>0</v>
      </c>
    </row>
    <row r="235" spans="1:13" s="20" customFormat="1" ht="19.5" customHeight="1">
      <c r="A235" s="61" t="s">
        <v>153</v>
      </c>
      <c r="B235" s="84"/>
      <c r="C235" s="84"/>
      <c r="D235" s="84"/>
      <c r="E235" s="84"/>
      <c r="F235" s="40"/>
      <c r="G235" s="25"/>
      <c r="H235" s="86"/>
      <c r="I235" s="25"/>
      <c r="J235" s="36"/>
      <c r="K235" s="25"/>
      <c r="L235" s="36"/>
      <c r="M235" s="25"/>
    </row>
    <row r="236" spans="1:13" s="20" customFormat="1" ht="19.5" customHeight="1">
      <c r="A236" s="61" t="s">
        <v>134</v>
      </c>
      <c r="B236" s="84"/>
      <c r="C236" s="84"/>
      <c r="D236" s="84"/>
      <c r="E236" s="84"/>
      <c r="F236" s="40"/>
      <c r="G236" s="25"/>
      <c r="H236" s="86"/>
      <c r="I236" s="25"/>
      <c r="J236" s="36"/>
      <c r="K236" s="25"/>
      <c r="L236" s="36"/>
      <c r="M236" s="25"/>
    </row>
    <row r="237" spans="1:13" s="20" customFormat="1" ht="19.5" customHeight="1">
      <c r="A237" s="61" t="s">
        <v>135</v>
      </c>
      <c r="B237" s="84"/>
      <c r="C237" s="84"/>
      <c r="D237" s="84"/>
      <c r="E237" s="84"/>
      <c r="F237" s="40"/>
      <c r="G237" s="44">
        <f>G230+G234</f>
        <v>-2573</v>
      </c>
      <c r="H237" s="86"/>
      <c r="I237" s="44">
        <f>I230+I234</f>
        <v>-2028</v>
      </c>
      <c r="J237" s="36"/>
      <c r="K237" s="44">
        <f>K230+K234</f>
        <v>-2573</v>
      </c>
      <c r="L237" s="36"/>
      <c r="M237" s="44">
        <f>M230+M234</f>
        <v>-2064</v>
      </c>
    </row>
    <row r="238" spans="1:13" s="20" customFormat="1" ht="18" customHeight="1">
      <c r="A238" s="62"/>
      <c r="B238" s="84"/>
      <c r="D238" s="84"/>
      <c r="E238" s="84"/>
      <c r="F238" s="1"/>
      <c r="G238" s="25"/>
      <c r="H238" s="86"/>
      <c r="I238" s="25"/>
      <c r="J238" s="36"/>
      <c r="K238" s="25"/>
      <c r="L238" s="36"/>
      <c r="M238" s="25"/>
    </row>
    <row r="239" spans="1:13" s="20" customFormat="1" ht="18" customHeight="1">
      <c r="A239" s="61" t="s">
        <v>154</v>
      </c>
      <c r="B239" s="84"/>
      <c r="D239" s="84"/>
      <c r="E239" s="84"/>
      <c r="F239" s="1"/>
      <c r="G239" s="25"/>
      <c r="H239" s="86"/>
      <c r="I239" s="25"/>
      <c r="J239" s="36"/>
      <c r="K239" s="25"/>
      <c r="L239" s="36"/>
      <c r="M239" s="25"/>
    </row>
    <row r="240" spans="1:13" s="20" customFormat="1" ht="18" customHeight="1">
      <c r="A240" s="61" t="s">
        <v>155</v>
      </c>
      <c r="B240" s="84"/>
      <c r="D240" s="84"/>
      <c r="E240" s="84"/>
      <c r="F240" s="1"/>
      <c r="G240" s="44">
        <f>G237</f>
        <v>-2573</v>
      </c>
      <c r="H240" s="2"/>
      <c r="I240" s="44">
        <f>I237</f>
        <v>-2028</v>
      </c>
      <c r="J240" s="2"/>
      <c r="K240" s="44">
        <f>K237</f>
        <v>-2573</v>
      </c>
      <c r="L240" s="2"/>
      <c r="M240" s="44">
        <f>M237</f>
        <v>-2064</v>
      </c>
    </row>
    <row r="241" spans="1:15" s="20" customFormat="1" ht="18" customHeight="1">
      <c r="A241" s="73"/>
      <c r="B241" s="84"/>
      <c r="D241" s="84"/>
      <c r="E241" s="84"/>
      <c r="F241" s="1"/>
      <c r="G241" s="2"/>
      <c r="H241" s="2"/>
      <c r="I241" s="2"/>
      <c r="J241" s="2"/>
      <c r="K241" s="2"/>
      <c r="L241" s="2"/>
      <c r="M241" s="2"/>
    </row>
    <row r="242" spans="1:15" s="20" customFormat="1" ht="18" customHeight="1" thickBot="1">
      <c r="A242" s="61" t="s">
        <v>156</v>
      </c>
      <c r="B242" s="83"/>
      <c r="D242" s="83"/>
      <c r="E242" s="83"/>
      <c r="F242" s="1"/>
      <c r="G242" s="64">
        <f>SUM(G211,G240)</f>
        <v>-213614</v>
      </c>
      <c r="H242" s="2"/>
      <c r="I242" s="64">
        <f>SUM(I211,I240)</f>
        <v>-100121</v>
      </c>
      <c r="J242" s="2"/>
      <c r="K242" s="64">
        <f>SUM(K211,K240)</f>
        <v>-112056</v>
      </c>
      <c r="L242" s="2"/>
      <c r="M242" s="64">
        <f>SUM(M211,M240)</f>
        <v>-115912</v>
      </c>
    </row>
    <row r="243" spans="1:15" s="20" customFormat="1" ht="18" customHeight="1" thickTop="1">
      <c r="A243" s="62"/>
      <c r="B243" s="40"/>
      <c r="D243" s="40"/>
      <c r="E243" s="40"/>
      <c r="F243" s="1"/>
      <c r="G243" s="2"/>
      <c r="H243" s="2"/>
      <c r="I243" s="2"/>
      <c r="J243" s="2"/>
      <c r="K243" s="2"/>
      <c r="L243" s="2"/>
      <c r="M243" s="2"/>
    </row>
    <row r="244" spans="1:15" ht="18" customHeight="1">
      <c r="A244" s="60" t="s">
        <v>157</v>
      </c>
      <c r="C244" s="3"/>
      <c r="D244" s="34"/>
      <c r="E244" s="34"/>
      <c r="F244" s="20"/>
      <c r="G244" s="20"/>
      <c r="I244" s="20"/>
      <c r="J244" s="3"/>
      <c r="K244" s="20"/>
      <c r="M244" s="20"/>
    </row>
    <row r="245" spans="1:15" ht="18" customHeight="1" thickBot="1">
      <c r="A245" s="1" t="s">
        <v>63</v>
      </c>
      <c r="C245" s="3"/>
      <c r="D245" s="34"/>
      <c r="E245" s="34"/>
      <c r="F245" s="20"/>
      <c r="G245" s="25">
        <f>SUM(G247-G246)</f>
        <v>-209439</v>
      </c>
      <c r="H245" s="25"/>
      <c r="I245" s="25">
        <f>SUM(I247-I246)</f>
        <v>-80814</v>
      </c>
      <c r="J245" s="2"/>
      <c r="K245" s="64">
        <f>K211</f>
        <v>-109483</v>
      </c>
      <c r="L245" s="2"/>
      <c r="M245" s="64">
        <f>M211</f>
        <v>-113848</v>
      </c>
    </row>
    <row r="246" spans="1:15" ht="18" customHeight="1" thickTop="1">
      <c r="A246" s="1" t="s">
        <v>64</v>
      </c>
      <c r="C246" s="34"/>
      <c r="D246" s="34"/>
      <c r="E246" s="34"/>
      <c r="F246" s="20"/>
      <c r="G246" s="115">
        <v>-1602</v>
      </c>
      <c r="I246" s="115">
        <v>-17279</v>
      </c>
      <c r="J246" s="3"/>
      <c r="K246" s="3"/>
      <c r="M246" s="3"/>
    </row>
    <row r="247" spans="1:15" ht="18" customHeight="1" thickBot="1">
      <c r="A247" s="1"/>
      <c r="C247" s="34"/>
      <c r="D247" s="34"/>
      <c r="E247" s="34"/>
      <c r="F247" s="20"/>
      <c r="G247" s="64">
        <f>SUM(G211)</f>
        <v>-211041</v>
      </c>
      <c r="H247" s="2"/>
      <c r="I247" s="64">
        <f>SUM(I211)</f>
        <v>-98093</v>
      </c>
      <c r="J247" s="3"/>
      <c r="K247" s="20"/>
      <c r="M247" s="20"/>
    </row>
    <row r="248" spans="1:15" ht="18" customHeight="1" thickTop="1">
      <c r="A248" s="11"/>
      <c r="C248" s="3"/>
      <c r="D248" s="39"/>
      <c r="E248" s="3"/>
      <c r="F248" s="40"/>
      <c r="G248" s="1"/>
      <c r="H248" s="1"/>
      <c r="I248" s="1"/>
      <c r="J248" s="3"/>
      <c r="K248" s="1"/>
      <c r="L248" s="1"/>
      <c r="M248" s="1"/>
    </row>
    <row r="249" spans="1:15" s="20" customFormat="1" ht="18" customHeight="1">
      <c r="A249" s="60" t="s">
        <v>158</v>
      </c>
      <c r="B249" s="83"/>
      <c r="D249" s="83"/>
      <c r="E249" s="83"/>
      <c r="F249" s="1"/>
      <c r="G249" s="2"/>
      <c r="H249" s="2"/>
      <c r="I249" s="2"/>
      <c r="J249" s="2"/>
      <c r="K249" s="25"/>
      <c r="L249" s="25"/>
      <c r="M249" s="25"/>
    </row>
    <row r="250" spans="1:15" s="20" customFormat="1" ht="18" customHeight="1" thickBot="1">
      <c r="A250" s="1" t="s">
        <v>63</v>
      </c>
      <c r="B250" s="40"/>
      <c r="D250" s="40"/>
      <c r="E250" s="40"/>
      <c r="F250" s="1"/>
      <c r="G250" s="2">
        <f>SUM(G252-G251)</f>
        <v>-212012</v>
      </c>
      <c r="H250" s="2"/>
      <c r="I250" s="2">
        <f>SUM(I252-I251)</f>
        <v>-82860</v>
      </c>
      <c r="J250" s="2"/>
      <c r="K250" s="64">
        <f>K242</f>
        <v>-112056</v>
      </c>
      <c r="L250" s="2"/>
      <c r="M250" s="64">
        <f>M242</f>
        <v>-115912</v>
      </c>
    </row>
    <row r="251" spans="1:15" s="20" customFormat="1" ht="18" customHeight="1" thickTop="1">
      <c r="A251" s="1" t="s">
        <v>64</v>
      </c>
      <c r="B251" s="83"/>
      <c r="C251" s="83"/>
      <c r="D251" s="83"/>
      <c r="E251" s="83"/>
      <c r="F251" s="1"/>
      <c r="G251" s="25">
        <v>-1602</v>
      </c>
      <c r="H251" s="2"/>
      <c r="I251" s="25">
        <v>-17261</v>
      </c>
      <c r="J251" s="2"/>
      <c r="K251" s="2"/>
      <c r="L251" s="2"/>
      <c r="M251" s="2"/>
    </row>
    <row r="252" spans="1:15" s="20" customFormat="1" ht="18" customHeight="1" thickBot="1">
      <c r="A252" s="1"/>
      <c r="B252" s="83"/>
      <c r="C252" s="83"/>
      <c r="D252" s="83"/>
      <c r="E252" s="83"/>
      <c r="F252" s="1"/>
      <c r="G252" s="38">
        <f>G242</f>
        <v>-213614</v>
      </c>
      <c r="H252" s="2"/>
      <c r="I252" s="38">
        <f>I242</f>
        <v>-100121</v>
      </c>
      <c r="J252" s="2"/>
    </row>
    <row r="253" spans="1:15" s="20" customFormat="1" ht="18" customHeight="1" thickTop="1">
      <c r="A253" s="62"/>
      <c r="B253" s="40"/>
      <c r="C253" s="40"/>
      <c r="D253" s="40"/>
      <c r="E253" s="40"/>
      <c r="F253" s="40"/>
      <c r="G253" s="40"/>
      <c r="H253" s="1"/>
      <c r="I253" s="1"/>
      <c r="J253" s="1"/>
      <c r="K253" s="1"/>
      <c r="L253" s="1"/>
      <c r="M253" s="1"/>
      <c r="N253" s="1"/>
      <c r="O253" s="30"/>
    </row>
    <row r="254" spans="1:15" ht="18" customHeight="1">
      <c r="A254" s="11" t="s">
        <v>202</v>
      </c>
      <c r="C254" s="39"/>
      <c r="D254" s="39"/>
      <c r="E254" s="39">
        <v>19</v>
      </c>
      <c r="F254" s="40"/>
      <c r="G254" s="1"/>
      <c r="H254" s="1"/>
      <c r="I254" s="1"/>
      <c r="J254" s="3"/>
      <c r="K254" s="1"/>
      <c r="L254" s="1"/>
      <c r="M254" s="1"/>
    </row>
    <row r="255" spans="1:15" ht="18" customHeight="1">
      <c r="A255" s="3" t="s">
        <v>203</v>
      </c>
      <c r="C255" s="39"/>
      <c r="D255" s="39"/>
      <c r="E255" s="39"/>
      <c r="F255" s="40"/>
      <c r="G255" s="1"/>
      <c r="H255" s="1"/>
      <c r="I255" s="1"/>
      <c r="J255" s="3"/>
      <c r="K255" s="1"/>
      <c r="L255" s="1"/>
      <c r="M255" s="1"/>
    </row>
    <row r="256" spans="1:15" ht="18" customHeight="1" thickBot="1">
      <c r="A256" s="3" t="s">
        <v>159</v>
      </c>
      <c r="C256" s="41"/>
      <c r="D256" s="41"/>
      <c r="E256" s="41"/>
      <c r="F256" s="42"/>
      <c r="G256" s="136">
        <f>G245/G259</f>
        <v>-9.721507917793823E-2</v>
      </c>
      <c r="H256" s="117"/>
      <c r="I256" s="136">
        <f>I245/I259</f>
        <v>-4.2578503688092732E-2</v>
      </c>
      <c r="J256" s="117"/>
      <c r="K256" s="136">
        <f>K245/K259</f>
        <v>-5.081860834724293E-2</v>
      </c>
      <c r="L256" s="117"/>
      <c r="M256" s="136">
        <f>M245/M259</f>
        <v>-5.9983140147523706E-2</v>
      </c>
    </row>
    <row r="257" spans="1:15" ht="18" customHeight="1" thickTop="1">
      <c r="C257" s="41"/>
      <c r="D257" s="41"/>
      <c r="E257" s="41"/>
      <c r="F257" s="42"/>
      <c r="G257" s="122"/>
      <c r="H257" s="117"/>
      <c r="I257" s="42"/>
      <c r="J257" s="117"/>
      <c r="K257" s="122"/>
      <c r="L257" s="117"/>
      <c r="M257" s="42"/>
    </row>
    <row r="258" spans="1:15" ht="18" customHeight="1">
      <c r="A258" s="3" t="s">
        <v>174</v>
      </c>
      <c r="C258" s="41"/>
      <c r="D258" s="41"/>
      <c r="E258" s="41"/>
      <c r="F258" s="42"/>
      <c r="G258" s="122"/>
      <c r="H258" s="117"/>
      <c r="I258" s="42"/>
      <c r="J258" s="117"/>
      <c r="K258" s="122"/>
      <c r="L258" s="117"/>
      <c r="M258" s="42"/>
    </row>
    <row r="259" spans="1:15" ht="18" customHeight="1" thickBot="1">
      <c r="A259" s="3" t="s">
        <v>175</v>
      </c>
      <c r="C259" s="41"/>
      <c r="D259" s="41"/>
      <c r="E259" s="41"/>
      <c r="F259" s="42"/>
      <c r="G259" s="123">
        <v>2154388</v>
      </c>
      <c r="H259" s="124"/>
      <c r="I259" s="123">
        <v>1898000</v>
      </c>
      <c r="J259" s="124"/>
      <c r="K259" s="123">
        <v>2154388</v>
      </c>
      <c r="L259" s="124"/>
      <c r="M259" s="123">
        <v>1898000</v>
      </c>
    </row>
    <row r="260" spans="1:15" ht="18" customHeight="1" thickTop="1">
      <c r="C260" s="41"/>
      <c r="D260" s="41"/>
      <c r="E260" s="41"/>
      <c r="F260" s="42"/>
      <c r="G260" s="117"/>
      <c r="H260" s="117"/>
      <c r="I260" s="117"/>
      <c r="J260" s="117"/>
      <c r="K260" s="117"/>
      <c r="L260" s="117"/>
      <c r="M260" s="117"/>
    </row>
    <row r="261" spans="1:15" s="20" customFormat="1" ht="18" customHeight="1">
      <c r="A261" s="63" t="s">
        <v>1</v>
      </c>
      <c r="B261" s="40"/>
      <c r="C261" s="40"/>
      <c r="D261" s="40"/>
      <c r="E261" s="40"/>
      <c r="F261" s="40"/>
      <c r="G261" s="40"/>
      <c r="H261" s="1"/>
      <c r="I261" s="1"/>
      <c r="J261" s="1"/>
      <c r="K261" s="1"/>
      <c r="L261" s="1"/>
      <c r="M261" s="1"/>
      <c r="N261" s="1"/>
      <c r="O261" s="30"/>
    </row>
    <row r="262" spans="1:15" s="20" customFormat="1" ht="18" customHeight="1">
      <c r="A262" s="63"/>
      <c r="B262" s="40"/>
      <c r="C262" s="40"/>
      <c r="D262" s="40"/>
      <c r="E262" s="40"/>
      <c r="F262" s="40"/>
      <c r="G262" s="40"/>
      <c r="H262" s="1"/>
      <c r="I262" s="1"/>
      <c r="J262" s="1"/>
      <c r="K262" s="1"/>
      <c r="L262" s="1"/>
      <c r="M262" s="1"/>
      <c r="N262" s="1"/>
      <c r="O262" s="30"/>
    </row>
    <row r="263" spans="1:15" s="20" customFormat="1" ht="18" customHeight="1">
      <c r="A263" s="63"/>
      <c r="B263" s="40"/>
      <c r="C263" s="40"/>
      <c r="D263" s="40"/>
      <c r="E263" s="40"/>
      <c r="F263" s="40"/>
      <c r="G263" s="40"/>
      <c r="H263" s="1"/>
      <c r="I263" s="1"/>
      <c r="J263" s="1"/>
      <c r="K263" s="1"/>
      <c r="L263" s="1"/>
      <c r="M263" s="1"/>
      <c r="N263" s="1"/>
      <c r="O263" s="30"/>
    </row>
    <row r="264" spans="1:15" s="20" customFormat="1" ht="18" customHeight="1">
      <c r="A264" s="63"/>
      <c r="B264" s="40"/>
      <c r="C264" s="40"/>
      <c r="D264" s="40"/>
      <c r="E264" s="40"/>
      <c r="F264" s="40"/>
      <c r="G264" s="40"/>
      <c r="H264" s="1"/>
      <c r="I264" s="1"/>
      <c r="J264" s="1"/>
      <c r="K264" s="1"/>
      <c r="L264" s="1"/>
      <c r="M264" s="1"/>
      <c r="N264" s="1"/>
      <c r="O264" s="30"/>
    </row>
    <row r="265" spans="1:15" s="20" customFormat="1" ht="16.5" customHeight="1">
      <c r="A265" s="60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30" t="s">
        <v>52</v>
      </c>
      <c r="N265" s="1"/>
    </row>
    <row r="266" spans="1:15" s="20" customFormat="1" ht="16.5" customHeight="1">
      <c r="A266" s="60" t="s">
        <v>120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5" s="20" customFormat="1" ht="16.5" customHeight="1">
      <c r="A267" s="60" t="s">
        <v>95</v>
      </c>
      <c r="B267" s="4"/>
      <c r="C267" s="5"/>
      <c r="D267" s="5"/>
      <c r="E267" s="5"/>
      <c r="F267" s="5"/>
      <c r="G267" s="5"/>
      <c r="H267" s="5"/>
      <c r="I267" s="31"/>
      <c r="J267" s="4"/>
      <c r="K267" s="31"/>
      <c r="L267" s="4"/>
      <c r="M267" s="31"/>
      <c r="N267" s="4"/>
    </row>
    <row r="268" spans="1:15" ht="16.5" customHeight="1">
      <c r="A268" s="60" t="s">
        <v>217</v>
      </c>
      <c r="B268" s="4"/>
      <c r="C268" s="5"/>
      <c r="D268" s="5"/>
      <c r="E268" s="5"/>
      <c r="F268" s="5"/>
      <c r="G268" s="5"/>
      <c r="H268" s="5"/>
      <c r="I268" s="31"/>
      <c r="J268" s="4"/>
      <c r="K268" s="31"/>
      <c r="L268" s="4"/>
      <c r="M268" s="31"/>
      <c r="N268" s="4"/>
    </row>
    <row r="269" spans="1:15" ht="16.5" customHeight="1">
      <c r="A269" s="1"/>
      <c r="B269" s="1"/>
      <c r="C269" s="4"/>
      <c r="D269" s="4"/>
      <c r="E269" s="4"/>
      <c r="F269" s="4"/>
      <c r="G269" s="4"/>
      <c r="H269" s="4"/>
      <c r="I269" s="31"/>
      <c r="J269" s="4"/>
      <c r="K269" s="31"/>
      <c r="L269" s="4"/>
      <c r="M269" s="7" t="s">
        <v>48</v>
      </c>
      <c r="N269" s="4"/>
    </row>
    <row r="270" spans="1:15" ht="16.5" customHeight="1">
      <c r="A270" s="1"/>
      <c r="F270" s="8"/>
      <c r="G270" s="33"/>
      <c r="H270" s="9" t="s">
        <v>8</v>
      </c>
      <c r="I270" s="33"/>
      <c r="J270" s="10"/>
      <c r="K270" s="33"/>
      <c r="L270" s="9" t="s">
        <v>9</v>
      </c>
      <c r="M270" s="33"/>
    </row>
    <row r="271" spans="1:15" ht="16.5" customHeight="1">
      <c r="A271" s="1"/>
      <c r="C271" s="3"/>
      <c r="D271" s="13"/>
      <c r="E271" s="13" t="s">
        <v>0</v>
      </c>
      <c r="F271" s="13"/>
      <c r="G271" s="15">
        <v>2017</v>
      </c>
      <c r="H271" s="15"/>
      <c r="I271" s="15">
        <v>2016</v>
      </c>
      <c r="J271" s="116"/>
      <c r="K271" s="15">
        <v>2017</v>
      </c>
      <c r="L271" s="15"/>
      <c r="M271" s="15">
        <v>2016</v>
      </c>
    </row>
    <row r="272" spans="1:15" ht="16.5" customHeight="1">
      <c r="A272" s="60" t="s">
        <v>5</v>
      </c>
      <c r="B272" s="11"/>
      <c r="C272" s="3"/>
      <c r="F272" s="8"/>
      <c r="G272" s="29"/>
      <c r="I272" s="29"/>
      <c r="J272" s="3"/>
      <c r="K272" s="29"/>
      <c r="M272" s="29"/>
    </row>
    <row r="273" spans="1:13" ht="16.5" customHeight="1">
      <c r="A273" s="1" t="s">
        <v>162</v>
      </c>
      <c r="C273" s="3"/>
      <c r="F273" s="8"/>
      <c r="G273" s="2">
        <f>G209</f>
        <v>-208939</v>
      </c>
      <c r="H273" s="2"/>
      <c r="I273" s="2">
        <f>I209</f>
        <v>-94279</v>
      </c>
      <c r="J273" s="2"/>
      <c r="K273" s="2">
        <f>K209</f>
        <v>-107675</v>
      </c>
      <c r="L273" s="2"/>
      <c r="M273" s="2">
        <f>M209</f>
        <v>-110383</v>
      </c>
    </row>
    <row r="274" spans="1:13" ht="16.5" customHeight="1">
      <c r="A274" s="1" t="s">
        <v>163</v>
      </c>
      <c r="B274" s="1"/>
      <c r="C274" s="1"/>
      <c r="D274" s="1"/>
      <c r="F274" s="8"/>
      <c r="H274" s="2"/>
      <c r="J274" s="2"/>
      <c r="L274" s="2"/>
    </row>
    <row r="275" spans="1:13" ht="16.5" customHeight="1">
      <c r="A275" s="1" t="s">
        <v>102</v>
      </c>
      <c r="B275" s="1"/>
      <c r="C275" s="1"/>
      <c r="D275" s="1"/>
      <c r="F275" s="8"/>
      <c r="H275" s="2"/>
      <c r="J275" s="2"/>
      <c r="L275" s="2"/>
    </row>
    <row r="276" spans="1:13" ht="16.5" customHeight="1">
      <c r="A276" s="1" t="s">
        <v>41</v>
      </c>
      <c r="B276" s="1"/>
      <c r="C276" s="1"/>
      <c r="D276" s="1"/>
      <c r="E276" s="8">
        <v>10</v>
      </c>
      <c r="F276" s="8"/>
      <c r="G276" s="2">
        <v>27757</v>
      </c>
      <c r="H276" s="2"/>
      <c r="I276" s="131">
        <v>14665</v>
      </c>
      <c r="J276" s="126"/>
      <c r="K276" s="127">
        <v>10596</v>
      </c>
      <c r="L276" s="128"/>
      <c r="M276" s="129">
        <v>10084</v>
      </c>
    </row>
    <row r="277" spans="1:13" ht="16.5" customHeight="1">
      <c r="A277" s="132" t="s">
        <v>140</v>
      </c>
      <c r="B277" s="1"/>
      <c r="C277" s="1"/>
      <c r="D277" s="1"/>
      <c r="F277" s="8"/>
      <c r="G277" s="2">
        <v>319</v>
      </c>
      <c r="H277" s="2"/>
      <c r="I277" s="126">
        <v>319</v>
      </c>
      <c r="J277" s="126"/>
      <c r="K277" s="126">
        <v>319</v>
      </c>
      <c r="L277" s="128"/>
      <c r="M277" s="126">
        <v>319</v>
      </c>
    </row>
    <row r="278" spans="1:13" ht="16.5" customHeight="1">
      <c r="A278" s="132" t="s">
        <v>141</v>
      </c>
      <c r="B278" s="1"/>
      <c r="C278" s="1"/>
      <c r="D278" s="1"/>
      <c r="E278" s="8">
        <v>12</v>
      </c>
      <c r="F278" s="8"/>
      <c r="G278" s="2">
        <v>1253</v>
      </c>
      <c r="H278" s="2"/>
      <c r="I278" s="126">
        <v>91</v>
      </c>
      <c r="J278" s="126"/>
      <c r="K278" s="126">
        <v>23</v>
      </c>
      <c r="L278" s="128"/>
      <c r="M278" s="129">
        <v>91</v>
      </c>
    </row>
    <row r="279" spans="1:13" ht="16.5" customHeight="1">
      <c r="A279" s="132" t="s">
        <v>142</v>
      </c>
      <c r="B279" s="1"/>
      <c r="C279" s="1"/>
      <c r="D279" s="1"/>
      <c r="F279" s="8"/>
      <c r="G279" s="2">
        <v>0</v>
      </c>
      <c r="H279" s="2"/>
      <c r="I279" s="126">
        <v>2050</v>
      </c>
      <c r="J279" s="126"/>
      <c r="K279" s="126">
        <v>0</v>
      </c>
      <c r="L279" s="128"/>
      <c r="M279" s="126">
        <v>154</v>
      </c>
    </row>
    <row r="280" spans="1:13" ht="16.5" customHeight="1">
      <c r="A280" s="132" t="s">
        <v>254</v>
      </c>
      <c r="B280" s="1"/>
      <c r="C280" s="1"/>
      <c r="D280" s="1"/>
      <c r="F280" s="8"/>
      <c r="G280" s="2">
        <v>-6915</v>
      </c>
      <c r="H280" s="2"/>
      <c r="I280" s="126">
        <v>-15696</v>
      </c>
      <c r="J280" s="126"/>
      <c r="K280" s="126">
        <v>-9151</v>
      </c>
      <c r="L280" s="128"/>
      <c r="M280" s="126">
        <v>11543</v>
      </c>
    </row>
    <row r="281" spans="1:13" ht="16.5" customHeight="1">
      <c r="A281" s="132" t="s">
        <v>177</v>
      </c>
      <c r="B281" s="1"/>
      <c r="C281" s="1"/>
      <c r="D281" s="1"/>
      <c r="F281" s="8"/>
      <c r="G281" s="131"/>
      <c r="H281" s="2"/>
      <c r="I281" s="126"/>
      <c r="J281" s="126"/>
      <c r="K281" s="126"/>
      <c r="L281" s="128"/>
      <c r="M281" s="126"/>
    </row>
    <row r="282" spans="1:13" ht="16.5" customHeight="1">
      <c r="A282" s="132" t="s">
        <v>205</v>
      </c>
      <c r="B282" s="1"/>
      <c r="C282" s="1"/>
      <c r="D282" s="1"/>
      <c r="F282" s="8"/>
      <c r="G282" s="2">
        <v>0</v>
      </c>
      <c r="H282" s="2"/>
      <c r="I282" s="126">
        <v>0</v>
      </c>
      <c r="J282" s="126"/>
      <c r="K282" s="126">
        <v>-9876</v>
      </c>
      <c r="L282" s="128"/>
      <c r="M282" s="126">
        <v>35000</v>
      </c>
    </row>
    <row r="283" spans="1:13" ht="16.5" customHeight="1">
      <c r="A283" s="132" t="s">
        <v>126</v>
      </c>
      <c r="B283" s="1"/>
      <c r="C283" s="1"/>
      <c r="D283" s="1"/>
      <c r="F283" s="8"/>
      <c r="G283" s="2">
        <v>0</v>
      </c>
      <c r="H283" s="2"/>
      <c r="I283" s="126">
        <v>-2815</v>
      </c>
      <c r="J283" s="126"/>
      <c r="K283" s="126">
        <v>0</v>
      </c>
      <c r="L283" s="128"/>
      <c r="M283" s="126">
        <v>-4845</v>
      </c>
    </row>
    <row r="284" spans="1:13" ht="16.5" customHeight="1">
      <c r="A284" s="132" t="s">
        <v>164</v>
      </c>
      <c r="B284" s="1"/>
      <c r="C284" s="1"/>
      <c r="D284" s="1"/>
      <c r="F284" s="8"/>
      <c r="G284" s="2">
        <v>0</v>
      </c>
      <c r="H284" s="2"/>
      <c r="I284" s="126">
        <v>2357</v>
      </c>
      <c r="J284" s="126"/>
      <c r="K284" s="126">
        <v>0</v>
      </c>
      <c r="L284" s="128"/>
      <c r="M284" s="126">
        <v>4387</v>
      </c>
    </row>
    <row r="285" spans="1:13" ht="16.5" customHeight="1">
      <c r="A285" s="132" t="s">
        <v>255</v>
      </c>
      <c r="B285" s="1"/>
      <c r="C285" s="1"/>
      <c r="D285" s="1"/>
      <c r="F285" s="8"/>
      <c r="G285" s="3"/>
      <c r="I285" s="3"/>
      <c r="J285" s="3"/>
      <c r="K285" s="3"/>
      <c r="M285" s="3"/>
    </row>
    <row r="286" spans="1:13" ht="16.5" customHeight="1">
      <c r="A286" s="132" t="s">
        <v>199</v>
      </c>
      <c r="B286" s="1"/>
      <c r="C286" s="1"/>
      <c r="D286" s="1"/>
      <c r="E286" s="8">
        <v>6</v>
      </c>
      <c r="F286" s="8"/>
      <c r="G286" s="2">
        <v>-1046</v>
      </c>
      <c r="H286" s="2"/>
      <c r="I286" s="126">
        <v>21677</v>
      </c>
      <c r="J286" s="126"/>
      <c r="K286" s="126">
        <v>-83</v>
      </c>
      <c r="L286" s="128"/>
      <c r="M286" s="126">
        <v>-14576</v>
      </c>
    </row>
    <row r="287" spans="1:13" ht="16.5" customHeight="1">
      <c r="A287" s="132" t="s">
        <v>165</v>
      </c>
      <c r="B287" s="1"/>
      <c r="C287" s="1"/>
      <c r="D287" s="1"/>
      <c r="F287" s="8"/>
      <c r="G287" s="2">
        <v>0</v>
      </c>
      <c r="H287" s="2"/>
      <c r="I287" s="126">
        <v>0</v>
      </c>
      <c r="J287" s="126"/>
      <c r="K287" s="126">
        <v>0</v>
      </c>
      <c r="L287" s="128"/>
      <c r="M287" s="126">
        <v>33768</v>
      </c>
    </row>
    <row r="288" spans="1:13" ht="16.5" customHeight="1">
      <c r="A288" s="132" t="s">
        <v>250</v>
      </c>
      <c r="B288" s="1"/>
      <c r="C288" s="1"/>
      <c r="D288" s="1"/>
      <c r="F288" s="8"/>
      <c r="H288" s="2"/>
      <c r="I288" s="126"/>
      <c r="J288" s="126"/>
      <c r="K288" s="126"/>
      <c r="L288" s="128"/>
      <c r="M288" s="126"/>
    </row>
    <row r="289" spans="1:13" ht="16.5" customHeight="1">
      <c r="A289" s="132" t="s">
        <v>178</v>
      </c>
      <c r="B289" s="1"/>
      <c r="C289" s="1"/>
      <c r="D289" s="1"/>
      <c r="E289" s="8">
        <v>5</v>
      </c>
      <c r="F289" s="8"/>
      <c r="G289" s="2">
        <v>116542</v>
      </c>
      <c r="H289" s="2"/>
      <c r="I289" s="126">
        <v>0</v>
      </c>
      <c r="J289" s="126"/>
      <c r="K289" s="126">
        <v>59980</v>
      </c>
      <c r="M289" s="2">
        <v>0</v>
      </c>
    </row>
    <row r="290" spans="1:13" ht="16.5" customHeight="1">
      <c r="A290" s="132" t="s">
        <v>244</v>
      </c>
      <c r="B290" s="1"/>
      <c r="C290" s="1"/>
      <c r="D290" s="1"/>
      <c r="F290" s="8"/>
      <c r="G290" s="2">
        <v>399</v>
      </c>
      <c r="H290" s="2"/>
      <c r="I290" s="126">
        <v>-2036</v>
      </c>
      <c r="J290" s="126"/>
      <c r="K290" s="126">
        <v>138</v>
      </c>
      <c r="L290" s="128"/>
      <c r="M290" s="126">
        <v>-2292</v>
      </c>
    </row>
    <row r="291" spans="1:13" ht="16.5" customHeight="1">
      <c r="A291" s="132" t="s">
        <v>183</v>
      </c>
      <c r="B291" s="1"/>
      <c r="C291" s="1"/>
      <c r="D291" s="1"/>
      <c r="E291" s="8">
        <v>4</v>
      </c>
      <c r="F291" s="8"/>
      <c r="G291" s="2">
        <v>17467</v>
      </c>
      <c r="H291" s="2"/>
      <c r="I291" s="126">
        <v>10085</v>
      </c>
      <c r="J291" s="126"/>
      <c r="K291" s="126">
        <v>17467</v>
      </c>
      <c r="L291" s="128"/>
      <c r="M291" s="126">
        <v>10085</v>
      </c>
    </row>
    <row r="292" spans="1:13" ht="16.5" customHeight="1">
      <c r="A292" s="132" t="s">
        <v>243</v>
      </c>
      <c r="B292" s="1"/>
      <c r="C292" s="1"/>
      <c r="D292" s="1"/>
      <c r="E292" s="8">
        <v>4</v>
      </c>
      <c r="F292" s="8"/>
      <c r="G292" s="2">
        <v>-17</v>
      </c>
      <c r="H292" s="2"/>
      <c r="I292" s="126">
        <v>0</v>
      </c>
      <c r="J292" s="126"/>
      <c r="K292" s="126">
        <v>-17</v>
      </c>
      <c r="L292" s="128"/>
      <c r="M292" s="126">
        <v>0</v>
      </c>
    </row>
    <row r="293" spans="1:13" ht="16.5" customHeight="1">
      <c r="A293" s="132" t="s">
        <v>188</v>
      </c>
      <c r="B293" s="1"/>
      <c r="C293" s="1"/>
      <c r="D293" s="1"/>
      <c r="E293" s="8">
        <v>10</v>
      </c>
      <c r="F293" s="8"/>
      <c r="G293" s="2">
        <v>284</v>
      </c>
      <c r="H293" s="2"/>
      <c r="I293" s="126">
        <v>1935</v>
      </c>
      <c r="J293" s="126"/>
      <c r="K293" s="126">
        <v>122</v>
      </c>
      <c r="L293" s="128"/>
      <c r="M293" s="126">
        <v>0</v>
      </c>
    </row>
    <row r="294" spans="1:13" ht="16.5" customHeight="1">
      <c r="A294" s="132" t="s">
        <v>166</v>
      </c>
      <c r="B294" s="1"/>
      <c r="C294" s="1"/>
      <c r="D294" s="1"/>
      <c r="E294" s="8">
        <v>10</v>
      </c>
      <c r="F294" s="8"/>
      <c r="G294" s="2">
        <v>-156</v>
      </c>
      <c r="H294" s="2"/>
      <c r="I294" s="126">
        <v>32</v>
      </c>
      <c r="J294" s="126"/>
      <c r="K294" s="126">
        <v>-19</v>
      </c>
      <c r="L294" s="128"/>
      <c r="M294" s="126">
        <v>-13</v>
      </c>
    </row>
    <row r="295" spans="1:13" ht="16.5" customHeight="1">
      <c r="A295" s="132" t="s">
        <v>225</v>
      </c>
      <c r="B295" s="1"/>
      <c r="C295" s="1"/>
      <c r="D295" s="1"/>
      <c r="F295" s="8"/>
      <c r="G295" s="2">
        <v>-372</v>
      </c>
      <c r="H295" s="2"/>
      <c r="I295" s="126">
        <v>-165</v>
      </c>
      <c r="J295" s="126"/>
      <c r="K295" s="126">
        <v>0</v>
      </c>
      <c r="L295" s="128"/>
      <c r="M295" s="126">
        <v>0</v>
      </c>
    </row>
    <row r="296" spans="1:13" ht="16.5" customHeight="1">
      <c r="A296" s="132" t="s">
        <v>167</v>
      </c>
      <c r="B296" s="1"/>
      <c r="C296" s="1"/>
      <c r="D296" s="1"/>
      <c r="F296" s="8"/>
      <c r="G296" s="2">
        <v>288</v>
      </c>
      <c r="H296" s="2"/>
      <c r="I296" s="126">
        <v>-149</v>
      </c>
      <c r="J296" s="126"/>
      <c r="K296" s="126">
        <v>288</v>
      </c>
      <c r="L296" s="128"/>
      <c r="M296" s="126">
        <v>180</v>
      </c>
    </row>
    <row r="297" spans="1:13" ht="16.5" customHeight="1">
      <c r="A297" s="132" t="s">
        <v>196</v>
      </c>
      <c r="B297" s="1"/>
      <c r="C297" s="1"/>
      <c r="D297" s="1"/>
      <c r="F297" s="8"/>
      <c r="G297" s="2">
        <v>-212</v>
      </c>
      <c r="H297" s="2"/>
      <c r="I297" s="126">
        <v>0</v>
      </c>
      <c r="J297" s="126"/>
      <c r="K297" s="126">
        <v>0</v>
      </c>
      <c r="L297" s="128"/>
      <c r="M297" s="126">
        <v>0</v>
      </c>
    </row>
    <row r="298" spans="1:13" ht="16.5" customHeight="1">
      <c r="A298" s="132" t="s">
        <v>42</v>
      </c>
      <c r="B298" s="1"/>
      <c r="C298" s="1"/>
      <c r="D298" s="1"/>
      <c r="F298" s="8"/>
      <c r="G298" s="2">
        <v>-1110</v>
      </c>
      <c r="H298" s="2"/>
      <c r="I298" s="126">
        <v>-12470</v>
      </c>
      <c r="J298" s="126"/>
      <c r="K298" s="126">
        <v>-11274</v>
      </c>
      <c r="L298" s="128"/>
      <c r="M298" s="126">
        <v>-16039</v>
      </c>
    </row>
    <row r="299" spans="1:13" ht="16.5" customHeight="1">
      <c r="A299" s="132" t="s">
        <v>43</v>
      </c>
      <c r="B299" s="1"/>
      <c r="C299" s="1"/>
      <c r="D299" s="1"/>
      <c r="E299" s="34"/>
      <c r="F299" s="20"/>
      <c r="G299" s="130">
        <v>6306</v>
      </c>
      <c r="H299" s="2"/>
      <c r="I299" s="130">
        <v>5616</v>
      </c>
      <c r="J299" s="126"/>
      <c r="K299" s="130">
        <v>1402</v>
      </c>
      <c r="L299" s="128"/>
      <c r="M299" s="130">
        <v>4189</v>
      </c>
    </row>
    <row r="300" spans="1:13" ht="16.5" customHeight="1">
      <c r="A300" s="1" t="s">
        <v>168</v>
      </c>
      <c r="B300" s="1"/>
      <c r="C300" s="1"/>
      <c r="D300" s="1"/>
      <c r="F300" s="8"/>
      <c r="H300" s="2"/>
      <c r="J300" s="2"/>
      <c r="L300" s="2"/>
    </row>
    <row r="301" spans="1:13" ht="16.5" customHeight="1">
      <c r="A301" s="1" t="s">
        <v>44</v>
      </c>
      <c r="B301" s="1"/>
      <c r="C301" s="1"/>
      <c r="D301" s="1"/>
      <c r="F301" s="8"/>
      <c r="G301" s="2">
        <f>SUM(G273:G299)</f>
        <v>-48152</v>
      </c>
      <c r="H301" s="2"/>
      <c r="I301" s="2">
        <f>SUM(I273:I299)</f>
        <v>-68783</v>
      </c>
      <c r="J301" s="2"/>
      <c r="K301" s="2">
        <f>SUM(K273:K299)</f>
        <v>-47760</v>
      </c>
      <c r="L301" s="2"/>
      <c r="M301" s="2">
        <f>SUM(M273:M299)</f>
        <v>-38348</v>
      </c>
    </row>
    <row r="302" spans="1:13" ht="16.5" customHeight="1">
      <c r="A302" s="1" t="s">
        <v>40</v>
      </c>
      <c r="B302" s="1"/>
      <c r="C302" s="1"/>
      <c r="D302" s="1"/>
      <c r="F302" s="8"/>
      <c r="G302" s="3"/>
      <c r="I302" s="3"/>
      <c r="J302" s="3"/>
      <c r="K302" s="3"/>
      <c r="M302" s="3"/>
    </row>
    <row r="303" spans="1:13" ht="16.5" customHeight="1">
      <c r="A303" s="132" t="s">
        <v>169</v>
      </c>
      <c r="B303" s="1"/>
      <c r="C303" s="1"/>
      <c r="D303" s="1"/>
      <c r="E303" s="34"/>
      <c r="F303" s="20"/>
      <c r="G303" s="2">
        <v>80753</v>
      </c>
      <c r="H303" s="2"/>
      <c r="I303" s="126">
        <v>120530</v>
      </c>
      <c r="J303" s="126"/>
      <c r="K303" s="126">
        <v>52064</v>
      </c>
      <c r="L303" s="128"/>
      <c r="M303" s="129">
        <v>123028</v>
      </c>
    </row>
    <row r="304" spans="1:13" ht="16.5" customHeight="1">
      <c r="A304" s="132" t="s">
        <v>31</v>
      </c>
      <c r="B304" s="1"/>
      <c r="C304" s="1"/>
      <c r="D304" s="1"/>
      <c r="E304" s="34"/>
      <c r="F304" s="20"/>
      <c r="G304" s="2">
        <v>3796</v>
      </c>
      <c r="H304" s="2"/>
      <c r="I304" s="127">
        <v>62506</v>
      </c>
      <c r="J304" s="126"/>
      <c r="K304" s="127">
        <v>835</v>
      </c>
      <c r="L304" s="128"/>
      <c r="M304" s="129">
        <v>68754</v>
      </c>
    </row>
    <row r="305" spans="1:15" ht="16.5" customHeight="1">
      <c r="A305" s="132" t="s">
        <v>32</v>
      </c>
      <c r="B305" s="1"/>
      <c r="C305" s="1"/>
      <c r="D305" s="1"/>
      <c r="E305" s="34"/>
      <c r="F305" s="20"/>
      <c r="G305" s="2">
        <v>-3480</v>
      </c>
      <c r="H305" s="2"/>
      <c r="I305" s="126">
        <v>8843</v>
      </c>
      <c r="J305" s="126"/>
      <c r="K305" s="126">
        <v>-959</v>
      </c>
      <c r="L305" s="128"/>
      <c r="M305" s="126">
        <v>4531</v>
      </c>
    </row>
    <row r="306" spans="1:15" ht="16.5" customHeight="1">
      <c r="A306" s="132" t="s">
        <v>33</v>
      </c>
      <c r="B306" s="1"/>
      <c r="C306" s="1"/>
      <c r="D306" s="1"/>
      <c r="E306" s="34"/>
      <c r="F306" s="20"/>
      <c r="H306" s="2"/>
      <c r="J306" s="2"/>
      <c r="L306" s="2"/>
    </row>
    <row r="307" spans="1:15" ht="16.5" customHeight="1">
      <c r="A307" s="132" t="s">
        <v>170</v>
      </c>
      <c r="B307" s="1"/>
      <c r="C307" s="1"/>
      <c r="D307" s="1"/>
      <c r="E307" s="20"/>
      <c r="F307" s="20"/>
      <c r="G307" s="2">
        <v>-92953</v>
      </c>
      <c r="H307" s="2"/>
      <c r="I307" s="126">
        <v>-54113</v>
      </c>
      <c r="J307" s="126"/>
      <c r="K307" s="126">
        <v>-31275</v>
      </c>
      <c r="L307" s="128"/>
      <c r="M307" s="129">
        <v>-55632</v>
      </c>
    </row>
    <row r="308" spans="1:15" s="20" customFormat="1" ht="16.5" customHeight="1">
      <c r="A308" s="132" t="s">
        <v>34</v>
      </c>
      <c r="B308" s="1"/>
      <c r="C308" s="1"/>
      <c r="D308" s="1"/>
      <c r="G308" s="44">
        <v>7775</v>
      </c>
      <c r="H308" s="2"/>
      <c r="I308" s="130">
        <v>79</v>
      </c>
      <c r="J308" s="128"/>
      <c r="K308" s="130">
        <v>0</v>
      </c>
      <c r="L308" s="128"/>
      <c r="M308" s="130">
        <v>0</v>
      </c>
    </row>
    <row r="309" spans="1:15" ht="16.5" customHeight="1">
      <c r="A309" s="132" t="s">
        <v>209</v>
      </c>
      <c r="B309" s="1"/>
      <c r="C309" s="1"/>
      <c r="D309" s="1"/>
      <c r="F309" s="8"/>
      <c r="G309" s="25">
        <f>SUM(G301:G308)</f>
        <v>-52261</v>
      </c>
      <c r="H309" s="2"/>
      <c r="I309" s="25">
        <f>SUM(I301:I308)</f>
        <v>69062</v>
      </c>
      <c r="J309" s="2"/>
      <c r="K309" s="25">
        <f>SUM(K301:K308)</f>
        <v>-27095</v>
      </c>
      <c r="L309" s="2"/>
      <c r="M309" s="25">
        <f>SUM(M301:M308)</f>
        <v>102333</v>
      </c>
    </row>
    <row r="310" spans="1:15" ht="16.5" customHeight="1">
      <c r="A310" s="132" t="s">
        <v>171</v>
      </c>
      <c r="B310" s="40"/>
      <c r="C310" s="40"/>
      <c r="D310" s="40"/>
      <c r="F310" s="8"/>
      <c r="G310" s="25">
        <v>-1868</v>
      </c>
      <c r="H310" s="2"/>
      <c r="I310" s="126">
        <v>-2824</v>
      </c>
      <c r="J310" s="126"/>
      <c r="K310" s="126">
        <v>0</v>
      </c>
      <c r="L310" s="128"/>
      <c r="M310" s="126">
        <v>-1938</v>
      </c>
    </row>
    <row r="311" spans="1:15" ht="16.5" customHeight="1">
      <c r="A311" s="133" t="s">
        <v>239</v>
      </c>
      <c r="B311" s="60"/>
      <c r="C311" s="60"/>
      <c r="D311" s="60"/>
      <c r="F311" s="8"/>
      <c r="G311" s="37">
        <f>SUM(G309:G310)</f>
        <v>-54129</v>
      </c>
      <c r="H311" s="2"/>
      <c r="I311" s="37">
        <f>SUM(I309:I310)</f>
        <v>66238</v>
      </c>
      <c r="J311" s="2"/>
      <c r="K311" s="37">
        <f>SUM(K309:K310)</f>
        <v>-27095</v>
      </c>
      <c r="L311" s="2"/>
      <c r="M311" s="37">
        <f>SUM(M309:M310)</f>
        <v>100395</v>
      </c>
    </row>
    <row r="312" spans="1:15" ht="16.5" customHeight="1">
      <c r="A312" s="1"/>
      <c r="B312" s="1"/>
      <c r="C312" s="1"/>
      <c r="D312" s="1"/>
      <c r="E312" s="1"/>
      <c r="F312" s="3"/>
      <c r="G312" s="8"/>
      <c r="H312" s="8"/>
      <c r="I312" s="20"/>
      <c r="J312" s="3"/>
      <c r="K312" s="20"/>
      <c r="M312" s="20"/>
      <c r="O312" s="20"/>
    </row>
    <row r="313" spans="1:15" ht="16.5" customHeight="1">
      <c r="A313" s="1" t="s">
        <v>1</v>
      </c>
      <c r="B313" s="1"/>
      <c r="C313" s="1"/>
      <c r="D313" s="1"/>
      <c r="E313" s="1"/>
      <c r="F313" s="3"/>
      <c r="G313" s="8"/>
      <c r="H313" s="8"/>
      <c r="I313" s="29"/>
      <c r="J313" s="3"/>
      <c r="K313" s="29"/>
      <c r="M313" s="29"/>
      <c r="O313" s="29"/>
    </row>
    <row r="314" spans="1:15" s="20" customFormat="1" ht="16.5" customHeight="1">
      <c r="F314" s="1"/>
      <c r="G314" s="1"/>
      <c r="H314" s="1"/>
      <c r="I314" s="1"/>
      <c r="J314" s="1"/>
      <c r="K314" s="1"/>
      <c r="L314" s="1"/>
      <c r="M314" s="30" t="s">
        <v>52</v>
      </c>
      <c r="N314" s="1"/>
    </row>
    <row r="315" spans="1:15" s="20" customFormat="1" ht="16.5" customHeight="1">
      <c r="A315" s="60" t="s">
        <v>120</v>
      </c>
      <c r="B315" s="60"/>
      <c r="C315" s="60"/>
      <c r="D315" s="60"/>
      <c r="E315" s="60"/>
      <c r="F315" s="1"/>
      <c r="G315" s="1"/>
      <c r="H315" s="1"/>
      <c r="I315" s="1"/>
      <c r="J315" s="1"/>
      <c r="K315" s="1"/>
      <c r="L315" s="1"/>
      <c r="M315" s="1"/>
      <c r="N315" s="1"/>
    </row>
    <row r="316" spans="1:15" s="20" customFormat="1" ht="16.5" customHeight="1">
      <c r="A316" s="60" t="s">
        <v>96</v>
      </c>
      <c r="B316" s="60"/>
      <c r="C316" s="60"/>
      <c r="D316" s="60"/>
      <c r="E316" s="60"/>
      <c r="F316" s="4"/>
      <c r="G316" s="5"/>
      <c r="H316" s="5"/>
      <c r="I316" s="31"/>
      <c r="J316" s="4"/>
      <c r="K316" s="31"/>
      <c r="L316" s="4"/>
      <c r="M316" s="31"/>
      <c r="N316" s="4"/>
    </row>
    <row r="317" spans="1:15" ht="16.5" customHeight="1">
      <c r="A317" s="60" t="s">
        <v>217</v>
      </c>
      <c r="B317" s="60"/>
      <c r="C317" s="60"/>
      <c r="D317" s="60"/>
      <c r="E317" s="60"/>
      <c r="F317" s="4"/>
      <c r="G317" s="5"/>
      <c r="H317" s="5"/>
      <c r="I317" s="31"/>
      <c r="J317" s="4"/>
      <c r="K317" s="31"/>
      <c r="L317" s="4"/>
      <c r="M317" s="31"/>
      <c r="N317" s="4"/>
    </row>
    <row r="318" spans="1:15" ht="16.5" customHeight="1">
      <c r="A318" s="1"/>
      <c r="B318" s="1"/>
      <c r="C318" s="1"/>
      <c r="D318" s="1"/>
      <c r="E318" s="1"/>
      <c r="F318" s="1"/>
      <c r="G318" s="4"/>
      <c r="H318" s="4"/>
      <c r="I318" s="31"/>
      <c r="J318" s="4"/>
      <c r="K318" s="31"/>
      <c r="L318" s="4"/>
      <c r="M318" s="7" t="s">
        <v>48</v>
      </c>
      <c r="N318" s="4"/>
    </row>
    <row r="319" spans="1:15" ht="16.5" customHeight="1">
      <c r="A319" s="1"/>
      <c r="B319" s="1"/>
      <c r="C319" s="1"/>
      <c r="D319" s="1"/>
      <c r="F319" s="8"/>
      <c r="G319" s="33"/>
      <c r="H319" s="9" t="s">
        <v>8</v>
      </c>
      <c r="I319" s="33"/>
      <c r="J319" s="10"/>
      <c r="K319" s="33"/>
      <c r="L319" s="9" t="s">
        <v>9</v>
      </c>
      <c r="M319" s="33"/>
    </row>
    <row r="320" spans="1:15" ht="16.5" customHeight="1">
      <c r="A320" s="1"/>
      <c r="B320" s="1"/>
      <c r="C320" s="1"/>
      <c r="D320" s="1"/>
      <c r="E320" s="13" t="s">
        <v>0</v>
      </c>
      <c r="F320" s="13"/>
      <c r="G320" s="15">
        <v>2017</v>
      </c>
      <c r="H320" s="15"/>
      <c r="I320" s="15">
        <v>2016</v>
      </c>
      <c r="J320" s="116"/>
      <c r="K320" s="15">
        <v>2017</v>
      </c>
      <c r="L320" s="15"/>
      <c r="M320" s="15">
        <v>2016</v>
      </c>
    </row>
    <row r="321" spans="1:13" ht="16.5" customHeight="1">
      <c r="A321" s="133" t="s">
        <v>6</v>
      </c>
      <c r="B321" s="60"/>
      <c r="C321" s="60"/>
      <c r="D321" s="60"/>
      <c r="F321" s="8"/>
      <c r="G321" s="12"/>
      <c r="H321" s="20"/>
      <c r="I321" s="12"/>
      <c r="K321" s="12"/>
      <c r="L321" s="20"/>
      <c r="M321" s="12"/>
    </row>
    <row r="322" spans="1:13" ht="16.5" customHeight="1">
      <c r="A322" s="132" t="s">
        <v>253</v>
      </c>
      <c r="B322" s="60"/>
      <c r="C322" s="60"/>
      <c r="D322" s="60"/>
      <c r="F322" s="8"/>
      <c r="G322" s="36">
        <v>-40</v>
      </c>
      <c r="H322" s="20"/>
      <c r="I322" s="36">
        <v>0</v>
      </c>
      <c r="K322" s="36">
        <v>0</v>
      </c>
      <c r="L322" s="20"/>
      <c r="M322" s="36">
        <v>0</v>
      </c>
    </row>
    <row r="323" spans="1:13" ht="16.5" customHeight="1">
      <c r="A323" s="132" t="s">
        <v>184</v>
      </c>
      <c r="B323" s="1"/>
      <c r="C323" s="1"/>
      <c r="D323" s="1"/>
      <c r="E323" s="34"/>
      <c r="F323" s="20"/>
      <c r="G323" s="25">
        <v>0</v>
      </c>
      <c r="H323" s="2"/>
      <c r="I323" s="126">
        <v>-460000</v>
      </c>
      <c r="J323" s="126"/>
      <c r="K323" s="126">
        <v>0</v>
      </c>
      <c r="L323" s="128"/>
      <c r="M323" s="129">
        <v>-460000</v>
      </c>
    </row>
    <row r="324" spans="1:13" ht="16.5" customHeight="1">
      <c r="A324" s="132" t="s">
        <v>240</v>
      </c>
      <c r="B324" s="1"/>
      <c r="C324" s="1"/>
      <c r="D324" s="1"/>
      <c r="E324" s="34">
        <v>4</v>
      </c>
      <c r="F324" s="20"/>
      <c r="G324" s="25">
        <v>376</v>
      </c>
      <c r="H324" s="2"/>
      <c r="I324" s="126">
        <v>360000</v>
      </c>
      <c r="J324" s="126"/>
      <c r="K324" s="126">
        <v>376</v>
      </c>
      <c r="L324" s="128"/>
      <c r="M324" s="129">
        <v>360000</v>
      </c>
    </row>
    <row r="325" spans="1:13" ht="16.5" customHeight="1">
      <c r="A325" s="132" t="s">
        <v>248</v>
      </c>
      <c r="B325" s="1"/>
      <c r="C325" s="1"/>
      <c r="D325" s="1"/>
      <c r="E325" s="8">
        <v>3</v>
      </c>
      <c r="F325" s="20"/>
      <c r="G325" s="36">
        <v>0</v>
      </c>
      <c r="H325" s="36"/>
      <c r="I325" s="127">
        <v>0</v>
      </c>
      <c r="J325" s="126"/>
      <c r="K325" s="126">
        <v>-114900</v>
      </c>
      <c r="L325" s="128"/>
      <c r="M325" s="126">
        <v>-183300</v>
      </c>
    </row>
    <row r="326" spans="1:13" ht="16.5" customHeight="1">
      <c r="A326" s="132" t="s">
        <v>247</v>
      </c>
      <c r="B326" s="1"/>
      <c r="C326" s="1"/>
      <c r="D326" s="1"/>
      <c r="E326" s="8">
        <v>3</v>
      </c>
      <c r="F326" s="20"/>
      <c r="G326" s="36">
        <v>0</v>
      </c>
      <c r="H326" s="36"/>
      <c r="I326" s="127">
        <v>0</v>
      </c>
      <c r="J326" s="127"/>
      <c r="K326" s="126">
        <v>25000</v>
      </c>
      <c r="L326" s="127"/>
      <c r="M326" s="126">
        <v>11300</v>
      </c>
    </row>
    <row r="327" spans="1:13" ht="16.5" customHeight="1">
      <c r="A327" s="132" t="s">
        <v>246</v>
      </c>
      <c r="B327" s="1"/>
      <c r="C327" s="1"/>
      <c r="D327" s="1"/>
      <c r="E327" s="3"/>
      <c r="F327" s="20"/>
      <c r="G327" s="25">
        <v>0</v>
      </c>
      <c r="H327" s="25"/>
      <c r="I327" s="126">
        <v>0</v>
      </c>
      <c r="J327" s="126"/>
      <c r="K327" s="126">
        <v>0</v>
      </c>
      <c r="L327" s="128"/>
      <c r="M327" s="126">
        <v>100000</v>
      </c>
    </row>
    <row r="328" spans="1:13" ht="16.5" customHeight="1">
      <c r="A328" s="132" t="s">
        <v>249</v>
      </c>
      <c r="B328" s="1"/>
      <c r="C328" s="1"/>
      <c r="D328" s="1"/>
      <c r="E328" s="34">
        <v>8</v>
      </c>
      <c r="F328" s="20"/>
      <c r="G328" s="25">
        <v>-474581</v>
      </c>
      <c r="H328" s="25"/>
      <c r="I328" s="126">
        <v>-55202</v>
      </c>
      <c r="J328" s="126"/>
      <c r="K328" s="25">
        <v>-487400</v>
      </c>
      <c r="L328" s="128"/>
      <c r="M328" s="126">
        <v>0</v>
      </c>
    </row>
    <row r="329" spans="1:13" ht="16.5" customHeight="1">
      <c r="A329" s="132" t="s">
        <v>219</v>
      </c>
      <c r="B329" s="1"/>
      <c r="C329" s="1"/>
      <c r="D329" s="1"/>
      <c r="E329" s="34">
        <v>10</v>
      </c>
      <c r="F329" s="20"/>
      <c r="G329" s="25">
        <v>-572</v>
      </c>
      <c r="H329" s="25"/>
      <c r="I329" s="126">
        <v>-4727</v>
      </c>
      <c r="J329" s="126"/>
      <c r="K329" s="126">
        <v>-547</v>
      </c>
      <c r="L329" s="128"/>
      <c r="M329" s="129">
        <v>-2834</v>
      </c>
    </row>
    <row r="330" spans="1:13" ht="16.5" customHeight="1">
      <c r="A330" s="132" t="s">
        <v>241</v>
      </c>
      <c r="B330" s="1"/>
      <c r="C330" s="1"/>
      <c r="D330" s="1"/>
      <c r="E330" s="34">
        <v>10</v>
      </c>
      <c r="F330" s="20"/>
      <c r="G330" s="25">
        <v>357</v>
      </c>
      <c r="H330" s="25"/>
      <c r="I330" s="127">
        <v>20</v>
      </c>
      <c r="J330" s="126"/>
      <c r="K330" s="126">
        <v>19</v>
      </c>
      <c r="L330" s="128"/>
      <c r="M330" s="129">
        <v>14</v>
      </c>
    </row>
    <row r="331" spans="1:13" ht="16.5" customHeight="1">
      <c r="A331" s="132" t="s">
        <v>221</v>
      </c>
      <c r="B331" s="1"/>
      <c r="C331" s="1"/>
      <c r="D331" s="1"/>
      <c r="E331" s="34"/>
      <c r="F331" s="20"/>
      <c r="G331" s="25">
        <v>0</v>
      </c>
      <c r="H331" s="25"/>
      <c r="I331" s="127">
        <v>-230</v>
      </c>
      <c r="J331" s="126"/>
      <c r="K331" s="126">
        <v>0</v>
      </c>
      <c r="L331" s="128"/>
      <c r="M331" s="129">
        <v>-230</v>
      </c>
    </row>
    <row r="332" spans="1:13" ht="16.5" customHeight="1">
      <c r="A332" s="132" t="s">
        <v>222</v>
      </c>
      <c r="B332" s="1"/>
      <c r="C332" s="1"/>
      <c r="D332" s="1"/>
      <c r="E332" s="34"/>
      <c r="F332" s="20"/>
      <c r="G332" s="25">
        <v>0</v>
      </c>
      <c r="H332" s="25"/>
      <c r="I332" s="127">
        <v>-60000</v>
      </c>
      <c r="J332" s="126"/>
      <c r="K332" s="126">
        <v>0</v>
      </c>
      <c r="L332" s="128"/>
      <c r="M332" s="129">
        <v>0</v>
      </c>
    </row>
    <row r="333" spans="1:13" ht="16.5" customHeight="1">
      <c r="A333" s="132" t="s">
        <v>197</v>
      </c>
      <c r="B333" s="1"/>
      <c r="C333" s="1"/>
      <c r="D333" s="1"/>
      <c r="E333" s="34"/>
      <c r="F333" s="20"/>
      <c r="G333" s="25">
        <v>-12000</v>
      </c>
      <c r="H333" s="25"/>
      <c r="I333" s="127">
        <v>0</v>
      </c>
      <c r="J333" s="126"/>
      <c r="K333" s="126">
        <v>0</v>
      </c>
      <c r="L333" s="128"/>
      <c r="M333" s="127">
        <v>0</v>
      </c>
    </row>
    <row r="334" spans="1:13" ht="16.5" customHeight="1">
      <c r="A334" s="132" t="s">
        <v>185</v>
      </c>
      <c r="B334" s="1"/>
      <c r="C334" s="1"/>
      <c r="D334" s="1"/>
      <c r="E334" s="34"/>
      <c r="F334" s="20"/>
      <c r="G334" s="25">
        <v>2228</v>
      </c>
      <c r="H334" s="25"/>
      <c r="I334" s="126">
        <v>12426</v>
      </c>
      <c r="J334" s="126"/>
      <c r="K334" s="126">
        <v>1323</v>
      </c>
      <c r="L334" s="128"/>
      <c r="M334" s="129">
        <v>12485</v>
      </c>
    </row>
    <row r="335" spans="1:13" ht="16.5" customHeight="1">
      <c r="A335" s="132" t="s">
        <v>257</v>
      </c>
      <c r="B335" s="1"/>
      <c r="C335" s="1"/>
      <c r="D335" s="1"/>
      <c r="E335" s="34"/>
      <c r="F335" s="20"/>
      <c r="G335" s="25"/>
      <c r="H335" s="25"/>
      <c r="I335" s="126"/>
      <c r="J335" s="126"/>
      <c r="K335" s="126"/>
      <c r="L335" s="128"/>
      <c r="M335" s="129"/>
    </row>
    <row r="336" spans="1:13" ht="16.5" customHeight="1">
      <c r="A336" s="132" t="s">
        <v>256</v>
      </c>
      <c r="B336" s="1"/>
      <c r="C336" s="1"/>
      <c r="D336" s="1"/>
      <c r="E336" s="34"/>
      <c r="F336" s="20"/>
      <c r="G336" s="25">
        <v>-6241</v>
      </c>
      <c r="H336" s="25"/>
      <c r="I336" s="126">
        <v>0</v>
      </c>
      <c r="J336" s="126"/>
      <c r="K336" s="126">
        <v>0</v>
      </c>
      <c r="L336" s="128"/>
      <c r="M336" s="129">
        <v>0</v>
      </c>
    </row>
    <row r="337" spans="1:13" ht="16.5" customHeight="1">
      <c r="A337" s="60" t="s">
        <v>211</v>
      </c>
      <c r="B337" s="60"/>
      <c r="C337" s="60"/>
      <c r="D337" s="60"/>
      <c r="F337" s="8"/>
      <c r="G337" s="37">
        <f>SUM(G322:H336)</f>
        <v>-490473</v>
      </c>
      <c r="H337" s="2"/>
      <c r="I337" s="37">
        <f>SUM(I322:J336)</f>
        <v>-207713</v>
      </c>
      <c r="J337" s="2"/>
      <c r="K337" s="37">
        <f>SUM(K322:L336)</f>
        <v>-576129</v>
      </c>
      <c r="L337" s="2"/>
      <c r="M337" s="37">
        <f>SUM(M322:N336)</f>
        <v>-162565</v>
      </c>
    </row>
    <row r="338" spans="1:13" ht="16.5" customHeight="1">
      <c r="A338" s="60" t="s">
        <v>7</v>
      </c>
      <c r="B338" s="60"/>
      <c r="C338" s="60"/>
      <c r="D338" s="60"/>
      <c r="E338" s="87"/>
      <c r="F338" s="87"/>
      <c r="G338" s="3"/>
      <c r="I338" s="3"/>
      <c r="J338" s="3"/>
      <c r="K338" s="3"/>
      <c r="M338" s="3"/>
    </row>
    <row r="339" spans="1:13" ht="16.5" customHeight="1">
      <c r="A339" s="132" t="s">
        <v>251</v>
      </c>
      <c r="B339" s="60"/>
      <c r="C339" s="60"/>
      <c r="D339" s="60"/>
      <c r="E339" s="87"/>
      <c r="F339" s="87"/>
      <c r="G339" s="16">
        <v>1904</v>
      </c>
      <c r="H339" s="16"/>
      <c r="I339" s="16">
        <v>0</v>
      </c>
      <c r="J339" s="16"/>
      <c r="K339" s="16">
        <v>0</v>
      </c>
      <c r="L339" s="16"/>
      <c r="M339" s="16">
        <v>0</v>
      </c>
    </row>
    <row r="340" spans="1:13" ht="16.5" customHeight="1">
      <c r="A340" s="132" t="s">
        <v>220</v>
      </c>
      <c r="B340" s="1"/>
      <c r="C340" s="1"/>
      <c r="D340" s="1"/>
      <c r="E340" s="34"/>
      <c r="F340" s="35"/>
      <c r="G340" s="16">
        <v>220000</v>
      </c>
      <c r="H340" s="16"/>
      <c r="I340" s="16">
        <v>375969</v>
      </c>
      <c r="J340" s="16"/>
      <c r="K340" s="16">
        <v>220000</v>
      </c>
      <c r="L340" s="16"/>
      <c r="M340" s="16">
        <v>375969</v>
      </c>
    </row>
    <row r="341" spans="1:13" ht="16.5" customHeight="1">
      <c r="A341" s="132" t="s">
        <v>172</v>
      </c>
      <c r="B341" s="1"/>
      <c r="C341" s="1"/>
      <c r="D341" s="1"/>
      <c r="E341" s="34"/>
      <c r="F341" s="35"/>
      <c r="G341" s="16">
        <v>-305000</v>
      </c>
      <c r="H341" s="16"/>
      <c r="I341" s="16">
        <v>-380000</v>
      </c>
      <c r="J341" s="16"/>
      <c r="K341" s="16">
        <v>-305000</v>
      </c>
      <c r="L341" s="16"/>
      <c r="M341" s="16">
        <v>-380000</v>
      </c>
    </row>
    <row r="342" spans="1:13" ht="16.5" customHeight="1">
      <c r="A342" s="132" t="s">
        <v>223</v>
      </c>
      <c r="B342" s="1"/>
      <c r="C342" s="1"/>
      <c r="D342" s="1"/>
      <c r="E342" s="34"/>
      <c r="F342" s="35"/>
      <c r="G342" s="16">
        <v>0</v>
      </c>
      <c r="H342" s="16"/>
      <c r="I342" s="16">
        <v>2734</v>
      </c>
      <c r="J342" s="16"/>
      <c r="K342" s="16">
        <v>0</v>
      </c>
      <c r="L342" s="16"/>
      <c r="M342" s="16">
        <v>0</v>
      </c>
    </row>
    <row r="343" spans="1:13" ht="16.5" customHeight="1">
      <c r="A343" s="132" t="s">
        <v>245</v>
      </c>
      <c r="B343" s="1"/>
      <c r="C343" s="1"/>
      <c r="D343" s="1"/>
      <c r="E343" s="34">
        <v>3</v>
      </c>
      <c r="F343" s="35"/>
      <c r="G343" s="16">
        <v>-2000</v>
      </c>
      <c r="H343" s="16"/>
      <c r="I343" s="16">
        <v>0</v>
      </c>
      <c r="J343" s="16"/>
      <c r="K343" s="16">
        <v>0</v>
      </c>
      <c r="L343" s="16"/>
      <c r="M343" s="16">
        <v>0</v>
      </c>
    </row>
    <row r="344" spans="1:13" ht="16.5" customHeight="1">
      <c r="A344" s="132" t="s">
        <v>252</v>
      </c>
      <c r="B344" s="1"/>
      <c r="C344" s="1"/>
      <c r="D344" s="1"/>
      <c r="E344" s="34"/>
      <c r="F344" s="35"/>
      <c r="G344" s="16">
        <v>-43000</v>
      </c>
      <c r="H344" s="16"/>
      <c r="I344" s="16">
        <v>0</v>
      </c>
      <c r="J344" s="16"/>
      <c r="K344" s="16">
        <v>0</v>
      </c>
      <c r="L344" s="16"/>
      <c r="M344" s="16">
        <v>0</v>
      </c>
    </row>
    <row r="345" spans="1:13" ht="16.5" customHeight="1">
      <c r="A345" s="132" t="s">
        <v>224</v>
      </c>
      <c r="B345" s="1"/>
      <c r="C345" s="1"/>
      <c r="D345" s="1"/>
      <c r="E345" s="34">
        <v>16</v>
      </c>
      <c r="F345" s="35"/>
      <c r="G345" s="16">
        <v>-15977</v>
      </c>
      <c r="H345" s="16"/>
      <c r="I345" s="16">
        <v>-2440</v>
      </c>
      <c r="J345" s="16"/>
      <c r="K345" s="16">
        <v>0</v>
      </c>
      <c r="L345" s="16"/>
      <c r="M345" s="16">
        <v>0</v>
      </c>
    </row>
    <row r="346" spans="1:13" ht="16.5" customHeight="1">
      <c r="A346" s="132" t="s">
        <v>127</v>
      </c>
      <c r="B346" s="1"/>
      <c r="C346" s="1"/>
      <c r="D346" s="1"/>
      <c r="E346" s="34"/>
      <c r="F346" s="20"/>
      <c r="G346" s="16">
        <v>-1677</v>
      </c>
      <c r="H346" s="16"/>
      <c r="I346" s="16">
        <v>-2774</v>
      </c>
      <c r="J346" s="16"/>
      <c r="K346" s="16">
        <v>-1493</v>
      </c>
      <c r="L346" s="16"/>
      <c r="M346" s="16">
        <v>-2569</v>
      </c>
    </row>
    <row r="347" spans="1:13" ht="16.5" customHeight="1">
      <c r="A347" s="132" t="s">
        <v>186</v>
      </c>
      <c r="B347" s="1"/>
      <c r="C347" s="1"/>
      <c r="D347" s="1"/>
      <c r="E347" s="134"/>
      <c r="F347" s="35"/>
      <c r="G347" s="16">
        <v>-6220</v>
      </c>
      <c r="H347" s="16"/>
      <c r="I347" s="16">
        <v>-210</v>
      </c>
      <c r="J347" s="16"/>
      <c r="K347" s="16">
        <v>-1214</v>
      </c>
      <c r="L347" s="16"/>
      <c r="M347" s="16">
        <v>0</v>
      </c>
    </row>
    <row r="348" spans="1:13" ht="16.5" customHeight="1">
      <c r="A348" s="132" t="s">
        <v>189</v>
      </c>
      <c r="B348" s="1"/>
      <c r="C348" s="1"/>
      <c r="D348" s="1"/>
      <c r="E348" s="134">
        <v>17.2</v>
      </c>
      <c r="F348" s="35"/>
      <c r="G348" s="16">
        <v>414860</v>
      </c>
      <c r="H348" s="16"/>
      <c r="I348" s="16">
        <v>0</v>
      </c>
      <c r="J348" s="16"/>
      <c r="K348" s="16">
        <v>414860</v>
      </c>
      <c r="L348" s="16"/>
      <c r="M348" s="16">
        <v>0</v>
      </c>
    </row>
    <row r="349" spans="1:13" ht="16.5" customHeight="1">
      <c r="A349" s="1" t="s">
        <v>192</v>
      </c>
      <c r="B349" s="1"/>
      <c r="C349" s="1"/>
      <c r="D349" s="1"/>
      <c r="E349" s="134"/>
      <c r="F349" s="35"/>
      <c r="G349" s="16"/>
      <c r="H349" s="16"/>
      <c r="I349" s="16"/>
      <c r="J349" s="16"/>
      <c r="K349" s="16"/>
      <c r="L349" s="16"/>
      <c r="M349" s="16"/>
    </row>
    <row r="350" spans="1:13" ht="16.5" customHeight="1">
      <c r="A350" s="1" t="s">
        <v>193</v>
      </c>
      <c r="B350" s="1"/>
      <c r="C350" s="1"/>
      <c r="D350" s="1"/>
      <c r="E350" s="134"/>
      <c r="F350" s="35"/>
      <c r="G350" s="16">
        <v>44</v>
      </c>
      <c r="H350" s="16"/>
      <c r="I350" s="16">
        <v>0</v>
      </c>
      <c r="J350" s="16"/>
      <c r="K350" s="16">
        <v>0</v>
      </c>
      <c r="L350" s="16"/>
      <c r="M350" s="16">
        <v>0</v>
      </c>
    </row>
    <row r="351" spans="1:13" ht="16.5" customHeight="1">
      <c r="A351" s="1" t="s">
        <v>192</v>
      </c>
      <c r="B351" s="1"/>
      <c r="C351" s="1"/>
      <c r="D351" s="1"/>
      <c r="E351" s="134"/>
      <c r="F351" s="35"/>
      <c r="G351" s="16"/>
      <c r="H351" s="16"/>
      <c r="I351" s="16"/>
      <c r="J351" s="16"/>
      <c r="K351" s="16"/>
      <c r="L351" s="16"/>
      <c r="M351" s="16"/>
    </row>
    <row r="352" spans="1:13" ht="16.5" customHeight="1">
      <c r="A352" s="1" t="s">
        <v>198</v>
      </c>
      <c r="B352" s="1"/>
      <c r="C352" s="1"/>
      <c r="D352" s="1"/>
      <c r="E352" s="134"/>
      <c r="F352" s="35"/>
      <c r="G352" s="16">
        <v>5319</v>
      </c>
      <c r="H352" s="16"/>
      <c r="I352" s="16">
        <v>0</v>
      </c>
      <c r="J352" s="16"/>
      <c r="K352" s="16">
        <v>0</v>
      </c>
      <c r="L352" s="16"/>
      <c r="M352" s="16">
        <v>0</v>
      </c>
    </row>
    <row r="353" spans="1:15" s="20" customFormat="1" ht="16.5" customHeight="1">
      <c r="A353" s="133" t="s">
        <v>210</v>
      </c>
      <c r="B353" s="60"/>
      <c r="C353" s="60"/>
      <c r="D353" s="60"/>
      <c r="E353" s="34"/>
      <c r="F353" s="34"/>
      <c r="G353" s="37">
        <f>SUM(G339:G352)</f>
        <v>268253</v>
      </c>
      <c r="H353" s="2"/>
      <c r="I353" s="37">
        <f>SUM(I339:I352)</f>
        <v>-6721</v>
      </c>
      <c r="J353" s="2"/>
      <c r="K353" s="37">
        <f>SUM(K339:K352)</f>
        <v>327153</v>
      </c>
      <c r="L353" s="3"/>
      <c r="M353" s="37">
        <f>SUM(M339:M352)</f>
        <v>-6600</v>
      </c>
    </row>
    <row r="354" spans="1:15" ht="16.5" customHeight="1">
      <c r="A354" s="133" t="s">
        <v>187</v>
      </c>
      <c r="B354" s="60"/>
      <c r="C354" s="60"/>
      <c r="D354" s="60"/>
      <c r="F354" s="8"/>
      <c r="G354" s="2">
        <f>SUM(G311+G337+G353)</f>
        <v>-276349</v>
      </c>
      <c r="H354" s="2"/>
      <c r="I354" s="2">
        <f>SUM(I311+I337+I353)</f>
        <v>-148196</v>
      </c>
      <c r="J354" s="2"/>
      <c r="K354" s="2">
        <f>SUM(K311+K337+K353)</f>
        <v>-276071</v>
      </c>
      <c r="L354" s="2"/>
      <c r="M354" s="2">
        <f>SUM(M311+M337+M353)</f>
        <v>-68770</v>
      </c>
    </row>
    <row r="355" spans="1:15" ht="16.5" customHeight="1">
      <c r="A355" s="132" t="s">
        <v>57</v>
      </c>
      <c r="B355" s="1"/>
      <c r="C355" s="1"/>
      <c r="D355" s="1"/>
      <c r="F355" s="8"/>
      <c r="G355" s="44">
        <v>435603</v>
      </c>
      <c r="H355" s="2"/>
      <c r="I355" s="130">
        <v>434760</v>
      </c>
      <c r="J355" s="129"/>
      <c r="K355" s="130">
        <v>388100</v>
      </c>
      <c r="L355" s="131"/>
      <c r="M355" s="139">
        <v>298832</v>
      </c>
    </row>
    <row r="356" spans="1:15" ht="16.5" customHeight="1" thickBot="1">
      <c r="A356" s="133" t="s">
        <v>58</v>
      </c>
      <c r="B356" s="60"/>
      <c r="C356" s="60"/>
      <c r="D356" s="60"/>
      <c r="F356" s="8"/>
      <c r="G356" s="21">
        <f>SUM(G354:G355)</f>
        <v>159254</v>
      </c>
      <c r="H356" s="25"/>
      <c r="I356" s="21">
        <f>SUM(I354:I355)</f>
        <v>286564</v>
      </c>
      <c r="J356" s="2"/>
      <c r="K356" s="21">
        <f>SUM(K354:K355)</f>
        <v>112029</v>
      </c>
      <c r="L356" s="25"/>
      <c r="M356" s="21">
        <f>SUM(M354:M355)</f>
        <v>230062</v>
      </c>
    </row>
    <row r="357" spans="1:15" ht="16.5" customHeight="1" thickTop="1">
      <c r="A357" s="132"/>
      <c r="B357" s="1"/>
      <c r="C357" s="1"/>
      <c r="D357" s="1"/>
      <c r="F357" s="8"/>
      <c r="G357" s="32"/>
      <c r="I357" s="32"/>
      <c r="J357" s="3"/>
      <c r="K357" s="32"/>
      <c r="M357" s="32"/>
    </row>
    <row r="358" spans="1:15" ht="16.5" customHeight="1">
      <c r="A358" s="133" t="s">
        <v>115</v>
      </c>
      <c r="B358" s="60"/>
      <c r="C358" s="60"/>
      <c r="D358" s="60"/>
      <c r="F358" s="8"/>
      <c r="G358" s="20"/>
      <c r="I358" s="20"/>
      <c r="J358" s="3"/>
      <c r="K358" s="20"/>
      <c r="M358" s="20"/>
    </row>
    <row r="359" spans="1:15" ht="16.5" customHeight="1">
      <c r="A359" s="132" t="s">
        <v>116</v>
      </c>
      <c r="B359" s="1"/>
      <c r="C359" s="1"/>
      <c r="D359" s="1"/>
      <c r="E359" s="34"/>
      <c r="F359" s="35"/>
      <c r="G359" s="32"/>
      <c r="I359" s="32"/>
      <c r="J359" s="3"/>
      <c r="K359" s="32"/>
      <c r="M359" s="32"/>
    </row>
    <row r="360" spans="1:15" ht="16.5" customHeight="1">
      <c r="A360" s="132" t="s">
        <v>242</v>
      </c>
      <c r="B360" s="1"/>
      <c r="C360" s="1"/>
      <c r="D360" s="1"/>
      <c r="E360" s="34">
        <v>4</v>
      </c>
      <c r="F360" s="35"/>
      <c r="G360" s="7">
        <v>474</v>
      </c>
      <c r="H360" s="2"/>
      <c r="I360" s="7">
        <v>0</v>
      </c>
      <c r="J360" s="2"/>
      <c r="K360" s="7">
        <v>474</v>
      </c>
      <c r="L360" s="2"/>
      <c r="M360" s="7">
        <v>0</v>
      </c>
    </row>
    <row r="361" spans="1:15" ht="16.5" customHeight="1">
      <c r="A361" s="132" t="s">
        <v>173</v>
      </c>
      <c r="B361" s="1"/>
      <c r="C361" s="1"/>
      <c r="D361" s="1"/>
      <c r="F361" s="3"/>
      <c r="G361" s="2">
        <v>0</v>
      </c>
      <c r="H361" s="2"/>
      <c r="I361" s="2">
        <v>409</v>
      </c>
      <c r="J361" s="2"/>
      <c r="K361" s="2">
        <v>0</v>
      </c>
      <c r="L361" s="2"/>
      <c r="M361" s="2">
        <v>0</v>
      </c>
    </row>
    <row r="362" spans="1:15" ht="16.5" customHeight="1">
      <c r="A362" s="132" t="s">
        <v>128</v>
      </c>
      <c r="B362" s="1"/>
      <c r="C362" s="1"/>
      <c r="D362" s="1"/>
      <c r="F362" s="3"/>
      <c r="G362" s="2">
        <v>0</v>
      </c>
      <c r="H362" s="2"/>
      <c r="I362" s="2">
        <v>1844</v>
      </c>
      <c r="J362" s="2"/>
      <c r="K362" s="2">
        <v>0</v>
      </c>
      <c r="L362" s="2"/>
      <c r="M362" s="2">
        <v>0</v>
      </c>
    </row>
    <row r="363" spans="1:15" ht="16.5" customHeight="1">
      <c r="A363" s="132" t="s">
        <v>206</v>
      </c>
      <c r="B363" s="1"/>
      <c r="C363" s="1"/>
      <c r="D363" s="1"/>
      <c r="F363" s="3"/>
      <c r="H363" s="2"/>
      <c r="J363" s="2"/>
      <c r="L363" s="2"/>
    </row>
    <row r="364" spans="1:15" ht="16.5" customHeight="1">
      <c r="A364" s="132" t="s">
        <v>207</v>
      </c>
      <c r="B364" s="1"/>
      <c r="C364" s="1"/>
      <c r="D364" s="1"/>
      <c r="F364" s="3"/>
      <c r="G364" s="2">
        <v>30000</v>
      </c>
      <c r="H364" s="2"/>
      <c r="I364" s="2">
        <v>0</v>
      </c>
      <c r="J364" s="2"/>
      <c r="K364" s="2">
        <v>30000</v>
      </c>
      <c r="L364" s="2"/>
      <c r="M364" s="2">
        <v>0</v>
      </c>
    </row>
    <row r="365" spans="1:15" ht="16.5" customHeight="1">
      <c r="A365" s="1"/>
      <c r="B365" s="1"/>
      <c r="C365" s="1"/>
      <c r="D365" s="1"/>
      <c r="E365" s="1"/>
      <c r="F365" s="3"/>
      <c r="G365" s="8"/>
      <c r="J365" s="2"/>
      <c r="L365" s="2"/>
      <c r="N365" s="2"/>
      <c r="O365" s="2"/>
    </row>
    <row r="366" spans="1:15" ht="16.5" customHeight="1">
      <c r="A366" s="1" t="s">
        <v>1</v>
      </c>
    </row>
  </sheetData>
  <mergeCells count="8">
    <mergeCell ref="G4:I4"/>
    <mergeCell ref="K4:M4"/>
    <mergeCell ref="G39:I39"/>
    <mergeCell ref="K39:M39"/>
    <mergeCell ref="A101:C101"/>
    <mergeCell ref="A104:C104"/>
    <mergeCell ref="G76:I76"/>
    <mergeCell ref="K76:M76"/>
  </mergeCells>
  <phoneticPr fontId="0" type="noConversion"/>
  <printOptions horizontalCentered="1" gridLinesSet="0"/>
  <pageMargins left="0.90551181102362199" right="0.27559055118110198" top="0.90551181102362199" bottom="0.39370078740157499" header="0.196850393700787" footer="0.196850393700787"/>
  <pageSetup paperSize="9" scale="85" orientation="portrait" r:id="rId1"/>
  <headerFooter alignWithMargins="0"/>
  <rowBreaks count="8" manualBreakCount="8">
    <brk id="35" max="16383" man="1"/>
    <brk id="72" max="16383" man="1"/>
    <brk id="104" max="13" man="1"/>
    <brk id="139" max="13" man="1"/>
    <brk id="182" max="13" man="1"/>
    <brk id="217" max="16383" man="1"/>
    <brk id="264" max="13" man="1"/>
    <brk id="31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0"/>
  <sheetViews>
    <sheetView showGridLines="0" view="pageBreakPreview" topLeftCell="A58" zoomScaleSheetLayoutView="100" workbookViewId="0">
      <selection activeCell="B79" sqref="B79"/>
    </sheetView>
  </sheetViews>
  <sheetFormatPr defaultColWidth="7" defaultRowHeight="17.25" customHeight="1"/>
  <cols>
    <col min="1" max="1" width="32.7109375" style="99" customWidth="1"/>
    <col min="2" max="2" width="3.28515625" style="100" customWidth="1"/>
    <col min="3" max="3" width="12" style="52" customWidth="1"/>
    <col min="4" max="4" width="0.85546875" style="52" customWidth="1"/>
    <col min="5" max="5" width="12.85546875" style="52" customWidth="1"/>
    <col min="6" max="6" width="0.85546875" style="52" customWidth="1"/>
    <col min="7" max="7" width="13.42578125" style="52" customWidth="1"/>
    <col min="8" max="8" width="0.85546875" style="52" customWidth="1"/>
    <col min="9" max="9" width="13.5703125" style="52" customWidth="1"/>
    <col min="10" max="10" width="0.85546875" style="52" customWidth="1"/>
    <col min="11" max="11" width="12" style="52" customWidth="1"/>
    <col min="12" max="12" width="0.85546875" style="52" customWidth="1"/>
    <col min="13" max="13" width="12.85546875" style="52" customWidth="1"/>
    <col min="14" max="14" width="0.85546875" style="52" customWidth="1"/>
    <col min="15" max="15" width="12.85546875" style="51" customWidth="1"/>
    <col min="16" max="16" width="0.85546875" style="52" customWidth="1"/>
    <col min="17" max="17" width="12.85546875" style="52" customWidth="1"/>
    <col min="18" max="18" width="9.140625" style="52" bestFit="1" customWidth="1"/>
    <col min="19" max="16384" width="7" style="52"/>
  </cols>
  <sheetData>
    <row r="1" spans="1:23" ht="17.25" customHeight="1">
      <c r="Q1" s="30" t="s">
        <v>52</v>
      </c>
    </row>
    <row r="2" spans="1:23" s="88" customFormat="1" ht="17.25" customHeight="1">
      <c r="A2" s="60" t="s">
        <v>120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89"/>
    </row>
    <row r="3" spans="1:23" s="91" customFormat="1" ht="17.25" customHeight="1">
      <c r="A3" s="60" t="s">
        <v>91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O3" s="92"/>
    </row>
    <row r="4" spans="1:23" s="91" customFormat="1" ht="17.25" customHeight="1">
      <c r="A4" s="60" t="s">
        <v>217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O4" s="92"/>
    </row>
    <row r="5" spans="1:23" s="65" customFormat="1" ht="17.25" customHeight="1">
      <c r="B5" s="31"/>
      <c r="C5" s="72"/>
      <c r="D5" s="72"/>
      <c r="E5" s="72"/>
      <c r="F5" s="72"/>
      <c r="G5" s="72"/>
      <c r="H5" s="72"/>
      <c r="I5" s="72"/>
      <c r="J5" s="72"/>
      <c r="K5" s="72"/>
      <c r="L5" s="72"/>
      <c r="O5" s="71"/>
      <c r="Q5" s="7" t="s">
        <v>48</v>
      </c>
    </row>
    <row r="6" spans="1:23" s="66" customFormat="1" ht="17.25" customHeight="1">
      <c r="C6" s="143" t="s">
        <v>8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T6" s="67"/>
      <c r="U6" s="67"/>
      <c r="V6" s="67"/>
      <c r="W6" s="67"/>
    </row>
    <row r="7" spans="1:23" s="66" customFormat="1" ht="17.25" customHeight="1">
      <c r="C7" s="142" t="s">
        <v>80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69"/>
      <c r="O7" s="69"/>
      <c r="T7" s="67"/>
      <c r="U7" s="70"/>
      <c r="V7" s="67"/>
      <c r="W7" s="67"/>
    </row>
    <row r="8" spans="1:23" s="66" customFormat="1" ht="17.25" customHeight="1">
      <c r="C8" s="71"/>
      <c r="D8" s="71"/>
      <c r="E8" s="71"/>
      <c r="G8" s="125" t="s">
        <v>77</v>
      </c>
      <c r="H8" s="125"/>
      <c r="I8" s="125"/>
      <c r="J8" s="125"/>
      <c r="K8" s="125"/>
      <c r="L8" s="69"/>
      <c r="M8" s="69"/>
      <c r="N8" s="71"/>
      <c r="O8" s="71"/>
      <c r="T8" s="67"/>
      <c r="U8" s="70"/>
      <c r="V8" s="67"/>
      <c r="W8" s="67"/>
    </row>
    <row r="9" spans="1:23" s="66" customFormat="1" ht="17.25" customHeight="1">
      <c r="C9" s="69"/>
      <c r="D9" s="69"/>
      <c r="E9" s="70"/>
      <c r="F9" s="70"/>
      <c r="G9" s="46" t="s">
        <v>117</v>
      </c>
      <c r="J9" s="70"/>
      <c r="K9" s="70"/>
      <c r="L9" s="70"/>
      <c r="M9" s="70"/>
      <c r="N9" s="70"/>
      <c r="O9" s="70"/>
      <c r="P9" s="69"/>
      <c r="Q9" s="70"/>
      <c r="T9" s="70"/>
      <c r="U9" s="70"/>
      <c r="V9" s="70"/>
      <c r="W9" s="70"/>
    </row>
    <row r="10" spans="1:23" s="70" customFormat="1" ht="17.25" customHeight="1">
      <c r="C10" s="69" t="s">
        <v>65</v>
      </c>
      <c r="G10" s="47" t="s">
        <v>258</v>
      </c>
      <c r="K10" s="70" t="s">
        <v>66</v>
      </c>
      <c r="M10" s="70" t="s">
        <v>47</v>
      </c>
      <c r="O10" s="70" t="s">
        <v>67</v>
      </c>
      <c r="P10" s="69"/>
    </row>
    <row r="11" spans="1:23" s="70" customFormat="1" ht="17.25" customHeight="1">
      <c r="C11" s="69" t="s">
        <v>88</v>
      </c>
      <c r="G11" s="70" t="s">
        <v>124</v>
      </c>
      <c r="I11" s="36" t="s">
        <v>136</v>
      </c>
      <c r="K11" s="70" t="s">
        <v>68</v>
      </c>
      <c r="M11" s="70" t="s">
        <v>69</v>
      </c>
      <c r="O11" s="70" t="s">
        <v>70</v>
      </c>
      <c r="P11" s="69"/>
      <c r="Q11" s="70" t="s">
        <v>2</v>
      </c>
    </row>
    <row r="12" spans="1:23" s="70" customFormat="1" ht="17.25" customHeight="1">
      <c r="C12" s="69" t="s">
        <v>10</v>
      </c>
      <c r="G12" s="70" t="s">
        <v>125</v>
      </c>
      <c r="I12" s="36" t="s">
        <v>137</v>
      </c>
      <c r="K12" s="70" t="s">
        <v>71</v>
      </c>
      <c r="M12" s="70" t="s">
        <v>81</v>
      </c>
      <c r="N12" s="69"/>
      <c r="O12" s="70" t="s">
        <v>72</v>
      </c>
      <c r="P12" s="69"/>
      <c r="Q12" s="70" t="s">
        <v>71</v>
      </c>
    </row>
    <row r="13" spans="1:23" s="70" customFormat="1" ht="17.25" customHeight="1">
      <c r="C13" s="68" t="s">
        <v>73</v>
      </c>
      <c r="E13" s="68" t="s">
        <v>200</v>
      </c>
      <c r="G13" s="68" t="s">
        <v>139</v>
      </c>
      <c r="I13" s="27" t="s">
        <v>138</v>
      </c>
      <c r="K13" s="68" t="s">
        <v>74</v>
      </c>
      <c r="L13" s="69"/>
      <c r="M13" s="68" t="s">
        <v>75</v>
      </c>
      <c r="N13" s="69"/>
      <c r="O13" s="68" t="s">
        <v>76</v>
      </c>
      <c r="P13" s="69"/>
      <c r="Q13" s="68" t="s">
        <v>74</v>
      </c>
    </row>
    <row r="14" spans="1:23" s="55" customFormat="1" ht="17.25" customHeight="1">
      <c r="A14" s="60" t="s">
        <v>122</v>
      </c>
      <c r="B14" s="96"/>
      <c r="C14" s="74">
        <v>1898000</v>
      </c>
      <c r="D14" s="74"/>
      <c r="E14" s="74">
        <v>-892091</v>
      </c>
      <c r="F14" s="74"/>
      <c r="G14" s="74">
        <v>68645</v>
      </c>
      <c r="H14" s="77"/>
      <c r="I14" s="74">
        <v>0</v>
      </c>
      <c r="J14" s="74" t="e">
        <v>#REF!</v>
      </c>
      <c r="K14" s="74">
        <f>SUM(F14:I14)</f>
        <v>68645</v>
      </c>
      <c r="L14" s="74"/>
      <c r="M14" s="74">
        <f>SUM(C14:I14)</f>
        <v>1074554</v>
      </c>
      <c r="N14" s="74"/>
      <c r="O14" s="74">
        <v>2239</v>
      </c>
      <c r="P14" s="77"/>
      <c r="Q14" s="74">
        <f>SUM(M14:O14)</f>
        <v>1076793</v>
      </c>
    </row>
    <row r="15" spans="1:23" s="55" customFormat="1" ht="17.25" customHeight="1">
      <c r="A15" s="1" t="s">
        <v>118</v>
      </c>
      <c r="B15" s="96"/>
      <c r="C15" s="74">
        <v>0</v>
      </c>
      <c r="D15" s="74"/>
      <c r="E15" s="74">
        <f>'BS&amp;PL'!I245</f>
        <v>-80814</v>
      </c>
      <c r="F15" s="74"/>
      <c r="G15" s="74">
        <v>0</v>
      </c>
      <c r="H15" s="112"/>
      <c r="I15" s="74">
        <v>0</v>
      </c>
      <c r="J15" s="74"/>
      <c r="K15" s="74">
        <f>SUM(F15:I15)</f>
        <v>0</v>
      </c>
      <c r="L15" s="74"/>
      <c r="M15" s="74">
        <f>SUM(C15:I15)</f>
        <v>-80814</v>
      </c>
      <c r="N15" s="74"/>
      <c r="O15" s="74">
        <v>-17279</v>
      </c>
      <c r="P15" s="53"/>
      <c r="Q15" s="48">
        <f>SUM(M15:O15)</f>
        <v>-98093</v>
      </c>
    </row>
    <row r="16" spans="1:23" s="55" customFormat="1" ht="17.25" customHeight="1">
      <c r="A16" s="1" t="s">
        <v>92</v>
      </c>
      <c r="B16" s="96"/>
      <c r="C16" s="74"/>
      <c r="D16" s="74"/>
      <c r="E16" s="74"/>
      <c r="F16" s="74"/>
      <c r="G16" s="74"/>
      <c r="H16" s="112"/>
      <c r="I16" s="74"/>
      <c r="J16" s="74"/>
      <c r="K16" s="74"/>
      <c r="L16" s="74"/>
      <c r="M16" s="74"/>
      <c r="N16" s="74"/>
      <c r="O16" s="74"/>
      <c r="P16" s="53"/>
      <c r="Q16" s="48"/>
    </row>
    <row r="17" spans="1:23" s="55" customFormat="1" ht="17.25" customHeight="1">
      <c r="A17" s="1" t="s">
        <v>93</v>
      </c>
      <c r="B17" s="96"/>
      <c r="C17" s="76">
        <v>0</v>
      </c>
      <c r="D17" s="74"/>
      <c r="E17" s="76">
        <v>18</v>
      </c>
      <c r="F17" s="74"/>
      <c r="G17" s="76">
        <v>-2064</v>
      </c>
      <c r="H17" s="77"/>
      <c r="I17" s="76">
        <v>0</v>
      </c>
      <c r="J17" s="74"/>
      <c r="K17" s="76">
        <f>SUM(F17:I17)</f>
        <v>-2064</v>
      </c>
      <c r="L17" s="74"/>
      <c r="M17" s="76">
        <f>SUM(C17:I17)</f>
        <v>-2046</v>
      </c>
      <c r="N17" s="74"/>
      <c r="O17" s="76">
        <v>18</v>
      </c>
      <c r="P17" s="53"/>
      <c r="Q17" s="119">
        <f>SUM(M17:O17)</f>
        <v>-2028</v>
      </c>
    </row>
    <row r="18" spans="1:23" s="55" customFormat="1" ht="17.25" customHeight="1">
      <c r="A18" s="1" t="s">
        <v>160</v>
      </c>
      <c r="B18" s="96"/>
      <c r="C18" s="74">
        <f>SUM(C15:C17)</f>
        <v>0</v>
      </c>
      <c r="D18" s="74"/>
      <c r="E18" s="74">
        <f>SUM(E15:E17)</f>
        <v>-80796</v>
      </c>
      <c r="F18" s="74"/>
      <c r="G18" s="74">
        <f>SUM(G15:G17)</f>
        <v>-2064</v>
      </c>
      <c r="H18" s="77"/>
      <c r="I18" s="74">
        <f>SUM(I15:I17)</f>
        <v>0</v>
      </c>
      <c r="J18" s="74"/>
      <c r="K18" s="74">
        <f>SUM(K15:K17)</f>
        <v>-2064</v>
      </c>
      <c r="L18" s="74"/>
      <c r="M18" s="74">
        <f>SUM(M15:M17)</f>
        <v>-82860</v>
      </c>
      <c r="N18" s="74"/>
      <c r="O18" s="74">
        <f>SUM(O15:O17)</f>
        <v>-17261</v>
      </c>
      <c r="P18" s="53"/>
      <c r="Q18" s="48">
        <f>SUM(Q15:Q17)</f>
        <v>-100121</v>
      </c>
    </row>
    <row r="19" spans="1:23" s="55" customFormat="1" ht="17.25" customHeight="1">
      <c r="A19" s="1" t="s">
        <v>235</v>
      </c>
      <c r="B19" s="96"/>
      <c r="C19" s="74">
        <v>0</v>
      </c>
      <c r="D19" s="74"/>
      <c r="E19" s="74">
        <v>0</v>
      </c>
      <c r="F19" s="74"/>
      <c r="G19" s="74">
        <v>0</v>
      </c>
      <c r="H19" s="112"/>
      <c r="I19" s="74">
        <v>0</v>
      </c>
      <c r="J19" s="74"/>
      <c r="K19" s="74">
        <f>SUM(F19:I19)</f>
        <v>0</v>
      </c>
      <c r="L19" s="74"/>
      <c r="M19" s="74">
        <f>SUM(C19:I19)</f>
        <v>0</v>
      </c>
      <c r="N19" s="74"/>
      <c r="O19" s="74">
        <v>18093</v>
      </c>
      <c r="P19" s="77"/>
      <c r="Q19" s="74">
        <f>SUM(M19:O19)</f>
        <v>18093</v>
      </c>
    </row>
    <row r="20" spans="1:23" s="55" customFormat="1" ht="17.25" customHeight="1">
      <c r="A20" s="1" t="s">
        <v>236</v>
      </c>
      <c r="B20" s="96"/>
      <c r="C20" s="74"/>
      <c r="D20" s="74"/>
      <c r="E20" s="74"/>
      <c r="F20" s="74"/>
      <c r="G20" s="74"/>
      <c r="H20" s="112"/>
      <c r="I20" s="74"/>
      <c r="J20" s="74"/>
      <c r="K20" s="74"/>
      <c r="L20" s="74"/>
      <c r="M20" s="74"/>
      <c r="N20" s="74"/>
      <c r="O20" s="74"/>
      <c r="P20" s="77"/>
      <c r="Q20" s="74"/>
    </row>
    <row r="21" spans="1:23" s="55" customFormat="1" ht="17.25" customHeight="1">
      <c r="A21" s="1" t="s">
        <v>238</v>
      </c>
      <c r="B21" s="96"/>
      <c r="C21" s="74"/>
      <c r="D21" s="74"/>
      <c r="E21" s="74"/>
      <c r="F21" s="74"/>
      <c r="G21" s="74"/>
      <c r="H21" s="112"/>
      <c r="I21" s="74"/>
      <c r="J21" s="74"/>
      <c r="K21" s="74"/>
      <c r="L21" s="74"/>
      <c r="M21" s="74"/>
      <c r="N21" s="74"/>
      <c r="O21" s="74"/>
      <c r="P21" s="77"/>
      <c r="Q21" s="74"/>
    </row>
    <row r="22" spans="1:23" s="55" customFormat="1" ht="17.25" customHeight="1">
      <c r="A22" s="1" t="s">
        <v>237</v>
      </c>
      <c r="B22" s="96"/>
      <c r="C22" s="76">
        <v>0</v>
      </c>
      <c r="D22" s="74"/>
      <c r="E22" s="76">
        <v>0</v>
      </c>
      <c r="F22" s="74"/>
      <c r="G22" s="76">
        <v>0</v>
      </c>
      <c r="H22" s="112"/>
      <c r="I22" s="76">
        <v>-12168</v>
      </c>
      <c r="J22" s="74"/>
      <c r="K22" s="76">
        <f>SUM(F22:I22)</f>
        <v>-12168</v>
      </c>
      <c r="L22" s="74"/>
      <c r="M22" s="76">
        <f>SUM(C22:I22)</f>
        <v>-12168</v>
      </c>
      <c r="N22" s="74"/>
      <c r="O22" s="76">
        <v>-832</v>
      </c>
      <c r="P22" s="77"/>
      <c r="Q22" s="76">
        <f>SUM(M22:O22)</f>
        <v>-13000</v>
      </c>
    </row>
    <row r="23" spans="1:23" s="55" customFormat="1" ht="17.25" customHeight="1" thickBot="1">
      <c r="A23" s="60" t="s">
        <v>214</v>
      </c>
      <c r="B23" s="96"/>
      <c r="C23" s="50">
        <f>SUM(C18:C22)+C14</f>
        <v>1898000</v>
      </c>
      <c r="D23" s="49"/>
      <c r="E23" s="50">
        <f>SUM(E18:E22)+E14</f>
        <v>-972887</v>
      </c>
      <c r="F23" s="49"/>
      <c r="G23" s="50">
        <f>SUM(G18:G22)+G14</f>
        <v>66581</v>
      </c>
      <c r="H23" s="75"/>
      <c r="I23" s="50">
        <f>SUM(I18:I22)+I14</f>
        <v>-12168</v>
      </c>
      <c r="J23" s="49"/>
      <c r="K23" s="50">
        <f>SUM(K18:K22)+K14</f>
        <v>54413</v>
      </c>
      <c r="L23" s="49"/>
      <c r="M23" s="50">
        <f>SUM(M18:M22)+M14</f>
        <v>979526</v>
      </c>
      <c r="N23" s="49"/>
      <c r="O23" s="50">
        <f>SUM(O18:O22)+O14</f>
        <v>2239</v>
      </c>
      <c r="P23" s="53"/>
      <c r="Q23" s="50">
        <f>SUM(Q18:Q22)+Q14</f>
        <v>981765</v>
      </c>
    </row>
    <row r="24" spans="1:23" s="55" customFormat="1" ht="17.25" customHeight="1" thickTop="1">
      <c r="A24" s="60"/>
      <c r="B24" s="96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4"/>
      <c r="O24" s="54"/>
      <c r="P24" s="54"/>
      <c r="Q24" s="54"/>
    </row>
    <row r="25" spans="1:23" s="55" customFormat="1" ht="17.25" customHeight="1">
      <c r="A25" s="97" t="s">
        <v>1</v>
      </c>
      <c r="B25" s="98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O25" s="54"/>
    </row>
    <row r="26" spans="1:23" s="55" customFormat="1" ht="17.25" customHeight="1">
      <c r="A26" s="60"/>
      <c r="B26" s="96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4"/>
      <c r="O26" s="54"/>
      <c r="P26" s="54"/>
      <c r="Q26" s="54"/>
    </row>
    <row r="27" spans="1:23" ht="17.25" customHeight="1">
      <c r="Q27" s="30" t="s">
        <v>52</v>
      </c>
    </row>
    <row r="28" spans="1:23" s="88" customFormat="1" ht="17.25" customHeight="1">
      <c r="A28" s="60" t="s">
        <v>120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O28" s="89"/>
    </row>
    <row r="29" spans="1:23" s="91" customFormat="1" ht="17.25" customHeight="1">
      <c r="A29" s="60" t="s">
        <v>94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O29" s="92"/>
    </row>
    <row r="30" spans="1:23" s="91" customFormat="1" ht="17.25" customHeight="1">
      <c r="A30" s="60" t="s">
        <v>217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O30" s="92"/>
    </row>
    <row r="31" spans="1:23" s="65" customFormat="1" ht="17.25" customHeight="1">
      <c r="B31" s="31"/>
      <c r="C31" s="72"/>
      <c r="D31" s="72"/>
      <c r="E31" s="72"/>
      <c r="F31" s="72"/>
      <c r="G31" s="72"/>
      <c r="H31" s="72"/>
      <c r="I31" s="72"/>
      <c r="J31" s="72"/>
      <c r="K31" s="72"/>
      <c r="L31" s="72"/>
      <c r="O31" s="71"/>
      <c r="Q31" s="7" t="s">
        <v>48</v>
      </c>
    </row>
    <row r="32" spans="1:23" s="66" customFormat="1" ht="17.25" customHeight="1">
      <c r="C32" s="143" t="s">
        <v>8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T32" s="67"/>
      <c r="U32" s="67"/>
      <c r="V32" s="67"/>
      <c r="W32" s="67"/>
    </row>
    <row r="33" spans="1:23" s="66" customFormat="1" ht="17.25" customHeight="1">
      <c r="C33" s="142" t="s">
        <v>80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69"/>
      <c r="O33" s="69"/>
      <c r="T33" s="67"/>
      <c r="U33" s="70"/>
      <c r="V33" s="67"/>
      <c r="W33" s="67"/>
    </row>
    <row r="34" spans="1:23" s="66" customFormat="1" ht="17.25" customHeight="1">
      <c r="C34" s="71"/>
      <c r="D34" s="71"/>
      <c r="E34" s="71"/>
      <c r="G34" s="125" t="s">
        <v>77</v>
      </c>
      <c r="H34" s="125"/>
      <c r="I34" s="125"/>
      <c r="J34" s="125"/>
      <c r="K34" s="125"/>
      <c r="L34" s="69"/>
      <c r="M34" s="69"/>
      <c r="N34" s="71"/>
      <c r="O34" s="71"/>
      <c r="T34" s="67"/>
      <c r="U34" s="70"/>
      <c r="V34" s="67"/>
      <c r="W34" s="67"/>
    </row>
    <row r="35" spans="1:23" s="66" customFormat="1" ht="17.25" customHeight="1">
      <c r="C35" s="69"/>
      <c r="D35" s="69"/>
      <c r="E35" s="70"/>
      <c r="F35" s="70"/>
      <c r="G35" s="46" t="s">
        <v>117</v>
      </c>
      <c r="J35" s="70"/>
      <c r="K35" s="70"/>
      <c r="L35" s="70"/>
      <c r="M35" s="70"/>
      <c r="N35" s="70"/>
      <c r="O35" s="70"/>
      <c r="P35" s="69"/>
      <c r="Q35" s="70"/>
      <c r="T35" s="70"/>
      <c r="U35" s="70"/>
      <c r="V35" s="70"/>
      <c r="W35" s="70"/>
    </row>
    <row r="36" spans="1:23" s="70" customFormat="1" ht="17.25" customHeight="1">
      <c r="C36" s="69" t="s">
        <v>65</v>
      </c>
      <c r="G36" s="47" t="s">
        <v>258</v>
      </c>
      <c r="K36" s="70" t="s">
        <v>66</v>
      </c>
      <c r="M36" s="70" t="s">
        <v>47</v>
      </c>
      <c r="O36" s="70" t="s">
        <v>67</v>
      </c>
      <c r="P36" s="69"/>
    </row>
    <row r="37" spans="1:23" s="70" customFormat="1" ht="17.25" customHeight="1">
      <c r="C37" s="69" t="s">
        <v>88</v>
      </c>
      <c r="G37" s="70" t="s">
        <v>124</v>
      </c>
      <c r="I37" s="36" t="s">
        <v>136</v>
      </c>
      <c r="K37" s="70" t="s">
        <v>68</v>
      </c>
      <c r="M37" s="70" t="s">
        <v>69</v>
      </c>
      <c r="O37" s="70" t="s">
        <v>70</v>
      </c>
      <c r="P37" s="69"/>
      <c r="Q37" s="70" t="s">
        <v>2</v>
      </c>
    </row>
    <row r="38" spans="1:23" s="70" customFormat="1" ht="17.25" customHeight="1">
      <c r="C38" s="69" t="s">
        <v>10</v>
      </c>
      <c r="G38" s="70" t="s">
        <v>125</v>
      </c>
      <c r="I38" s="36" t="s">
        <v>137</v>
      </c>
      <c r="K38" s="70" t="s">
        <v>71</v>
      </c>
      <c r="M38" s="70" t="s">
        <v>81</v>
      </c>
      <c r="N38" s="69"/>
      <c r="O38" s="70" t="s">
        <v>72</v>
      </c>
      <c r="P38" s="69"/>
      <c r="Q38" s="70" t="s">
        <v>71</v>
      </c>
    </row>
    <row r="39" spans="1:23" s="70" customFormat="1" ht="17.25" customHeight="1">
      <c r="C39" s="68" t="s">
        <v>73</v>
      </c>
      <c r="E39" s="68" t="s">
        <v>200</v>
      </c>
      <c r="G39" s="68" t="s">
        <v>139</v>
      </c>
      <c r="I39" s="27" t="s">
        <v>138</v>
      </c>
      <c r="K39" s="68" t="s">
        <v>74</v>
      </c>
      <c r="L39" s="69"/>
      <c r="M39" s="68" t="s">
        <v>75</v>
      </c>
      <c r="N39" s="69"/>
      <c r="O39" s="68" t="s">
        <v>76</v>
      </c>
      <c r="P39" s="69"/>
      <c r="Q39" s="68" t="s">
        <v>74</v>
      </c>
    </row>
    <row r="40" spans="1:23" s="55" customFormat="1" ht="17.25" customHeight="1">
      <c r="A40" s="60" t="s">
        <v>123</v>
      </c>
      <c r="B40" s="96"/>
      <c r="C40" s="74">
        <v>1898000</v>
      </c>
      <c r="D40" s="74"/>
      <c r="E40" s="74">
        <v>-1054748</v>
      </c>
      <c r="F40" s="74"/>
      <c r="G40" s="74">
        <v>64494</v>
      </c>
      <c r="H40" s="77"/>
      <c r="I40" s="74">
        <v>-12168</v>
      </c>
      <c r="J40" s="74" t="e">
        <v>#REF!</v>
      </c>
      <c r="K40" s="74">
        <f>SUM(F40:I40)</f>
        <v>52326</v>
      </c>
      <c r="L40" s="74"/>
      <c r="M40" s="74">
        <f>SUM(C40:I40)</f>
        <v>895578</v>
      </c>
      <c r="N40" s="74"/>
      <c r="O40" s="74">
        <v>13064</v>
      </c>
      <c r="P40" s="77"/>
      <c r="Q40" s="74">
        <f>SUM(M40:O40)</f>
        <v>908642</v>
      </c>
    </row>
    <row r="41" spans="1:23" s="55" customFormat="1" ht="17.25" customHeight="1">
      <c r="A41" s="1" t="s">
        <v>118</v>
      </c>
      <c r="B41" s="96"/>
      <c r="C41" s="74">
        <v>0</v>
      </c>
      <c r="D41" s="74"/>
      <c r="E41" s="74">
        <f>'BS&amp;PL'!G245</f>
        <v>-209439</v>
      </c>
      <c r="F41" s="74"/>
      <c r="G41" s="74">
        <v>0</v>
      </c>
      <c r="H41" s="112"/>
      <c r="I41" s="74">
        <v>0</v>
      </c>
      <c r="J41" s="74"/>
      <c r="K41" s="74">
        <f>SUM(F41:I41)</f>
        <v>0</v>
      </c>
      <c r="L41" s="74"/>
      <c r="M41" s="74">
        <f>SUM(C41:I41)</f>
        <v>-209439</v>
      </c>
      <c r="N41" s="74"/>
      <c r="O41" s="74">
        <f>'BS&amp;PL'!G251</f>
        <v>-1602</v>
      </c>
      <c r="P41" s="77"/>
      <c r="Q41" s="74">
        <f>SUM(M41:O41)</f>
        <v>-211041</v>
      </c>
    </row>
    <row r="42" spans="1:23" s="55" customFormat="1" ht="17.25" customHeight="1">
      <c r="A42" s="1" t="s">
        <v>161</v>
      </c>
      <c r="B42" s="96"/>
      <c r="C42" s="76">
        <v>0</v>
      </c>
      <c r="D42" s="74"/>
      <c r="E42" s="76">
        <v>0</v>
      </c>
      <c r="F42" s="74"/>
      <c r="G42" s="76">
        <f>'BS&amp;PL'!G237</f>
        <v>-2573</v>
      </c>
      <c r="H42" s="77"/>
      <c r="I42" s="76">
        <v>0</v>
      </c>
      <c r="J42" s="74"/>
      <c r="K42" s="76">
        <f>SUM(F42:I42)</f>
        <v>-2573</v>
      </c>
      <c r="L42" s="74"/>
      <c r="M42" s="76">
        <f>SUM(C42:I42)</f>
        <v>-2573</v>
      </c>
      <c r="N42" s="74"/>
      <c r="O42" s="76">
        <v>0</v>
      </c>
      <c r="P42" s="77"/>
      <c r="Q42" s="76">
        <f>SUM(M42:O42)</f>
        <v>-2573</v>
      </c>
    </row>
    <row r="43" spans="1:23" s="55" customFormat="1" ht="17.25" customHeight="1">
      <c r="A43" s="1" t="s">
        <v>160</v>
      </c>
      <c r="B43" s="96"/>
      <c r="C43" s="74">
        <f>SUM(C41:C42)</f>
        <v>0</v>
      </c>
      <c r="D43" s="74"/>
      <c r="E43" s="74">
        <f>SUM(E41:E42)</f>
        <v>-209439</v>
      </c>
      <c r="F43" s="74"/>
      <c r="G43" s="74">
        <f>SUM(G41:G42)</f>
        <v>-2573</v>
      </c>
      <c r="H43" s="77"/>
      <c r="I43" s="74">
        <f>SUM(I41:I42)</f>
        <v>0</v>
      </c>
      <c r="J43" s="74"/>
      <c r="K43" s="74">
        <f>SUM(K41:K42)</f>
        <v>-2573</v>
      </c>
      <c r="L43" s="74"/>
      <c r="M43" s="74">
        <f>SUM(M41:M42)</f>
        <v>-212012</v>
      </c>
      <c r="N43" s="74"/>
      <c r="O43" s="74">
        <f>SUM(O41:O42)</f>
        <v>-1602</v>
      </c>
      <c r="P43" s="53"/>
      <c r="Q43" s="48">
        <f>SUM(Q41:Q42)</f>
        <v>-213614</v>
      </c>
    </row>
    <row r="44" spans="1:23" s="55" customFormat="1" ht="17.25" customHeight="1">
      <c r="A44" s="1" t="s">
        <v>179</v>
      </c>
      <c r="B44" s="96"/>
      <c r="C44" s="135">
        <v>0</v>
      </c>
      <c r="D44" s="135"/>
      <c r="E44" s="135">
        <v>0</v>
      </c>
      <c r="F44" s="135"/>
      <c r="G44" s="135">
        <v>0</v>
      </c>
      <c r="H44" s="77"/>
      <c r="I44" s="135">
        <v>0</v>
      </c>
      <c r="J44" s="135"/>
      <c r="K44" s="135">
        <f>SUM(F44:I44)</f>
        <v>0</v>
      </c>
      <c r="L44" s="135"/>
      <c r="M44" s="135">
        <f>SUM(C44:I44)</f>
        <v>0</v>
      </c>
      <c r="N44" s="135"/>
      <c r="O44" s="135">
        <v>44</v>
      </c>
      <c r="P44" s="77"/>
      <c r="Q44" s="135">
        <f>SUM(M44:O44)</f>
        <v>44</v>
      </c>
    </row>
    <row r="45" spans="1:23" s="55" customFormat="1" ht="17.25" customHeight="1">
      <c r="A45" s="1" t="s">
        <v>208</v>
      </c>
      <c r="B45" s="96"/>
      <c r="C45" s="135"/>
      <c r="D45" s="135"/>
      <c r="E45" s="135"/>
      <c r="F45" s="135"/>
      <c r="G45" s="135"/>
      <c r="H45" s="77"/>
      <c r="I45" s="135"/>
      <c r="J45" s="135"/>
      <c r="K45" s="135"/>
      <c r="L45" s="135"/>
      <c r="M45" s="135"/>
      <c r="N45" s="135"/>
      <c r="O45" s="135"/>
      <c r="P45" s="77"/>
      <c r="Q45" s="135"/>
    </row>
    <row r="46" spans="1:23" s="55" customFormat="1" ht="17.25" customHeight="1">
      <c r="A46" s="1" t="s">
        <v>204</v>
      </c>
      <c r="B46" s="77"/>
      <c r="C46" s="135">
        <v>0</v>
      </c>
      <c r="D46" s="138"/>
      <c r="E46" s="135">
        <v>0</v>
      </c>
      <c r="F46" s="135"/>
      <c r="G46" s="135">
        <v>0</v>
      </c>
      <c r="H46" s="135"/>
      <c r="I46" s="135">
        <v>0</v>
      </c>
      <c r="J46" s="135" t="e">
        <v>#REF!</v>
      </c>
      <c r="K46" s="135">
        <f>SUM(F46:I46)</f>
        <v>0</v>
      </c>
      <c r="L46" s="135"/>
      <c r="M46" s="135">
        <f>SUM(C46:I46)</f>
        <v>0</v>
      </c>
      <c r="N46" s="135"/>
      <c r="O46" s="135">
        <v>5319</v>
      </c>
      <c r="P46" s="135"/>
      <c r="Q46" s="135">
        <f>SUM(M46:O46)</f>
        <v>5319</v>
      </c>
      <c r="R46" s="74"/>
      <c r="S46" s="77"/>
      <c r="T46" s="74"/>
    </row>
    <row r="47" spans="1:23" s="55" customFormat="1" ht="17.25" customHeight="1">
      <c r="A47" s="1" t="s">
        <v>194</v>
      </c>
      <c r="B47" s="96"/>
      <c r="C47" s="74">
        <v>414860</v>
      </c>
      <c r="D47" s="74"/>
      <c r="E47" s="74">
        <v>0</v>
      </c>
      <c r="F47" s="74"/>
      <c r="G47" s="74">
        <v>0</v>
      </c>
      <c r="H47" s="77"/>
      <c r="I47" s="74">
        <v>0</v>
      </c>
      <c r="J47" s="74"/>
      <c r="K47" s="76">
        <f>SUM(F47:I47)</f>
        <v>0</v>
      </c>
      <c r="L47" s="74"/>
      <c r="M47" s="76">
        <f>SUM(C47:I47)</f>
        <v>414860</v>
      </c>
      <c r="N47" s="74"/>
      <c r="O47" s="76">
        <v>0</v>
      </c>
      <c r="P47" s="77"/>
      <c r="Q47" s="76">
        <f>SUM(M47:O47)</f>
        <v>414860</v>
      </c>
    </row>
    <row r="48" spans="1:23" s="55" customFormat="1" ht="17.25" customHeight="1" thickBot="1">
      <c r="A48" s="60" t="s">
        <v>215</v>
      </c>
      <c r="B48" s="96"/>
      <c r="C48" s="50">
        <f>SUM(C40:C47)-C43</f>
        <v>2312860</v>
      </c>
      <c r="D48" s="49"/>
      <c r="E48" s="50">
        <f>SUM(E40:E47)-E43</f>
        <v>-1264187</v>
      </c>
      <c r="F48" s="49"/>
      <c r="G48" s="50">
        <f>SUM(G40:G47)-G43</f>
        <v>61921</v>
      </c>
      <c r="H48" s="75"/>
      <c r="I48" s="50">
        <f>SUM(I40:I47)-I43</f>
        <v>-12168</v>
      </c>
      <c r="J48" s="49"/>
      <c r="K48" s="50">
        <f>SUM(K40:K47)-K43</f>
        <v>49753</v>
      </c>
      <c r="L48" s="49"/>
      <c r="M48" s="50">
        <f>SUM(M40:M47)-M43</f>
        <v>1098426</v>
      </c>
      <c r="N48" s="49"/>
      <c r="O48" s="50">
        <f>SUM(O40:O47)-O43</f>
        <v>16825</v>
      </c>
      <c r="P48" s="53"/>
      <c r="Q48" s="50">
        <f>SUM(Q40:Q47)-Q43</f>
        <v>1115251</v>
      </c>
      <c r="R48" s="75"/>
    </row>
    <row r="49" spans="1:17" s="55" customFormat="1" ht="17.25" customHeight="1" thickTop="1">
      <c r="A49" s="60"/>
      <c r="B49" s="96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54"/>
      <c r="O49" s="54"/>
      <c r="P49" s="54"/>
      <c r="Q49" s="54"/>
    </row>
    <row r="50" spans="1:17" s="55" customFormat="1" ht="17.25" customHeight="1">
      <c r="A50" s="97" t="s">
        <v>1</v>
      </c>
      <c r="B50" s="98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O50" s="54"/>
    </row>
  </sheetData>
  <mergeCells count="4">
    <mergeCell ref="C7:M7"/>
    <mergeCell ref="C6:Q6"/>
    <mergeCell ref="C32:Q32"/>
    <mergeCell ref="C33:M33"/>
  </mergeCells>
  <printOptions horizontalCentered="1" gridLinesSet="0"/>
  <pageMargins left="0.511811023622047" right="0.74803149606299202" top="0.94488188976377996" bottom="0.196850393700787" header="0.511811023622047" footer="0.511811023622047"/>
  <pageSetup paperSize="9" scale="90" orientation="landscape" r:id="rId1"/>
  <headerFooter alignWithMargins="0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showGridLines="0" tabSelected="1" view="pageBreakPreview" topLeftCell="A10" zoomScaleSheetLayoutView="100" workbookViewId="0">
      <selection activeCell="L23" sqref="L23"/>
    </sheetView>
  </sheetViews>
  <sheetFormatPr defaultColWidth="7" defaultRowHeight="18.95" customHeight="1"/>
  <cols>
    <col min="1" max="1" width="47.5703125" style="99" customWidth="1"/>
    <col min="2" max="2" width="3.28515625" style="100" customWidth="1"/>
    <col min="3" max="3" width="0.85546875" style="52" customWidth="1"/>
    <col min="4" max="4" width="9.140625" style="52" customWidth="1"/>
    <col min="5" max="5" width="0.85546875" style="52" customWidth="1"/>
    <col min="6" max="6" width="13.7109375" style="52" customWidth="1"/>
    <col min="7" max="7" width="0.85546875" style="52" customWidth="1"/>
    <col min="8" max="8" width="13.7109375" style="52" customWidth="1"/>
    <col min="9" max="9" width="0.85546875" style="52" customWidth="1"/>
    <col min="10" max="10" width="13.7109375" style="52" customWidth="1"/>
    <col min="11" max="11" width="0.85546875" style="52" customWidth="1"/>
    <col min="12" max="12" width="13.7109375" style="52" customWidth="1"/>
    <col min="13" max="13" width="0.85546875" style="52" customWidth="1"/>
    <col min="14" max="14" width="13.7109375" style="52" customWidth="1"/>
    <col min="15" max="15" width="0.140625" style="52" customWidth="1"/>
    <col min="16" max="16384" width="7" style="52"/>
  </cols>
  <sheetData>
    <row r="1" spans="1:14" ht="18.95" customHeight="1">
      <c r="N1" s="30" t="s">
        <v>52</v>
      </c>
    </row>
    <row r="2" spans="1:14" s="88" customFormat="1" ht="18" customHeight="1">
      <c r="A2" s="60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91" customFormat="1" ht="18" customHeight="1">
      <c r="A3" s="60" t="s">
        <v>94</v>
      </c>
    </row>
    <row r="4" spans="1:14" s="91" customFormat="1" ht="18" customHeight="1">
      <c r="A4" s="60" t="s">
        <v>217</v>
      </c>
    </row>
    <row r="5" spans="1:14" s="91" customFormat="1" ht="18" customHeight="1">
      <c r="A5" s="1"/>
      <c r="C5" s="92"/>
      <c r="E5" s="92"/>
      <c r="J5" s="7"/>
      <c r="L5" s="7"/>
      <c r="N5" s="7" t="s">
        <v>48</v>
      </c>
    </row>
    <row r="6" spans="1:14" s="55" customFormat="1" ht="18" customHeight="1">
      <c r="A6" s="1"/>
      <c r="F6" s="145" t="s">
        <v>9</v>
      </c>
      <c r="G6" s="145"/>
      <c r="H6" s="145"/>
      <c r="I6" s="145"/>
      <c r="J6" s="145"/>
      <c r="K6" s="145"/>
      <c r="L6" s="145"/>
      <c r="M6" s="145"/>
      <c r="N6" s="145"/>
    </row>
    <row r="7" spans="1:14" s="55" customFormat="1" ht="18" customHeight="1">
      <c r="A7" s="1"/>
      <c r="F7" s="56"/>
      <c r="G7" s="56"/>
      <c r="H7" s="56"/>
      <c r="I7" s="56"/>
      <c r="J7" s="146" t="s">
        <v>104</v>
      </c>
      <c r="K7" s="146"/>
      <c r="L7" s="146"/>
      <c r="M7" s="56"/>
      <c r="N7" s="56"/>
    </row>
    <row r="8" spans="1:14" s="55" customFormat="1" ht="18" customHeight="1">
      <c r="A8" s="1"/>
      <c r="F8" s="56"/>
      <c r="G8" s="56"/>
      <c r="H8" s="56"/>
      <c r="I8" s="56"/>
      <c r="J8" s="147" t="s">
        <v>103</v>
      </c>
      <c r="K8" s="147"/>
      <c r="L8" s="147"/>
      <c r="M8" s="56"/>
      <c r="N8" s="56"/>
    </row>
    <row r="9" spans="1:14" s="55" customFormat="1" ht="18" customHeight="1">
      <c r="A9" s="1"/>
      <c r="F9" s="56"/>
      <c r="G9" s="56"/>
      <c r="H9" s="56"/>
      <c r="I9" s="56"/>
      <c r="J9" s="46" t="s">
        <v>117</v>
      </c>
      <c r="K9" s="56"/>
      <c r="L9" s="56"/>
      <c r="M9" s="56"/>
      <c r="N9" s="56"/>
    </row>
    <row r="10" spans="1:14" s="55" customFormat="1" ht="18" customHeight="1">
      <c r="A10" s="1"/>
      <c r="F10" s="56"/>
      <c r="G10" s="144"/>
      <c r="H10" s="144"/>
      <c r="I10" s="56"/>
      <c r="J10" s="47" t="s">
        <v>258</v>
      </c>
      <c r="K10" s="56"/>
      <c r="L10" s="70" t="s">
        <v>66</v>
      </c>
      <c r="M10" s="56"/>
      <c r="N10" s="56"/>
    </row>
    <row r="11" spans="1:14" s="55" customFormat="1" ht="18" customHeight="1">
      <c r="A11" s="1"/>
      <c r="F11" s="95" t="s">
        <v>3</v>
      </c>
      <c r="G11" s="46"/>
      <c r="H11" s="70"/>
      <c r="I11" s="70"/>
      <c r="J11" s="70" t="s">
        <v>124</v>
      </c>
      <c r="K11" s="46"/>
      <c r="L11" s="70" t="s">
        <v>68</v>
      </c>
      <c r="M11" s="46"/>
      <c r="N11" s="70" t="s">
        <v>2</v>
      </c>
    </row>
    <row r="12" spans="1:14" s="45" customFormat="1" ht="18" customHeight="1">
      <c r="A12" s="101"/>
      <c r="F12" s="45" t="s">
        <v>10</v>
      </c>
      <c r="G12" s="55"/>
      <c r="H12" s="70"/>
      <c r="I12" s="70"/>
      <c r="J12" s="70" t="s">
        <v>125</v>
      </c>
      <c r="K12" s="46"/>
      <c r="L12" s="70" t="s">
        <v>71</v>
      </c>
      <c r="M12" s="46"/>
      <c r="N12" s="70" t="s">
        <v>71</v>
      </c>
    </row>
    <row r="13" spans="1:14" s="45" customFormat="1" ht="18" customHeight="1">
      <c r="A13" s="101"/>
      <c r="F13" s="94" t="s">
        <v>4</v>
      </c>
      <c r="G13" s="46"/>
      <c r="H13" s="68" t="s">
        <v>200</v>
      </c>
      <c r="I13" s="70"/>
      <c r="J13" s="68" t="s">
        <v>139</v>
      </c>
      <c r="K13" s="46"/>
      <c r="L13" s="68" t="s">
        <v>74</v>
      </c>
      <c r="M13" s="46"/>
      <c r="N13" s="68" t="s">
        <v>74</v>
      </c>
    </row>
    <row r="14" spans="1:14" s="55" customFormat="1" ht="18" customHeight="1">
      <c r="A14" s="60" t="s">
        <v>122</v>
      </c>
      <c r="E14" s="49"/>
      <c r="F14" s="75">
        <v>1898000</v>
      </c>
      <c r="G14" s="75"/>
      <c r="H14" s="75">
        <v>-992711</v>
      </c>
      <c r="I14" s="75"/>
      <c r="J14" s="75">
        <v>68645</v>
      </c>
      <c r="K14" s="75"/>
      <c r="L14" s="75">
        <f>SUM(J14)</f>
        <v>68645</v>
      </c>
      <c r="M14" s="75"/>
      <c r="N14" s="75">
        <f>SUM(F14:J14)</f>
        <v>973934</v>
      </c>
    </row>
    <row r="15" spans="1:14" s="55" customFormat="1" ht="18" customHeight="1">
      <c r="A15" s="1" t="s">
        <v>118</v>
      </c>
      <c r="E15" s="49"/>
      <c r="F15" s="120">
        <v>0</v>
      </c>
      <c r="G15" s="49"/>
      <c r="H15" s="120">
        <f>'BS&amp;PL'!M245</f>
        <v>-113848</v>
      </c>
      <c r="I15" s="49"/>
      <c r="J15" s="53">
        <v>0</v>
      </c>
      <c r="K15" s="75"/>
      <c r="L15" s="75">
        <f>SUM(J15:K15)</f>
        <v>0</v>
      </c>
      <c r="M15" s="75"/>
      <c r="N15" s="75">
        <f>SUM(F15:J15)</f>
        <v>-113848</v>
      </c>
    </row>
    <row r="16" spans="1:14" s="54" customFormat="1" ht="18" customHeight="1">
      <c r="A16" s="1" t="s">
        <v>161</v>
      </c>
      <c r="E16" s="49"/>
      <c r="F16" s="121">
        <v>0</v>
      </c>
      <c r="G16" s="49"/>
      <c r="H16" s="121">
        <v>0</v>
      </c>
      <c r="I16" s="49"/>
      <c r="J16" s="78">
        <v>-2064</v>
      </c>
      <c r="K16" s="53"/>
      <c r="L16" s="78">
        <f>SUM(J16:K16)</f>
        <v>-2064</v>
      </c>
      <c r="M16" s="53"/>
      <c r="N16" s="78">
        <f>SUM(F16:J16)</f>
        <v>-2064</v>
      </c>
    </row>
    <row r="17" spans="1:14" s="55" customFormat="1" ht="18" customHeight="1">
      <c r="A17" s="1" t="s">
        <v>160</v>
      </c>
      <c r="E17" s="48"/>
      <c r="F17" s="48">
        <f>SUM(F15:F16)</f>
        <v>0</v>
      </c>
      <c r="G17" s="48"/>
      <c r="H17" s="48">
        <f>SUM(H15:H16)</f>
        <v>-113848</v>
      </c>
      <c r="I17" s="48"/>
      <c r="J17" s="48">
        <f>SUM(J15:J16)</f>
        <v>-2064</v>
      </c>
      <c r="K17" s="75"/>
      <c r="L17" s="48">
        <f>SUM(L15:L16)</f>
        <v>-2064</v>
      </c>
      <c r="M17" s="75"/>
      <c r="N17" s="48">
        <f>SUM(N15:N16)</f>
        <v>-115912</v>
      </c>
    </row>
    <row r="18" spans="1:14" s="55" customFormat="1" ht="18" customHeight="1" thickBot="1">
      <c r="A18" s="60" t="s">
        <v>214</v>
      </c>
      <c r="B18" s="102"/>
      <c r="E18" s="49"/>
      <c r="F18" s="50">
        <f>SUM(F17:F17,F14)</f>
        <v>1898000</v>
      </c>
      <c r="G18" s="49"/>
      <c r="H18" s="50">
        <f>SUM(H14:H17)-H17</f>
        <v>-1106559</v>
      </c>
      <c r="I18" s="49"/>
      <c r="J18" s="103">
        <f>SUM(J14:J17)-J17</f>
        <v>66581</v>
      </c>
      <c r="K18" s="75"/>
      <c r="L18" s="103">
        <f>SUM(L14:L17)-L17</f>
        <v>66581</v>
      </c>
      <c r="M18" s="75"/>
      <c r="N18" s="103">
        <f>SUM(N14:N17)-N17</f>
        <v>858022</v>
      </c>
    </row>
    <row r="19" spans="1:14" s="55" customFormat="1" ht="12" customHeight="1" thickTop="1">
      <c r="A19" s="60"/>
      <c r="B19" s="102"/>
      <c r="C19" s="54"/>
      <c r="E19" s="54"/>
      <c r="G19" s="54"/>
      <c r="I19" s="52"/>
      <c r="J19" s="75"/>
      <c r="K19" s="75"/>
      <c r="L19" s="75"/>
      <c r="M19" s="75"/>
      <c r="N19" s="75"/>
    </row>
    <row r="20" spans="1:14" s="55" customFormat="1" ht="18" customHeight="1">
      <c r="A20" s="60" t="s">
        <v>123</v>
      </c>
      <c r="E20" s="49"/>
      <c r="F20" s="75">
        <v>1898000</v>
      </c>
      <c r="G20" s="75"/>
      <c r="H20" s="75">
        <v>-1163083</v>
      </c>
      <c r="I20" s="75"/>
      <c r="J20" s="75">
        <v>64494</v>
      </c>
      <c r="K20" s="75"/>
      <c r="L20" s="75">
        <f>SUM(J20)</f>
        <v>64494</v>
      </c>
      <c r="M20" s="75"/>
      <c r="N20" s="75">
        <f>SUM(F20:J20)</f>
        <v>799411</v>
      </c>
    </row>
    <row r="21" spans="1:14" s="55" customFormat="1" ht="18" customHeight="1">
      <c r="A21" s="1" t="s">
        <v>118</v>
      </c>
      <c r="E21" s="49"/>
      <c r="F21" s="53">
        <v>0</v>
      </c>
      <c r="G21" s="75"/>
      <c r="H21" s="53">
        <f>'BS&amp;PL'!K245</f>
        <v>-109483</v>
      </c>
      <c r="I21" s="75"/>
      <c r="J21" s="53">
        <v>0</v>
      </c>
      <c r="K21" s="75"/>
      <c r="L21" s="75">
        <f>SUM(J21)</f>
        <v>0</v>
      </c>
      <c r="M21" s="75"/>
      <c r="N21" s="75">
        <f>SUM(F21:J21)</f>
        <v>-109483</v>
      </c>
    </row>
    <row r="22" spans="1:14" s="54" customFormat="1" ht="18" customHeight="1">
      <c r="A22" s="1" t="s">
        <v>161</v>
      </c>
      <c r="E22" s="49"/>
      <c r="F22" s="78">
        <v>0</v>
      </c>
      <c r="G22" s="53"/>
      <c r="H22" s="78">
        <v>0</v>
      </c>
      <c r="I22" s="53"/>
      <c r="J22" s="78">
        <f>'BS&amp;PL'!K240</f>
        <v>-2573</v>
      </c>
      <c r="K22" s="53"/>
      <c r="L22" s="78">
        <f>SUM(J22)</f>
        <v>-2573</v>
      </c>
      <c r="M22" s="53"/>
      <c r="N22" s="78">
        <f>SUM(F22:J22)</f>
        <v>-2573</v>
      </c>
    </row>
    <row r="23" spans="1:14" s="55" customFormat="1" ht="18" customHeight="1">
      <c r="A23" s="1" t="s">
        <v>160</v>
      </c>
      <c r="E23" s="48"/>
      <c r="F23" s="48">
        <f>SUM(F21:F22)</f>
        <v>0</v>
      </c>
      <c r="G23" s="48"/>
      <c r="H23" s="48">
        <f>SUM(H21:H22)</f>
        <v>-109483</v>
      </c>
      <c r="I23" s="48"/>
      <c r="J23" s="48">
        <f>SUM(J21:J22)</f>
        <v>-2573</v>
      </c>
      <c r="K23" s="75"/>
      <c r="L23" s="48">
        <f>SUM(L21:L22)</f>
        <v>-2573</v>
      </c>
      <c r="M23" s="75"/>
      <c r="N23" s="48">
        <f>SUM(N21:N22)</f>
        <v>-112056</v>
      </c>
    </row>
    <row r="24" spans="1:14" s="55" customFormat="1" ht="18" customHeight="1">
      <c r="A24" s="1" t="s">
        <v>194</v>
      </c>
      <c r="E24" s="48"/>
      <c r="F24" s="75">
        <v>414860</v>
      </c>
      <c r="G24" s="53"/>
      <c r="H24" s="78">
        <v>0</v>
      </c>
      <c r="I24" s="53"/>
      <c r="J24" s="78">
        <v>0</v>
      </c>
      <c r="K24" s="53"/>
      <c r="L24" s="78">
        <f>SUM(J24)</f>
        <v>0</v>
      </c>
      <c r="M24" s="53"/>
      <c r="N24" s="78">
        <f>SUM(F24:J24)</f>
        <v>414860</v>
      </c>
    </row>
    <row r="25" spans="1:14" s="55" customFormat="1" ht="18" customHeight="1" thickBot="1">
      <c r="A25" s="60" t="s">
        <v>215</v>
      </c>
      <c r="B25" s="102"/>
      <c r="E25" s="49"/>
      <c r="F25" s="50">
        <f>SUM(F20:F22)+F24</f>
        <v>2312860</v>
      </c>
      <c r="G25" s="49"/>
      <c r="H25" s="50">
        <f>SUM(H20:H22)+H24</f>
        <v>-1272566</v>
      </c>
      <c r="I25" s="49"/>
      <c r="J25" s="50">
        <f>SUM(J20:J22)+J24</f>
        <v>61921</v>
      </c>
      <c r="K25" s="75"/>
      <c r="L25" s="50">
        <f>SUM(L20:L22)+L24</f>
        <v>61921</v>
      </c>
      <c r="M25" s="75"/>
      <c r="N25" s="50">
        <f>SUM(N20:N22)+N24</f>
        <v>1102215</v>
      </c>
    </row>
    <row r="26" spans="1:14" s="55" customFormat="1" ht="9.75" customHeight="1" thickTop="1">
      <c r="A26" s="60"/>
      <c r="B26" s="102"/>
      <c r="E26" s="49"/>
      <c r="G26" s="49"/>
      <c r="H26" s="49"/>
      <c r="I26" s="49"/>
      <c r="J26" s="49"/>
      <c r="K26" s="49"/>
      <c r="L26" s="49"/>
      <c r="M26" s="49"/>
      <c r="N26" s="49"/>
    </row>
    <row r="27" spans="1:14" ht="18" customHeight="1">
      <c r="A27" s="97" t="s">
        <v>1</v>
      </c>
      <c r="B27" s="52"/>
    </row>
  </sheetData>
  <mergeCells count="4">
    <mergeCell ref="G10:H10"/>
    <mergeCell ref="F6:N6"/>
    <mergeCell ref="J7:L7"/>
    <mergeCell ref="J8:L8"/>
  </mergeCells>
  <printOptions horizontalCentered="1" gridLinesSet="0"/>
  <pageMargins left="0.47244094488188998" right="0.511811023622047" top="0.70866141732283505" bottom="0.31496062992126" header="0.511811023622047" footer="0.511811023622047"/>
  <pageSetup paperSize="9" scale="9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BS&amp;PL</vt:lpstr>
      <vt:lpstr>Consolidated</vt:lpstr>
      <vt:lpstr>Separated</vt:lpstr>
      <vt:lpstr>'BS&amp;PL'!Print_Area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sv1</cp:lastModifiedBy>
  <cp:lastPrinted>2017-08-10T10:23:41Z</cp:lastPrinted>
  <dcterms:created xsi:type="dcterms:W3CDTF">1997-08-09T04:30:16Z</dcterms:created>
  <dcterms:modified xsi:type="dcterms:W3CDTF">2017-08-11T07:36:48Z</dcterms:modified>
</cp:coreProperties>
</file>