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checkCompatibility="1"/>
  <mc:AlternateContent xmlns:mc="http://schemas.openxmlformats.org/markup-compatibility/2006">
    <mc:Choice Requires="x15">
      <x15ac:absPath xmlns:x15ac="http://schemas.microsoft.com/office/spreadsheetml/2010/11/ac" url="\\172.27.4.135\Audit_4\REPORT\1 QUATER\FANCY\Y'60\Q2'60\ENG\"/>
    </mc:Choice>
  </mc:AlternateContent>
  <bookViews>
    <workbookView xWindow="0" yWindow="0" windowWidth="20490" windowHeight="7530"/>
  </bookViews>
  <sheets>
    <sheet name="P 2-4 EN" sheetId="1" r:id="rId1"/>
    <sheet name="P 5-6 EN" sheetId="3" r:id="rId2"/>
    <sheet name="P 7 EN" sheetId="4" r:id="rId3"/>
    <sheet name="P 8 EN" sheetId="5" r:id="rId4"/>
    <sheet name="P 9-10 EN" sheetId="6" r:id="rId5"/>
  </sheets>
  <externalReferences>
    <externalReference r:id="rId6"/>
    <externalReference r:id="rId7"/>
    <externalReference r:id="rId8"/>
  </externalReferences>
  <definedNames>
    <definedName name="_xlnm.Print_Area" localSheetId="0">'P 2-4 EN'!$A$1:$J$147</definedName>
    <definedName name="_xlnm.Print_Area" localSheetId="1">'P 5-6 EN'!$A$1:$I$94</definedName>
    <definedName name="_xlnm.Print_Area" localSheetId="2">'P 7 EN'!$A$1:$J$57</definedName>
    <definedName name="_xlnm.Print_Area" localSheetId="3">'P 8 EN'!$A$1:$G$48</definedName>
    <definedName name="_xlnm.Print_Area" localSheetId="4">'P 9-10 EN'!$A$1:$F$99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5" l="1"/>
  <c r="E14" i="5"/>
  <c r="C14" i="5"/>
  <c r="D15" i="4"/>
  <c r="E15" i="4"/>
  <c r="C15" i="4"/>
  <c r="F18" i="3" l="1"/>
  <c r="H72" i="3" l="1"/>
  <c r="F72" i="3"/>
  <c r="H66" i="1"/>
  <c r="H64" i="1"/>
  <c r="G20" i="3"/>
  <c r="H18" i="3"/>
  <c r="H19" i="3"/>
  <c r="F79" i="6"/>
  <c r="E79" i="6"/>
  <c r="F65" i="3"/>
  <c r="G67" i="3"/>
  <c r="G70" i="3"/>
  <c r="F70" i="3"/>
  <c r="F67" i="3"/>
  <c r="H63" i="3"/>
  <c r="F63" i="3"/>
  <c r="H25" i="3"/>
  <c r="F25" i="3"/>
  <c r="F20" i="3"/>
  <c r="G23" i="3"/>
  <c r="G37" i="3" s="1"/>
  <c r="F23" i="3"/>
  <c r="F37" i="3" s="1"/>
  <c r="H16" i="3"/>
  <c r="F16" i="3"/>
  <c r="I15" i="1"/>
  <c r="G15" i="1"/>
  <c r="D82" i="6" l="1"/>
  <c r="D76" i="6"/>
  <c r="G64" i="1" l="1"/>
  <c r="G73" i="1"/>
  <c r="G84" i="3"/>
  <c r="F78" i="3"/>
  <c r="F84" i="3"/>
  <c r="F64" i="3"/>
  <c r="I72" i="3"/>
  <c r="G72" i="3"/>
  <c r="F31" i="3"/>
  <c r="F17" i="3"/>
  <c r="I25" i="3"/>
  <c r="G25" i="3"/>
  <c r="J74" i="1"/>
  <c r="J76" i="1" s="1"/>
  <c r="H74" i="1"/>
  <c r="H76" i="1" s="1"/>
  <c r="G74" i="1"/>
  <c r="G63" i="1"/>
  <c r="G14" i="1"/>
  <c r="I65" i="3" l="1"/>
  <c r="I63" i="3"/>
  <c r="H65" i="3"/>
  <c r="G18" i="3"/>
  <c r="G16" i="3"/>
  <c r="I27" i="1"/>
  <c r="I14" i="1"/>
  <c r="G27" i="1"/>
  <c r="D79" i="6" l="1"/>
  <c r="C79" i="6"/>
  <c r="F76" i="6"/>
  <c r="E76" i="6"/>
  <c r="C82" i="6" l="1"/>
  <c r="C77" i="6" l="1"/>
  <c r="F19" i="3"/>
  <c r="G65" i="3" l="1"/>
  <c r="G60" i="3"/>
  <c r="G58" i="3"/>
  <c r="G13" i="3"/>
  <c r="G11" i="3"/>
  <c r="G68" i="1" l="1"/>
  <c r="G62" i="1"/>
  <c r="E66" i="6" l="1"/>
  <c r="F82" i="6"/>
  <c r="F21" i="4" l="1"/>
  <c r="G29" i="3"/>
  <c r="F29" i="3"/>
  <c r="F21" i="3"/>
  <c r="F13" i="3"/>
  <c r="F12" i="3"/>
  <c r="F11" i="3"/>
  <c r="F10" i="3"/>
  <c r="G66" i="1"/>
  <c r="G76" i="3"/>
  <c r="G20" i="4" s="1"/>
  <c r="F14" i="4"/>
  <c r="H14" i="4" s="1"/>
  <c r="F76" i="3"/>
  <c r="G13" i="4" s="1"/>
  <c r="G15" i="4" s="1"/>
  <c r="F66" i="3"/>
  <c r="F60" i="3"/>
  <c r="F59" i="3"/>
  <c r="F58" i="3"/>
  <c r="F57" i="3"/>
  <c r="H31" i="3"/>
  <c r="H32" i="3" s="1"/>
  <c r="H20" i="3"/>
  <c r="H17" i="3"/>
  <c r="I119" i="1"/>
  <c r="H78" i="3" l="1"/>
  <c r="I70" i="3"/>
  <c r="I84" i="3" s="1"/>
  <c r="H70" i="3"/>
  <c r="H84" i="3" s="1"/>
  <c r="H67" i="3"/>
  <c r="H66" i="3"/>
  <c r="H64" i="3"/>
  <c r="I23" i="3"/>
  <c r="I37" i="3" s="1"/>
  <c r="H23" i="3"/>
  <c r="H37" i="3" s="1"/>
  <c r="G75" i="1"/>
  <c r="G72" i="1"/>
  <c r="G71" i="1"/>
  <c r="G76" i="1" s="1"/>
  <c r="G67" i="1"/>
  <c r="G65" i="1"/>
  <c r="I66" i="1"/>
  <c r="I64" i="1"/>
  <c r="I73" i="1"/>
  <c r="I76" i="1" s="1"/>
  <c r="G26" i="1"/>
  <c r="G25" i="1"/>
  <c r="G24" i="1"/>
  <c r="G23" i="1"/>
  <c r="G22" i="1"/>
  <c r="G21" i="1"/>
  <c r="G20" i="1"/>
  <c r="G17" i="1"/>
  <c r="G16" i="1"/>
  <c r="G13" i="1"/>
  <c r="G12" i="1"/>
  <c r="H68" i="3" l="1"/>
  <c r="F13" i="5"/>
  <c r="G13" i="5" s="1"/>
  <c r="H79" i="3"/>
  <c r="G16" i="5"/>
  <c r="G10" i="5"/>
  <c r="H17" i="4"/>
  <c r="G19" i="5" l="1"/>
  <c r="G20" i="5"/>
  <c r="G18" i="5"/>
  <c r="H21" i="4"/>
  <c r="H19" i="4"/>
  <c r="H11" i="4"/>
  <c r="F32" i="3"/>
  <c r="F79" i="3"/>
  <c r="I79" i="3"/>
  <c r="G79" i="3"/>
  <c r="I68" i="3"/>
  <c r="G68" i="3"/>
  <c r="F68" i="3"/>
  <c r="I61" i="3"/>
  <c r="H61" i="3"/>
  <c r="H69" i="3" s="1"/>
  <c r="G61" i="3"/>
  <c r="F61" i="3"/>
  <c r="H71" i="3" l="1"/>
  <c r="H73" i="3" s="1"/>
  <c r="H83" i="3"/>
  <c r="H85" i="3" s="1"/>
  <c r="I69" i="3"/>
  <c r="F10" i="6" s="1"/>
  <c r="F24" i="6" s="1"/>
  <c r="F34" i="6" s="1"/>
  <c r="F39" i="6" s="1"/>
  <c r="F69" i="3"/>
  <c r="F71" i="3" s="1"/>
  <c r="F73" i="3" s="1"/>
  <c r="G69" i="3"/>
  <c r="G83" i="3" s="1"/>
  <c r="F77" i="6"/>
  <c r="E77" i="6"/>
  <c r="D77" i="6"/>
  <c r="F66" i="6"/>
  <c r="D66" i="6"/>
  <c r="C66" i="6"/>
  <c r="A53" i="6"/>
  <c r="A2" i="6"/>
  <c r="A51" i="6" s="1"/>
  <c r="G22" i="4"/>
  <c r="E22" i="4"/>
  <c r="D22" i="4"/>
  <c r="C22" i="4"/>
  <c r="G119" i="1"/>
  <c r="I32" i="3"/>
  <c r="G32" i="3"/>
  <c r="I21" i="3"/>
  <c r="H21" i="3"/>
  <c r="G21" i="3"/>
  <c r="I14" i="3"/>
  <c r="H14" i="3"/>
  <c r="G14" i="3"/>
  <c r="F14" i="3"/>
  <c r="J120" i="1"/>
  <c r="H120" i="1"/>
  <c r="C113" i="1"/>
  <c r="A100" i="1"/>
  <c r="F73" i="1"/>
  <c r="F72" i="1"/>
  <c r="F71" i="1"/>
  <c r="F68" i="1"/>
  <c r="F67" i="1"/>
  <c r="F64" i="1"/>
  <c r="F63" i="1"/>
  <c r="J69" i="1"/>
  <c r="I69" i="1"/>
  <c r="H69" i="1"/>
  <c r="G69" i="1"/>
  <c r="F62" i="1"/>
  <c r="J56" i="1"/>
  <c r="J105" i="1" s="1"/>
  <c r="I56" i="1"/>
  <c r="I105" i="1" s="1"/>
  <c r="H56" i="1"/>
  <c r="H105" i="1" s="1"/>
  <c r="G56" i="1"/>
  <c r="G105" i="1" s="1"/>
  <c r="A53" i="1"/>
  <c r="A102" i="1" s="1"/>
  <c r="A51" i="1"/>
  <c r="F26" i="1"/>
  <c r="F25" i="1"/>
  <c r="F24" i="1"/>
  <c r="F23" i="1"/>
  <c r="H28" i="1"/>
  <c r="F22" i="1"/>
  <c r="J28" i="1"/>
  <c r="I28" i="1"/>
  <c r="G28" i="1"/>
  <c r="F20" i="1"/>
  <c r="F17" i="1"/>
  <c r="F16" i="1"/>
  <c r="F15" i="1"/>
  <c r="F14" i="1"/>
  <c r="J18" i="1"/>
  <c r="F13" i="1"/>
  <c r="I18" i="1"/>
  <c r="H18" i="1"/>
  <c r="G18" i="1"/>
  <c r="E10" i="6" l="1"/>
  <c r="E24" i="6" s="1"/>
  <c r="E34" i="6" s="1"/>
  <c r="E39" i="6" s="1"/>
  <c r="E81" i="6" s="1"/>
  <c r="E83" i="6" s="1"/>
  <c r="G71" i="3"/>
  <c r="G73" i="3" s="1"/>
  <c r="G85" i="3"/>
  <c r="F83" i="3"/>
  <c r="F85" i="3" s="1"/>
  <c r="I71" i="3"/>
  <c r="I83" i="3"/>
  <c r="I85" i="3" s="1"/>
  <c r="C10" i="6"/>
  <c r="C24" i="6" s="1"/>
  <c r="C34" i="6" s="1"/>
  <c r="C39" i="6" s="1"/>
  <c r="C81" i="6" s="1"/>
  <c r="C83" i="6" s="1"/>
  <c r="F22" i="3"/>
  <c r="F36" i="3" s="1"/>
  <c r="F38" i="3" s="1"/>
  <c r="H22" i="3"/>
  <c r="G22" i="3"/>
  <c r="G36" i="3" s="1"/>
  <c r="I22" i="3"/>
  <c r="E21" i="5"/>
  <c r="C21" i="5"/>
  <c r="G21" i="5"/>
  <c r="F21" i="5"/>
  <c r="D21" i="5"/>
  <c r="I77" i="1"/>
  <c r="J77" i="1"/>
  <c r="J121" i="1" s="1"/>
  <c r="F81" i="6"/>
  <c r="F83" i="6" s="1"/>
  <c r="H29" i="1"/>
  <c r="I29" i="1"/>
  <c r="G77" i="1"/>
  <c r="J29" i="1"/>
  <c r="H77" i="1"/>
  <c r="H121" i="1" s="1"/>
  <c r="G29" i="1"/>
  <c r="I73" i="3" l="1"/>
  <c r="I80" i="3" s="1"/>
  <c r="G80" i="3"/>
  <c r="D10" i="6"/>
  <c r="D24" i="6" s="1"/>
  <c r="D34" i="6" s="1"/>
  <c r="D39" i="6" s="1"/>
  <c r="D81" i="6" s="1"/>
  <c r="D83" i="6" s="1"/>
  <c r="F12" i="5"/>
  <c r="H80" i="3"/>
  <c r="F13" i="4"/>
  <c r="F80" i="3"/>
  <c r="F20" i="4"/>
  <c r="F22" i="4" s="1"/>
  <c r="G24" i="3"/>
  <c r="G26" i="3" s="1"/>
  <c r="G33" i="3" s="1"/>
  <c r="G38" i="3"/>
  <c r="I24" i="3"/>
  <c r="I26" i="3" s="1"/>
  <c r="I33" i="3" s="1"/>
  <c r="I36" i="3"/>
  <c r="I38" i="3" s="1"/>
  <c r="H36" i="3"/>
  <c r="H38" i="3" s="1"/>
  <c r="F24" i="3"/>
  <c r="F26" i="3" s="1"/>
  <c r="F33" i="3" s="1"/>
  <c r="H24" i="3"/>
  <c r="H26" i="3" s="1"/>
  <c r="H33" i="3" s="1"/>
  <c r="L122" i="1"/>
  <c r="K122" i="1"/>
  <c r="F14" i="5" l="1"/>
  <c r="I118" i="1" s="1"/>
  <c r="I120" i="1" s="1"/>
  <c r="H20" i="4"/>
  <c r="H22" i="4" s="1"/>
  <c r="F15" i="4"/>
  <c r="G118" i="1" s="1"/>
  <c r="G120" i="1" s="1"/>
  <c r="G121" i="1" s="1"/>
  <c r="K121" i="1" s="1"/>
  <c r="G12" i="5"/>
  <c r="G14" i="5" s="1"/>
  <c r="H13" i="4"/>
  <c r="I121" i="1" l="1"/>
  <c r="L121" i="1" s="1"/>
  <c r="J14" i="5"/>
  <c r="H15" i="4"/>
  <c r="L15" i="4" s="1"/>
  <c r="L22" i="4"/>
</calcChain>
</file>

<file path=xl/sharedStrings.xml><?xml version="1.0" encoding="utf-8"?>
<sst xmlns="http://schemas.openxmlformats.org/spreadsheetml/2006/main" count="312" uniqueCount="183">
  <si>
    <t>2</t>
  </si>
  <si>
    <t>FANCY WOOD INDUSTRIES PUBLIC COMPANY LIMITED AND ITS SUBSIDIARIES</t>
  </si>
  <si>
    <t>STATEMENTS OF FINANCIAL POSITION</t>
  </si>
  <si>
    <t>Consolidated</t>
  </si>
  <si>
    <t>Separate financial statements</t>
  </si>
  <si>
    <t>Notes</t>
  </si>
  <si>
    <t>DECEMBER 31, 2016</t>
  </si>
  <si>
    <t>Unaudited</t>
  </si>
  <si>
    <t>Audited</t>
  </si>
  <si>
    <t>(Reclassified)</t>
  </si>
  <si>
    <t>ASSETS</t>
  </si>
  <si>
    <t>Current Assets</t>
  </si>
  <si>
    <t>Cash and cash equivalent</t>
  </si>
  <si>
    <t>Trade and other receivable - related parties</t>
  </si>
  <si>
    <t>Trade and other receivable - third parties</t>
  </si>
  <si>
    <t>Inventories</t>
  </si>
  <si>
    <t>Current biological assets</t>
  </si>
  <si>
    <t>Short-term loan to related parties</t>
  </si>
  <si>
    <t>Non-Current Assets</t>
  </si>
  <si>
    <t>Fixed deposits pledged as collateral</t>
  </si>
  <si>
    <t>Long-term loan to employee</t>
  </si>
  <si>
    <t>Investments in subsidiaries</t>
  </si>
  <si>
    <t>Investment property</t>
  </si>
  <si>
    <t>Property, plant and equipment</t>
  </si>
  <si>
    <t>Intangible assets</t>
  </si>
  <si>
    <t>Assets not used in operations</t>
  </si>
  <si>
    <t>Other non-current assets</t>
  </si>
  <si>
    <t>Total Non-Current Assets</t>
  </si>
  <si>
    <t>Notes to financial statements are an integral part of these financial statements</t>
  </si>
  <si>
    <t>3</t>
  </si>
  <si>
    <t xml:space="preserve"> LIABILITIES AND  EQUITY</t>
  </si>
  <si>
    <t xml:space="preserve">Current Liabilities </t>
  </si>
  <si>
    <t>Trade and other payable - third parties</t>
  </si>
  <si>
    <t>Advances received</t>
  </si>
  <si>
    <t>Current portion of obligation under finance lease</t>
  </si>
  <si>
    <t>Current portion of  long-term loans</t>
  </si>
  <si>
    <t xml:space="preserve">Non-Current Liabilities </t>
  </si>
  <si>
    <t>Obligation under finance lease</t>
  </si>
  <si>
    <t>Long-term loans from financial institutions</t>
  </si>
  <si>
    <t>Employee benefit obligation</t>
  </si>
  <si>
    <t>4</t>
  </si>
  <si>
    <t xml:space="preserve">   Authorised share capital</t>
  </si>
  <si>
    <t>615,000,000 ordinary shares of  Baht 1.00 each</t>
  </si>
  <si>
    <t xml:space="preserve">   Issued and paid up share capital</t>
  </si>
  <si>
    <t>Premium on share capital</t>
  </si>
  <si>
    <t>Appropriated</t>
  </si>
  <si>
    <t xml:space="preserve">Legal reserve                             </t>
  </si>
  <si>
    <t>Unappropriated</t>
  </si>
  <si>
    <t>Other components of shareholders' equity</t>
  </si>
  <si>
    <t>TOTAL  LIABILITIES AND EQUITY</t>
  </si>
  <si>
    <t>Revenues</t>
  </si>
  <si>
    <t xml:space="preserve">Sales of goods </t>
  </si>
  <si>
    <t>Interest income</t>
  </si>
  <si>
    <t>Gain on exchange rate</t>
  </si>
  <si>
    <t>Other income</t>
  </si>
  <si>
    <t>Expenses</t>
  </si>
  <si>
    <t xml:space="preserve">Cost of sales </t>
  </si>
  <si>
    <t>Selling expenses</t>
  </si>
  <si>
    <t>Administrative expenses</t>
  </si>
  <si>
    <t>Loss on exchange rate</t>
  </si>
  <si>
    <t>Finance cost</t>
  </si>
  <si>
    <t>Other comprehensive income</t>
  </si>
  <si>
    <t>Items that may be reclassified subsequently to profit or loss</t>
  </si>
  <si>
    <t xml:space="preserve">Exchange differences on translation </t>
  </si>
  <si>
    <t>Items that may not be reclassified subsequently to profit or loss</t>
  </si>
  <si>
    <t>Actuarial gains</t>
  </si>
  <si>
    <t>Other comprehensive income (loss) for the period</t>
  </si>
  <si>
    <t>Total comprehensive loss for the period</t>
  </si>
  <si>
    <t>CONSOLIDATED STATEMENTS OF CHANGES IN  EQUITY</t>
  </si>
  <si>
    <t>Other components of</t>
  </si>
  <si>
    <t>shareholders' equity</t>
  </si>
  <si>
    <t>Issued and paid-up</t>
  </si>
  <si>
    <t xml:space="preserve">Premium on </t>
  </si>
  <si>
    <t>Exchange differences</t>
  </si>
  <si>
    <t>Total</t>
  </si>
  <si>
    <t>share capital</t>
  </si>
  <si>
    <t>legal reserve</t>
  </si>
  <si>
    <t xml:space="preserve">on translation </t>
  </si>
  <si>
    <t>Balance as at January 1, 2017</t>
  </si>
  <si>
    <t>Change in equity for the period</t>
  </si>
  <si>
    <t>Balance as at January 1, 2016</t>
  </si>
  <si>
    <t>Increase from increment of capital</t>
  </si>
  <si>
    <t>SEPARATE STATEMENTS OF CHANGES IN EQUITY</t>
  </si>
  <si>
    <t>Actuarial gain</t>
  </si>
  <si>
    <t>STATEMENTS OF CASH FLOWS</t>
  </si>
  <si>
    <t>Cash Flow from Operating Activities</t>
  </si>
  <si>
    <t xml:space="preserve">Loss before income tax expenses                                     </t>
  </si>
  <si>
    <t xml:space="preserve">Adjustments to reconcile loss before income tax expenses </t>
  </si>
  <si>
    <t xml:space="preserve">for cash received (used)  from operations </t>
  </si>
  <si>
    <t xml:space="preserve">Depreciation and amortisation </t>
  </si>
  <si>
    <t>Loss on asset impairment</t>
  </si>
  <si>
    <t xml:space="preserve"> Provisions for employee benefits</t>
  </si>
  <si>
    <t>Interest expenses</t>
  </si>
  <si>
    <t>Profit (loss) before changes in operating assets and liabilities</t>
  </si>
  <si>
    <t>(Increase) decrease in trade and other receivable - third parties</t>
  </si>
  <si>
    <t>(Increase) decrease in inventories</t>
  </si>
  <si>
    <t>(Increase) decrease in current biological assets</t>
  </si>
  <si>
    <t>Cash paid for interest expense</t>
  </si>
  <si>
    <t>Cash paid for income tax</t>
  </si>
  <si>
    <t xml:space="preserve">                                             </t>
  </si>
  <si>
    <t>Cash Flow from Investing Activities</t>
  </si>
  <si>
    <t>Increase in long-term loans to employee</t>
  </si>
  <si>
    <t>Cash paid for purchase of  plant and equipment</t>
  </si>
  <si>
    <t>and payable for purchase of assets</t>
  </si>
  <si>
    <t>Cash received from disposal of  equipment</t>
  </si>
  <si>
    <t>Cash Flow from Financing Activities</t>
  </si>
  <si>
    <t>Cash received from capital increment</t>
  </si>
  <si>
    <t>Increase in bank over drafts and short-term loans from financial institutions</t>
  </si>
  <si>
    <t>Cash paid for long-term loans from financial institutions</t>
  </si>
  <si>
    <t>Cash paid for obligation under finance lease</t>
  </si>
  <si>
    <t>Cash paid for interest-obligation under finance lease</t>
  </si>
  <si>
    <t>Effect of exchange rate changes on cash and cash equivalent</t>
  </si>
  <si>
    <t xml:space="preserve">Net Increase (Decrease) in Cash and Cash Equivalent </t>
  </si>
  <si>
    <t>Cash and Cash Equivalent at the Beginning of the Period</t>
  </si>
  <si>
    <t>Cash and Cash Equivalent at the End of the Period</t>
  </si>
  <si>
    <t>Retention payables</t>
  </si>
  <si>
    <t>Retained earnings (Deficits)</t>
  </si>
  <si>
    <t>Retained earnings (deficits)</t>
  </si>
  <si>
    <t>Cash received from income tax</t>
  </si>
  <si>
    <t>Cash received from long-term loans from financial institutions</t>
  </si>
  <si>
    <t xml:space="preserve">AS AT JUNE 30, 2017 </t>
  </si>
  <si>
    <t>JUNE 30, 2017</t>
  </si>
  <si>
    <t xml:space="preserve">FOR THE THREE-MONTH PERIOD ENDED JUNE 30, 2017 </t>
  </si>
  <si>
    <t>Loss for the period from continuing operations</t>
  </si>
  <si>
    <t>Balance as at June 30, 2017</t>
  </si>
  <si>
    <t>Balance as at June 30, 2016</t>
  </si>
  <si>
    <t>FOR THE SIX-MONTH PERIOD ENDED JUNE 30, 2017</t>
  </si>
  <si>
    <t>.</t>
  </si>
  <si>
    <t>Actuarial loss</t>
  </si>
  <si>
    <t>Profit (loss) for the period</t>
  </si>
  <si>
    <t>Trade and other payable - related parties</t>
  </si>
  <si>
    <t>Profit (loss) for the period from discontinued operations</t>
  </si>
  <si>
    <t>(Increase) decrease in other non-current assets</t>
  </si>
  <si>
    <t>Increase (decrease) in trade and other payable - related parties</t>
  </si>
  <si>
    <t>Increase in short-term loans to related parties</t>
  </si>
  <si>
    <t>Cash received in short-term loans to related parties</t>
  </si>
  <si>
    <t>(Unit : Baht)</t>
  </si>
  <si>
    <t>( Unit : Baht)</t>
  </si>
  <si>
    <t>Deferred tax liabilities</t>
  </si>
  <si>
    <t>Income tax expenses</t>
  </si>
  <si>
    <t>Profit (loss) before income tax expenses</t>
  </si>
  <si>
    <t>Loss before income tax expenses</t>
  </si>
  <si>
    <t>(Increase) decrease in fixed deposits pledged as collateral</t>
  </si>
  <si>
    <t>Basic loss per shares from continuing operations</t>
  </si>
  <si>
    <t xml:space="preserve">FOR THE SIX-MONTH PERIOD ENDED JUNE 30, 2017 </t>
  </si>
  <si>
    <t>financial institutions</t>
  </si>
  <si>
    <t>Total comprehensive income (loss) for the period</t>
  </si>
  <si>
    <t>Number of weighted average ordinay shares</t>
  </si>
  <si>
    <t>Loss for the period</t>
  </si>
  <si>
    <t>Gain from disposal of assets</t>
  </si>
  <si>
    <t>Cash received (used) generate from operation</t>
  </si>
  <si>
    <t>Cash received from interest income</t>
  </si>
  <si>
    <t>Cash paid for commission sale assets</t>
  </si>
  <si>
    <t>STATEMENTS OF COMPREHENSIVE INCOME</t>
  </si>
  <si>
    <t xml:space="preserve">    Total Current Liabilities </t>
  </si>
  <si>
    <t xml:space="preserve">     Total Non-Current Liabilities </t>
  </si>
  <si>
    <t xml:space="preserve">         TOTAL  LIABILITIES</t>
  </si>
  <si>
    <t xml:space="preserve">         TOTAL ASSETS</t>
  </si>
  <si>
    <t xml:space="preserve">   Total Current Assets</t>
  </si>
  <si>
    <t>Bank overdrafts and short-term loans from</t>
  </si>
  <si>
    <t>Share capital</t>
  </si>
  <si>
    <t>Total Shareholders' Equity</t>
  </si>
  <si>
    <t>Total Revenues</t>
  </si>
  <si>
    <t>Total Expenses</t>
  </si>
  <si>
    <t>Unrealized loss on exchange rate</t>
  </si>
  <si>
    <t>Increase (decrease) in trade and other payable - third parties</t>
  </si>
  <si>
    <t>Increase (decrease) in advance received</t>
  </si>
  <si>
    <t>Increase in retention payable</t>
  </si>
  <si>
    <t>Net Cash provided by (used in) Operating Activities</t>
  </si>
  <si>
    <t>Net Cash provided by (used in) Investing Activities</t>
  </si>
  <si>
    <t>Net Cash provided by (used in) Financing Activities</t>
  </si>
  <si>
    <t>EQUITY</t>
  </si>
  <si>
    <t>Basic loss per shares attributable to the company</t>
  </si>
  <si>
    <t>Allowance for declining in value of inventories (reversal)</t>
  </si>
  <si>
    <t>Bad debts and doubtful debts</t>
  </si>
  <si>
    <t>Decrease in trade and other receivable - related parties</t>
  </si>
  <si>
    <t>Actuarial gains (losses)</t>
  </si>
  <si>
    <t>Basic earnings (loss) per shares attributable to the company</t>
  </si>
  <si>
    <t>Basic earnings per shares from discontinuing operations</t>
  </si>
  <si>
    <t>Basic earnings (loss) per shares from discontinuing operations</t>
  </si>
  <si>
    <t>Allowance for declining in value biological assets</t>
  </si>
  <si>
    <t>Loss from written-off  biological assets</t>
  </si>
  <si>
    <t>Cash paid for front-end-fee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</si>
</sst>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_(&quot;฿&quot;* #,##0_);_(&quot;฿&quot;* \(#,##0\);_(&quot;฿&quot;* &quot;-&quot;_);_(@_)"/>
    <numFmt numFmtId="192" formatCode="_-* #,##0_-;\-* #,##0_-;_-* &quot;-&quot;??_-;_-@_-"/>
  </numFmts>
  <fonts count="1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pFont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191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131">
    <xf numFmtId="0" fontId="0" fillId="0" borderId="0" xfId="0"/>
    <xf numFmtId="0" fontId="3" fillId="0" borderId="0" xfId="3" applyFont="1" applyFill="1"/>
    <xf numFmtId="0" fontId="3" fillId="0" borderId="0" xfId="3" applyFont="1" applyFill="1" applyAlignment="1">
      <alignment horizontal="center"/>
    </xf>
    <xf numFmtId="189" fontId="3" fillId="0" borderId="0" xfId="3" applyNumberFormat="1" applyFont="1" applyFill="1"/>
    <xf numFmtId="189" fontId="3" fillId="0" borderId="0" xfId="3" quotePrefix="1" applyNumberFormat="1" applyFont="1" applyFill="1" applyAlignment="1">
      <alignment horizontal="right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9" fontId="4" fillId="0" borderId="1" xfId="3" applyNumberFormat="1" applyFont="1" applyFill="1" applyBorder="1" applyAlignment="1">
      <alignment horizontal="right"/>
    </xf>
    <xf numFmtId="0" fontId="4" fillId="0" borderId="0" xfId="3" applyFont="1" applyFill="1"/>
    <xf numFmtId="0" fontId="4" fillId="0" borderId="2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/>
    </xf>
    <xf numFmtId="0" fontId="4" fillId="0" borderId="0" xfId="3" applyFont="1" applyFill="1" applyBorder="1"/>
    <xf numFmtId="188" fontId="4" fillId="0" borderId="0" xfId="3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" fontId="3" fillId="0" borderId="0" xfId="3" applyNumberFormat="1" applyFont="1" applyFill="1" applyAlignment="1">
      <alignment vertical="top" wrapText="1"/>
    </xf>
    <xf numFmtId="4" fontId="3" fillId="0" borderId="0" xfId="3" applyNumberFormat="1" applyFont="1" applyFill="1"/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190" fontId="3" fillId="0" borderId="0" xfId="1" applyNumberFormat="1" applyFont="1" applyFill="1" applyAlignment="1">
      <alignment horizontal="right"/>
    </xf>
    <xf numFmtId="0" fontId="3" fillId="0" borderId="0" xfId="3" quotePrefix="1" applyFont="1" applyFill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188" fontId="3" fillId="0" borderId="0" xfId="1" applyFont="1" applyFill="1" applyBorder="1"/>
    <xf numFmtId="189" fontId="3" fillId="0" borderId="0" xfId="1" applyNumberFormat="1" applyFont="1" applyFill="1" applyBorder="1"/>
    <xf numFmtId="0" fontId="3" fillId="0" borderId="0" xfId="4" applyFont="1" applyFill="1" applyAlignment="1"/>
    <xf numFmtId="0" fontId="3" fillId="0" borderId="0" xfId="4" quotePrefix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4" fontId="6" fillId="0" borderId="0" xfId="3" applyNumberFormat="1" applyFont="1" applyFill="1"/>
    <xf numFmtId="189" fontId="4" fillId="0" borderId="0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188" fontId="3" fillId="0" borderId="0" xfId="3" applyNumberFormat="1" applyFont="1" applyFill="1"/>
    <xf numFmtId="49" fontId="4" fillId="0" borderId="0" xfId="3" applyNumberFormat="1" applyFont="1" applyFill="1" applyBorder="1" applyAlignment="1">
      <alignment horizontal="center"/>
    </xf>
    <xf numFmtId="0" fontId="3" fillId="0" borderId="0" xfId="3" applyFont="1" applyFill="1" applyAlignment="1"/>
    <xf numFmtId="188" fontId="3" fillId="0" borderId="0" xfId="1" applyFont="1" applyFill="1" applyBorder="1" applyAlignment="1">
      <alignment horizontal="center"/>
    </xf>
    <xf numFmtId="0" fontId="2" fillId="0" borderId="0" xfId="3" applyFill="1"/>
    <xf numFmtId="187" fontId="3" fillId="0" borderId="0" xfId="1" applyNumberFormat="1" applyFont="1" applyFill="1" applyBorder="1"/>
    <xf numFmtId="188" fontId="3" fillId="0" borderId="0" xfId="3" applyNumberFormat="1" applyFont="1" applyFill="1" applyAlignment="1">
      <alignment horizontal="center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188" fontId="4" fillId="0" borderId="0" xfId="1" applyFont="1" applyFill="1" applyAlignment="1">
      <alignment horizontal="centerContinuous"/>
    </xf>
    <xf numFmtId="0" fontId="4" fillId="0" borderId="0" xfId="3" applyFont="1" applyFill="1" applyAlignment="1"/>
    <xf numFmtId="0" fontId="4" fillId="0" borderId="2" xfId="3" applyFont="1" applyFill="1" applyBorder="1" applyAlignment="1">
      <alignment horizontal="centerContinuous"/>
    </xf>
    <xf numFmtId="188" fontId="4" fillId="0" borderId="2" xfId="1" applyFont="1" applyFill="1" applyBorder="1" applyAlignment="1">
      <alignment horizontal="centerContinuous"/>
    </xf>
    <xf numFmtId="0" fontId="4" fillId="0" borderId="1" xfId="3" applyFont="1" applyFill="1" applyBorder="1" applyAlignment="1">
      <alignment horizontal="centerContinuous"/>
    </xf>
    <xf numFmtId="0" fontId="3" fillId="0" borderId="0" xfId="3" applyFont="1" applyFill="1" applyBorder="1"/>
    <xf numFmtId="0" fontId="5" fillId="0" borderId="0" xfId="3" applyFont="1" applyFill="1" applyBorder="1"/>
    <xf numFmtId="0" fontId="3" fillId="0" borderId="0" xfId="3" applyFont="1" applyFill="1" applyBorder="1" applyAlignment="1">
      <alignment horizontal="center"/>
    </xf>
    <xf numFmtId="39" fontId="4" fillId="0" borderId="0" xfId="3" applyNumberFormat="1" applyFont="1" applyFill="1"/>
    <xf numFmtId="0" fontId="4" fillId="0" borderId="0" xfId="3" applyFont="1" applyFill="1" applyBorder="1" applyAlignment="1">
      <alignment horizontal="left"/>
    </xf>
    <xf numFmtId="189" fontId="3" fillId="0" borderId="0" xfId="3" applyNumberFormat="1" applyFont="1" applyFill="1" applyAlignment="1" applyProtection="1">
      <alignment horizontal="left"/>
    </xf>
    <xf numFmtId="188" fontId="3" fillId="0" borderId="0" xfId="1" applyNumberFormat="1" applyFont="1" applyFill="1" applyBorder="1" applyAlignment="1">
      <alignment horizontal="center"/>
    </xf>
    <xf numFmtId="189" fontId="3" fillId="0" borderId="0" xfId="5" applyNumberFormat="1" applyFont="1" applyFill="1"/>
    <xf numFmtId="189" fontId="3" fillId="0" borderId="0" xfId="6" applyNumberFormat="1" applyFont="1" applyFill="1" applyAlignment="1" applyProtection="1">
      <alignment horizontal="left"/>
    </xf>
    <xf numFmtId="189" fontId="3" fillId="0" borderId="0" xfId="7" applyNumberFormat="1" applyFont="1" applyFill="1" applyAlignment="1" applyProtection="1">
      <alignment horizontal="left"/>
    </xf>
    <xf numFmtId="0" fontId="3" fillId="0" borderId="0" xfId="8" applyNumberFormat="1" applyFont="1" applyFill="1" applyBorder="1" applyAlignment="1">
      <alignment horizontal="left" vertical="center"/>
    </xf>
    <xf numFmtId="189" fontId="3" fillId="0" borderId="0" xfId="3" applyNumberFormat="1" applyFont="1" applyFill="1" applyBorder="1"/>
    <xf numFmtId="0" fontId="10" fillId="0" borderId="0" xfId="3" applyFont="1" applyFill="1" applyAlignment="1"/>
    <xf numFmtId="9" fontId="4" fillId="0" borderId="0" xfId="2" applyFont="1" applyFill="1" applyBorder="1" applyAlignment="1">
      <alignment horizontal="center"/>
    </xf>
    <xf numFmtId="189" fontId="4" fillId="0" borderId="1" xfId="3" applyNumberFormat="1" applyFont="1" applyFill="1" applyBorder="1" applyAlignment="1">
      <alignment horizontal="center"/>
    </xf>
    <xf numFmtId="187" fontId="3" fillId="0" borderId="0" xfId="1" applyNumberFormat="1" applyFont="1" applyFill="1"/>
    <xf numFmtId="0" fontId="3" fillId="0" borderId="0" xfId="9" applyFont="1" applyFill="1"/>
    <xf numFmtId="189" fontId="2" fillId="0" borderId="0" xfId="3" applyNumberFormat="1" applyFill="1"/>
    <xf numFmtId="188" fontId="0" fillId="0" borderId="0" xfId="1" applyFont="1" applyFill="1"/>
    <xf numFmtId="0" fontId="3" fillId="0" borderId="0" xfId="4" applyFont="1" applyFill="1" applyAlignment="1">
      <alignment horizontal="left"/>
    </xf>
    <xf numFmtId="0" fontId="6" fillId="0" borderId="0" xfId="3" applyFont="1" applyFill="1"/>
    <xf numFmtId="0" fontId="11" fillId="0" borderId="0" xfId="3" applyFont="1" applyFill="1"/>
    <xf numFmtId="189" fontId="11" fillId="0" borderId="0" xfId="3" applyNumberFormat="1" applyFont="1" applyFill="1"/>
    <xf numFmtId="0" fontId="3" fillId="0" borderId="2" xfId="3" applyFont="1" applyFill="1" applyBorder="1"/>
    <xf numFmtId="0" fontId="3" fillId="0" borderId="1" xfId="3" applyFont="1" applyFill="1" applyBorder="1"/>
    <xf numFmtId="187" fontId="3" fillId="0" borderId="0" xfId="3" applyNumberFormat="1" applyFont="1" applyFill="1"/>
    <xf numFmtId="0" fontId="12" fillId="0" borderId="0" xfId="3" applyFont="1" applyFill="1" applyAlignment="1">
      <alignment horizontal="left" indent="1"/>
    </xf>
    <xf numFmtId="0" fontId="12" fillId="0" borderId="0" xfId="3" applyFont="1" applyFill="1" applyAlignment="1">
      <alignment horizontal="left" indent="2"/>
    </xf>
    <xf numFmtId="0" fontId="12" fillId="0" borderId="0" xfId="3" applyFont="1" applyFill="1" applyAlignment="1">
      <alignment horizontal="left" indent="3"/>
    </xf>
    <xf numFmtId="0" fontId="12" fillId="0" borderId="0" xfId="3" applyFont="1" applyFill="1" applyAlignment="1">
      <alignment horizontal="left" indent="5"/>
    </xf>
    <xf numFmtId="39" fontId="3" fillId="0" borderId="0" xfId="11" applyNumberFormat="1" applyFont="1" applyFill="1" applyAlignment="1">
      <alignment horizontal="left" indent="7"/>
    </xf>
    <xf numFmtId="188" fontId="3" fillId="0" borderId="0" xfId="1" applyFont="1" applyFill="1" applyBorder="1" applyAlignment="1">
      <alignment horizontal="right"/>
    </xf>
    <xf numFmtId="192" fontId="3" fillId="0" borderId="0" xfId="1" applyNumberFormat="1" applyFont="1" applyFill="1"/>
    <xf numFmtId="0" fontId="3" fillId="0" borderId="0" xfId="12" applyFont="1" applyFill="1"/>
    <xf numFmtId="187" fontId="4" fillId="0" borderId="0" xfId="1" applyNumberFormat="1" applyFont="1" applyFill="1" applyAlignment="1">
      <alignment horizontal="center"/>
    </xf>
    <xf numFmtId="0" fontId="3" fillId="0" borderId="0" xfId="3" applyFont="1" applyFill="1" applyAlignment="1">
      <alignment horizontal="left" indent="3"/>
    </xf>
    <xf numFmtId="0" fontId="3" fillId="0" borderId="0" xfId="13" applyFont="1" applyFill="1" applyBorder="1"/>
    <xf numFmtId="189" fontId="4" fillId="0" borderId="0" xfId="3" applyNumberFormat="1" applyFont="1" applyFill="1" applyBorder="1" applyAlignment="1">
      <alignment horizontal="right"/>
    </xf>
    <xf numFmtId="0" fontId="3" fillId="0" borderId="0" xfId="14" applyFont="1" applyFill="1"/>
    <xf numFmtId="188" fontId="6" fillId="0" borderId="0" xfId="1" applyFont="1" applyFill="1"/>
    <xf numFmtId="49" fontId="4" fillId="0" borderId="0" xfId="3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0" fontId="4" fillId="0" borderId="0" xfId="3" applyFont="1" applyFill="1" applyAlignment="1">
      <alignment horizontal="center"/>
    </xf>
    <xf numFmtId="49" fontId="3" fillId="0" borderId="0" xfId="0" applyNumberFormat="1" applyFont="1" applyFill="1" applyAlignment="1">
      <alignment horizontal="right" textRotation="180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90" fontId="4" fillId="0" borderId="0" xfId="3" applyNumberFormat="1" applyFont="1" applyFill="1" applyBorder="1"/>
    <xf numFmtId="188" fontId="3" fillId="0" borderId="0" xfId="1" applyFont="1" applyFill="1" applyAlignment="1">
      <alignment horizontal="right"/>
    </xf>
    <xf numFmtId="188" fontId="3" fillId="0" borderId="3" xfId="1" applyFont="1" applyFill="1" applyBorder="1"/>
    <xf numFmtId="188" fontId="3" fillId="0" borderId="4" xfId="1" applyFont="1" applyFill="1" applyBorder="1"/>
    <xf numFmtId="188" fontId="3" fillId="0" borderId="5" xfId="1" applyFont="1" applyFill="1" applyBorder="1"/>
    <xf numFmtId="188" fontId="3" fillId="0" borderId="6" xfId="1" applyFont="1" applyFill="1" applyBorder="1"/>
    <xf numFmtId="188" fontId="3" fillId="0" borderId="1" xfId="1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1" xfId="1" applyFont="1" applyFill="1" applyBorder="1" applyAlignment="1"/>
    <xf numFmtId="188" fontId="3" fillId="0" borderId="4" xfId="1" applyFont="1" applyFill="1" applyBorder="1" applyAlignment="1">
      <alignment horizontal="center"/>
    </xf>
    <xf numFmtId="188" fontId="3" fillId="0" borderId="3" xfId="1" applyNumberFormat="1" applyFont="1" applyFill="1" applyBorder="1"/>
    <xf numFmtId="43" fontId="2" fillId="0" borderId="0" xfId="3" applyNumberFormat="1" applyFill="1"/>
    <xf numFmtId="188" fontId="3" fillId="0" borderId="1" xfId="1" applyFont="1" applyFill="1" applyBorder="1"/>
    <xf numFmtId="188" fontId="4" fillId="0" borderId="0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8" fontId="3" fillId="0" borderId="4" xfId="1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189" fontId="4" fillId="0" borderId="1" xfId="3" applyNumberFormat="1" applyFont="1" applyFill="1" applyBorder="1" applyAlignment="1">
      <alignment horizontal="right"/>
    </xf>
    <xf numFmtId="43" fontId="3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3" quotePrefix="1" applyFont="1" applyFill="1" applyAlignment="1">
      <alignment horizontal="right" vertical="center"/>
    </xf>
    <xf numFmtId="188" fontId="13" fillId="0" borderId="0" xfId="3" applyNumberFormat="1" applyFont="1" applyFill="1" applyAlignment="1">
      <alignment horizontal="center"/>
    </xf>
    <xf numFmtId="188" fontId="13" fillId="0" borderId="0" xfId="1" applyFont="1" applyFill="1" applyBorder="1"/>
    <xf numFmtId="0" fontId="8" fillId="0" borderId="0" xfId="3" applyFont="1" applyFill="1"/>
    <xf numFmtId="0" fontId="14" fillId="0" borderId="0" xfId="3" applyFont="1" applyFill="1"/>
    <xf numFmtId="0" fontId="5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189" fontId="4" fillId="0" borderId="2" xfId="3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189" fontId="4" fillId="0" borderId="1" xfId="3" applyNumberFormat="1" applyFont="1" applyFill="1" applyBorder="1" applyAlignment="1">
      <alignment horizontal="right"/>
    </xf>
    <xf numFmtId="0" fontId="4" fillId="0" borderId="0" xfId="3" applyNumberFormat="1" applyFont="1" applyFill="1" applyAlignment="1">
      <alignment horizontal="center"/>
    </xf>
  </cellXfs>
  <cellStyles count="15">
    <cellStyle name="Comma" xfId="1" builtinId="3"/>
    <cellStyle name="Normal" xfId="0" builtinId="0"/>
    <cellStyle name="Normal 12" xfId="13"/>
    <cellStyle name="Normal 15" xfId="14"/>
    <cellStyle name="Normal 2" xfId="5"/>
    <cellStyle name="Normal 3" xfId="9"/>
    <cellStyle name="Normal 4" xfId="3"/>
    <cellStyle name="Normal 4 2" xfId="6"/>
    <cellStyle name="Normal 5" xfId="7"/>
    <cellStyle name="Normal 7" xfId="11"/>
    <cellStyle name="Normal 8" xfId="12"/>
    <cellStyle name="Normal_APURET2" xfId="8"/>
    <cellStyle name="Percent" xfId="2" builtinId="5"/>
    <cellStyle name="เครื่องหมายสกุลเงิน [0] 2" xfId="10"/>
    <cellStyle name="ปกติ_GK-P Y'50 F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/Desktop/FS%20Fancy%20For%20SET%2015%20May%202017/FINANCIAL_FANCY%20Q1'60%20T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FANCY%20-%20Q2'60%20-%20T2%20%208%20Aug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/Desktop/FINANCIAL_STATEMENTS%20-%20FANCYINDUSTRY%20Q1-60%20EN%20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4 (TH)"/>
      <sheetName val="Page 5 (TH)"/>
      <sheetName val="Page 6 (TH)"/>
      <sheetName val="Page 7 (TH)"/>
      <sheetName val="Page 8-9 (TH)"/>
      <sheetName val="Page 7-8"/>
    </sheetNames>
    <sheetDataSet>
      <sheetData sheetId="0" refreshError="1">
        <row r="13">
          <cell r="F13" t="str">
            <v>5.1,6</v>
          </cell>
        </row>
        <row r="14">
          <cell r="F14">
            <v>7</v>
          </cell>
        </row>
        <row r="15">
          <cell r="F15">
            <v>8</v>
          </cell>
        </row>
        <row r="16">
          <cell r="F16">
            <v>9</v>
          </cell>
        </row>
        <row r="17">
          <cell r="F17">
            <v>5.0999999999999996</v>
          </cell>
        </row>
        <row r="20">
          <cell r="F20">
            <v>10</v>
          </cell>
        </row>
        <row r="22">
          <cell r="F22">
            <v>11</v>
          </cell>
        </row>
        <row r="23">
          <cell r="F23">
            <v>12</v>
          </cell>
        </row>
        <row r="24">
          <cell r="F24">
            <v>13</v>
          </cell>
        </row>
        <row r="25">
          <cell r="F25">
            <v>14</v>
          </cell>
        </row>
        <row r="26">
          <cell r="F26">
            <v>15</v>
          </cell>
        </row>
        <row r="55">
          <cell r="F55">
            <v>16</v>
          </cell>
        </row>
        <row r="56">
          <cell r="F56">
            <v>5.0999999999999996</v>
          </cell>
        </row>
        <row r="57">
          <cell r="F57">
            <v>17</v>
          </cell>
        </row>
        <row r="61">
          <cell r="F61">
            <v>18</v>
          </cell>
        </row>
        <row r="62">
          <cell r="F62">
            <v>19</v>
          </cell>
        </row>
        <row r="65">
          <cell r="F65">
            <v>18</v>
          </cell>
        </row>
        <row r="66">
          <cell r="F66">
            <v>19</v>
          </cell>
        </row>
        <row r="67">
          <cell r="F6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4 (TH)"/>
      <sheetName val="Page 5-6(TH)"/>
      <sheetName val="Page 7(TH)"/>
      <sheetName val="Page 8(TH)"/>
      <sheetName val="Page 9-10 (TH)"/>
      <sheetName val="Page 7-8"/>
    </sheetNames>
    <sheetDataSet>
      <sheetData sheetId="0" refreshError="1"/>
      <sheetData sheetId="1" refreshError="1"/>
      <sheetData sheetId="2" refreshError="1">
        <row r="21">
          <cell r="H21">
            <v>1434309147.9000001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4 (EN)"/>
      <sheetName val="Page 5 (EN)"/>
      <sheetName val="Page 7-8"/>
      <sheetName val="Page 6 (EN)"/>
      <sheetName val="Page 7 (EN)"/>
      <sheetName val="Page 8-9 (E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FANCY WOOD INDUSTRIES PUBLIC COMPANY LIMITED AND ITS SUBSIDIARIES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view="pageBreakPreview" topLeftCell="A109" zoomScaleNormal="110" zoomScaleSheetLayoutView="100" workbookViewId="0">
      <selection activeCell="A82" sqref="A82"/>
    </sheetView>
  </sheetViews>
  <sheetFormatPr defaultColWidth="8" defaultRowHeight="21.75"/>
  <cols>
    <col min="1" max="1" width="1.75" style="1" customWidth="1"/>
    <col min="2" max="2" width="1.375" style="1" customWidth="1"/>
    <col min="3" max="3" width="2.625" style="1" customWidth="1"/>
    <col min="4" max="4" width="4.125" style="1" customWidth="1"/>
    <col min="5" max="5" width="25.75" style="1" customWidth="1"/>
    <col min="6" max="6" width="8" style="2" customWidth="1"/>
    <col min="7" max="7" width="17.375" style="2" customWidth="1"/>
    <col min="8" max="8" width="19.625" style="3" bestFit="1" customWidth="1"/>
    <col min="9" max="9" width="17.375" style="3" customWidth="1"/>
    <col min="10" max="10" width="19.625" style="3" bestFit="1" customWidth="1"/>
    <col min="11" max="14" width="11.125" style="1" customWidth="1"/>
    <col min="15" max="252" width="8" style="1"/>
    <col min="253" max="253" width="2.375" style="1" customWidth="1"/>
    <col min="254" max="255" width="2.625" style="1" customWidth="1"/>
    <col min="256" max="256" width="5.25" style="1" customWidth="1"/>
    <col min="257" max="257" width="35.25" style="1" customWidth="1"/>
    <col min="258" max="258" width="8.875" style="1" customWidth="1"/>
    <col min="259" max="262" width="18.25" style="1" customWidth="1"/>
    <col min="263" max="263" width="4.625" style="1" customWidth="1"/>
    <col min="264" max="264" width="20.125" style="1" customWidth="1"/>
    <col min="265" max="265" width="17.625" style="1" customWidth="1"/>
    <col min="266" max="266" width="17.125" style="1" customWidth="1"/>
    <col min="267" max="267" width="13.875" style="1" customWidth="1"/>
    <col min="268" max="268" width="21.875" style="1" customWidth="1"/>
    <col min="269" max="508" width="8" style="1"/>
    <col min="509" max="509" width="2.375" style="1" customWidth="1"/>
    <col min="510" max="511" width="2.625" style="1" customWidth="1"/>
    <col min="512" max="512" width="5.25" style="1" customWidth="1"/>
    <col min="513" max="513" width="35.25" style="1" customWidth="1"/>
    <col min="514" max="514" width="8.875" style="1" customWidth="1"/>
    <col min="515" max="518" width="18.25" style="1" customWidth="1"/>
    <col min="519" max="519" width="4.625" style="1" customWidth="1"/>
    <col min="520" max="520" width="20.125" style="1" customWidth="1"/>
    <col min="521" max="521" width="17.625" style="1" customWidth="1"/>
    <col min="522" max="522" width="17.125" style="1" customWidth="1"/>
    <col min="523" max="523" width="13.875" style="1" customWidth="1"/>
    <col min="524" max="524" width="21.875" style="1" customWidth="1"/>
    <col min="525" max="764" width="8" style="1"/>
    <col min="765" max="765" width="2.375" style="1" customWidth="1"/>
    <col min="766" max="767" width="2.625" style="1" customWidth="1"/>
    <col min="768" max="768" width="5.25" style="1" customWidth="1"/>
    <col min="769" max="769" width="35.25" style="1" customWidth="1"/>
    <col min="770" max="770" width="8.875" style="1" customWidth="1"/>
    <col min="771" max="774" width="18.25" style="1" customWidth="1"/>
    <col min="775" max="775" width="4.625" style="1" customWidth="1"/>
    <col min="776" max="776" width="20.125" style="1" customWidth="1"/>
    <col min="777" max="777" width="17.625" style="1" customWidth="1"/>
    <col min="778" max="778" width="17.125" style="1" customWidth="1"/>
    <col min="779" max="779" width="13.875" style="1" customWidth="1"/>
    <col min="780" max="780" width="21.875" style="1" customWidth="1"/>
    <col min="781" max="1020" width="8" style="1"/>
    <col min="1021" max="1021" width="2.375" style="1" customWidth="1"/>
    <col min="1022" max="1023" width="2.625" style="1" customWidth="1"/>
    <col min="1024" max="1024" width="5.25" style="1" customWidth="1"/>
    <col min="1025" max="1025" width="35.25" style="1" customWidth="1"/>
    <col min="1026" max="1026" width="8.875" style="1" customWidth="1"/>
    <col min="1027" max="1030" width="18.25" style="1" customWidth="1"/>
    <col min="1031" max="1031" width="4.625" style="1" customWidth="1"/>
    <col min="1032" max="1032" width="20.125" style="1" customWidth="1"/>
    <col min="1033" max="1033" width="17.625" style="1" customWidth="1"/>
    <col min="1034" max="1034" width="17.125" style="1" customWidth="1"/>
    <col min="1035" max="1035" width="13.875" style="1" customWidth="1"/>
    <col min="1036" max="1036" width="21.875" style="1" customWidth="1"/>
    <col min="1037" max="1276" width="8" style="1"/>
    <col min="1277" max="1277" width="2.375" style="1" customWidth="1"/>
    <col min="1278" max="1279" width="2.625" style="1" customWidth="1"/>
    <col min="1280" max="1280" width="5.25" style="1" customWidth="1"/>
    <col min="1281" max="1281" width="35.25" style="1" customWidth="1"/>
    <col min="1282" max="1282" width="8.875" style="1" customWidth="1"/>
    <col min="1283" max="1286" width="18.25" style="1" customWidth="1"/>
    <col min="1287" max="1287" width="4.625" style="1" customWidth="1"/>
    <col min="1288" max="1288" width="20.125" style="1" customWidth="1"/>
    <col min="1289" max="1289" width="17.625" style="1" customWidth="1"/>
    <col min="1290" max="1290" width="17.125" style="1" customWidth="1"/>
    <col min="1291" max="1291" width="13.875" style="1" customWidth="1"/>
    <col min="1292" max="1292" width="21.875" style="1" customWidth="1"/>
    <col min="1293" max="1532" width="8" style="1"/>
    <col min="1533" max="1533" width="2.375" style="1" customWidth="1"/>
    <col min="1534" max="1535" width="2.625" style="1" customWidth="1"/>
    <col min="1536" max="1536" width="5.25" style="1" customWidth="1"/>
    <col min="1537" max="1537" width="35.25" style="1" customWidth="1"/>
    <col min="1538" max="1538" width="8.875" style="1" customWidth="1"/>
    <col min="1539" max="1542" width="18.25" style="1" customWidth="1"/>
    <col min="1543" max="1543" width="4.625" style="1" customWidth="1"/>
    <col min="1544" max="1544" width="20.125" style="1" customWidth="1"/>
    <col min="1545" max="1545" width="17.625" style="1" customWidth="1"/>
    <col min="1546" max="1546" width="17.125" style="1" customWidth="1"/>
    <col min="1547" max="1547" width="13.875" style="1" customWidth="1"/>
    <col min="1548" max="1548" width="21.875" style="1" customWidth="1"/>
    <col min="1549" max="1788" width="8" style="1"/>
    <col min="1789" max="1789" width="2.375" style="1" customWidth="1"/>
    <col min="1790" max="1791" width="2.625" style="1" customWidth="1"/>
    <col min="1792" max="1792" width="5.25" style="1" customWidth="1"/>
    <col min="1793" max="1793" width="35.25" style="1" customWidth="1"/>
    <col min="1794" max="1794" width="8.875" style="1" customWidth="1"/>
    <col min="1795" max="1798" width="18.25" style="1" customWidth="1"/>
    <col min="1799" max="1799" width="4.625" style="1" customWidth="1"/>
    <col min="1800" max="1800" width="20.125" style="1" customWidth="1"/>
    <col min="1801" max="1801" width="17.625" style="1" customWidth="1"/>
    <col min="1802" max="1802" width="17.125" style="1" customWidth="1"/>
    <col min="1803" max="1803" width="13.875" style="1" customWidth="1"/>
    <col min="1804" max="1804" width="21.875" style="1" customWidth="1"/>
    <col min="1805" max="2044" width="8" style="1"/>
    <col min="2045" max="2045" width="2.375" style="1" customWidth="1"/>
    <col min="2046" max="2047" width="2.625" style="1" customWidth="1"/>
    <col min="2048" max="2048" width="5.25" style="1" customWidth="1"/>
    <col min="2049" max="2049" width="35.25" style="1" customWidth="1"/>
    <col min="2050" max="2050" width="8.875" style="1" customWidth="1"/>
    <col min="2051" max="2054" width="18.25" style="1" customWidth="1"/>
    <col min="2055" max="2055" width="4.625" style="1" customWidth="1"/>
    <col min="2056" max="2056" width="20.125" style="1" customWidth="1"/>
    <col min="2057" max="2057" width="17.625" style="1" customWidth="1"/>
    <col min="2058" max="2058" width="17.125" style="1" customWidth="1"/>
    <col min="2059" max="2059" width="13.875" style="1" customWidth="1"/>
    <col min="2060" max="2060" width="21.875" style="1" customWidth="1"/>
    <col min="2061" max="2300" width="8" style="1"/>
    <col min="2301" max="2301" width="2.375" style="1" customWidth="1"/>
    <col min="2302" max="2303" width="2.625" style="1" customWidth="1"/>
    <col min="2304" max="2304" width="5.25" style="1" customWidth="1"/>
    <col min="2305" max="2305" width="35.25" style="1" customWidth="1"/>
    <col min="2306" max="2306" width="8.875" style="1" customWidth="1"/>
    <col min="2307" max="2310" width="18.25" style="1" customWidth="1"/>
    <col min="2311" max="2311" width="4.625" style="1" customWidth="1"/>
    <col min="2312" max="2312" width="20.125" style="1" customWidth="1"/>
    <col min="2313" max="2313" width="17.625" style="1" customWidth="1"/>
    <col min="2314" max="2314" width="17.125" style="1" customWidth="1"/>
    <col min="2315" max="2315" width="13.875" style="1" customWidth="1"/>
    <col min="2316" max="2316" width="21.875" style="1" customWidth="1"/>
    <col min="2317" max="2556" width="8" style="1"/>
    <col min="2557" max="2557" width="2.375" style="1" customWidth="1"/>
    <col min="2558" max="2559" width="2.625" style="1" customWidth="1"/>
    <col min="2560" max="2560" width="5.25" style="1" customWidth="1"/>
    <col min="2561" max="2561" width="35.25" style="1" customWidth="1"/>
    <col min="2562" max="2562" width="8.875" style="1" customWidth="1"/>
    <col min="2563" max="2566" width="18.25" style="1" customWidth="1"/>
    <col min="2567" max="2567" width="4.625" style="1" customWidth="1"/>
    <col min="2568" max="2568" width="20.125" style="1" customWidth="1"/>
    <col min="2569" max="2569" width="17.625" style="1" customWidth="1"/>
    <col min="2570" max="2570" width="17.125" style="1" customWidth="1"/>
    <col min="2571" max="2571" width="13.875" style="1" customWidth="1"/>
    <col min="2572" max="2572" width="21.875" style="1" customWidth="1"/>
    <col min="2573" max="2812" width="8" style="1"/>
    <col min="2813" max="2813" width="2.375" style="1" customWidth="1"/>
    <col min="2814" max="2815" width="2.625" style="1" customWidth="1"/>
    <col min="2816" max="2816" width="5.25" style="1" customWidth="1"/>
    <col min="2817" max="2817" width="35.25" style="1" customWidth="1"/>
    <col min="2818" max="2818" width="8.875" style="1" customWidth="1"/>
    <col min="2819" max="2822" width="18.25" style="1" customWidth="1"/>
    <col min="2823" max="2823" width="4.625" style="1" customWidth="1"/>
    <col min="2824" max="2824" width="20.125" style="1" customWidth="1"/>
    <col min="2825" max="2825" width="17.625" style="1" customWidth="1"/>
    <col min="2826" max="2826" width="17.125" style="1" customWidth="1"/>
    <col min="2827" max="2827" width="13.875" style="1" customWidth="1"/>
    <col min="2828" max="2828" width="21.875" style="1" customWidth="1"/>
    <col min="2829" max="3068" width="8" style="1"/>
    <col min="3069" max="3069" width="2.375" style="1" customWidth="1"/>
    <col min="3070" max="3071" width="2.625" style="1" customWidth="1"/>
    <col min="3072" max="3072" width="5.25" style="1" customWidth="1"/>
    <col min="3073" max="3073" width="35.25" style="1" customWidth="1"/>
    <col min="3074" max="3074" width="8.875" style="1" customWidth="1"/>
    <col min="3075" max="3078" width="18.25" style="1" customWidth="1"/>
    <col min="3079" max="3079" width="4.625" style="1" customWidth="1"/>
    <col min="3080" max="3080" width="20.125" style="1" customWidth="1"/>
    <col min="3081" max="3081" width="17.625" style="1" customWidth="1"/>
    <col min="3082" max="3082" width="17.125" style="1" customWidth="1"/>
    <col min="3083" max="3083" width="13.875" style="1" customWidth="1"/>
    <col min="3084" max="3084" width="21.875" style="1" customWidth="1"/>
    <col min="3085" max="3324" width="8" style="1"/>
    <col min="3325" max="3325" width="2.375" style="1" customWidth="1"/>
    <col min="3326" max="3327" width="2.625" style="1" customWidth="1"/>
    <col min="3328" max="3328" width="5.25" style="1" customWidth="1"/>
    <col min="3329" max="3329" width="35.25" style="1" customWidth="1"/>
    <col min="3330" max="3330" width="8.875" style="1" customWidth="1"/>
    <col min="3331" max="3334" width="18.25" style="1" customWidth="1"/>
    <col min="3335" max="3335" width="4.625" style="1" customWidth="1"/>
    <col min="3336" max="3336" width="20.125" style="1" customWidth="1"/>
    <col min="3337" max="3337" width="17.625" style="1" customWidth="1"/>
    <col min="3338" max="3338" width="17.125" style="1" customWidth="1"/>
    <col min="3339" max="3339" width="13.875" style="1" customWidth="1"/>
    <col min="3340" max="3340" width="21.875" style="1" customWidth="1"/>
    <col min="3341" max="3580" width="8" style="1"/>
    <col min="3581" max="3581" width="2.375" style="1" customWidth="1"/>
    <col min="3582" max="3583" width="2.625" style="1" customWidth="1"/>
    <col min="3584" max="3584" width="5.25" style="1" customWidth="1"/>
    <col min="3585" max="3585" width="35.25" style="1" customWidth="1"/>
    <col min="3586" max="3586" width="8.875" style="1" customWidth="1"/>
    <col min="3587" max="3590" width="18.25" style="1" customWidth="1"/>
    <col min="3591" max="3591" width="4.625" style="1" customWidth="1"/>
    <col min="3592" max="3592" width="20.125" style="1" customWidth="1"/>
    <col min="3593" max="3593" width="17.625" style="1" customWidth="1"/>
    <col min="3594" max="3594" width="17.125" style="1" customWidth="1"/>
    <col min="3595" max="3595" width="13.875" style="1" customWidth="1"/>
    <col min="3596" max="3596" width="21.875" style="1" customWidth="1"/>
    <col min="3597" max="3836" width="8" style="1"/>
    <col min="3837" max="3837" width="2.375" style="1" customWidth="1"/>
    <col min="3838" max="3839" width="2.625" style="1" customWidth="1"/>
    <col min="3840" max="3840" width="5.25" style="1" customWidth="1"/>
    <col min="3841" max="3841" width="35.25" style="1" customWidth="1"/>
    <col min="3842" max="3842" width="8.875" style="1" customWidth="1"/>
    <col min="3843" max="3846" width="18.25" style="1" customWidth="1"/>
    <col min="3847" max="3847" width="4.625" style="1" customWidth="1"/>
    <col min="3848" max="3848" width="20.125" style="1" customWidth="1"/>
    <col min="3849" max="3849" width="17.625" style="1" customWidth="1"/>
    <col min="3850" max="3850" width="17.125" style="1" customWidth="1"/>
    <col min="3851" max="3851" width="13.875" style="1" customWidth="1"/>
    <col min="3852" max="3852" width="21.875" style="1" customWidth="1"/>
    <col min="3853" max="4092" width="8" style="1"/>
    <col min="4093" max="4093" width="2.375" style="1" customWidth="1"/>
    <col min="4094" max="4095" width="2.625" style="1" customWidth="1"/>
    <col min="4096" max="4096" width="5.25" style="1" customWidth="1"/>
    <col min="4097" max="4097" width="35.25" style="1" customWidth="1"/>
    <col min="4098" max="4098" width="8.875" style="1" customWidth="1"/>
    <col min="4099" max="4102" width="18.25" style="1" customWidth="1"/>
    <col min="4103" max="4103" width="4.625" style="1" customWidth="1"/>
    <col min="4104" max="4104" width="20.125" style="1" customWidth="1"/>
    <col min="4105" max="4105" width="17.625" style="1" customWidth="1"/>
    <col min="4106" max="4106" width="17.125" style="1" customWidth="1"/>
    <col min="4107" max="4107" width="13.875" style="1" customWidth="1"/>
    <col min="4108" max="4108" width="21.875" style="1" customWidth="1"/>
    <col min="4109" max="4348" width="8" style="1"/>
    <col min="4349" max="4349" width="2.375" style="1" customWidth="1"/>
    <col min="4350" max="4351" width="2.625" style="1" customWidth="1"/>
    <col min="4352" max="4352" width="5.25" style="1" customWidth="1"/>
    <col min="4353" max="4353" width="35.25" style="1" customWidth="1"/>
    <col min="4354" max="4354" width="8.875" style="1" customWidth="1"/>
    <col min="4355" max="4358" width="18.25" style="1" customWidth="1"/>
    <col min="4359" max="4359" width="4.625" style="1" customWidth="1"/>
    <col min="4360" max="4360" width="20.125" style="1" customWidth="1"/>
    <col min="4361" max="4361" width="17.625" style="1" customWidth="1"/>
    <col min="4362" max="4362" width="17.125" style="1" customWidth="1"/>
    <col min="4363" max="4363" width="13.875" style="1" customWidth="1"/>
    <col min="4364" max="4364" width="21.875" style="1" customWidth="1"/>
    <col min="4365" max="4604" width="8" style="1"/>
    <col min="4605" max="4605" width="2.375" style="1" customWidth="1"/>
    <col min="4606" max="4607" width="2.625" style="1" customWidth="1"/>
    <col min="4608" max="4608" width="5.25" style="1" customWidth="1"/>
    <col min="4609" max="4609" width="35.25" style="1" customWidth="1"/>
    <col min="4610" max="4610" width="8.875" style="1" customWidth="1"/>
    <col min="4611" max="4614" width="18.25" style="1" customWidth="1"/>
    <col min="4615" max="4615" width="4.625" style="1" customWidth="1"/>
    <col min="4616" max="4616" width="20.125" style="1" customWidth="1"/>
    <col min="4617" max="4617" width="17.625" style="1" customWidth="1"/>
    <col min="4618" max="4618" width="17.125" style="1" customWidth="1"/>
    <col min="4619" max="4619" width="13.875" style="1" customWidth="1"/>
    <col min="4620" max="4620" width="21.875" style="1" customWidth="1"/>
    <col min="4621" max="4860" width="8" style="1"/>
    <col min="4861" max="4861" width="2.375" style="1" customWidth="1"/>
    <col min="4862" max="4863" width="2.625" style="1" customWidth="1"/>
    <col min="4864" max="4864" width="5.25" style="1" customWidth="1"/>
    <col min="4865" max="4865" width="35.25" style="1" customWidth="1"/>
    <col min="4866" max="4866" width="8.875" style="1" customWidth="1"/>
    <col min="4867" max="4870" width="18.25" style="1" customWidth="1"/>
    <col min="4871" max="4871" width="4.625" style="1" customWidth="1"/>
    <col min="4872" max="4872" width="20.125" style="1" customWidth="1"/>
    <col min="4873" max="4873" width="17.625" style="1" customWidth="1"/>
    <col min="4874" max="4874" width="17.125" style="1" customWidth="1"/>
    <col min="4875" max="4875" width="13.875" style="1" customWidth="1"/>
    <col min="4876" max="4876" width="21.875" style="1" customWidth="1"/>
    <col min="4877" max="5116" width="8" style="1"/>
    <col min="5117" max="5117" width="2.375" style="1" customWidth="1"/>
    <col min="5118" max="5119" width="2.625" style="1" customWidth="1"/>
    <col min="5120" max="5120" width="5.25" style="1" customWidth="1"/>
    <col min="5121" max="5121" width="35.25" style="1" customWidth="1"/>
    <col min="5122" max="5122" width="8.875" style="1" customWidth="1"/>
    <col min="5123" max="5126" width="18.25" style="1" customWidth="1"/>
    <col min="5127" max="5127" width="4.625" style="1" customWidth="1"/>
    <col min="5128" max="5128" width="20.125" style="1" customWidth="1"/>
    <col min="5129" max="5129" width="17.625" style="1" customWidth="1"/>
    <col min="5130" max="5130" width="17.125" style="1" customWidth="1"/>
    <col min="5131" max="5131" width="13.875" style="1" customWidth="1"/>
    <col min="5132" max="5132" width="21.875" style="1" customWidth="1"/>
    <col min="5133" max="5372" width="8" style="1"/>
    <col min="5373" max="5373" width="2.375" style="1" customWidth="1"/>
    <col min="5374" max="5375" width="2.625" style="1" customWidth="1"/>
    <col min="5376" max="5376" width="5.25" style="1" customWidth="1"/>
    <col min="5377" max="5377" width="35.25" style="1" customWidth="1"/>
    <col min="5378" max="5378" width="8.875" style="1" customWidth="1"/>
    <col min="5379" max="5382" width="18.25" style="1" customWidth="1"/>
    <col min="5383" max="5383" width="4.625" style="1" customWidth="1"/>
    <col min="5384" max="5384" width="20.125" style="1" customWidth="1"/>
    <col min="5385" max="5385" width="17.625" style="1" customWidth="1"/>
    <col min="5386" max="5386" width="17.125" style="1" customWidth="1"/>
    <col min="5387" max="5387" width="13.875" style="1" customWidth="1"/>
    <col min="5388" max="5388" width="21.875" style="1" customWidth="1"/>
    <col min="5389" max="5628" width="8" style="1"/>
    <col min="5629" max="5629" width="2.375" style="1" customWidth="1"/>
    <col min="5630" max="5631" width="2.625" style="1" customWidth="1"/>
    <col min="5632" max="5632" width="5.25" style="1" customWidth="1"/>
    <col min="5633" max="5633" width="35.25" style="1" customWidth="1"/>
    <col min="5634" max="5634" width="8.875" style="1" customWidth="1"/>
    <col min="5635" max="5638" width="18.25" style="1" customWidth="1"/>
    <col min="5639" max="5639" width="4.625" style="1" customWidth="1"/>
    <col min="5640" max="5640" width="20.125" style="1" customWidth="1"/>
    <col min="5641" max="5641" width="17.625" style="1" customWidth="1"/>
    <col min="5642" max="5642" width="17.125" style="1" customWidth="1"/>
    <col min="5643" max="5643" width="13.875" style="1" customWidth="1"/>
    <col min="5644" max="5644" width="21.875" style="1" customWidth="1"/>
    <col min="5645" max="5884" width="8" style="1"/>
    <col min="5885" max="5885" width="2.375" style="1" customWidth="1"/>
    <col min="5886" max="5887" width="2.625" style="1" customWidth="1"/>
    <col min="5888" max="5888" width="5.25" style="1" customWidth="1"/>
    <col min="5889" max="5889" width="35.25" style="1" customWidth="1"/>
    <col min="5890" max="5890" width="8.875" style="1" customWidth="1"/>
    <col min="5891" max="5894" width="18.25" style="1" customWidth="1"/>
    <col min="5895" max="5895" width="4.625" style="1" customWidth="1"/>
    <col min="5896" max="5896" width="20.125" style="1" customWidth="1"/>
    <col min="5897" max="5897" width="17.625" style="1" customWidth="1"/>
    <col min="5898" max="5898" width="17.125" style="1" customWidth="1"/>
    <col min="5899" max="5899" width="13.875" style="1" customWidth="1"/>
    <col min="5900" max="5900" width="21.875" style="1" customWidth="1"/>
    <col min="5901" max="6140" width="8" style="1"/>
    <col min="6141" max="6141" width="2.375" style="1" customWidth="1"/>
    <col min="6142" max="6143" width="2.625" style="1" customWidth="1"/>
    <col min="6144" max="6144" width="5.25" style="1" customWidth="1"/>
    <col min="6145" max="6145" width="35.25" style="1" customWidth="1"/>
    <col min="6146" max="6146" width="8.875" style="1" customWidth="1"/>
    <col min="6147" max="6150" width="18.25" style="1" customWidth="1"/>
    <col min="6151" max="6151" width="4.625" style="1" customWidth="1"/>
    <col min="6152" max="6152" width="20.125" style="1" customWidth="1"/>
    <col min="6153" max="6153" width="17.625" style="1" customWidth="1"/>
    <col min="6154" max="6154" width="17.125" style="1" customWidth="1"/>
    <col min="6155" max="6155" width="13.875" style="1" customWidth="1"/>
    <col min="6156" max="6156" width="21.875" style="1" customWidth="1"/>
    <col min="6157" max="6396" width="8" style="1"/>
    <col min="6397" max="6397" width="2.375" style="1" customWidth="1"/>
    <col min="6398" max="6399" width="2.625" style="1" customWidth="1"/>
    <col min="6400" max="6400" width="5.25" style="1" customWidth="1"/>
    <col min="6401" max="6401" width="35.25" style="1" customWidth="1"/>
    <col min="6402" max="6402" width="8.875" style="1" customWidth="1"/>
    <col min="6403" max="6406" width="18.25" style="1" customWidth="1"/>
    <col min="6407" max="6407" width="4.625" style="1" customWidth="1"/>
    <col min="6408" max="6408" width="20.125" style="1" customWidth="1"/>
    <col min="6409" max="6409" width="17.625" style="1" customWidth="1"/>
    <col min="6410" max="6410" width="17.125" style="1" customWidth="1"/>
    <col min="6411" max="6411" width="13.875" style="1" customWidth="1"/>
    <col min="6412" max="6412" width="21.875" style="1" customWidth="1"/>
    <col min="6413" max="6652" width="8" style="1"/>
    <col min="6653" max="6653" width="2.375" style="1" customWidth="1"/>
    <col min="6654" max="6655" width="2.625" style="1" customWidth="1"/>
    <col min="6656" max="6656" width="5.25" style="1" customWidth="1"/>
    <col min="6657" max="6657" width="35.25" style="1" customWidth="1"/>
    <col min="6658" max="6658" width="8.875" style="1" customWidth="1"/>
    <col min="6659" max="6662" width="18.25" style="1" customWidth="1"/>
    <col min="6663" max="6663" width="4.625" style="1" customWidth="1"/>
    <col min="6664" max="6664" width="20.125" style="1" customWidth="1"/>
    <col min="6665" max="6665" width="17.625" style="1" customWidth="1"/>
    <col min="6666" max="6666" width="17.125" style="1" customWidth="1"/>
    <col min="6667" max="6667" width="13.875" style="1" customWidth="1"/>
    <col min="6668" max="6668" width="21.875" style="1" customWidth="1"/>
    <col min="6669" max="6908" width="8" style="1"/>
    <col min="6909" max="6909" width="2.375" style="1" customWidth="1"/>
    <col min="6910" max="6911" width="2.625" style="1" customWidth="1"/>
    <col min="6912" max="6912" width="5.25" style="1" customWidth="1"/>
    <col min="6913" max="6913" width="35.25" style="1" customWidth="1"/>
    <col min="6914" max="6914" width="8.875" style="1" customWidth="1"/>
    <col min="6915" max="6918" width="18.25" style="1" customWidth="1"/>
    <col min="6919" max="6919" width="4.625" style="1" customWidth="1"/>
    <col min="6920" max="6920" width="20.125" style="1" customWidth="1"/>
    <col min="6921" max="6921" width="17.625" style="1" customWidth="1"/>
    <col min="6922" max="6922" width="17.125" style="1" customWidth="1"/>
    <col min="6923" max="6923" width="13.875" style="1" customWidth="1"/>
    <col min="6924" max="6924" width="21.875" style="1" customWidth="1"/>
    <col min="6925" max="7164" width="8" style="1"/>
    <col min="7165" max="7165" width="2.375" style="1" customWidth="1"/>
    <col min="7166" max="7167" width="2.625" style="1" customWidth="1"/>
    <col min="7168" max="7168" width="5.25" style="1" customWidth="1"/>
    <col min="7169" max="7169" width="35.25" style="1" customWidth="1"/>
    <col min="7170" max="7170" width="8.875" style="1" customWidth="1"/>
    <col min="7171" max="7174" width="18.25" style="1" customWidth="1"/>
    <col min="7175" max="7175" width="4.625" style="1" customWidth="1"/>
    <col min="7176" max="7176" width="20.125" style="1" customWidth="1"/>
    <col min="7177" max="7177" width="17.625" style="1" customWidth="1"/>
    <col min="7178" max="7178" width="17.125" style="1" customWidth="1"/>
    <col min="7179" max="7179" width="13.875" style="1" customWidth="1"/>
    <col min="7180" max="7180" width="21.875" style="1" customWidth="1"/>
    <col min="7181" max="7420" width="8" style="1"/>
    <col min="7421" max="7421" width="2.375" style="1" customWidth="1"/>
    <col min="7422" max="7423" width="2.625" style="1" customWidth="1"/>
    <col min="7424" max="7424" width="5.25" style="1" customWidth="1"/>
    <col min="7425" max="7425" width="35.25" style="1" customWidth="1"/>
    <col min="7426" max="7426" width="8.875" style="1" customWidth="1"/>
    <col min="7427" max="7430" width="18.25" style="1" customWidth="1"/>
    <col min="7431" max="7431" width="4.625" style="1" customWidth="1"/>
    <col min="7432" max="7432" width="20.125" style="1" customWidth="1"/>
    <col min="7433" max="7433" width="17.625" style="1" customWidth="1"/>
    <col min="7434" max="7434" width="17.125" style="1" customWidth="1"/>
    <col min="7435" max="7435" width="13.875" style="1" customWidth="1"/>
    <col min="7436" max="7436" width="21.875" style="1" customWidth="1"/>
    <col min="7437" max="7676" width="8" style="1"/>
    <col min="7677" max="7677" width="2.375" style="1" customWidth="1"/>
    <col min="7678" max="7679" width="2.625" style="1" customWidth="1"/>
    <col min="7680" max="7680" width="5.25" style="1" customWidth="1"/>
    <col min="7681" max="7681" width="35.25" style="1" customWidth="1"/>
    <col min="7682" max="7682" width="8.875" style="1" customWidth="1"/>
    <col min="7683" max="7686" width="18.25" style="1" customWidth="1"/>
    <col min="7687" max="7687" width="4.625" style="1" customWidth="1"/>
    <col min="7688" max="7688" width="20.125" style="1" customWidth="1"/>
    <col min="7689" max="7689" width="17.625" style="1" customWidth="1"/>
    <col min="7690" max="7690" width="17.125" style="1" customWidth="1"/>
    <col min="7691" max="7691" width="13.875" style="1" customWidth="1"/>
    <col min="7692" max="7692" width="21.875" style="1" customWidth="1"/>
    <col min="7693" max="7932" width="8" style="1"/>
    <col min="7933" max="7933" width="2.375" style="1" customWidth="1"/>
    <col min="7934" max="7935" width="2.625" style="1" customWidth="1"/>
    <col min="7936" max="7936" width="5.25" style="1" customWidth="1"/>
    <col min="7937" max="7937" width="35.25" style="1" customWidth="1"/>
    <col min="7938" max="7938" width="8.875" style="1" customWidth="1"/>
    <col min="7939" max="7942" width="18.25" style="1" customWidth="1"/>
    <col min="7943" max="7943" width="4.625" style="1" customWidth="1"/>
    <col min="7944" max="7944" width="20.125" style="1" customWidth="1"/>
    <col min="7945" max="7945" width="17.625" style="1" customWidth="1"/>
    <col min="7946" max="7946" width="17.125" style="1" customWidth="1"/>
    <col min="7947" max="7947" width="13.875" style="1" customWidth="1"/>
    <col min="7948" max="7948" width="21.875" style="1" customWidth="1"/>
    <col min="7949" max="8188" width="8" style="1"/>
    <col min="8189" max="8189" width="2.375" style="1" customWidth="1"/>
    <col min="8190" max="8191" width="2.625" style="1" customWidth="1"/>
    <col min="8192" max="8192" width="5.25" style="1" customWidth="1"/>
    <col min="8193" max="8193" width="35.25" style="1" customWidth="1"/>
    <col min="8194" max="8194" width="8.875" style="1" customWidth="1"/>
    <col min="8195" max="8198" width="18.25" style="1" customWidth="1"/>
    <col min="8199" max="8199" width="4.625" style="1" customWidth="1"/>
    <col min="8200" max="8200" width="20.125" style="1" customWidth="1"/>
    <col min="8201" max="8201" width="17.625" style="1" customWidth="1"/>
    <col min="8202" max="8202" width="17.125" style="1" customWidth="1"/>
    <col min="8203" max="8203" width="13.875" style="1" customWidth="1"/>
    <col min="8204" max="8204" width="21.875" style="1" customWidth="1"/>
    <col min="8205" max="8444" width="8" style="1"/>
    <col min="8445" max="8445" width="2.375" style="1" customWidth="1"/>
    <col min="8446" max="8447" width="2.625" style="1" customWidth="1"/>
    <col min="8448" max="8448" width="5.25" style="1" customWidth="1"/>
    <col min="8449" max="8449" width="35.25" style="1" customWidth="1"/>
    <col min="8450" max="8450" width="8.875" style="1" customWidth="1"/>
    <col min="8451" max="8454" width="18.25" style="1" customWidth="1"/>
    <col min="8455" max="8455" width="4.625" style="1" customWidth="1"/>
    <col min="8456" max="8456" width="20.125" style="1" customWidth="1"/>
    <col min="8457" max="8457" width="17.625" style="1" customWidth="1"/>
    <col min="8458" max="8458" width="17.125" style="1" customWidth="1"/>
    <col min="8459" max="8459" width="13.875" style="1" customWidth="1"/>
    <col min="8460" max="8460" width="21.875" style="1" customWidth="1"/>
    <col min="8461" max="8700" width="8" style="1"/>
    <col min="8701" max="8701" width="2.375" style="1" customWidth="1"/>
    <col min="8702" max="8703" width="2.625" style="1" customWidth="1"/>
    <col min="8704" max="8704" width="5.25" style="1" customWidth="1"/>
    <col min="8705" max="8705" width="35.25" style="1" customWidth="1"/>
    <col min="8706" max="8706" width="8.875" style="1" customWidth="1"/>
    <col min="8707" max="8710" width="18.25" style="1" customWidth="1"/>
    <col min="8711" max="8711" width="4.625" style="1" customWidth="1"/>
    <col min="8712" max="8712" width="20.125" style="1" customWidth="1"/>
    <col min="8713" max="8713" width="17.625" style="1" customWidth="1"/>
    <col min="8714" max="8714" width="17.125" style="1" customWidth="1"/>
    <col min="8715" max="8715" width="13.875" style="1" customWidth="1"/>
    <col min="8716" max="8716" width="21.875" style="1" customWidth="1"/>
    <col min="8717" max="8956" width="8" style="1"/>
    <col min="8957" max="8957" width="2.375" style="1" customWidth="1"/>
    <col min="8958" max="8959" width="2.625" style="1" customWidth="1"/>
    <col min="8960" max="8960" width="5.25" style="1" customWidth="1"/>
    <col min="8961" max="8961" width="35.25" style="1" customWidth="1"/>
    <col min="8962" max="8962" width="8.875" style="1" customWidth="1"/>
    <col min="8963" max="8966" width="18.25" style="1" customWidth="1"/>
    <col min="8967" max="8967" width="4.625" style="1" customWidth="1"/>
    <col min="8968" max="8968" width="20.125" style="1" customWidth="1"/>
    <col min="8969" max="8969" width="17.625" style="1" customWidth="1"/>
    <col min="8970" max="8970" width="17.125" style="1" customWidth="1"/>
    <col min="8971" max="8971" width="13.875" style="1" customWidth="1"/>
    <col min="8972" max="8972" width="21.875" style="1" customWidth="1"/>
    <col min="8973" max="9212" width="8" style="1"/>
    <col min="9213" max="9213" width="2.375" style="1" customWidth="1"/>
    <col min="9214" max="9215" width="2.625" style="1" customWidth="1"/>
    <col min="9216" max="9216" width="5.25" style="1" customWidth="1"/>
    <col min="9217" max="9217" width="35.25" style="1" customWidth="1"/>
    <col min="9218" max="9218" width="8.875" style="1" customWidth="1"/>
    <col min="9219" max="9222" width="18.25" style="1" customWidth="1"/>
    <col min="9223" max="9223" width="4.625" style="1" customWidth="1"/>
    <col min="9224" max="9224" width="20.125" style="1" customWidth="1"/>
    <col min="9225" max="9225" width="17.625" style="1" customWidth="1"/>
    <col min="9226" max="9226" width="17.125" style="1" customWidth="1"/>
    <col min="9227" max="9227" width="13.875" style="1" customWidth="1"/>
    <col min="9228" max="9228" width="21.875" style="1" customWidth="1"/>
    <col min="9229" max="9468" width="8" style="1"/>
    <col min="9469" max="9469" width="2.375" style="1" customWidth="1"/>
    <col min="9470" max="9471" width="2.625" style="1" customWidth="1"/>
    <col min="9472" max="9472" width="5.25" style="1" customWidth="1"/>
    <col min="9473" max="9473" width="35.25" style="1" customWidth="1"/>
    <col min="9474" max="9474" width="8.875" style="1" customWidth="1"/>
    <col min="9475" max="9478" width="18.25" style="1" customWidth="1"/>
    <col min="9479" max="9479" width="4.625" style="1" customWidth="1"/>
    <col min="9480" max="9480" width="20.125" style="1" customWidth="1"/>
    <col min="9481" max="9481" width="17.625" style="1" customWidth="1"/>
    <col min="9482" max="9482" width="17.125" style="1" customWidth="1"/>
    <col min="9483" max="9483" width="13.875" style="1" customWidth="1"/>
    <col min="9484" max="9484" width="21.875" style="1" customWidth="1"/>
    <col min="9485" max="9724" width="8" style="1"/>
    <col min="9725" max="9725" width="2.375" style="1" customWidth="1"/>
    <col min="9726" max="9727" width="2.625" style="1" customWidth="1"/>
    <col min="9728" max="9728" width="5.25" style="1" customWidth="1"/>
    <col min="9729" max="9729" width="35.25" style="1" customWidth="1"/>
    <col min="9730" max="9730" width="8.875" style="1" customWidth="1"/>
    <col min="9731" max="9734" width="18.25" style="1" customWidth="1"/>
    <col min="9735" max="9735" width="4.625" style="1" customWidth="1"/>
    <col min="9736" max="9736" width="20.125" style="1" customWidth="1"/>
    <col min="9737" max="9737" width="17.625" style="1" customWidth="1"/>
    <col min="9738" max="9738" width="17.125" style="1" customWidth="1"/>
    <col min="9739" max="9739" width="13.875" style="1" customWidth="1"/>
    <col min="9740" max="9740" width="21.875" style="1" customWidth="1"/>
    <col min="9741" max="9980" width="8" style="1"/>
    <col min="9981" max="9981" width="2.375" style="1" customWidth="1"/>
    <col min="9982" max="9983" width="2.625" style="1" customWidth="1"/>
    <col min="9984" max="9984" width="5.25" style="1" customWidth="1"/>
    <col min="9985" max="9985" width="35.25" style="1" customWidth="1"/>
    <col min="9986" max="9986" width="8.875" style="1" customWidth="1"/>
    <col min="9987" max="9990" width="18.25" style="1" customWidth="1"/>
    <col min="9991" max="9991" width="4.625" style="1" customWidth="1"/>
    <col min="9992" max="9992" width="20.125" style="1" customWidth="1"/>
    <col min="9993" max="9993" width="17.625" style="1" customWidth="1"/>
    <col min="9994" max="9994" width="17.125" style="1" customWidth="1"/>
    <col min="9995" max="9995" width="13.875" style="1" customWidth="1"/>
    <col min="9996" max="9996" width="21.875" style="1" customWidth="1"/>
    <col min="9997" max="10236" width="8" style="1"/>
    <col min="10237" max="10237" width="2.375" style="1" customWidth="1"/>
    <col min="10238" max="10239" width="2.625" style="1" customWidth="1"/>
    <col min="10240" max="10240" width="5.25" style="1" customWidth="1"/>
    <col min="10241" max="10241" width="35.25" style="1" customWidth="1"/>
    <col min="10242" max="10242" width="8.875" style="1" customWidth="1"/>
    <col min="10243" max="10246" width="18.25" style="1" customWidth="1"/>
    <col min="10247" max="10247" width="4.625" style="1" customWidth="1"/>
    <col min="10248" max="10248" width="20.125" style="1" customWidth="1"/>
    <col min="10249" max="10249" width="17.625" style="1" customWidth="1"/>
    <col min="10250" max="10250" width="17.125" style="1" customWidth="1"/>
    <col min="10251" max="10251" width="13.875" style="1" customWidth="1"/>
    <col min="10252" max="10252" width="21.875" style="1" customWidth="1"/>
    <col min="10253" max="10492" width="8" style="1"/>
    <col min="10493" max="10493" width="2.375" style="1" customWidth="1"/>
    <col min="10494" max="10495" width="2.625" style="1" customWidth="1"/>
    <col min="10496" max="10496" width="5.25" style="1" customWidth="1"/>
    <col min="10497" max="10497" width="35.25" style="1" customWidth="1"/>
    <col min="10498" max="10498" width="8.875" style="1" customWidth="1"/>
    <col min="10499" max="10502" width="18.25" style="1" customWidth="1"/>
    <col min="10503" max="10503" width="4.625" style="1" customWidth="1"/>
    <col min="10504" max="10504" width="20.125" style="1" customWidth="1"/>
    <col min="10505" max="10505" width="17.625" style="1" customWidth="1"/>
    <col min="10506" max="10506" width="17.125" style="1" customWidth="1"/>
    <col min="10507" max="10507" width="13.875" style="1" customWidth="1"/>
    <col min="10508" max="10508" width="21.875" style="1" customWidth="1"/>
    <col min="10509" max="10748" width="8" style="1"/>
    <col min="10749" max="10749" width="2.375" style="1" customWidth="1"/>
    <col min="10750" max="10751" width="2.625" style="1" customWidth="1"/>
    <col min="10752" max="10752" width="5.25" style="1" customWidth="1"/>
    <col min="10753" max="10753" width="35.25" style="1" customWidth="1"/>
    <col min="10754" max="10754" width="8.875" style="1" customWidth="1"/>
    <col min="10755" max="10758" width="18.25" style="1" customWidth="1"/>
    <col min="10759" max="10759" width="4.625" style="1" customWidth="1"/>
    <col min="10760" max="10760" width="20.125" style="1" customWidth="1"/>
    <col min="10761" max="10761" width="17.625" style="1" customWidth="1"/>
    <col min="10762" max="10762" width="17.125" style="1" customWidth="1"/>
    <col min="10763" max="10763" width="13.875" style="1" customWidth="1"/>
    <col min="10764" max="10764" width="21.875" style="1" customWidth="1"/>
    <col min="10765" max="11004" width="8" style="1"/>
    <col min="11005" max="11005" width="2.375" style="1" customWidth="1"/>
    <col min="11006" max="11007" width="2.625" style="1" customWidth="1"/>
    <col min="11008" max="11008" width="5.25" style="1" customWidth="1"/>
    <col min="11009" max="11009" width="35.25" style="1" customWidth="1"/>
    <col min="11010" max="11010" width="8.875" style="1" customWidth="1"/>
    <col min="11011" max="11014" width="18.25" style="1" customWidth="1"/>
    <col min="11015" max="11015" width="4.625" style="1" customWidth="1"/>
    <col min="11016" max="11016" width="20.125" style="1" customWidth="1"/>
    <col min="11017" max="11017" width="17.625" style="1" customWidth="1"/>
    <col min="11018" max="11018" width="17.125" style="1" customWidth="1"/>
    <col min="11019" max="11019" width="13.875" style="1" customWidth="1"/>
    <col min="11020" max="11020" width="21.875" style="1" customWidth="1"/>
    <col min="11021" max="11260" width="8" style="1"/>
    <col min="11261" max="11261" width="2.375" style="1" customWidth="1"/>
    <col min="11262" max="11263" width="2.625" style="1" customWidth="1"/>
    <col min="11264" max="11264" width="5.25" style="1" customWidth="1"/>
    <col min="11265" max="11265" width="35.25" style="1" customWidth="1"/>
    <col min="11266" max="11266" width="8.875" style="1" customWidth="1"/>
    <col min="11267" max="11270" width="18.25" style="1" customWidth="1"/>
    <col min="11271" max="11271" width="4.625" style="1" customWidth="1"/>
    <col min="11272" max="11272" width="20.125" style="1" customWidth="1"/>
    <col min="11273" max="11273" width="17.625" style="1" customWidth="1"/>
    <col min="11274" max="11274" width="17.125" style="1" customWidth="1"/>
    <col min="11275" max="11275" width="13.875" style="1" customWidth="1"/>
    <col min="11276" max="11276" width="21.875" style="1" customWidth="1"/>
    <col min="11277" max="11516" width="8" style="1"/>
    <col min="11517" max="11517" width="2.375" style="1" customWidth="1"/>
    <col min="11518" max="11519" width="2.625" style="1" customWidth="1"/>
    <col min="11520" max="11520" width="5.25" style="1" customWidth="1"/>
    <col min="11521" max="11521" width="35.25" style="1" customWidth="1"/>
    <col min="11522" max="11522" width="8.875" style="1" customWidth="1"/>
    <col min="11523" max="11526" width="18.25" style="1" customWidth="1"/>
    <col min="11527" max="11527" width="4.625" style="1" customWidth="1"/>
    <col min="11528" max="11528" width="20.125" style="1" customWidth="1"/>
    <col min="11529" max="11529" width="17.625" style="1" customWidth="1"/>
    <col min="11530" max="11530" width="17.125" style="1" customWidth="1"/>
    <col min="11531" max="11531" width="13.875" style="1" customWidth="1"/>
    <col min="11532" max="11532" width="21.875" style="1" customWidth="1"/>
    <col min="11533" max="11772" width="8" style="1"/>
    <col min="11773" max="11773" width="2.375" style="1" customWidth="1"/>
    <col min="11774" max="11775" width="2.625" style="1" customWidth="1"/>
    <col min="11776" max="11776" width="5.25" style="1" customWidth="1"/>
    <col min="11777" max="11777" width="35.25" style="1" customWidth="1"/>
    <col min="11778" max="11778" width="8.875" style="1" customWidth="1"/>
    <col min="11779" max="11782" width="18.25" style="1" customWidth="1"/>
    <col min="11783" max="11783" width="4.625" style="1" customWidth="1"/>
    <col min="11784" max="11784" width="20.125" style="1" customWidth="1"/>
    <col min="11785" max="11785" width="17.625" style="1" customWidth="1"/>
    <col min="11786" max="11786" width="17.125" style="1" customWidth="1"/>
    <col min="11787" max="11787" width="13.875" style="1" customWidth="1"/>
    <col min="11788" max="11788" width="21.875" style="1" customWidth="1"/>
    <col min="11789" max="12028" width="8" style="1"/>
    <col min="12029" max="12029" width="2.375" style="1" customWidth="1"/>
    <col min="12030" max="12031" width="2.625" style="1" customWidth="1"/>
    <col min="12032" max="12032" width="5.25" style="1" customWidth="1"/>
    <col min="12033" max="12033" width="35.25" style="1" customWidth="1"/>
    <col min="12034" max="12034" width="8.875" style="1" customWidth="1"/>
    <col min="12035" max="12038" width="18.25" style="1" customWidth="1"/>
    <col min="12039" max="12039" width="4.625" style="1" customWidth="1"/>
    <col min="12040" max="12040" width="20.125" style="1" customWidth="1"/>
    <col min="12041" max="12041" width="17.625" style="1" customWidth="1"/>
    <col min="12042" max="12042" width="17.125" style="1" customWidth="1"/>
    <col min="12043" max="12043" width="13.875" style="1" customWidth="1"/>
    <col min="12044" max="12044" width="21.875" style="1" customWidth="1"/>
    <col min="12045" max="12284" width="8" style="1"/>
    <col min="12285" max="12285" width="2.375" style="1" customWidth="1"/>
    <col min="12286" max="12287" width="2.625" style="1" customWidth="1"/>
    <col min="12288" max="12288" width="5.25" style="1" customWidth="1"/>
    <col min="12289" max="12289" width="35.25" style="1" customWidth="1"/>
    <col min="12290" max="12290" width="8.875" style="1" customWidth="1"/>
    <col min="12291" max="12294" width="18.25" style="1" customWidth="1"/>
    <col min="12295" max="12295" width="4.625" style="1" customWidth="1"/>
    <col min="12296" max="12296" width="20.125" style="1" customWidth="1"/>
    <col min="12297" max="12297" width="17.625" style="1" customWidth="1"/>
    <col min="12298" max="12298" width="17.125" style="1" customWidth="1"/>
    <col min="12299" max="12299" width="13.875" style="1" customWidth="1"/>
    <col min="12300" max="12300" width="21.875" style="1" customWidth="1"/>
    <col min="12301" max="12540" width="8" style="1"/>
    <col min="12541" max="12541" width="2.375" style="1" customWidth="1"/>
    <col min="12542" max="12543" width="2.625" style="1" customWidth="1"/>
    <col min="12544" max="12544" width="5.25" style="1" customWidth="1"/>
    <col min="12545" max="12545" width="35.25" style="1" customWidth="1"/>
    <col min="12546" max="12546" width="8.875" style="1" customWidth="1"/>
    <col min="12547" max="12550" width="18.25" style="1" customWidth="1"/>
    <col min="12551" max="12551" width="4.625" style="1" customWidth="1"/>
    <col min="12552" max="12552" width="20.125" style="1" customWidth="1"/>
    <col min="12553" max="12553" width="17.625" style="1" customWidth="1"/>
    <col min="12554" max="12554" width="17.125" style="1" customWidth="1"/>
    <col min="12555" max="12555" width="13.875" style="1" customWidth="1"/>
    <col min="12556" max="12556" width="21.875" style="1" customWidth="1"/>
    <col min="12557" max="12796" width="8" style="1"/>
    <col min="12797" max="12797" width="2.375" style="1" customWidth="1"/>
    <col min="12798" max="12799" width="2.625" style="1" customWidth="1"/>
    <col min="12800" max="12800" width="5.25" style="1" customWidth="1"/>
    <col min="12801" max="12801" width="35.25" style="1" customWidth="1"/>
    <col min="12802" max="12802" width="8.875" style="1" customWidth="1"/>
    <col min="12803" max="12806" width="18.25" style="1" customWidth="1"/>
    <col min="12807" max="12807" width="4.625" style="1" customWidth="1"/>
    <col min="12808" max="12808" width="20.125" style="1" customWidth="1"/>
    <col min="12809" max="12809" width="17.625" style="1" customWidth="1"/>
    <col min="12810" max="12810" width="17.125" style="1" customWidth="1"/>
    <col min="12811" max="12811" width="13.875" style="1" customWidth="1"/>
    <col min="12812" max="12812" width="21.875" style="1" customWidth="1"/>
    <col min="12813" max="13052" width="8" style="1"/>
    <col min="13053" max="13053" width="2.375" style="1" customWidth="1"/>
    <col min="13054" max="13055" width="2.625" style="1" customWidth="1"/>
    <col min="13056" max="13056" width="5.25" style="1" customWidth="1"/>
    <col min="13057" max="13057" width="35.25" style="1" customWidth="1"/>
    <col min="13058" max="13058" width="8.875" style="1" customWidth="1"/>
    <col min="13059" max="13062" width="18.25" style="1" customWidth="1"/>
    <col min="13063" max="13063" width="4.625" style="1" customWidth="1"/>
    <col min="13064" max="13064" width="20.125" style="1" customWidth="1"/>
    <col min="13065" max="13065" width="17.625" style="1" customWidth="1"/>
    <col min="13066" max="13066" width="17.125" style="1" customWidth="1"/>
    <col min="13067" max="13067" width="13.875" style="1" customWidth="1"/>
    <col min="13068" max="13068" width="21.875" style="1" customWidth="1"/>
    <col min="13069" max="13308" width="8" style="1"/>
    <col min="13309" max="13309" width="2.375" style="1" customWidth="1"/>
    <col min="13310" max="13311" width="2.625" style="1" customWidth="1"/>
    <col min="13312" max="13312" width="5.25" style="1" customWidth="1"/>
    <col min="13313" max="13313" width="35.25" style="1" customWidth="1"/>
    <col min="13314" max="13314" width="8.875" style="1" customWidth="1"/>
    <col min="13315" max="13318" width="18.25" style="1" customWidth="1"/>
    <col min="13319" max="13319" width="4.625" style="1" customWidth="1"/>
    <col min="13320" max="13320" width="20.125" style="1" customWidth="1"/>
    <col min="13321" max="13321" width="17.625" style="1" customWidth="1"/>
    <col min="13322" max="13322" width="17.125" style="1" customWidth="1"/>
    <col min="13323" max="13323" width="13.875" style="1" customWidth="1"/>
    <col min="13324" max="13324" width="21.875" style="1" customWidth="1"/>
    <col min="13325" max="13564" width="8" style="1"/>
    <col min="13565" max="13565" width="2.375" style="1" customWidth="1"/>
    <col min="13566" max="13567" width="2.625" style="1" customWidth="1"/>
    <col min="13568" max="13568" width="5.25" style="1" customWidth="1"/>
    <col min="13569" max="13569" width="35.25" style="1" customWidth="1"/>
    <col min="13570" max="13570" width="8.875" style="1" customWidth="1"/>
    <col min="13571" max="13574" width="18.25" style="1" customWidth="1"/>
    <col min="13575" max="13575" width="4.625" style="1" customWidth="1"/>
    <col min="13576" max="13576" width="20.125" style="1" customWidth="1"/>
    <col min="13577" max="13577" width="17.625" style="1" customWidth="1"/>
    <col min="13578" max="13578" width="17.125" style="1" customWidth="1"/>
    <col min="13579" max="13579" width="13.875" style="1" customWidth="1"/>
    <col min="13580" max="13580" width="21.875" style="1" customWidth="1"/>
    <col min="13581" max="13820" width="8" style="1"/>
    <col min="13821" max="13821" width="2.375" style="1" customWidth="1"/>
    <col min="13822" max="13823" width="2.625" style="1" customWidth="1"/>
    <col min="13824" max="13824" width="5.25" style="1" customWidth="1"/>
    <col min="13825" max="13825" width="35.25" style="1" customWidth="1"/>
    <col min="13826" max="13826" width="8.875" style="1" customWidth="1"/>
    <col min="13827" max="13830" width="18.25" style="1" customWidth="1"/>
    <col min="13831" max="13831" width="4.625" style="1" customWidth="1"/>
    <col min="13832" max="13832" width="20.125" style="1" customWidth="1"/>
    <col min="13833" max="13833" width="17.625" style="1" customWidth="1"/>
    <col min="13834" max="13834" width="17.125" style="1" customWidth="1"/>
    <col min="13835" max="13835" width="13.875" style="1" customWidth="1"/>
    <col min="13836" max="13836" width="21.875" style="1" customWidth="1"/>
    <col min="13837" max="14076" width="8" style="1"/>
    <col min="14077" max="14077" width="2.375" style="1" customWidth="1"/>
    <col min="14078" max="14079" width="2.625" style="1" customWidth="1"/>
    <col min="14080" max="14080" width="5.25" style="1" customWidth="1"/>
    <col min="14081" max="14081" width="35.25" style="1" customWidth="1"/>
    <col min="14082" max="14082" width="8.875" style="1" customWidth="1"/>
    <col min="14083" max="14086" width="18.25" style="1" customWidth="1"/>
    <col min="14087" max="14087" width="4.625" style="1" customWidth="1"/>
    <col min="14088" max="14088" width="20.125" style="1" customWidth="1"/>
    <col min="14089" max="14089" width="17.625" style="1" customWidth="1"/>
    <col min="14090" max="14090" width="17.125" style="1" customWidth="1"/>
    <col min="14091" max="14091" width="13.875" style="1" customWidth="1"/>
    <col min="14092" max="14092" width="21.875" style="1" customWidth="1"/>
    <col min="14093" max="14332" width="8" style="1"/>
    <col min="14333" max="14333" width="2.375" style="1" customWidth="1"/>
    <col min="14334" max="14335" width="2.625" style="1" customWidth="1"/>
    <col min="14336" max="14336" width="5.25" style="1" customWidth="1"/>
    <col min="14337" max="14337" width="35.25" style="1" customWidth="1"/>
    <col min="14338" max="14338" width="8.875" style="1" customWidth="1"/>
    <col min="14339" max="14342" width="18.25" style="1" customWidth="1"/>
    <col min="14343" max="14343" width="4.625" style="1" customWidth="1"/>
    <col min="14344" max="14344" width="20.125" style="1" customWidth="1"/>
    <col min="14345" max="14345" width="17.625" style="1" customWidth="1"/>
    <col min="14346" max="14346" width="17.125" style="1" customWidth="1"/>
    <col min="14347" max="14347" width="13.875" style="1" customWidth="1"/>
    <col min="14348" max="14348" width="21.875" style="1" customWidth="1"/>
    <col min="14349" max="14588" width="8" style="1"/>
    <col min="14589" max="14589" width="2.375" style="1" customWidth="1"/>
    <col min="14590" max="14591" width="2.625" style="1" customWidth="1"/>
    <col min="14592" max="14592" width="5.25" style="1" customWidth="1"/>
    <col min="14593" max="14593" width="35.25" style="1" customWidth="1"/>
    <col min="14594" max="14594" width="8.875" style="1" customWidth="1"/>
    <col min="14595" max="14598" width="18.25" style="1" customWidth="1"/>
    <col min="14599" max="14599" width="4.625" style="1" customWidth="1"/>
    <col min="14600" max="14600" width="20.125" style="1" customWidth="1"/>
    <col min="14601" max="14601" width="17.625" style="1" customWidth="1"/>
    <col min="14602" max="14602" width="17.125" style="1" customWidth="1"/>
    <col min="14603" max="14603" width="13.875" style="1" customWidth="1"/>
    <col min="14604" max="14604" width="21.875" style="1" customWidth="1"/>
    <col min="14605" max="14844" width="8" style="1"/>
    <col min="14845" max="14845" width="2.375" style="1" customWidth="1"/>
    <col min="14846" max="14847" width="2.625" style="1" customWidth="1"/>
    <col min="14848" max="14848" width="5.25" style="1" customWidth="1"/>
    <col min="14849" max="14849" width="35.25" style="1" customWidth="1"/>
    <col min="14850" max="14850" width="8.875" style="1" customWidth="1"/>
    <col min="14851" max="14854" width="18.25" style="1" customWidth="1"/>
    <col min="14855" max="14855" width="4.625" style="1" customWidth="1"/>
    <col min="14856" max="14856" width="20.125" style="1" customWidth="1"/>
    <col min="14857" max="14857" width="17.625" style="1" customWidth="1"/>
    <col min="14858" max="14858" width="17.125" style="1" customWidth="1"/>
    <col min="14859" max="14859" width="13.875" style="1" customWidth="1"/>
    <col min="14860" max="14860" width="21.875" style="1" customWidth="1"/>
    <col min="14861" max="15100" width="8" style="1"/>
    <col min="15101" max="15101" width="2.375" style="1" customWidth="1"/>
    <col min="15102" max="15103" width="2.625" style="1" customWidth="1"/>
    <col min="15104" max="15104" width="5.25" style="1" customWidth="1"/>
    <col min="15105" max="15105" width="35.25" style="1" customWidth="1"/>
    <col min="15106" max="15106" width="8.875" style="1" customWidth="1"/>
    <col min="15107" max="15110" width="18.25" style="1" customWidth="1"/>
    <col min="15111" max="15111" width="4.625" style="1" customWidth="1"/>
    <col min="15112" max="15112" width="20.125" style="1" customWidth="1"/>
    <col min="15113" max="15113" width="17.625" style="1" customWidth="1"/>
    <col min="15114" max="15114" width="17.125" style="1" customWidth="1"/>
    <col min="15115" max="15115" width="13.875" style="1" customWidth="1"/>
    <col min="15116" max="15116" width="21.875" style="1" customWidth="1"/>
    <col min="15117" max="15356" width="8" style="1"/>
    <col min="15357" max="15357" width="2.375" style="1" customWidth="1"/>
    <col min="15358" max="15359" width="2.625" style="1" customWidth="1"/>
    <col min="15360" max="15360" width="5.25" style="1" customWidth="1"/>
    <col min="15361" max="15361" width="35.25" style="1" customWidth="1"/>
    <col min="15362" max="15362" width="8.875" style="1" customWidth="1"/>
    <col min="15363" max="15366" width="18.25" style="1" customWidth="1"/>
    <col min="15367" max="15367" width="4.625" style="1" customWidth="1"/>
    <col min="15368" max="15368" width="20.125" style="1" customWidth="1"/>
    <col min="15369" max="15369" width="17.625" style="1" customWidth="1"/>
    <col min="15370" max="15370" width="17.125" style="1" customWidth="1"/>
    <col min="15371" max="15371" width="13.875" style="1" customWidth="1"/>
    <col min="15372" max="15372" width="21.875" style="1" customWidth="1"/>
    <col min="15373" max="15612" width="8" style="1"/>
    <col min="15613" max="15613" width="2.375" style="1" customWidth="1"/>
    <col min="15614" max="15615" width="2.625" style="1" customWidth="1"/>
    <col min="15616" max="15616" width="5.25" style="1" customWidth="1"/>
    <col min="15617" max="15617" width="35.25" style="1" customWidth="1"/>
    <col min="15618" max="15618" width="8.875" style="1" customWidth="1"/>
    <col min="15619" max="15622" width="18.25" style="1" customWidth="1"/>
    <col min="15623" max="15623" width="4.625" style="1" customWidth="1"/>
    <col min="15624" max="15624" width="20.125" style="1" customWidth="1"/>
    <col min="15625" max="15625" width="17.625" style="1" customWidth="1"/>
    <col min="15626" max="15626" width="17.125" style="1" customWidth="1"/>
    <col min="15627" max="15627" width="13.875" style="1" customWidth="1"/>
    <col min="15628" max="15628" width="21.875" style="1" customWidth="1"/>
    <col min="15629" max="15868" width="8" style="1"/>
    <col min="15869" max="15869" width="2.375" style="1" customWidth="1"/>
    <col min="15870" max="15871" width="2.625" style="1" customWidth="1"/>
    <col min="15872" max="15872" width="5.25" style="1" customWidth="1"/>
    <col min="15873" max="15873" width="35.25" style="1" customWidth="1"/>
    <col min="15874" max="15874" width="8.875" style="1" customWidth="1"/>
    <col min="15875" max="15878" width="18.25" style="1" customWidth="1"/>
    <col min="15879" max="15879" width="4.625" style="1" customWidth="1"/>
    <col min="15880" max="15880" width="20.125" style="1" customWidth="1"/>
    <col min="15881" max="15881" width="17.625" style="1" customWidth="1"/>
    <col min="15882" max="15882" width="17.125" style="1" customWidth="1"/>
    <col min="15883" max="15883" width="13.875" style="1" customWidth="1"/>
    <col min="15884" max="15884" width="21.875" style="1" customWidth="1"/>
    <col min="15885" max="16124" width="8" style="1"/>
    <col min="16125" max="16125" width="2.375" style="1" customWidth="1"/>
    <col min="16126" max="16127" width="2.625" style="1" customWidth="1"/>
    <col min="16128" max="16128" width="5.25" style="1" customWidth="1"/>
    <col min="16129" max="16129" width="35.25" style="1" customWidth="1"/>
    <col min="16130" max="16130" width="8.875" style="1" customWidth="1"/>
    <col min="16131" max="16134" width="18.25" style="1" customWidth="1"/>
    <col min="16135" max="16135" width="4.625" style="1" customWidth="1"/>
    <col min="16136" max="16136" width="20.125" style="1" customWidth="1"/>
    <col min="16137" max="16137" width="17.625" style="1" customWidth="1"/>
    <col min="16138" max="16138" width="17.125" style="1" customWidth="1"/>
    <col min="16139" max="16139" width="13.875" style="1" customWidth="1"/>
    <col min="16140" max="16140" width="21.875" style="1" customWidth="1"/>
    <col min="16141" max="16384" width="8" style="1"/>
  </cols>
  <sheetData>
    <row r="1" spans="1:10">
      <c r="J1" s="4" t="s">
        <v>0</v>
      </c>
    </row>
    <row r="2" spans="1:10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>
      <c r="A4" s="124" t="s">
        <v>120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s="9" customFormat="1">
      <c r="A5" s="5"/>
      <c r="B5" s="6"/>
      <c r="C5" s="6"/>
      <c r="D5" s="6"/>
      <c r="E5" s="6"/>
      <c r="F5" s="6"/>
      <c r="G5" s="7"/>
      <c r="H5" s="6"/>
      <c r="I5" s="6"/>
      <c r="J5" s="8" t="s">
        <v>136</v>
      </c>
    </row>
    <row r="6" spans="1:10" s="9" customFormat="1">
      <c r="A6" s="10"/>
      <c r="B6" s="10"/>
      <c r="C6" s="10"/>
      <c r="D6" s="10"/>
      <c r="E6" s="10"/>
      <c r="F6" s="10"/>
      <c r="G6" s="125" t="s">
        <v>3</v>
      </c>
      <c r="H6" s="125"/>
      <c r="I6" s="126" t="s">
        <v>4</v>
      </c>
      <c r="J6" s="126"/>
    </row>
    <row r="7" spans="1:10" s="13" customFormat="1">
      <c r="A7" s="11"/>
      <c r="B7" s="11"/>
      <c r="C7" s="11"/>
      <c r="D7" s="11"/>
      <c r="E7" s="11"/>
      <c r="F7" s="11" t="s">
        <v>5</v>
      </c>
      <c r="G7" s="12" t="s">
        <v>121</v>
      </c>
      <c r="H7" s="12" t="s">
        <v>6</v>
      </c>
      <c r="I7" s="12" t="s">
        <v>121</v>
      </c>
      <c r="J7" s="12" t="s">
        <v>6</v>
      </c>
    </row>
    <row r="8" spans="1:10" s="13" customFormat="1">
      <c r="A8" s="5"/>
      <c r="B8" s="5"/>
      <c r="C8" s="5"/>
      <c r="D8" s="5"/>
      <c r="E8" s="14"/>
      <c r="F8" s="5"/>
      <c r="G8" s="15" t="s">
        <v>7</v>
      </c>
      <c r="H8" s="15" t="s">
        <v>8</v>
      </c>
      <c r="I8" s="15" t="s">
        <v>7</v>
      </c>
      <c r="J8" s="15" t="s">
        <v>8</v>
      </c>
    </row>
    <row r="9" spans="1:10" s="13" customFormat="1">
      <c r="A9" s="5"/>
      <c r="B9" s="5"/>
      <c r="C9" s="5"/>
      <c r="D9" s="5"/>
      <c r="E9" s="14"/>
      <c r="F9" s="5"/>
      <c r="G9" s="15"/>
      <c r="H9" s="15" t="s">
        <v>9</v>
      </c>
      <c r="I9" s="15"/>
      <c r="J9" s="15" t="s">
        <v>9</v>
      </c>
    </row>
    <row r="10" spans="1:10" s="13" customFormat="1">
      <c r="A10" s="127" t="s">
        <v>10</v>
      </c>
      <c r="B10" s="127"/>
      <c r="C10" s="127"/>
      <c r="D10" s="127"/>
      <c r="E10" s="127"/>
      <c r="F10" s="5"/>
      <c r="G10" s="14"/>
      <c r="I10" s="16"/>
      <c r="J10" s="17"/>
    </row>
    <row r="11" spans="1:10">
      <c r="A11" s="1" t="s">
        <v>11</v>
      </c>
      <c r="G11" s="18"/>
      <c r="I11" s="16"/>
      <c r="J11" s="19"/>
    </row>
    <row r="12" spans="1:10">
      <c r="B12" s="3" t="s">
        <v>12</v>
      </c>
      <c r="G12" s="94">
        <f>216294672.38</f>
        <v>216294672.38</v>
      </c>
      <c r="H12" s="94">
        <v>25979374.239999998</v>
      </c>
      <c r="I12" s="101">
        <v>2467652.11</v>
      </c>
      <c r="J12" s="94">
        <v>2479601.56</v>
      </c>
    </row>
    <row r="13" spans="1:10">
      <c r="B13" s="3" t="s">
        <v>13</v>
      </c>
      <c r="F13" s="2" t="str">
        <f>'[1]Page 2-4 (TH)'!F13</f>
        <v>5.1,6</v>
      </c>
      <c r="G13" s="94">
        <f>0</f>
        <v>0</v>
      </c>
      <c r="H13" s="19">
        <v>0</v>
      </c>
      <c r="I13" s="101">
        <v>2605342.33</v>
      </c>
      <c r="J13" s="94">
        <v>19674277.489999998</v>
      </c>
    </row>
    <row r="14" spans="1:10">
      <c r="B14" s="3" t="s">
        <v>14</v>
      </c>
      <c r="C14" s="21"/>
      <c r="F14" s="2">
        <f>'[1]Page 2-4 (TH)'!F14</f>
        <v>7</v>
      </c>
      <c r="G14" s="94">
        <f>38948587.26-1023907.88-890000</f>
        <v>37034679.379999995</v>
      </c>
      <c r="H14" s="94">
        <v>40371626.039999999</v>
      </c>
      <c r="I14" s="101">
        <f>2534514.97+4793497.62-1023907.88</f>
        <v>6304104.71</v>
      </c>
      <c r="J14" s="94">
        <v>4709659.8099999996</v>
      </c>
    </row>
    <row r="15" spans="1:10">
      <c r="B15" s="3" t="s">
        <v>15</v>
      </c>
      <c r="F15" s="2">
        <f>'[1]Page 2-4 (TH)'!F15</f>
        <v>8</v>
      </c>
      <c r="G15" s="18">
        <f>828213048.42-1814732.63-1475663.68-6313163.41</f>
        <v>818609488.70000005</v>
      </c>
      <c r="H15" s="94">
        <v>894727786.16999996</v>
      </c>
      <c r="I15" s="101">
        <f>30602382.67-6313163.41</f>
        <v>24289219.260000002</v>
      </c>
      <c r="J15" s="94">
        <v>24379278.649999999</v>
      </c>
    </row>
    <row r="16" spans="1:10">
      <c r="B16" s="1" t="s">
        <v>16</v>
      </c>
      <c r="F16" s="2">
        <f>'[1]Page 2-4 (TH)'!F16</f>
        <v>9</v>
      </c>
      <c r="G16" s="94">
        <f>884093.44</f>
        <v>884093.43999999994</v>
      </c>
      <c r="H16" s="94">
        <v>8337119.5899999999</v>
      </c>
      <c r="I16" s="101">
        <v>0</v>
      </c>
      <c r="J16" s="19">
        <v>0</v>
      </c>
    </row>
    <row r="17" spans="1:10">
      <c r="B17" s="1" t="s">
        <v>17</v>
      </c>
      <c r="C17" s="21"/>
      <c r="F17" s="2">
        <f>'[1]Page 2-4 (TH)'!F17</f>
        <v>5.0999999999999996</v>
      </c>
      <c r="G17" s="94">
        <f>0</f>
        <v>0</v>
      </c>
      <c r="H17" s="19">
        <v>0</v>
      </c>
      <c r="I17" s="101">
        <v>652402071.25</v>
      </c>
      <c r="J17" s="94">
        <v>639002071.25</v>
      </c>
    </row>
    <row r="18" spans="1:10">
      <c r="C18" s="3" t="s">
        <v>158</v>
      </c>
      <c r="G18" s="95">
        <f>SUM(G12:G17)</f>
        <v>1072822933.9000001</v>
      </c>
      <c r="H18" s="95">
        <f>SUM(H12:H17)</f>
        <v>969415906.03999996</v>
      </c>
      <c r="I18" s="104">
        <f>SUM(I12:I17)</f>
        <v>688068389.65999997</v>
      </c>
      <c r="J18" s="95">
        <f>SUM(J12:J17)</f>
        <v>690244888.75999999</v>
      </c>
    </row>
    <row r="19" spans="1:10">
      <c r="A19" s="1" t="s">
        <v>18</v>
      </c>
      <c r="G19" s="22"/>
      <c r="H19" s="24"/>
      <c r="I19" s="23"/>
      <c r="J19" s="24"/>
    </row>
    <row r="20" spans="1:10">
      <c r="B20" s="1" t="s">
        <v>19</v>
      </c>
      <c r="F20" s="2">
        <f>'[1]Page 2-4 (TH)'!F20</f>
        <v>10</v>
      </c>
      <c r="G20" s="94">
        <f>21154169.4</f>
        <v>21154169.399999999</v>
      </c>
      <c r="H20" s="94">
        <v>21127673.07</v>
      </c>
      <c r="I20" s="94">
        <v>17159977.039999999</v>
      </c>
      <c r="J20" s="94">
        <v>17150677.420000002</v>
      </c>
    </row>
    <row r="21" spans="1:10">
      <c r="B21" s="1" t="s">
        <v>20</v>
      </c>
      <c r="G21" s="94">
        <f>1100000</f>
        <v>1100000</v>
      </c>
      <c r="H21" s="94">
        <v>0</v>
      </c>
      <c r="I21" s="19">
        <v>0</v>
      </c>
      <c r="J21" s="94">
        <v>0</v>
      </c>
    </row>
    <row r="22" spans="1:10">
      <c r="B22" s="1" t="s">
        <v>21</v>
      </c>
      <c r="F22" s="2">
        <f>'[1]Page 2-4 (TH)'!F22</f>
        <v>11</v>
      </c>
      <c r="G22" s="94">
        <f>0</f>
        <v>0</v>
      </c>
      <c r="H22" s="19">
        <v>0</v>
      </c>
      <c r="I22" s="94">
        <v>89999930</v>
      </c>
      <c r="J22" s="94">
        <v>89999930</v>
      </c>
    </row>
    <row r="23" spans="1:10">
      <c r="B23" s="1" t="s">
        <v>22</v>
      </c>
      <c r="F23" s="2">
        <f>'[1]Page 2-4 (TH)'!F23</f>
        <v>12</v>
      </c>
      <c r="G23" s="94">
        <f>0</f>
        <v>0</v>
      </c>
      <c r="H23" s="94">
        <v>0</v>
      </c>
      <c r="I23" s="94">
        <v>37951291.609999999</v>
      </c>
      <c r="J23" s="94">
        <v>40733220.289999999</v>
      </c>
    </row>
    <row r="24" spans="1:10">
      <c r="B24" s="3" t="s">
        <v>23</v>
      </c>
      <c r="F24" s="2">
        <f>'[1]Page 2-4 (TH)'!F24</f>
        <v>13</v>
      </c>
      <c r="G24" s="94">
        <f>517803812.54</f>
        <v>517803812.54000002</v>
      </c>
      <c r="H24" s="94">
        <v>729486159.00999999</v>
      </c>
      <c r="I24" s="94">
        <v>413702102.99000001</v>
      </c>
      <c r="J24" s="94">
        <v>431120750.92000002</v>
      </c>
    </row>
    <row r="25" spans="1:10">
      <c r="B25" s="1" t="s">
        <v>24</v>
      </c>
      <c r="F25" s="2">
        <f>'[1]Page 2-4 (TH)'!F25</f>
        <v>14</v>
      </c>
      <c r="G25" s="94">
        <f>30717.6</f>
        <v>30717.599999999999</v>
      </c>
      <c r="H25" s="19">
        <v>35790.01</v>
      </c>
      <c r="I25" s="19">
        <v>29</v>
      </c>
      <c r="J25" s="19">
        <v>29</v>
      </c>
    </row>
    <row r="26" spans="1:10">
      <c r="B26" s="1" t="s">
        <v>25</v>
      </c>
      <c r="F26" s="2">
        <f>'[1]Page 2-4 (TH)'!F26</f>
        <v>15</v>
      </c>
      <c r="G26" s="94">
        <f>15410234.11</f>
        <v>15410234.109999999</v>
      </c>
      <c r="H26" s="94">
        <v>16436664.810000001</v>
      </c>
      <c r="I26" s="94">
        <v>15410234.109999999</v>
      </c>
      <c r="J26" s="94">
        <v>16436664.810000001</v>
      </c>
    </row>
    <row r="27" spans="1:10">
      <c r="B27" s="1" t="s">
        <v>26</v>
      </c>
      <c r="G27" s="94">
        <f>2984036.4+1023907.88</f>
        <v>4007944.28</v>
      </c>
      <c r="H27" s="94">
        <v>2296135.46</v>
      </c>
      <c r="I27" s="94">
        <f>225700+1023907.88</f>
        <v>1249607.8799999999</v>
      </c>
      <c r="J27" s="94">
        <v>225700</v>
      </c>
    </row>
    <row r="28" spans="1:10">
      <c r="C28" s="1" t="s">
        <v>27</v>
      </c>
      <c r="G28" s="95">
        <f>SUM(G20:G27)</f>
        <v>559506877.93000007</v>
      </c>
      <c r="H28" s="95">
        <f>SUM(H20:H27)</f>
        <v>769382422.36000001</v>
      </c>
      <c r="I28" s="95">
        <f>SUM(I20:I27)</f>
        <v>575473172.63</v>
      </c>
      <c r="J28" s="95">
        <f>SUM(J20:J27)</f>
        <v>595666972.43999994</v>
      </c>
    </row>
    <row r="29" spans="1:10" ht="22.5" thickBot="1">
      <c r="D29" s="1" t="s">
        <v>157</v>
      </c>
      <c r="G29" s="96">
        <f>SUM(G28,G18)</f>
        <v>1632329811.8300002</v>
      </c>
      <c r="H29" s="96">
        <f>SUM(H28,H18)</f>
        <v>1738798328.4000001</v>
      </c>
      <c r="I29" s="96">
        <f>SUM(I28,I18)</f>
        <v>1263541562.29</v>
      </c>
      <c r="J29" s="96">
        <f>SUM(J28,J18)</f>
        <v>1285911861.1999998</v>
      </c>
    </row>
    <row r="30" spans="1:10" ht="22.5" thickTop="1">
      <c r="G30" s="24"/>
      <c r="H30" s="24"/>
      <c r="I30" s="24"/>
      <c r="J30" s="24"/>
    </row>
    <row r="31" spans="1:10">
      <c r="G31" s="24"/>
      <c r="H31" s="24"/>
      <c r="I31" s="24"/>
      <c r="J31" s="24"/>
    </row>
    <row r="32" spans="1:10">
      <c r="G32" s="24"/>
      <c r="H32" s="24"/>
      <c r="I32" s="24"/>
      <c r="J32" s="24"/>
    </row>
    <row r="33" spans="7:10">
      <c r="G33" s="24"/>
      <c r="H33" s="24"/>
      <c r="I33" s="24"/>
      <c r="J33" s="24"/>
    </row>
    <row r="34" spans="7:10">
      <c r="G34" s="24"/>
      <c r="H34" s="24"/>
      <c r="I34" s="24"/>
      <c r="J34" s="24"/>
    </row>
    <row r="35" spans="7:10">
      <c r="G35" s="24"/>
      <c r="H35" s="24"/>
      <c r="I35" s="24"/>
      <c r="J35" s="24"/>
    </row>
    <row r="36" spans="7:10">
      <c r="G36" s="24"/>
      <c r="H36" s="24"/>
      <c r="I36" s="24"/>
      <c r="J36" s="24"/>
    </row>
    <row r="37" spans="7:10">
      <c r="G37" s="24"/>
      <c r="H37" s="24"/>
      <c r="I37" s="24"/>
      <c r="J37" s="24"/>
    </row>
    <row r="38" spans="7:10">
      <c r="G38" s="24"/>
      <c r="H38" s="24"/>
      <c r="I38" s="24"/>
      <c r="J38" s="24"/>
    </row>
    <row r="39" spans="7:10">
      <c r="G39" s="24"/>
      <c r="H39" s="24"/>
      <c r="I39" s="24"/>
      <c r="J39" s="24"/>
    </row>
    <row r="40" spans="7:10">
      <c r="G40" s="24"/>
      <c r="H40" s="24"/>
      <c r="I40" s="24"/>
      <c r="J40" s="24"/>
    </row>
    <row r="41" spans="7:10">
      <c r="G41" s="24"/>
      <c r="H41" s="24"/>
      <c r="I41" s="24"/>
      <c r="J41" s="24"/>
    </row>
    <row r="42" spans="7:10">
      <c r="G42" s="24"/>
      <c r="H42" s="24"/>
      <c r="I42" s="24"/>
      <c r="J42" s="24"/>
    </row>
    <row r="43" spans="7:10">
      <c r="G43" s="24"/>
      <c r="H43" s="24"/>
      <c r="I43" s="24"/>
      <c r="J43" s="24"/>
    </row>
    <row r="44" spans="7:10">
      <c r="G44" s="24"/>
      <c r="H44" s="24"/>
      <c r="I44" s="24"/>
      <c r="J44" s="24"/>
    </row>
    <row r="45" spans="7:10">
      <c r="G45" s="24"/>
      <c r="H45" s="24"/>
      <c r="I45" s="24"/>
      <c r="J45" s="24"/>
    </row>
    <row r="46" spans="7:10">
      <c r="G46" s="24"/>
      <c r="H46" s="24"/>
      <c r="I46" s="24"/>
      <c r="J46" s="24"/>
    </row>
    <row r="47" spans="7:10">
      <c r="G47" s="24"/>
      <c r="H47" s="24"/>
      <c r="I47" s="24"/>
      <c r="J47" s="24"/>
    </row>
    <row r="48" spans="7:10">
      <c r="G48" s="24"/>
      <c r="H48" s="24"/>
      <c r="I48" s="24"/>
      <c r="J48" s="24"/>
    </row>
    <row r="49" spans="1:14">
      <c r="A49" s="1" t="s">
        <v>28</v>
      </c>
      <c r="G49" s="24"/>
      <c r="H49" s="24"/>
      <c r="I49" s="24"/>
      <c r="J49" s="24"/>
    </row>
    <row r="50" spans="1:14">
      <c r="B50" s="26"/>
      <c r="C50" s="26"/>
      <c r="D50" s="26"/>
      <c r="E50" s="26"/>
      <c r="F50" s="26"/>
      <c r="G50" s="26"/>
      <c r="H50" s="25"/>
      <c r="I50" s="25"/>
      <c r="J50" s="27" t="s">
        <v>29</v>
      </c>
    </row>
    <row r="51" spans="1:14">
      <c r="A51" s="123" t="str">
        <f>+A2</f>
        <v>FANCY WOOD INDUSTRIES PUBLIC COMPANY LIMITED AND ITS SUBSIDIARIES</v>
      </c>
      <c r="B51" s="123"/>
      <c r="C51" s="123"/>
      <c r="D51" s="123"/>
      <c r="E51" s="123"/>
      <c r="F51" s="123"/>
      <c r="G51" s="123"/>
      <c r="H51" s="123"/>
      <c r="I51" s="123"/>
      <c r="J51" s="123"/>
    </row>
    <row r="52" spans="1:14">
      <c r="A52" s="123" t="s">
        <v>2</v>
      </c>
      <c r="B52" s="123"/>
      <c r="C52" s="123"/>
      <c r="D52" s="123"/>
      <c r="E52" s="123"/>
      <c r="F52" s="123"/>
      <c r="G52" s="123"/>
      <c r="H52" s="123"/>
      <c r="I52" s="123"/>
      <c r="J52" s="123"/>
    </row>
    <row r="53" spans="1:14">
      <c r="A53" s="124" t="str">
        <f>+A4</f>
        <v xml:space="preserve">AS AT JUNE 30, 2017 </v>
      </c>
      <c r="B53" s="124"/>
      <c r="C53" s="124"/>
      <c r="D53" s="124"/>
      <c r="E53" s="124"/>
      <c r="F53" s="124"/>
      <c r="G53" s="124"/>
      <c r="H53" s="124"/>
      <c r="I53" s="124"/>
      <c r="J53" s="124"/>
    </row>
    <row r="54" spans="1:14" s="9" customFormat="1">
      <c r="A54" s="5"/>
      <c r="B54" s="6"/>
      <c r="C54" s="6"/>
      <c r="D54" s="6"/>
      <c r="E54" s="6"/>
      <c r="F54" s="6"/>
      <c r="G54" s="6"/>
      <c r="H54" s="6"/>
      <c r="I54" s="6"/>
      <c r="J54" s="112" t="s">
        <v>136</v>
      </c>
    </row>
    <row r="55" spans="1:14" s="9" customFormat="1">
      <c r="A55" s="10"/>
      <c r="B55" s="10"/>
      <c r="C55" s="10"/>
      <c r="D55" s="10"/>
      <c r="E55" s="10"/>
      <c r="F55" s="10"/>
      <c r="G55" s="125" t="s">
        <v>3</v>
      </c>
      <c r="H55" s="125"/>
      <c r="I55" s="126" t="s">
        <v>4</v>
      </c>
      <c r="J55" s="126"/>
    </row>
    <row r="56" spans="1:14" s="13" customFormat="1">
      <c r="A56" s="11"/>
      <c r="B56" s="11"/>
      <c r="C56" s="11"/>
      <c r="D56" s="11"/>
      <c r="E56" s="11"/>
      <c r="F56" s="11" t="s">
        <v>5</v>
      </c>
      <c r="G56" s="28" t="str">
        <f>+G7</f>
        <v>JUNE 30, 2017</v>
      </c>
      <c r="H56" s="28" t="str">
        <f>+H7</f>
        <v>DECEMBER 31, 2016</v>
      </c>
      <c r="I56" s="28" t="str">
        <f>+I7</f>
        <v>JUNE 30, 2017</v>
      </c>
      <c r="J56" s="28" t="str">
        <f>+J7</f>
        <v>DECEMBER 31, 2016</v>
      </c>
    </row>
    <row r="57" spans="1:14" s="13" customFormat="1">
      <c r="A57" s="5"/>
      <c r="B57" s="5"/>
      <c r="C57" s="5"/>
      <c r="D57" s="5"/>
      <c r="E57" s="5"/>
      <c r="F57" s="5"/>
      <c r="G57" s="15" t="s">
        <v>7</v>
      </c>
      <c r="H57" s="15" t="s">
        <v>8</v>
      </c>
      <c r="I57" s="15" t="s">
        <v>7</v>
      </c>
      <c r="J57" s="15" t="s">
        <v>8</v>
      </c>
    </row>
    <row r="58" spans="1:14" s="13" customFormat="1">
      <c r="A58" s="5"/>
      <c r="B58" s="5"/>
      <c r="C58" s="5"/>
      <c r="D58" s="5"/>
      <c r="E58" s="5"/>
      <c r="F58" s="5"/>
      <c r="G58" s="15"/>
      <c r="H58" s="15" t="s">
        <v>9</v>
      </c>
      <c r="I58" s="15"/>
      <c r="J58" s="15" t="s">
        <v>9</v>
      </c>
    </row>
    <row r="59" spans="1:14" s="13" customFormat="1">
      <c r="A59" s="122" t="s">
        <v>30</v>
      </c>
      <c r="B59" s="122"/>
      <c r="C59" s="122"/>
      <c r="D59" s="122"/>
      <c r="E59" s="122"/>
      <c r="F59" s="5"/>
      <c r="G59" s="29"/>
      <c r="I59" s="30"/>
      <c r="J59" s="31"/>
    </row>
    <row r="60" spans="1:14">
      <c r="A60" s="1" t="s">
        <v>31</v>
      </c>
      <c r="G60" s="18"/>
      <c r="K60" s="13"/>
      <c r="L60" s="13"/>
    </row>
    <row r="61" spans="1:14">
      <c r="B61" s="1" t="s">
        <v>159</v>
      </c>
      <c r="G61" s="18"/>
      <c r="K61" s="13"/>
      <c r="L61" s="13"/>
    </row>
    <row r="62" spans="1:14">
      <c r="C62" s="1" t="s">
        <v>145</v>
      </c>
      <c r="F62" s="2">
        <f>'[1]Page 2-4 (TH)'!F55</f>
        <v>16</v>
      </c>
      <c r="G62" s="19">
        <f>181912852.67-145298269.33</f>
        <v>36614583.339999974</v>
      </c>
      <c r="H62" s="19">
        <v>34577003.200000003</v>
      </c>
      <c r="I62" s="19">
        <v>26181301.32</v>
      </c>
      <c r="J62" s="19">
        <v>24663479.280000001</v>
      </c>
      <c r="K62" s="13"/>
      <c r="L62" s="13"/>
    </row>
    <row r="63" spans="1:14">
      <c r="B63" s="3" t="s">
        <v>130</v>
      </c>
      <c r="F63" s="2">
        <f>'[1]Page 2-4 (TH)'!F56</f>
        <v>5.0999999999999996</v>
      </c>
      <c r="G63" s="19">
        <f>1171867.65-12882.35-890000+25764.7</f>
        <v>294749.99999999983</v>
      </c>
      <c r="H63" s="19">
        <v>0</v>
      </c>
      <c r="I63" s="19">
        <v>56796.14</v>
      </c>
      <c r="J63" s="19">
        <v>78941.39</v>
      </c>
      <c r="K63" s="13"/>
      <c r="L63" s="13"/>
    </row>
    <row r="64" spans="1:14">
      <c r="B64" s="3" t="s">
        <v>32</v>
      </c>
      <c r="C64" s="21"/>
      <c r="F64" s="2">
        <f>'[1]Page 2-4 (TH)'!F57</f>
        <v>17</v>
      </c>
      <c r="G64" s="18">
        <f>38607462.27-12882.35</f>
        <v>38594579.920000002</v>
      </c>
      <c r="H64" s="19">
        <f>60327298.98-46728.97</f>
        <v>60280570.009999998</v>
      </c>
      <c r="I64" s="19">
        <f>6887930.61</f>
        <v>6887930.6100000003</v>
      </c>
      <c r="J64" s="19">
        <v>6091792.5499999998</v>
      </c>
      <c r="K64" s="93"/>
      <c r="L64" s="93"/>
      <c r="M64" s="93"/>
      <c r="N64" s="93"/>
    </row>
    <row r="65" spans="1:12">
      <c r="B65" s="1" t="s">
        <v>115</v>
      </c>
      <c r="G65" s="19">
        <f>2728614.86</f>
        <v>2728614.86</v>
      </c>
      <c r="H65" s="19">
        <v>2446882.16</v>
      </c>
      <c r="I65" s="19">
        <v>0</v>
      </c>
      <c r="J65" s="19">
        <v>0</v>
      </c>
      <c r="K65" s="13"/>
      <c r="L65" s="13"/>
    </row>
    <row r="66" spans="1:12">
      <c r="B66" s="1" t="s">
        <v>33</v>
      </c>
      <c r="G66" s="19">
        <f>7846728.97</f>
        <v>7846728.9699999997</v>
      </c>
      <c r="H66" s="19">
        <f>22013000+46728.97</f>
        <v>22059728.969999999</v>
      </c>
      <c r="I66" s="19">
        <f>46728.97</f>
        <v>46728.97</v>
      </c>
      <c r="J66" s="19">
        <v>46728.97</v>
      </c>
      <c r="K66" s="13"/>
      <c r="L66" s="13"/>
    </row>
    <row r="67" spans="1:12">
      <c r="B67" s="3" t="s">
        <v>34</v>
      </c>
      <c r="F67" s="2">
        <f>'[1]Page 2-4 (TH)'!F61</f>
        <v>18</v>
      </c>
      <c r="G67" s="19">
        <f>749285.96</f>
        <v>749285.96</v>
      </c>
      <c r="H67" s="19">
        <v>1059915.18</v>
      </c>
      <c r="I67" s="19">
        <v>696943.05</v>
      </c>
      <c r="J67" s="19">
        <v>651958.61</v>
      </c>
      <c r="L67" s="13"/>
    </row>
    <row r="68" spans="1:12">
      <c r="B68" s="3" t="s">
        <v>35</v>
      </c>
      <c r="F68" s="2">
        <f>'[1]Page 2-4 (TH)'!F62</f>
        <v>19</v>
      </c>
      <c r="G68" s="19">
        <f>145298269.33</f>
        <v>145298269.33000001</v>
      </c>
      <c r="H68" s="19">
        <v>111523977.38</v>
      </c>
      <c r="I68" s="19">
        <v>0</v>
      </c>
      <c r="J68" s="19">
        <v>0</v>
      </c>
    </row>
    <row r="69" spans="1:12">
      <c r="C69" s="1" t="s">
        <v>154</v>
      </c>
      <c r="G69" s="95">
        <f>SUM(G62:G68)</f>
        <v>232126812.38</v>
      </c>
      <c r="H69" s="95">
        <f>SUM(H62:H68)</f>
        <v>231948076.90000001</v>
      </c>
      <c r="I69" s="95">
        <f>SUM(I62:I68)</f>
        <v>33869700.089999996</v>
      </c>
      <c r="J69" s="95">
        <f>SUM(J62:J68)</f>
        <v>31532900.800000001</v>
      </c>
    </row>
    <row r="70" spans="1:12">
      <c r="A70" s="1" t="s">
        <v>36</v>
      </c>
      <c r="C70" s="32"/>
      <c r="G70" s="22"/>
      <c r="H70" s="23"/>
      <c r="I70" s="23"/>
      <c r="J70" s="23"/>
    </row>
    <row r="71" spans="1:12">
      <c r="B71" s="1" t="s">
        <v>37</v>
      </c>
      <c r="C71" s="32"/>
      <c r="F71" s="2">
        <f>'[1]Page 2-4 (TH)'!F65</f>
        <v>18</v>
      </c>
      <c r="G71" s="19">
        <f>1390455.63</f>
        <v>1390455.63</v>
      </c>
      <c r="H71" s="19">
        <v>2615144.73</v>
      </c>
      <c r="I71" s="24">
        <v>1318244.96</v>
      </c>
      <c r="J71" s="19">
        <v>1678376.4</v>
      </c>
    </row>
    <row r="72" spans="1:12">
      <c r="B72" s="1" t="s">
        <v>38</v>
      </c>
      <c r="C72" s="32"/>
      <c r="F72" s="2">
        <f>'[1]Page 2-4 (TH)'!F66</f>
        <v>19</v>
      </c>
      <c r="G72" s="19">
        <f>57011639.62</f>
        <v>57011639.619999997</v>
      </c>
      <c r="H72" s="19">
        <v>145448056.19</v>
      </c>
      <c r="I72" s="18">
        <v>0</v>
      </c>
      <c r="J72" s="19">
        <v>0</v>
      </c>
    </row>
    <row r="73" spans="1:12">
      <c r="B73" s="1" t="s">
        <v>39</v>
      </c>
      <c r="F73" s="2">
        <f>'[1]Page 2-4 (TH)'!F67</f>
        <v>20</v>
      </c>
      <c r="G73" s="18">
        <f>4893076.5+28446</f>
        <v>4921522.5</v>
      </c>
      <c r="H73" s="19">
        <v>5151669</v>
      </c>
      <c r="I73" s="24">
        <f>3012159.5</f>
        <v>3012159.5</v>
      </c>
      <c r="J73" s="19">
        <v>2666188</v>
      </c>
    </row>
    <row r="74" spans="1:12">
      <c r="B74" s="1" t="s">
        <v>138</v>
      </c>
      <c r="F74" s="2">
        <v>21</v>
      </c>
      <c r="G74" s="19">
        <f>517044.36</f>
        <v>517044.36</v>
      </c>
      <c r="H74" s="19">
        <f>0</f>
        <v>0</v>
      </c>
      <c r="I74" s="24">
        <v>16247.14</v>
      </c>
      <c r="J74" s="19">
        <f>0</f>
        <v>0</v>
      </c>
    </row>
    <row r="75" spans="1:12">
      <c r="B75" s="1" t="s">
        <v>115</v>
      </c>
      <c r="C75" s="32"/>
      <c r="G75" s="19">
        <f>5057537.21</f>
        <v>5057537.21</v>
      </c>
      <c r="H75" s="19">
        <v>4290965.93</v>
      </c>
      <c r="I75" s="24">
        <v>0</v>
      </c>
      <c r="J75" s="19">
        <v>0</v>
      </c>
    </row>
    <row r="76" spans="1:12">
      <c r="C76" s="1" t="s">
        <v>155</v>
      </c>
      <c r="G76" s="95">
        <f>SUM(G71:G75)</f>
        <v>68898199.319999993</v>
      </c>
      <c r="H76" s="95">
        <f t="shared" ref="H76:J76" si="0">SUM(H71:H75)</f>
        <v>157505835.84999999</v>
      </c>
      <c r="I76" s="95">
        <f t="shared" si="0"/>
        <v>4346651.5999999996</v>
      </c>
      <c r="J76" s="95">
        <f t="shared" si="0"/>
        <v>4344564.4000000004</v>
      </c>
    </row>
    <row r="77" spans="1:12">
      <c r="D77" s="1" t="s">
        <v>156</v>
      </c>
      <c r="G77" s="95">
        <f>SUM(G76,G69)</f>
        <v>301025011.69999999</v>
      </c>
      <c r="H77" s="95">
        <f>SUM(H76,H69)</f>
        <v>389453912.75</v>
      </c>
      <c r="I77" s="95">
        <f>SUM(I76,I69)</f>
        <v>38216351.689999998</v>
      </c>
      <c r="J77" s="95">
        <f>SUM(J76,J69)</f>
        <v>35877465.200000003</v>
      </c>
    </row>
    <row r="78" spans="1:12">
      <c r="G78" s="23"/>
      <c r="H78" s="23"/>
      <c r="I78" s="23"/>
      <c r="J78" s="23"/>
    </row>
    <row r="79" spans="1:12">
      <c r="G79" s="24"/>
      <c r="H79" s="24"/>
      <c r="I79" s="24"/>
      <c r="J79" s="24"/>
    </row>
    <row r="80" spans="1:12">
      <c r="G80" s="24"/>
      <c r="H80" s="24"/>
      <c r="I80" s="24"/>
      <c r="J80" s="24"/>
    </row>
    <row r="81" spans="7:10">
      <c r="G81" s="24"/>
      <c r="H81" s="24"/>
      <c r="I81" s="24"/>
      <c r="J81" s="24"/>
    </row>
    <row r="82" spans="7:10">
      <c r="G82" s="24"/>
      <c r="H82" s="24"/>
      <c r="I82" s="24"/>
      <c r="J82" s="24"/>
    </row>
    <row r="83" spans="7:10">
      <c r="G83" s="24"/>
      <c r="H83" s="24"/>
      <c r="I83" s="24"/>
      <c r="J83" s="24"/>
    </row>
    <row r="84" spans="7:10">
      <c r="G84" s="24"/>
      <c r="H84" s="24"/>
      <c r="I84" s="24"/>
      <c r="J84" s="24"/>
    </row>
    <row r="85" spans="7:10">
      <c r="G85" s="24"/>
      <c r="H85" s="24"/>
      <c r="I85" s="24"/>
      <c r="J85" s="24"/>
    </row>
    <row r="86" spans="7:10">
      <c r="G86" s="24"/>
      <c r="H86" s="24"/>
      <c r="I86" s="24"/>
      <c r="J86" s="24"/>
    </row>
    <row r="87" spans="7:10">
      <c r="G87" s="24"/>
      <c r="H87" s="24"/>
      <c r="I87" s="24"/>
      <c r="J87" s="24"/>
    </row>
    <row r="88" spans="7:10">
      <c r="G88" s="24"/>
      <c r="H88" s="24"/>
      <c r="I88" s="24"/>
      <c r="J88" s="24"/>
    </row>
    <row r="89" spans="7:10">
      <c r="G89" s="24"/>
      <c r="H89" s="24"/>
      <c r="I89" s="24"/>
      <c r="J89" s="24"/>
    </row>
    <row r="90" spans="7:10">
      <c r="G90" s="24"/>
      <c r="H90" s="24"/>
      <c r="I90" s="24"/>
      <c r="J90" s="24"/>
    </row>
    <row r="91" spans="7:10">
      <c r="G91" s="24"/>
      <c r="H91" s="24"/>
      <c r="I91" s="24"/>
      <c r="J91" s="24"/>
    </row>
    <row r="92" spans="7:10">
      <c r="G92" s="24"/>
      <c r="H92" s="24"/>
      <c r="I92" s="24"/>
      <c r="J92" s="24"/>
    </row>
    <row r="93" spans="7:10">
      <c r="G93" s="24"/>
      <c r="H93" s="24"/>
      <c r="I93" s="24"/>
      <c r="J93" s="24"/>
    </row>
    <row r="94" spans="7:10">
      <c r="G94" s="24"/>
      <c r="H94" s="24"/>
      <c r="I94" s="24"/>
      <c r="J94" s="24"/>
    </row>
    <row r="95" spans="7:10">
      <c r="G95" s="24"/>
      <c r="H95" s="24"/>
      <c r="I95" s="24"/>
      <c r="J95" s="24"/>
    </row>
    <row r="96" spans="7:10">
      <c r="G96" s="24"/>
      <c r="H96" s="24"/>
      <c r="I96" s="24"/>
      <c r="J96" s="24"/>
    </row>
    <row r="97" spans="1:10">
      <c r="G97" s="24"/>
      <c r="H97" s="24"/>
      <c r="I97" s="24"/>
      <c r="J97" s="24"/>
    </row>
    <row r="98" spans="1:10">
      <c r="A98" s="1" t="s">
        <v>28</v>
      </c>
      <c r="G98" s="24"/>
      <c r="H98" s="24"/>
      <c r="I98" s="24"/>
      <c r="J98" s="24"/>
    </row>
    <row r="99" spans="1:10">
      <c r="J99" s="4" t="s">
        <v>40</v>
      </c>
    </row>
    <row r="100" spans="1:10">
      <c r="A100" s="123" t="str">
        <f>+A2</f>
        <v>FANCY WOOD INDUSTRIES PUBLIC COMPANY LIMITED AND ITS SUBSIDIARIES</v>
      </c>
      <c r="B100" s="123"/>
      <c r="C100" s="123"/>
      <c r="D100" s="123"/>
      <c r="E100" s="123"/>
      <c r="F100" s="123"/>
      <c r="G100" s="123"/>
      <c r="H100" s="123"/>
      <c r="I100" s="123"/>
      <c r="J100" s="123"/>
    </row>
    <row r="101" spans="1:10">
      <c r="A101" s="123" t="s">
        <v>2</v>
      </c>
      <c r="B101" s="123"/>
      <c r="C101" s="123"/>
      <c r="D101" s="123"/>
      <c r="E101" s="123"/>
      <c r="F101" s="123"/>
      <c r="G101" s="123"/>
      <c r="H101" s="123"/>
      <c r="I101" s="123"/>
      <c r="J101" s="123"/>
    </row>
    <row r="102" spans="1:10">
      <c r="A102" s="124" t="str">
        <f>+A53</f>
        <v xml:space="preserve">AS AT JUNE 30, 2017 </v>
      </c>
      <c r="B102" s="124"/>
      <c r="C102" s="124"/>
      <c r="D102" s="124"/>
      <c r="E102" s="124"/>
      <c r="F102" s="124"/>
      <c r="G102" s="124"/>
      <c r="H102" s="124"/>
      <c r="I102" s="124"/>
      <c r="J102" s="124"/>
    </row>
    <row r="103" spans="1:10" s="9" customFormat="1">
      <c r="A103" s="5"/>
      <c r="B103" s="6"/>
      <c r="C103" s="6"/>
      <c r="D103" s="6"/>
      <c r="E103" s="6"/>
      <c r="F103" s="6"/>
      <c r="G103" s="6"/>
      <c r="H103" s="6"/>
      <c r="I103" s="6"/>
      <c r="J103" s="112" t="s">
        <v>136</v>
      </c>
    </row>
    <row r="104" spans="1:10" s="9" customFormat="1">
      <c r="A104" s="10"/>
      <c r="B104" s="10"/>
      <c r="C104" s="10"/>
      <c r="D104" s="10"/>
      <c r="E104" s="10"/>
      <c r="F104" s="10"/>
      <c r="G104" s="125" t="s">
        <v>3</v>
      </c>
      <c r="H104" s="125"/>
      <c r="I104" s="126" t="s">
        <v>4</v>
      </c>
      <c r="J104" s="126"/>
    </row>
    <row r="105" spans="1:10" s="13" customFormat="1">
      <c r="A105" s="11"/>
      <c r="B105" s="11"/>
      <c r="C105" s="11"/>
      <c r="D105" s="11"/>
      <c r="E105" s="11"/>
      <c r="F105" s="11" t="s">
        <v>5</v>
      </c>
      <c r="G105" s="28" t="str">
        <f>+G56</f>
        <v>JUNE 30, 2017</v>
      </c>
      <c r="H105" s="28" t="str">
        <f>+H56</f>
        <v>DECEMBER 31, 2016</v>
      </c>
      <c r="I105" s="28" t="str">
        <f>+I56</f>
        <v>JUNE 30, 2017</v>
      </c>
      <c r="J105" s="28" t="str">
        <f>+J56</f>
        <v>DECEMBER 31, 2016</v>
      </c>
    </row>
    <row r="106" spans="1:10" s="13" customFormat="1">
      <c r="A106" s="5"/>
      <c r="B106" s="5"/>
      <c r="C106" s="5"/>
      <c r="D106" s="5"/>
      <c r="E106" s="29"/>
      <c r="F106" s="5"/>
      <c r="G106" s="15" t="s">
        <v>7</v>
      </c>
      <c r="H106" s="15" t="s">
        <v>8</v>
      </c>
      <c r="I106" s="15" t="s">
        <v>7</v>
      </c>
      <c r="J106" s="15" t="s">
        <v>8</v>
      </c>
    </row>
    <row r="107" spans="1:10" s="13" customFormat="1">
      <c r="A107" s="5"/>
      <c r="B107" s="5"/>
      <c r="C107" s="5"/>
      <c r="D107" s="5"/>
      <c r="E107" s="29"/>
      <c r="F107" s="5"/>
      <c r="G107" s="34"/>
      <c r="H107" s="15" t="s">
        <v>9</v>
      </c>
      <c r="I107" s="34"/>
      <c r="J107" s="15" t="s">
        <v>9</v>
      </c>
    </row>
    <row r="108" spans="1:10">
      <c r="A108" s="35" t="s">
        <v>171</v>
      </c>
      <c r="E108" s="19"/>
      <c r="H108" s="1"/>
      <c r="I108" s="25"/>
      <c r="J108" s="25"/>
    </row>
    <row r="109" spans="1:10">
      <c r="B109" s="1" t="s">
        <v>160</v>
      </c>
      <c r="E109" s="19"/>
      <c r="F109" s="2">
        <v>22</v>
      </c>
      <c r="H109" s="25"/>
      <c r="I109" s="25"/>
      <c r="J109" s="25"/>
    </row>
    <row r="110" spans="1:10">
      <c r="B110" s="1" t="s">
        <v>41</v>
      </c>
      <c r="E110" s="19"/>
      <c r="G110" s="36"/>
      <c r="H110" s="24"/>
      <c r="I110" s="1"/>
      <c r="J110" s="24"/>
    </row>
    <row r="111" spans="1:10">
      <c r="C111" s="1" t="s">
        <v>42</v>
      </c>
      <c r="G111" s="97">
        <v>615000000</v>
      </c>
      <c r="H111" s="97">
        <v>615000000</v>
      </c>
      <c r="I111" s="97">
        <v>615000000</v>
      </c>
      <c r="J111" s="97">
        <v>615000000</v>
      </c>
    </row>
    <row r="112" spans="1:10">
      <c r="B112" s="1" t="s">
        <v>43</v>
      </c>
      <c r="G112" s="98"/>
      <c r="H112" s="98"/>
      <c r="I112" s="98"/>
      <c r="J112" s="98"/>
    </row>
    <row r="113" spans="2:12">
      <c r="C113" s="1" t="str">
        <f>C111</f>
        <v>615,000,000 ordinary shares of  Baht 1.00 each</v>
      </c>
      <c r="G113" s="78">
        <v>615000000</v>
      </c>
      <c r="H113" s="78">
        <v>615000000</v>
      </c>
      <c r="I113" s="78">
        <v>615000000</v>
      </c>
      <c r="J113" s="78">
        <v>615000000</v>
      </c>
      <c r="K113" s="19"/>
    </row>
    <row r="114" spans="2:12">
      <c r="B114" s="1" t="s">
        <v>44</v>
      </c>
      <c r="G114" s="78">
        <v>709150970.58000004</v>
      </c>
      <c r="H114" s="78">
        <v>709150970.58000004</v>
      </c>
      <c r="I114" s="78">
        <v>709150970.58000004</v>
      </c>
      <c r="J114" s="78">
        <v>709150970.58000004</v>
      </c>
    </row>
    <row r="115" spans="2:12">
      <c r="B115" s="1" t="s">
        <v>117</v>
      </c>
      <c r="G115" s="18"/>
      <c r="H115" s="18"/>
      <c r="I115" s="18"/>
      <c r="J115" s="19"/>
    </row>
    <row r="116" spans="2:12">
      <c r="C116" s="1" t="s">
        <v>45</v>
      </c>
      <c r="G116" s="18"/>
      <c r="H116" s="18"/>
      <c r="I116" s="18"/>
      <c r="J116" s="19"/>
    </row>
    <row r="117" spans="2:12">
      <c r="D117" s="1" t="s">
        <v>46</v>
      </c>
      <c r="G117" s="78">
        <v>25600000</v>
      </c>
      <c r="H117" s="78">
        <v>25600000</v>
      </c>
      <c r="I117" s="78">
        <v>25600000</v>
      </c>
      <c r="J117" s="78">
        <v>25600000</v>
      </c>
    </row>
    <row r="118" spans="2:12">
      <c r="C118" s="1" t="s">
        <v>47</v>
      </c>
      <c r="G118" s="78">
        <f>'P 7 EN'!F15</f>
        <v>-36719696.390000001</v>
      </c>
      <c r="H118" s="78">
        <v>-14076603.74</v>
      </c>
      <c r="I118" s="78">
        <f>'P 8 EN'!F14</f>
        <v>-124425759.98</v>
      </c>
      <c r="J118" s="78">
        <v>-99716574.579999998</v>
      </c>
    </row>
    <row r="119" spans="2:12">
      <c r="B119" s="1" t="s">
        <v>48</v>
      </c>
      <c r="G119" s="99">
        <f>'P 7 EN'!G15</f>
        <v>18273525.940000001</v>
      </c>
      <c r="H119" s="99">
        <v>13670048.810000001</v>
      </c>
      <c r="I119" s="99">
        <f>0</f>
        <v>0</v>
      </c>
      <c r="J119" s="99">
        <v>0</v>
      </c>
    </row>
    <row r="120" spans="2:12">
      <c r="D120" s="1" t="s">
        <v>161</v>
      </c>
      <c r="G120" s="24">
        <f>SUM(G113:G119)</f>
        <v>1331304800.1299999</v>
      </c>
      <c r="H120" s="24">
        <f t="shared" ref="H120:I120" si="1">SUM(H113:H119)</f>
        <v>1349344415.6499999</v>
      </c>
      <c r="I120" s="24">
        <f t="shared" si="1"/>
        <v>1225325210.5999999</v>
      </c>
      <c r="J120" s="24">
        <f>SUM(J113:J119)</f>
        <v>1250034396</v>
      </c>
    </row>
    <row r="121" spans="2:12" ht="22.5" thickBot="1">
      <c r="D121" s="1" t="s">
        <v>49</v>
      </c>
      <c r="G121" s="96">
        <f>SUM(G120,G77)</f>
        <v>1632329811.8299999</v>
      </c>
      <c r="H121" s="96">
        <f>SUM(H120,H77)</f>
        <v>1738798328.3999999</v>
      </c>
      <c r="I121" s="96">
        <f>SUM(I120,I77)</f>
        <v>1263541562.29</v>
      </c>
      <c r="J121" s="96">
        <f>SUM(J120,J77)</f>
        <v>1285911861.2</v>
      </c>
      <c r="K121" s="24">
        <f>G121-G29</f>
        <v>0</v>
      </c>
      <c r="L121" s="24">
        <f>I121-I29</f>
        <v>0</v>
      </c>
    </row>
    <row r="122" spans="2:12" ht="22.5" thickTop="1">
      <c r="H122" s="24"/>
      <c r="I122" s="24"/>
      <c r="J122" s="24"/>
      <c r="K122" s="24">
        <f>H121-H29</f>
        <v>0</v>
      </c>
      <c r="L122" s="24">
        <f>J121-J29</f>
        <v>0</v>
      </c>
    </row>
    <row r="123" spans="2:12">
      <c r="G123" s="118"/>
      <c r="H123" s="118"/>
      <c r="I123" s="118"/>
      <c r="J123" s="118"/>
    </row>
    <row r="125" spans="2:12">
      <c r="G125" s="118"/>
      <c r="H125" s="118"/>
      <c r="I125" s="118"/>
      <c r="J125" s="118"/>
    </row>
    <row r="126" spans="2:12">
      <c r="G126" s="118"/>
      <c r="H126" s="119"/>
      <c r="I126" s="119"/>
      <c r="J126" s="119"/>
    </row>
    <row r="127" spans="2:12">
      <c r="G127" s="39"/>
      <c r="H127" s="24"/>
      <c r="I127" s="24"/>
      <c r="J127" s="24"/>
    </row>
    <row r="128" spans="2:12">
      <c r="G128" s="39"/>
      <c r="H128" s="24"/>
      <c r="I128" s="24"/>
      <c r="J128" s="24"/>
    </row>
    <row r="129" spans="2:10">
      <c r="G129" s="39"/>
      <c r="H129" s="24"/>
      <c r="I129" s="24"/>
      <c r="J129" s="24"/>
    </row>
    <row r="130" spans="2:10">
      <c r="G130" s="39"/>
      <c r="H130" s="24"/>
      <c r="I130" s="24"/>
      <c r="J130" s="24"/>
    </row>
    <row r="131" spans="2:10">
      <c r="G131" s="39"/>
      <c r="H131" s="24"/>
      <c r="I131" s="24"/>
      <c r="J131" s="24"/>
    </row>
    <row r="132" spans="2:10">
      <c r="G132" s="39"/>
      <c r="H132" s="24"/>
      <c r="I132" s="24"/>
      <c r="J132" s="24"/>
    </row>
    <row r="133" spans="2:10">
      <c r="G133" s="39"/>
      <c r="H133" s="24"/>
      <c r="I133" s="24"/>
      <c r="J133" s="24"/>
    </row>
    <row r="134" spans="2:10">
      <c r="G134" s="39"/>
      <c r="H134" s="24"/>
      <c r="I134" s="24"/>
      <c r="J134" s="24"/>
    </row>
    <row r="135" spans="2:10">
      <c r="G135" s="39"/>
      <c r="H135" s="24"/>
      <c r="I135" s="24"/>
      <c r="J135" s="24"/>
    </row>
    <row r="136" spans="2:10">
      <c r="G136" s="39"/>
      <c r="H136" s="24"/>
      <c r="I136" s="24"/>
      <c r="J136" s="24"/>
    </row>
    <row r="137" spans="2:10">
      <c r="G137" s="39"/>
      <c r="H137" s="24"/>
      <c r="I137" s="24"/>
      <c r="J137" s="24"/>
    </row>
    <row r="138" spans="2:10">
      <c r="G138" s="39"/>
      <c r="H138" s="24"/>
      <c r="I138" s="24"/>
      <c r="J138" s="24"/>
    </row>
    <row r="139" spans="2:10">
      <c r="G139" s="39"/>
      <c r="H139" s="24"/>
      <c r="I139" s="24"/>
      <c r="J139" s="24"/>
    </row>
    <row r="140" spans="2:10">
      <c r="G140" s="39"/>
      <c r="H140" s="24"/>
      <c r="I140" s="24"/>
      <c r="J140" s="24"/>
    </row>
    <row r="141" spans="2:10">
      <c r="G141" s="39"/>
      <c r="H141" s="24"/>
      <c r="I141" s="24"/>
      <c r="J141" s="24"/>
    </row>
    <row r="142" spans="2:10">
      <c r="H142" s="24"/>
      <c r="I142" s="24"/>
      <c r="J142" s="24"/>
    </row>
    <row r="143" spans="2:10">
      <c r="H143" s="24"/>
      <c r="I143" s="24"/>
      <c r="J143" s="24"/>
    </row>
    <row r="144" spans="2:10">
      <c r="B144" s="26"/>
      <c r="C144" s="26"/>
      <c r="D144" s="26"/>
      <c r="E144" s="26"/>
      <c r="F144" s="26"/>
      <c r="G144" s="26"/>
      <c r="H144" s="26"/>
      <c r="I144" s="26"/>
      <c r="J144" s="26"/>
    </row>
    <row r="145" spans="1:10">
      <c r="A145" s="26"/>
      <c r="H145" s="25"/>
      <c r="I145" s="25"/>
      <c r="J145" s="25"/>
    </row>
    <row r="146" spans="1:10">
      <c r="A146" s="26"/>
      <c r="B146" s="26"/>
      <c r="C146" s="26"/>
      <c r="D146" s="26"/>
      <c r="E146" s="26"/>
      <c r="F146" s="26"/>
      <c r="G146" s="26"/>
      <c r="H146" s="26"/>
      <c r="I146" s="26"/>
      <c r="J146" s="26"/>
    </row>
    <row r="147" spans="1:10">
      <c r="A147" s="1" t="s">
        <v>28</v>
      </c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0">
      <c r="A148" s="35"/>
      <c r="B148" s="35"/>
      <c r="C148" s="35"/>
      <c r="D148" s="35"/>
      <c r="E148" s="35"/>
      <c r="F148" s="35"/>
      <c r="G148" s="35"/>
      <c r="H148" s="35"/>
      <c r="I148" s="35"/>
      <c r="J148" s="35"/>
    </row>
    <row r="149" spans="1:10">
      <c r="C149" s="2"/>
    </row>
    <row r="150" spans="1:10" s="13" customFormat="1">
      <c r="A150" s="5"/>
      <c r="B150" s="5"/>
      <c r="C150" s="5"/>
      <c r="D150" s="5"/>
      <c r="E150" s="5"/>
      <c r="F150" s="5"/>
      <c r="G150" s="5"/>
      <c r="H150" s="31"/>
      <c r="I150" s="31"/>
      <c r="J150" s="31"/>
    </row>
    <row r="161" spans="8:10">
      <c r="H161" s="25"/>
      <c r="I161" s="25"/>
      <c r="J161" s="25"/>
    </row>
    <row r="162" spans="8:10">
      <c r="H162" s="25"/>
      <c r="I162" s="25"/>
      <c r="J162" s="25"/>
    </row>
  </sheetData>
  <mergeCells count="17">
    <mergeCell ref="A100:J100"/>
    <mergeCell ref="A101:J101"/>
    <mergeCell ref="A102:J102"/>
    <mergeCell ref="G104:H104"/>
    <mergeCell ref="I104:J104"/>
    <mergeCell ref="A59:E59"/>
    <mergeCell ref="A2:J2"/>
    <mergeCell ref="A3:J3"/>
    <mergeCell ref="A4:J4"/>
    <mergeCell ref="G6:H6"/>
    <mergeCell ref="I6:J6"/>
    <mergeCell ref="A10:E10"/>
    <mergeCell ref="A51:J51"/>
    <mergeCell ref="A52:J52"/>
    <mergeCell ref="A53:J53"/>
    <mergeCell ref="G55:H55"/>
    <mergeCell ref="I55:J55"/>
  </mergeCells>
  <pageMargins left="0.70866141732283472" right="0.19685039370078741" top="0.74803149606299213" bottom="0.51181102362204722" header="0.31496062992125984" footer="0.31496062992125984"/>
  <pageSetup paperSize="9" scale="70" orientation="portrait" r:id="rId1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view="pageBreakPreview" topLeftCell="A68" zoomScale="90" zoomScaleNormal="100" zoomScaleSheetLayoutView="90" workbookViewId="0">
      <selection activeCell="A82" sqref="A82"/>
    </sheetView>
  </sheetViews>
  <sheetFormatPr defaultColWidth="8" defaultRowHeight="21.75"/>
  <cols>
    <col min="1" max="1" width="2.875" style="1" customWidth="1"/>
    <col min="2" max="2" width="2.25" style="1" customWidth="1"/>
    <col min="3" max="3" width="2.75" style="1" customWidth="1"/>
    <col min="4" max="4" width="37.875" style="1" customWidth="1"/>
    <col min="5" max="5" width="10.75" style="2" customWidth="1"/>
    <col min="6" max="7" width="15.375" style="18" customWidth="1"/>
    <col min="8" max="9" width="15.375" style="1" customWidth="1"/>
    <col min="10" max="10" width="14.75" style="19" customWidth="1"/>
    <col min="11" max="11" width="16.125" style="19" customWidth="1"/>
    <col min="12" max="14" width="15.125" style="19" customWidth="1"/>
    <col min="15" max="256" width="8" style="1"/>
    <col min="257" max="257" width="3.125" style="1" customWidth="1"/>
    <col min="258" max="258" width="3" style="1" customWidth="1"/>
    <col min="259" max="259" width="4" style="1" customWidth="1"/>
    <col min="260" max="260" width="37.875" style="1" customWidth="1"/>
    <col min="261" max="261" width="11.75" style="1" customWidth="1"/>
    <col min="262" max="265" width="18.125" style="1" customWidth="1"/>
    <col min="266" max="266" width="14.75" style="1" customWidth="1"/>
    <col min="267" max="267" width="16.125" style="1" customWidth="1"/>
    <col min="268" max="270" width="15.125" style="1" customWidth="1"/>
    <col min="271" max="512" width="8" style="1"/>
    <col min="513" max="513" width="3.125" style="1" customWidth="1"/>
    <col min="514" max="514" width="3" style="1" customWidth="1"/>
    <col min="515" max="515" width="4" style="1" customWidth="1"/>
    <col min="516" max="516" width="37.875" style="1" customWidth="1"/>
    <col min="517" max="517" width="11.75" style="1" customWidth="1"/>
    <col min="518" max="521" width="18.125" style="1" customWidth="1"/>
    <col min="522" max="522" width="14.75" style="1" customWidth="1"/>
    <col min="523" max="523" width="16.125" style="1" customWidth="1"/>
    <col min="524" max="526" width="15.125" style="1" customWidth="1"/>
    <col min="527" max="768" width="8" style="1"/>
    <col min="769" max="769" width="3.125" style="1" customWidth="1"/>
    <col min="770" max="770" width="3" style="1" customWidth="1"/>
    <col min="771" max="771" width="4" style="1" customWidth="1"/>
    <col min="772" max="772" width="37.875" style="1" customWidth="1"/>
    <col min="773" max="773" width="11.75" style="1" customWidth="1"/>
    <col min="774" max="777" width="18.125" style="1" customWidth="1"/>
    <col min="778" max="778" width="14.75" style="1" customWidth="1"/>
    <col min="779" max="779" width="16.125" style="1" customWidth="1"/>
    <col min="780" max="782" width="15.125" style="1" customWidth="1"/>
    <col min="783" max="1024" width="8" style="1"/>
    <col min="1025" max="1025" width="3.125" style="1" customWidth="1"/>
    <col min="1026" max="1026" width="3" style="1" customWidth="1"/>
    <col min="1027" max="1027" width="4" style="1" customWidth="1"/>
    <col min="1028" max="1028" width="37.875" style="1" customWidth="1"/>
    <col min="1029" max="1029" width="11.75" style="1" customWidth="1"/>
    <col min="1030" max="1033" width="18.125" style="1" customWidth="1"/>
    <col min="1034" max="1034" width="14.75" style="1" customWidth="1"/>
    <col min="1035" max="1035" width="16.125" style="1" customWidth="1"/>
    <col min="1036" max="1038" width="15.125" style="1" customWidth="1"/>
    <col min="1039" max="1280" width="8" style="1"/>
    <col min="1281" max="1281" width="3.125" style="1" customWidth="1"/>
    <col min="1282" max="1282" width="3" style="1" customWidth="1"/>
    <col min="1283" max="1283" width="4" style="1" customWidth="1"/>
    <col min="1284" max="1284" width="37.875" style="1" customWidth="1"/>
    <col min="1285" max="1285" width="11.75" style="1" customWidth="1"/>
    <col min="1286" max="1289" width="18.125" style="1" customWidth="1"/>
    <col min="1290" max="1290" width="14.75" style="1" customWidth="1"/>
    <col min="1291" max="1291" width="16.125" style="1" customWidth="1"/>
    <col min="1292" max="1294" width="15.125" style="1" customWidth="1"/>
    <col min="1295" max="1536" width="8" style="1"/>
    <col min="1537" max="1537" width="3.125" style="1" customWidth="1"/>
    <col min="1538" max="1538" width="3" style="1" customWidth="1"/>
    <col min="1539" max="1539" width="4" style="1" customWidth="1"/>
    <col min="1540" max="1540" width="37.875" style="1" customWidth="1"/>
    <col min="1541" max="1541" width="11.75" style="1" customWidth="1"/>
    <col min="1542" max="1545" width="18.125" style="1" customWidth="1"/>
    <col min="1546" max="1546" width="14.75" style="1" customWidth="1"/>
    <col min="1547" max="1547" width="16.125" style="1" customWidth="1"/>
    <col min="1548" max="1550" width="15.125" style="1" customWidth="1"/>
    <col min="1551" max="1792" width="8" style="1"/>
    <col min="1793" max="1793" width="3.125" style="1" customWidth="1"/>
    <col min="1794" max="1794" width="3" style="1" customWidth="1"/>
    <col min="1795" max="1795" width="4" style="1" customWidth="1"/>
    <col min="1796" max="1796" width="37.875" style="1" customWidth="1"/>
    <col min="1797" max="1797" width="11.75" style="1" customWidth="1"/>
    <col min="1798" max="1801" width="18.125" style="1" customWidth="1"/>
    <col min="1802" max="1802" width="14.75" style="1" customWidth="1"/>
    <col min="1803" max="1803" width="16.125" style="1" customWidth="1"/>
    <col min="1804" max="1806" width="15.125" style="1" customWidth="1"/>
    <col min="1807" max="2048" width="8" style="1"/>
    <col min="2049" max="2049" width="3.125" style="1" customWidth="1"/>
    <col min="2050" max="2050" width="3" style="1" customWidth="1"/>
    <col min="2051" max="2051" width="4" style="1" customWidth="1"/>
    <col min="2052" max="2052" width="37.875" style="1" customWidth="1"/>
    <col min="2053" max="2053" width="11.75" style="1" customWidth="1"/>
    <col min="2054" max="2057" width="18.125" style="1" customWidth="1"/>
    <col min="2058" max="2058" width="14.75" style="1" customWidth="1"/>
    <col min="2059" max="2059" width="16.125" style="1" customWidth="1"/>
    <col min="2060" max="2062" width="15.125" style="1" customWidth="1"/>
    <col min="2063" max="2304" width="8" style="1"/>
    <col min="2305" max="2305" width="3.125" style="1" customWidth="1"/>
    <col min="2306" max="2306" width="3" style="1" customWidth="1"/>
    <col min="2307" max="2307" width="4" style="1" customWidth="1"/>
    <col min="2308" max="2308" width="37.875" style="1" customWidth="1"/>
    <col min="2309" max="2309" width="11.75" style="1" customWidth="1"/>
    <col min="2310" max="2313" width="18.125" style="1" customWidth="1"/>
    <col min="2314" max="2314" width="14.75" style="1" customWidth="1"/>
    <col min="2315" max="2315" width="16.125" style="1" customWidth="1"/>
    <col min="2316" max="2318" width="15.125" style="1" customWidth="1"/>
    <col min="2319" max="2560" width="8" style="1"/>
    <col min="2561" max="2561" width="3.125" style="1" customWidth="1"/>
    <col min="2562" max="2562" width="3" style="1" customWidth="1"/>
    <col min="2563" max="2563" width="4" style="1" customWidth="1"/>
    <col min="2564" max="2564" width="37.875" style="1" customWidth="1"/>
    <col min="2565" max="2565" width="11.75" style="1" customWidth="1"/>
    <col min="2566" max="2569" width="18.125" style="1" customWidth="1"/>
    <col min="2570" max="2570" width="14.75" style="1" customWidth="1"/>
    <col min="2571" max="2571" width="16.125" style="1" customWidth="1"/>
    <col min="2572" max="2574" width="15.125" style="1" customWidth="1"/>
    <col min="2575" max="2816" width="8" style="1"/>
    <col min="2817" max="2817" width="3.125" style="1" customWidth="1"/>
    <col min="2818" max="2818" width="3" style="1" customWidth="1"/>
    <col min="2819" max="2819" width="4" style="1" customWidth="1"/>
    <col min="2820" max="2820" width="37.875" style="1" customWidth="1"/>
    <col min="2821" max="2821" width="11.75" style="1" customWidth="1"/>
    <col min="2822" max="2825" width="18.125" style="1" customWidth="1"/>
    <col min="2826" max="2826" width="14.75" style="1" customWidth="1"/>
    <col min="2827" max="2827" width="16.125" style="1" customWidth="1"/>
    <col min="2828" max="2830" width="15.125" style="1" customWidth="1"/>
    <col min="2831" max="3072" width="8" style="1"/>
    <col min="3073" max="3073" width="3.125" style="1" customWidth="1"/>
    <col min="3074" max="3074" width="3" style="1" customWidth="1"/>
    <col min="3075" max="3075" width="4" style="1" customWidth="1"/>
    <col min="3076" max="3076" width="37.875" style="1" customWidth="1"/>
    <col min="3077" max="3077" width="11.75" style="1" customWidth="1"/>
    <col min="3078" max="3081" width="18.125" style="1" customWidth="1"/>
    <col min="3082" max="3082" width="14.75" style="1" customWidth="1"/>
    <col min="3083" max="3083" width="16.125" style="1" customWidth="1"/>
    <col min="3084" max="3086" width="15.125" style="1" customWidth="1"/>
    <col min="3087" max="3328" width="8" style="1"/>
    <col min="3329" max="3329" width="3.125" style="1" customWidth="1"/>
    <col min="3330" max="3330" width="3" style="1" customWidth="1"/>
    <col min="3331" max="3331" width="4" style="1" customWidth="1"/>
    <col min="3332" max="3332" width="37.875" style="1" customWidth="1"/>
    <col min="3333" max="3333" width="11.75" style="1" customWidth="1"/>
    <col min="3334" max="3337" width="18.125" style="1" customWidth="1"/>
    <col min="3338" max="3338" width="14.75" style="1" customWidth="1"/>
    <col min="3339" max="3339" width="16.125" style="1" customWidth="1"/>
    <col min="3340" max="3342" width="15.125" style="1" customWidth="1"/>
    <col min="3343" max="3584" width="8" style="1"/>
    <col min="3585" max="3585" width="3.125" style="1" customWidth="1"/>
    <col min="3586" max="3586" width="3" style="1" customWidth="1"/>
    <col min="3587" max="3587" width="4" style="1" customWidth="1"/>
    <col min="3588" max="3588" width="37.875" style="1" customWidth="1"/>
    <col min="3589" max="3589" width="11.75" style="1" customWidth="1"/>
    <col min="3590" max="3593" width="18.125" style="1" customWidth="1"/>
    <col min="3594" max="3594" width="14.75" style="1" customWidth="1"/>
    <col min="3595" max="3595" width="16.125" style="1" customWidth="1"/>
    <col min="3596" max="3598" width="15.125" style="1" customWidth="1"/>
    <col min="3599" max="3840" width="8" style="1"/>
    <col min="3841" max="3841" width="3.125" style="1" customWidth="1"/>
    <col min="3842" max="3842" width="3" style="1" customWidth="1"/>
    <col min="3843" max="3843" width="4" style="1" customWidth="1"/>
    <col min="3844" max="3844" width="37.875" style="1" customWidth="1"/>
    <col min="3845" max="3845" width="11.75" style="1" customWidth="1"/>
    <col min="3846" max="3849" width="18.125" style="1" customWidth="1"/>
    <col min="3850" max="3850" width="14.75" style="1" customWidth="1"/>
    <col min="3851" max="3851" width="16.125" style="1" customWidth="1"/>
    <col min="3852" max="3854" width="15.125" style="1" customWidth="1"/>
    <col min="3855" max="4096" width="8" style="1"/>
    <col min="4097" max="4097" width="3.125" style="1" customWidth="1"/>
    <col min="4098" max="4098" width="3" style="1" customWidth="1"/>
    <col min="4099" max="4099" width="4" style="1" customWidth="1"/>
    <col min="4100" max="4100" width="37.875" style="1" customWidth="1"/>
    <col min="4101" max="4101" width="11.75" style="1" customWidth="1"/>
    <col min="4102" max="4105" width="18.125" style="1" customWidth="1"/>
    <col min="4106" max="4106" width="14.75" style="1" customWidth="1"/>
    <col min="4107" max="4107" width="16.125" style="1" customWidth="1"/>
    <col min="4108" max="4110" width="15.125" style="1" customWidth="1"/>
    <col min="4111" max="4352" width="8" style="1"/>
    <col min="4353" max="4353" width="3.125" style="1" customWidth="1"/>
    <col min="4354" max="4354" width="3" style="1" customWidth="1"/>
    <col min="4355" max="4355" width="4" style="1" customWidth="1"/>
    <col min="4356" max="4356" width="37.875" style="1" customWidth="1"/>
    <col min="4357" max="4357" width="11.75" style="1" customWidth="1"/>
    <col min="4358" max="4361" width="18.125" style="1" customWidth="1"/>
    <col min="4362" max="4362" width="14.75" style="1" customWidth="1"/>
    <col min="4363" max="4363" width="16.125" style="1" customWidth="1"/>
    <col min="4364" max="4366" width="15.125" style="1" customWidth="1"/>
    <col min="4367" max="4608" width="8" style="1"/>
    <col min="4609" max="4609" width="3.125" style="1" customWidth="1"/>
    <col min="4610" max="4610" width="3" style="1" customWidth="1"/>
    <col min="4611" max="4611" width="4" style="1" customWidth="1"/>
    <col min="4612" max="4612" width="37.875" style="1" customWidth="1"/>
    <col min="4613" max="4613" width="11.75" style="1" customWidth="1"/>
    <col min="4614" max="4617" width="18.125" style="1" customWidth="1"/>
    <col min="4618" max="4618" width="14.75" style="1" customWidth="1"/>
    <col min="4619" max="4619" width="16.125" style="1" customWidth="1"/>
    <col min="4620" max="4622" width="15.125" style="1" customWidth="1"/>
    <col min="4623" max="4864" width="8" style="1"/>
    <col min="4865" max="4865" width="3.125" style="1" customWidth="1"/>
    <col min="4866" max="4866" width="3" style="1" customWidth="1"/>
    <col min="4867" max="4867" width="4" style="1" customWidth="1"/>
    <col min="4868" max="4868" width="37.875" style="1" customWidth="1"/>
    <col min="4869" max="4869" width="11.75" style="1" customWidth="1"/>
    <col min="4870" max="4873" width="18.125" style="1" customWidth="1"/>
    <col min="4874" max="4874" width="14.75" style="1" customWidth="1"/>
    <col min="4875" max="4875" width="16.125" style="1" customWidth="1"/>
    <col min="4876" max="4878" width="15.125" style="1" customWidth="1"/>
    <col min="4879" max="5120" width="8" style="1"/>
    <col min="5121" max="5121" width="3.125" style="1" customWidth="1"/>
    <col min="5122" max="5122" width="3" style="1" customWidth="1"/>
    <col min="5123" max="5123" width="4" style="1" customWidth="1"/>
    <col min="5124" max="5124" width="37.875" style="1" customWidth="1"/>
    <col min="5125" max="5125" width="11.75" style="1" customWidth="1"/>
    <col min="5126" max="5129" width="18.125" style="1" customWidth="1"/>
    <col min="5130" max="5130" width="14.75" style="1" customWidth="1"/>
    <col min="5131" max="5131" width="16.125" style="1" customWidth="1"/>
    <col min="5132" max="5134" width="15.125" style="1" customWidth="1"/>
    <col min="5135" max="5376" width="8" style="1"/>
    <col min="5377" max="5377" width="3.125" style="1" customWidth="1"/>
    <col min="5378" max="5378" width="3" style="1" customWidth="1"/>
    <col min="5379" max="5379" width="4" style="1" customWidth="1"/>
    <col min="5380" max="5380" width="37.875" style="1" customWidth="1"/>
    <col min="5381" max="5381" width="11.75" style="1" customWidth="1"/>
    <col min="5382" max="5385" width="18.125" style="1" customWidth="1"/>
    <col min="5386" max="5386" width="14.75" style="1" customWidth="1"/>
    <col min="5387" max="5387" width="16.125" style="1" customWidth="1"/>
    <col min="5388" max="5390" width="15.125" style="1" customWidth="1"/>
    <col min="5391" max="5632" width="8" style="1"/>
    <col min="5633" max="5633" width="3.125" style="1" customWidth="1"/>
    <col min="5634" max="5634" width="3" style="1" customWidth="1"/>
    <col min="5635" max="5635" width="4" style="1" customWidth="1"/>
    <col min="5636" max="5636" width="37.875" style="1" customWidth="1"/>
    <col min="5637" max="5637" width="11.75" style="1" customWidth="1"/>
    <col min="5638" max="5641" width="18.125" style="1" customWidth="1"/>
    <col min="5642" max="5642" width="14.75" style="1" customWidth="1"/>
    <col min="5643" max="5643" width="16.125" style="1" customWidth="1"/>
    <col min="5644" max="5646" width="15.125" style="1" customWidth="1"/>
    <col min="5647" max="5888" width="8" style="1"/>
    <col min="5889" max="5889" width="3.125" style="1" customWidth="1"/>
    <col min="5890" max="5890" width="3" style="1" customWidth="1"/>
    <col min="5891" max="5891" width="4" style="1" customWidth="1"/>
    <col min="5892" max="5892" width="37.875" style="1" customWidth="1"/>
    <col min="5893" max="5893" width="11.75" style="1" customWidth="1"/>
    <col min="5894" max="5897" width="18.125" style="1" customWidth="1"/>
    <col min="5898" max="5898" width="14.75" style="1" customWidth="1"/>
    <col min="5899" max="5899" width="16.125" style="1" customWidth="1"/>
    <col min="5900" max="5902" width="15.125" style="1" customWidth="1"/>
    <col min="5903" max="6144" width="8" style="1"/>
    <col min="6145" max="6145" width="3.125" style="1" customWidth="1"/>
    <col min="6146" max="6146" width="3" style="1" customWidth="1"/>
    <col min="6147" max="6147" width="4" style="1" customWidth="1"/>
    <col min="6148" max="6148" width="37.875" style="1" customWidth="1"/>
    <col min="6149" max="6149" width="11.75" style="1" customWidth="1"/>
    <col min="6150" max="6153" width="18.125" style="1" customWidth="1"/>
    <col min="6154" max="6154" width="14.75" style="1" customWidth="1"/>
    <col min="6155" max="6155" width="16.125" style="1" customWidth="1"/>
    <col min="6156" max="6158" width="15.125" style="1" customWidth="1"/>
    <col min="6159" max="6400" width="8" style="1"/>
    <col min="6401" max="6401" width="3.125" style="1" customWidth="1"/>
    <col min="6402" max="6402" width="3" style="1" customWidth="1"/>
    <col min="6403" max="6403" width="4" style="1" customWidth="1"/>
    <col min="6404" max="6404" width="37.875" style="1" customWidth="1"/>
    <col min="6405" max="6405" width="11.75" style="1" customWidth="1"/>
    <col min="6406" max="6409" width="18.125" style="1" customWidth="1"/>
    <col min="6410" max="6410" width="14.75" style="1" customWidth="1"/>
    <col min="6411" max="6411" width="16.125" style="1" customWidth="1"/>
    <col min="6412" max="6414" width="15.125" style="1" customWidth="1"/>
    <col min="6415" max="6656" width="8" style="1"/>
    <col min="6657" max="6657" width="3.125" style="1" customWidth="1"/>
    <col min="6658" max="6658" width="3" style="1" customWidth="1"/>
    <col min="6659" max="6659" width="4" style="1" customWidth="1"/>
    <col min="6660" max="6660" width="37.875" style="1" customWidth="1"/>
    <col min="6661" max="6661" width="11.75" style="1" customWidth="1"/>
    <col min="6662" max="6665" width="18.125" style="1" customWidth="1"/>
    <col min="6666" max="6666" width="14.75" style="1" customWidth="1"/>
    <col min="6667" max="6667" width="16.125" style="1" customWidth="1"/>
    <col min="6668" max="6670" width="15.125" style="1" customWidth="1"/>
    <col min="6671" max="6912" width="8" style="1"/>
    <col min="6913" max="6913" width="3.125" style="1" customWidth="1"/>
    <col min="6914" max="6914" width="3" style="1" customWidth="1"/>
    <col min="6915" max="6915" width="4" style="1" customWidth="1"/>
    <col min="6916" max="6916" width="37.875" style="1" customWidth="1"/>
    <col min="6917" max="6917" width="11.75" style="1" customWidth="1"/>
    <col min="6918" max="6921" width="18.125" style="1" customWidth="1"/>
    <col min="6922" max="6922" width="14.75" style="1" customWidth="1"/>
    <col min="6923" max="6923" width="16.125" style="1" customWidth="1"/>
    <col min="6924" max="6926" width="15.125" style="1" customWidth="1"/>
    <col min="6927" max="7168" width="8" style="1"/>
    <col min="7169" max="7169" width="3.125" style="1" customWidth="1"/>
    <col min="7170" max="7170" width="3" style="1" customWidth="1"/>
    <col min="7171" max="7171" width="4" style="1" customWidth="1"/>
    <col min="7172" max="7172" width="37.875" style="1" customWidth="1"/>
    <col min="7173" max="7173" width="11.75" style="1" customWidth="1"/>
    <col min="7174" max="7177" width="18.125" style="1" customWidth="1"/>
    <col min="7178" max="7178" width="14.75" style="1" customWidth="1"/>
    <col min="7179" max="7179" width="16.125" style="1" customWidth="1"/>
    <col min="7180" max="7182" width="15.125" style="1" customWidth="1"/>
    <col min="7183" max="7424" width="8" style="1"/>
    <col min="7425" max="7425" width="3.125" style="1" customWidth="1"/>
    <col min="7426" max="7426" width="3" style="1" customWidth="1"/>
    <col min="7427" max="7427" width="4" style="1" customWidth="1"/>
    <col min="7428" max="7428" width="37.875" style="1" customWidth="1"/>
    <col min="7429" max="7429" width="11.75" style="1" customWidth="1"/>
    <col min="7430" max="7433" width="18.125" style="1" customWidth="1"/>
    <col min="7434" max="7434" width="14.75" style="1" customWidth="1"/>
    <col min="7435" max="7435" width="16.125" style="1" customWidth="1"/>
    <col min="7436" max="7438" width="15.125" style="1" customWidth="1"/>
    <col min="7439" max="7680" width="8" style="1"/>
    <col min="7681" max="7681" width="3.125" style="1" customWidth="1"/>
    <col min="7682" max="7682" width="3" style="1" customWidth="1"/>
    <col min="7683" max="7683" width="4" style="1" customWidth="1"/>
    <col min="7684" max="7684" width="37.875" style="1" customWidth="1"/>
    <col min="7685" max="7685" width="11.75" style="1" customWidth="1"/>
    <col min="7686" max="7689" width="18.125" style="1" customWidth="1"/>
    <col min="7690" max="7690" width="14.75" style="1" customWidth="1"/>
    <col min="7691" max="7691" width="16.125" style="1" customWidth="1"/>
    <col min="7692" max="7694" width="15.125" style="1" customWidth="1"/>
    <col min="7695" max="7936" width="8" style="1"/>
    <col min="7937" max="7937" width="3.125" style="1" customWidth="1"/>
    <col min="7938" max="7938" width="3" style="1" customWidth="1"/>
    <col min="7939" max="7939" width="4" style="1" customWidth="1"/>
    <col min="7940" max="7940" width="37.875" style="1" customWidth="1"/>
    <col min="7941" max="7941" width="11.75" style="1" customWidth="1"/>
    <col min="7942" max="7945" width="18.125" style="1" customWidth="1"/>
    <col min="7946" max="7946" width="14.75" style="1" customWidth="1"/>
    <col min="7947" max="7947" width="16.125" style="1" customWidth="1"/>
    <col min="7948" max="7950" width="15.125" style="1" customWidth="1"/>
    <col min="7951" max="8192" width="8" style="1"/>
    <col min="8193" max="8193" width="3.125" style="1" customWidth="1"/>
    <col min="8194" max="8194" width="3" style="1" customWidth="1"/>
    <col min="8195" max="8195" width="4" style="1" customWidth="1"/>
    <col min="8196" max="8196" width="37.875" style="1" customWidth="1"/>
    <col min="8197" max="8197" width="11.75" style="1" customWidth="1"/>
    <col min="8198" max="8201" width="18.125" style="1" customWidth="1"/>
    <col min="8202" max="8202" width="14.75" style="1" customWidth="1"/>
    <col min="8203" max="8203" width="16.125" style="1" customWidth="1"/>
    <col min="8204" max="8206" width="15.125" style="1" customWidth="1"/>
    <col min="8207" max="8448" width="8" style="1"/>
    <col min="8449" max="8449" width="3.125" style="1" customWidth="1"/>
    <col min="8450" max="8450" width="3" style="1" customWidth="1"/>
    <col min="8451" max="8451" width="4" style="1" customWidth="1"/>
    <col min="8452" max="8452" width="37.875" style="1" customWidth="1"/>
    <col min="8453" max="8453" width="11.75" style="1" customWidth="1"/>
    <col min="8454" max="8457" width="18.125" style="1" customWidth="1"/>
    <col min="8458" max="8458" width="14.75" style="1" customWidth="1"/>
    <col min="8459" max="8459" width="16.125" style="1" customWidth="1"/>
    <col min="8460" max="8462" width="15.125" style="1" customWidth="1"/>
    <col min="8463" max="8704" width="8" style="1"/>
    <col min="8705" max="8705" width="3.125" style="1" customWidth="1"/>
    <col min="8706" max="8706" width="3" style="1" customWidth="1"/>
    <col min="8707" max="8707" width="4" style="1" customWidth="1"/>
    <col min="8708" max="8708" width="37.875" style="1" customWidth="1"/>
    <col min="8709" max="8709" width="11.75" style="1" customWidth="1"/>
    <col min="8710" max="8713" width="18.125" style="1" customWidth="1"/>
    <col min="8714" max="8714" width="14.75" style="1" customWidth="1"/>
    <col min="8715" max="8715" width="16.125" style="1" customWidth="1"/>
    <col min="8716" max="8718" width="15.125" style="1" customWidth="1"/>
    <col min="8719" max="8960" width="8" style="1"/>
    <col min="8961" max="8961" width="3.125" style="1" customWidth="1"/>
    <col min="8962" max="8962" width="3" style="1" customWidth="1"/>
    <col min="8963" max="8963" width="4" style="1" customWidth="1"/>
    <col min="8964" max="8964" width="37.875" style="1" customWidth="1"/>
    <col min="8965" max="8965" width="11.75" style="1" customWidth="1"/>
    <col min="8966" max="8969" width="18.125" style="1" customWidth="1"/>
    <col min="8970" max="8970" width="14.75" style="1" customWidth="1"/>
    <col min="8971" max="8971" width="16.125" style="1" customWidth="1"/>
    <col min="8972" max="8974" width="15.125" style="1" customWidth="1"/>
    <col min="8975" max="9216" width="8" style="1"/>
    <col min="9217" max="9217" width="3.125" style="1" customWidth="1"/>
    <col min="9218" max="9218" width="3" style="1" customWidth="1"/>
    <col min="9219" max="9219" width="4" style="1" customWidth="1"/>
    <col min="9220" max="9220" width="37.875" style="1" customWidth="1"/>
    <col min="9221" max="9221" width="11.75" style="1" customWidth="1"/>
    <col min="9222" max="9225" width="18.125" style="1" customWidth="1"/>
    <col min="9226" max="9226" width="14.75" style="1" customWidth="1"/>
    <col min="9227" max="9227" width="16.125" style="1" customWidth="1"/>
    <col min="9228" max="9230" width="15.125" style="1" customWidth="1"/>
    <col min="9231" max="9472" width="8" style="1"/>
    <col min="9473" max="9473" width="3.125" style="1" customWidth="1"/>
    <col min="9474" max="9474" width="3" style="1" customWidth="1"/>
    <col min="9475" max="9475" width="4" style="1" customWidth="1"/>
    <col min="9476" max="9476" width="37.875" style="1" customWidth="1"/>
    <col min="9477" max="9477" width="11.75" style="1" customWidth="1"/>
    <col min="9478" max="9481" width="18.125" style="1" customWidth="1"/>
    <col min="9482" max="9482" width="14.75" style="1" customWidth="1"/>
    <col min="9483" max="9483" width="16.125" style="1" customWidth="1"/>
    <col min="9484" max="9486" width="15.125" style="1" customWidth="1"/>
    <col min="9487" max="9728" width="8" style="1"/>
    <col min="9729" max="9729" width="3.125" style="1" customWidth="1"/>
    <col min="9730" max="9730" width="3" style="1" customWidth="1"/>
    <col min="9731" max="9731" width="4" style="1" customWidth="1"/>
    <col min="9732" max="9732" width="37.875" style="1" customWidth="1"/>
    <col min="9733" max="9733" width="11.75" style="1" customWidth="1"/>
    <col min="9734" max="9737" width="18.125" style="1" customWidth="1"/>
    <col min="9738" max="9738" width="14.75" style="1" customWidth="1"/>
    <col min="9739" max="9739" width="16.125" style="1" customWidth="1"/>
    <col min="9740" max="9742" width="15.125" style="1" customWidth="1"/>
    <col min="9743" max="9984" width="8" style="1"/>
    <col min="9985" max="9985" width="3.125" style="1" customWidth="1"/>
    <col min="9986" max="9986" width="3" style="1" customWidth="1"/>
    <col min="9987" max="9987" width="4" style="1" customWidth="1"/>
    <col min="9988" max="9988" width="37.875" style="1" customWidth="1"/>
    <col min="9989" max="9989" width="11.75" style="1" customWidth="1"/>
    <col min="9990" max="9993" width="18.125" style="1" customWidth="1"/>
    <col min="9994" max="9994" width="14.75" style="1" customWidth="1"/>
    <col min="9995" max="9995" width="16.125" style="1" customWidth="1"/>
    <col min="9996" max="9998" width="15.125" style="1" customWidth="1"/>
    <col min="9999" max="10240" width="8" style="1"/>
    <col min="10241" max="10241" width="3.125" style="1" customWidth="1"/>
    <col min="10242" max="10242" width="3" style="1" customWidth="1"/>
    <col min="10243" max="10243" width="4" style="1" customWidth="1"/>
    <col min="10244" max="10244" width="37.875" style="1" customWidth="1"/>
    <col min="10245" max="10245" width="11.75" style="1" customWidth="1"/>
    <col min="10246" max="10249" width="18.125" style="1" customWidth="1"/>
    <col min="10250" max="10250" width="14.75" style="1" customWidth="1"/>
    <col min="10251" max="10251" width="16.125" style="1" customWidth="1"/>
    <col min="10252" max="10254" width="15.125" style="1" customWidth="1"/>
    <col min="10255" max="10496" width="8" style="1"/>
    <col min="10497" max="10497" width="3.125" style="1" customWidth="1"/>
    <col min="10498" max="10498" width="3" style="1" customWidth="1"/>
    <col min="10499" max="10499" width="4" style="1" customWidth="1"/>
    <col min="10500" max="10500" width="37.875" style="1" customWidth="1"/>
    <col min="10501" max="10501" width="11.75" style="1" customWidth="1"/>
    <col min="10502" max="10505" width="18.125" style="1" customWidth="1"/>
    <col min="10506" max="10506" width="14.75" style="1" customWidth="1"/>
    <col min="10507" max="10507" width="16.125" style="1" customWidth="1"/>
    <col min="10508" max="10510" width="15.125" style="1" customWidth="1"/>
    <col min="10511" max="10752" width="8" style="1"/>
    <col min="10753" max="10753" width="3.125" style="1" customWidth="1"/>
    <col min="10754" max="10754" width="3" style="1" customWidth="1"/>
    <col min="10755" max="10755" width="4" style="1" customWidth="1"/>
    <col min="10756" max="10756" width="37.875" style="1" customWidth="1"/>
    <col min="10757" max="10757" width="11.75" style="1" customWidth="1"/>
    <col min="10758" max="10761" width="18.125" style="1" customWidth="1"/>
    <col min="10762" max="10762" width="14.75" style="1" customWidth="1"/>
    <col min="10763" max="10763" width="16.125" style="1" customWidth="1"/>
    <col min="10764" max="10766" width="15.125" style="1" customWidth="1"/>
    <col min="10767" max="11008" width="8" style="1"/>
    <col min="11009" max="11009" width="3.125" style="1" customWidth="1"/>
    <col min="11010" max="11010" width="3" style="1" customWidth="1"/>
    <col min="11011" max="11011" width="4" style="1" customWidth="1"/>
    <col min="11012" max="11012" width="37.875" style="1" customWidth="1"/>
    <col min="11013" max="11013" width="11.75" style="1" customWidth="1"/>
    <col min="11014" max="11017" width="18.125" style="1" customWidth="1"/>
    <col min="11018" max="11018" width="14.75" style="1" customWidth="1"/>
    <col min="11019" max="11019" width="16.125" style="1" customWidth="1"/>
    <col min="11020" max="11022" width="15.125" style="1" customWidth="1"/>
    <col min="11023" max="11264" width="8" style="1"/>
    <col min="11265" max="11265" width="3.125" style="1" customWidth="1"/>
    <col min="11266" max="11266" width="3" style="1" customWidth="1"/>
    <col min="11267" max="11267" width="4" style="1" customWidth="1"/>
    <col min="11268" max="11268" width="37.875" style="1" customWidth="1"/>
    <col min="11269" max="11269" width="11.75" style="1" customWidth="1"/>
    <col min="11270" max="11273" width="18.125" style="1" customWidth="1"/>
    <col min="11274" max="11274" width="14.75" style="1" customWidth="1"/>
    <col min="11275" max="11275" width="16.125" style="1" customWidth="1"/>
    <col min="11276" max="11278" width="15.125" style="1" customWidth="1"/>
    <col min="11279" max="11520" width="8" style="1"/>
    <col min="11521" max="11521" width="3.125" style="1" customWidth="1"/>
    <col min="11522" max="11522" width="3" style="1" customWidth="1"/>
    <col min="11523" max="11523" width="4" style="1" customWidth="1"/>
    <col min="11524" max="11524" width="37.875" style="1" customWidth="1"/>
    <col min="11525" max="11525" width="11.75" style="1" customWidth="1"/>
    <col min="11526" max="11529" width="18.125" style="1" customWidth="1"/>
    <col min="11530" max="11530" width="14.75" style="1" customWidth="1"/>
    <col min="11531" max="11531" width="16.125" style="1" customWidth="1"/>
    <col min="11532" max="11534" width="15.125" style="1" customWidth="1"/>
    <col min="11535" max="11776" width="8" style="1"/>
    <col min="11777" max="11777" width="3.125" style="1" customWidth="1"/>
    <col min="11778" max="11778" width="3" style="1" customWidth="1"/>
    <col min="11779" max="11779" width="4" style="1" customWidth="1"/>
    <col min="11780" max="11780" width="37.875" style="1" customWidth="1"/>
    <col min="11781" max="11781" width="11.75" style="1" customWidth="1"/>
    <col min="11782" max="11785" width="18.125" style="1" customWidth="1"/>
    <col min="11786" max="11786" width="14.75" style="1" customWidth="1"/>
    <col min="11787" max="11787" width="16.125" style="1" customWidth="1"/>
    <col min="11788" max="11790" width="15.125" style="1" customWidth="1"/>
    <col min="11791" max="12032" width="8" style="1"/>
    <col min="12033" max="12033" width="3.125" style="1" customWidth="1"/>
    <col min="12034" max="12034" width="3" style="1" customWidth="1"/>
    <col min="12035" max="12035" width="4" style="1" customWidth="1"/>
    <col min="12036" max="12036" width="37.875" style="1" customWidth="1"/>
    <col min="12037" max="12037" width="11.75" style="1" customWidth="1"/>
    <col min="12038" max="12041" width="18.125" style="1" customWidth="1"/>
    <col min="12042" max="12042" width="14.75" style="1" customWidth="1"/>
    <col min="12043" max="12043" width="16.125" style="1" customWidth="1"/>
    <col min="12044" max="12046" width="15.125" style="1" customWidth="1"/>
    <col min="12047" max="12288" width="8" style="1"/>
    <col min="12289" max="12289" width="3.125" style="1" customWidth="1"/>
    <col min="12290" max="12290" width="3" style="1" customWidth="1"/>
    <col min="12291" max="12291" width="4" style="1" customWidth="1"/>
    <col min="12292" max="12292" width="37.875" style="1" customWidth="1"/>
    <col min="12293" max="12293" width="11.75" style="1" customWidth="1"/>
    <col min="12294" max="12297" width="18.125" style="1" customWidth="1"/>
    <col min="12298" max="12298" width="14.75" style="1" customWidth="1"/>
    <col min="12299" max="12299" width="16.125" style="1" customWidth="1"/>
    <col min="12300" max="12302" width="15.125" style="1" customWidth="1"/>
    <col min="12303" max="12544" width="8" style="1"/>
    <col min="12545" max="12545" width="3.125" style="1" customWidth="1"/>
    <col min="12546" max="12546" width="3" style="1" customWidth="1"/>
    <col min="12547" max="12547" width="4" style="1" customWidth="1"/>
    <col min="12548" max="12548" width="37.875" style="1" customWidth="1"/>
    <col min="12549" max="12549" width="11.75" style="1" customWidth="1"/>
    <col min="12550" max="12553" width="18.125" style="1" customWidth="1"/>
    <col min="12554" max="12554" width="14.75" style="1" customWidth="1"/>
    <col min="12555" max="12555" width="16.125" style="1" customWidth="1"/>
    <col min="12556" max="12558" width="15.125" style="1" customWidth="1"/>
    <col min="12559" max="12800" width="8" style="1"/>
    <col min="12801" max="12801" width="3.125" style="1" customWidth="1"/>
    <col min="12802" max="12802" width="3" style="1" customWidth="1"/>
    <col min="12803" max="12803" width="4" style="1" customWidth="1"/>
    <col min="12804" max="12804" width="37.875" style="1" customWidth="1"/>
    <col min="12805" max="12805" width="11.75" style="1" customWidth="1"/>
    <col min="12806" max="12809" width="18.125" style="1" customWidth="1"/>
    <col min="12810" max="12810" width="14.75" style="1" customWidth="1"/>
    <col min="12811" max="12811" width="16.125" style="1" customWidth="1"/>
    <col min="12812" max="12814" width="15.125" style="1" customWidth="1"/>
    <col min="12815" max="13056" width="8" style="1"/>
    <col min="13057" max="13057" width="3.125" style="1" customWidth="1"/>
    <col min="13058" max="13058" width="3" style="1" customWidth="1"/>
    <col min="13059" max="13059" width="4" style="1" customWidth="1"/>
    <col min="13060" max="13060" width="37.875" style="1" customWidth="1"/>
    <col min="13061" max="13061" width="11.75" style="1" customWidth="1"/>
    <col min="13062" max="13065" width="18.125" style="1" customWidth="1"/>
    <col min="13066" max="13066" width="14.75" style="1" customWidth="1"/>
    <col min="13067" max="13067" width="16.125" style="1" customWidth="1"/>
    <col min="13068" max="13070" width="15.125" style="1" customWidth="1"/>
    <col min="13071" max="13312" width="8" style="1"/>
    <col min="13313" max="13313" width="3.125" style="1" customWidth="1"/>
    <col min="13314" max="13314" width="3" style="1" customWidth="1"/>
    <col min="13315" max="13315" width="4" style="1" customWidth="1"/>
    <col min="13316" max="13316" width="37.875" style="1" customWidth="1"/>
    <col min="13317" max="13317" width="11.75" style="1" customWidth="1"/>
    <col min="13318" max="13321" width="18.125" style="1" customWidth="1"/>
    <col min="13322" max="13322" width="14.75" style="1" customWidth="1"/>
    <col min="13323" max="13323" width="16.125" style="1" customWidth="1"/>
    <col min="13324" max="13326" width="15.125" style="1" customWidth="1"/>
    <col min="13327" max="13568" width="8" style="1"/>
    <col min="13569" max="13569" width="3.125" style="1" customWidth="1"/>
    <col min="13570" max="13570" width="3" style="1" customWidth="1"/>
    <col min="13571" max="13571" width="4" style="1" customWidth="1"/>
    <col min="13572" max="13572" width="37.875" style="1" customWidth="1"/>
    <col min="13573" max="13573" width="11.75" style="1" customWidth="1"/>
    <col min="13574" max="13577" width="18.125" style="1" customWidth="1"/>
    <col min="13578" max="13578" width="14.75" style="1" customWidth="1"/>
    <col min="13579" max="13579" width="16.125" style="1" customWidth="1"/>
    <col min="13580" max="13582" width="15.125" style="1" customWidth="1"/>
    <col min="13583" max="13824" width="8" style="1"/>
    <col min="13825" max="13825" width="3.125" style="1" customWidth="1"/>
    <col min="13826" max="13826" width="3" style="1" customWidth="1"/>
    <col min="13827" max="13827" width="4" style="1" customWidth="1"/>
    <col min="13828" max="13828" width="37.875" style="1" customWidth="1"/>
    <col min="13829" max="13829" width="11.75" style="1" customWidth="1"/>
    <col min="13830" max="13833" width="18.125" style="1" customWidth="1"/>
    <col min="13834" max="13834" width="14.75" style="1" customWidth="1"/>
    <col min="13835" max="13835" width="16.125" style="1" customWidth="1"/>
    <col min="13836" max="13838" width="15.125" style="1" customWidth="1"/>
    <col min="13839" max="14080" width="8" style="1"/>
    <col min="14081" max="14081" width="3.125" style="1" customWidth="1"/>
    <col min="14082" max="14082" width="3" style="1" customWidth="1"/>
    <col min="14083" max="14083" width="4" style="1" customWidth="1"/>
    <col min="14084" max="14084" width="37.875" style="1" customWidth="1"/>
    <col min="14085" max="14085" width="11.75" style="1" customWidth="1"/>
    <col min="14086" max="14089" width="18.125" style="1" customWidth="1"/>
    <col min="14090" max="14090" width="14.75" style="1" customWidth="1"/>
    <col min="14091" max="14091" width="16.125" style="1" customWidth="1"/>
    <col min="14092" max="14094" width="15.125" style="1" customWidth="1"/>
    <col min="14095" max="14336" width="8" style="1"/>
    <col min="14337" max="14337" width="3.125" style="1" customWidth="1"/>
    <col min="14338" max="14338" width="3" style="1" customWidth="1"/>
    <col min="14339" max="14339" width="4" style="1" customWidth="1"/>
    <col min="14340" max="14340" width="37.875" style="1" customWidth="1"/>
    <col min="14341" max="14341" width="11.75" style="1" customWidth="1"/>
    <col min="14342" max="14345" width="18.125" style="1" customWidth="1"/>
    <col min="14346" max="14346" width="14.75" style="1" customWidth="1"/>
    <col min="14347" max="14347" width="16.125" style="1" customWidth="1"/>
    <col min="14348" max="14350" width="15.125" style="1" customWidth="1"/>
    <col min="14351" max="14592" width="8" style="1"/>
    <col min="14593" max="14593" width="3.125" style="1" customWidth="1"/>
    <col min="14594" max="14594" width="3" style="1" customWidth="1"/>
    <col min="14595" max="14595" width="4" style="1" customWidth="1"/>
    <col min="14596" max="14596" width="37.875" style="1" customWidth="1"/>
    <col min="14597" max="14597" width="11.75" style="1" customWidth="1"/>
    <col min="14598" max="14601" width="18.125" style="1" customWidth="1"/>
    <col min="14602" max="14602" width="14.75" style="1" customWidth="1"/>
    <col min="14603" max="14603" width="16.125" style="1" customWidth="1"/>
    <col min="14604" max="14606" width="15.125" style="1" customWidth="1"/>
    <col min="14607" max="14848" width="8" style="1"/>
    <col min="14849" max="14849" width="3.125" style="1" customWidth="1"/>
    <col min="14850" max="14850" width="3" style="1" customWidth="1"/>
    <col min="14851" max="14851" width="4" style="1" customWidth="1"/>
    <col min="14852" max="14852" width="37.875" style="1" customWidth="1"/>
    <col min="14853" max="14853" width="11.75" style="1" customWidth="1"/>
    <col min="14854" max="14857" width="18.125" style="1" customWidth="1"/>
    <col min="14858" max="14858" width="14.75" style="1" customWidth="1"/>
    <col min="14859" max="14859" width="16.125" style="1" customWidth="1"/>
    <col min="14860" max="14862" width="15.125" style="1" customWidth="1"/>
    <col min="14863" max="15104" width="8" style="1"/>
    <col min="15105" max="15105" width="3.125" style="1" customWidth="1"/>
    <col min="15106" max="15106" width="3" style="1" customWidth="1"/>
    <col min="15107" max="15107" width="4" style="1" customWidth="1"/>
    <col min="15108" max="15108" width="37.875" style="1" customWidth="1"/>
    <col min="15109" max="15109" width="11.75" style="1" customWidth="1"/>
    <col min="15110" max="15113" width="18.125" style="1" customWidth="1"/>
    <col min="15114" max="15114" width="14.75" style="1" customWidth="1"/>
    <col min="15115" max="15115" width="16.125" style="1" customWidth="1"/>
    <col min="15116" max="15118" width="15.125" style="1" customWidth="1"/>
    <col min="15119" max="15360" width="8" style="1"/>
    <col min="15361" max="15361" width="3.125" style="1" customWidth="1"/>
    <col min="15362" max="15362" width="3" style="1" customWidth="1"/>
    <col min="15363" max="15363" width="4" style="1" customWidth="1"/>
    <col min="15364" max="15364" width="37.875" style="1" customWidth="1"/>
    <col min="15365" max="15365" width="11.75" style="1" customWidth="1"/>
    <col min="15366" max="15369" width="18.125" style="1" customWidth="1"/>
    <col min="15370" max="15370" width="14.75" style="1" customWidth="1"/>
    <col min="15371" max="15371" width="16.125" style="1" customWidth="1"/>
    <col min="15372" max="15374" width="15.125" style="1" customWidth="1"/>
    <col min="15375" max="15616" width="8" style="1"/>
    <col min="15617" max="15617" width="3.125" style="1" customWidth="1"/>
    <col min="15618" max="15618" width="3" style="1" customWidth="1"/>
    <col min="15619" max="15619" width="4" style="1" customWidth="1"/>
    <col min="15620" max="15620" width="37.875" style="1" customWidth="1"/>
    <col min="15621" max="15621" width="11.75" style="1" customWidth="1"/>
    <col min="15622" max="15625" width="18.125" style="1" customWidth="1"/>
    <col min="15626" max="15626" width="14.75" style="1" customWidth="1"/>
    <col min="15627" max="15627" width="16.125" style="1" customWidth="1"/>
    <col min="15628" max="15630" width="15.125" style="1" customWidth="1"/>
    <col min="15631" max="15872" width="8" style="1"/>
    <col min="15873" max="15873" width="3.125" style="1" customWidth="1"/>
    <col min="15874" max="15874" width="3" style="1" customWidth="1"/>
    <col min="15875" max="15875" width="4" style="1" customWidth="1"/>
    <col min="15876" max="15876" width="37.875" style="1" customWidth="1"/>
    <col min="15877" max="15877" width="11.75" style="1" customWidth="1"/>
    <col min="15878" max="15881" width="18.125" style="1" customWidth="1"/>
    <col min="15882" max="15882" width="14.75" style="1" customWidth="1"/>
    <col min="15883" max="15883" width="16.125" style="1" customWidth="1"/>
    <col min="15884" max="15886" width="15.125" style="1" customWidth="1"/>
    <col min="15887" max="16128" width="8" style="1"/>
    <col min="16129" max="16129" width="3.125" style="1" customWidth="1"/>
    <col min="16130" max="16130" width="3" style="1" customWidth="1"/>
    <col min="16131" max="16131" width="4" style="1" customWidth="1"/>
    <col min="16132" max="16132" width="37.875" style="1" customWidth="1"/>
    <col min="16133" max="16133" width="11.75" style="1" customWidth="1"/>
    <col min="16134" max="16137" width="18.125" style="1" customWidth="1"/>
    <col min="16138" max="16138" width="14.75" style="1" customWidth="1"/>
    <col min="16139" max="16139" width="16.125" style="1" customWidth="1"/>
    <col min="16140" max="16142" width="15.125" style="1" customWidth="1"/>
    <col min="16143" max="16384" width="8" style="1"/>
  </cols>
  <sheetData>
    <row r="1" spans="1:14">
      <c r="I1" s="1">
        <v>5</v>
      </c>
      <c r="J1" s="1"/>
      <c r="K1" s="1"/>
      <c r="L1" s="1"/>
      <c r="M1" s="1"/>
      <c r="N1" s="1"/>
    </row>
    <row r="2" spans="1:14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"/>
      <c r="K2" s="1"/>
      <c r="L2" s="1"/>
      <c r="M2" s="1"/>
      <c r="N2" s="1"/>
    </row>
    <row r="3" spans="1:14">
      <c r="A3" s="123" t="s">
        <v>153</v>
      </c>
      <c r="B3" s="123"/>
      <c r="C3" s="123"/>
      <c r="D3" s="123"/>
      <c r="E3" s="123"/>
      <c r="F3" s="123"/>
      <c r="G3" s="123"/>
      <c r="H3" s="123"/>
      <c r="I3" s="123"/>
      <c r="J3" s="1"/>
      <c r="K3" s="1"/>
      <c r="L3" s="1"/>
      <c r="M3" s="1"/>
      <c r="N3" s="1"/>
    </row>
    <row r="4" spans="1:14">
      <c r="A4" s="123" t="s">
        <v>122</v>
      </c>
      <c r="B4" s="123"/>
      <c r="C4" s="123"/>
      <c r="D4" s="123"/>
      <c r="E4" s="123"/>
      <c r="F4" s="123"/>
      <c r="G4" s="123"/>
      <c r="H4" s="123"/>
      <c r="I4" s="123"/>
      <c r="J4" s="1"/>
      <c r="K4" s="1"/>
      <c r="L4" s="1"/>
      <c r="M4" s="1"/>
      <c r="N4" s="1"/>
    </row>
    <row r="5" spans="1:14">
      <c r="A5" s="9"/>
      <c r="B5" s="40"/>
      <c r="C5" s="41"/>
      <c r="D5" s="41"/>
      <c r="E5" s="41"/>
      <c r="F5" s="42"/>
      <c r="G5" s="42"/>
      <c r="H5" s="43"/>
      <c r="I5" s="112" t="s">
        <v>136</v>
      </c>
      <c r="J5" s="1"/>
      <c r="K5" s="1"/>
      <c r="L5" s="1"/>
      <c r="M5" s="1"/>
      <c r="N5" s="1"/>
    </row>
    <row r="6" spans="1:14">
      <c r="A6" s="44"/>
      <c r="B6" s="44"/>
      <c r="C6" s="44"/>
      <c r="D6" s="44"/>
      <c r="E6" s="44"/>
      <c r="F6" s="45" t="s">
        <v>3</v>
      </c>
      <c r="G6" s="45"/>
      <c r="H6" s="125" t="s">
        <v>4</v>
      </c>
      <c r="I6" s="125"/>
      <c r="J6" s="1"/>
      <c r="K6" s="1"/>
      <c r="L6" s="1"/>
      <c r="M6" s="1"/>
      <c r="N6" s="1"/>
    </row>
    <row r="7" spans="1:14">
      <c r="A7" s="46"/>
      <c r="B7" s="46"/>
      <c r="C7" s="46"/>
      <c r="D7" s="46"/>
      <c r="E7" s="11" t="s">
        <v>5</v>
      </c>
      <c r="F7" s="46">
        <v>2017</v>
      </c>
      <c r="G7" s="46">
        <v>2016</v>
      </c>
      <c r="H7" s="46">
        <v>2017</v>
      </c>
      <c r="I7" s="46">
        <v>2016</v>
      </c>
      <c r="J7" s="1"/>
      <c r="K7" s="1"/>
      <c r="L7" s="1"/>
      <c r="M7" s="1"/>
      <c r="N7" s="1"/>
    </row>
    <row r="8" spans="1:14">
      <c r="A8" s="40"/>
      <c r="B8" s="40"/>
      <c r="C8" s="40"/>
      <c r="D8" s="40"/>
      <c r="E8" s="5"/>
      <c r="F8" s="40"/>
      <c r="G8" s="15" t="s">
        <v>9</v>
      </c>
      <c r="H8" s="40"/>
      <c r="I8" s="15" t="s">
        <v>9</v>
      </c>
      <c r="J8" s="1"/>
      <c r="K8" s="1"/>
      <c r="L8" s="1"/>
      <c r="M8" s="1"/>
      <c r="N8" s="1"/>
    </row>
    <row r="9" spans="1:14">
      <c r="A9" s="47" t="s">
        <v>50</v>
      </c>
      <c r="B9" s="47"/>
      <c r="C9" s="47"/>
      <c r="D9" s="48"/>
      <c r="E9" s="49"/>
      <c r="F9" s="50"/>
      <c r="G9" s="50"/>
      <c r="H9" s="50"/>
      <c r="I9" s="51"/>
      <c r="J9" s="1"/>
      <c r="K9" s="1"/>
      <c r="L9" s="1"/>
      <c r="M9" s="1"/>
      <c r="N9" s="1"/>
    </row>
    <row r="10" spans="1:14">
      <c r="A10" s="47"/>
      <c r="B10" s="52" t="s">
        <v>51</v>
      </c>
      <c r="D10" s="48"/>
      <c r="E10" s="49"/>
      <c r="F10" s="94">
        <f>289991113.35</f>
        <v>289991113.35000002</v>
      </c>
      <c r="G10" s="94">
        <v>112453726.67</v>
      </c>
      <c r="H10" s="24">
        <v>7411720.3300000001</v>
      </c>
      <c r="I10" s="94">
        <v>4690708.2300000004</v>
      </c>
      <c r="J10" s="1"/>
      <c r="K10" s="1"/>
      <c r="L10" s="1"/>
      <c r="M10" s="1"/>
      <c r="N10" s="1"/>
    </row>
    <row r="11" spans="1:14">
      <c r="A11" s="47"/>
      <c r="B11" s="1" t="s">
        <v>52</v>
      </c>
      <c r="D11" s="48"/>
      <c r="E11" s="49"/>
      <c r="F11" s="94">
        <f>44863</f>
        <v>44863</v>
      </c>
      <c r="G11" s="94">
        <f>307365.49-198406.41</f>
        <v>108959.07999999999</v>
      </c>
      <c r="H11" s="24">
        <v>4029825.55</v>
      </c>
      <c r="I11" s="94">
        <v>3835402.11</v>
      </c>
      <c r="J11" s="1"/>
      <c r="K11" s="33"/>
      <c r="L11" s="1"/>
      <c r="M11" s="1"/>
      <c r="N11" s="1"/>
    </row>
    <row r="12" spans="1:14">
      <c r="A12" s="47"/>
      <c r="B12" s="52" t="s">
        <v>53</v>
      </c>
      <c r="D12" s="48"/>
      <c r="E12" s="49"/>
      <c r="F12" s="36">
        <f>0</f>
        <v>0</v>
      </c>
      <c r="G12" s="94">
        <v>174228.28</v>
      </c>
      <c r="H12" s="24">
        <v>0</v>
      </c>
      <c r="I12" s="94">
        <v>7509.69</v>
      </c>
      <c r="J12" s="1"/>
      <c r="K12" s="33"/>
      <c r="L12" s="1"/>
      <c r="M12" s="1"/>
      <c r="N12" s="1"/>
    </row>
    <row r="13" spans="1:14">
      <c r="B13" s="54" t="s">
        <v>54</v>
      </c>
      <c r="F13" s="94">
        <f>3781133.05</f>
        <v>3781133.05</v>
      </c>
      <c r="G13" s="94">
        <f>1673272.32-23736.7</f>
        <v>1649535.62</v>
      </c>
      <c r="H13" s="24">
        <v>5686996.3300000001</v>
      </c>
      <c r="I13" s="94">
        <v>5702723.6699999999</v>
      </c>
      <c r="K13" s="33"/>
      <c r="L13" s="1"/>
      <c r="M13" s="1"/>
      <c r="N13" s="1"/>
    </row>
    <row r="14" spans="1:14">
      <c r="B14" s="54"/>
      <c r="C14" s="1" t="s">
        <v>162</v>
      </c>
      <c r="F14" s="100">
        <f>SUM(F10:F13)</f>
        <v>293817109.40000004</v>
      </c>
      <c r="G14" s="100">
        <f>SUM(G10:G13)</f>
        <v>114386449.65000001</v>
      </c>
      <c r="H14" s="100">
        <f>SUM(H10:H13)</f>
        <v>17128542.210000001</v>
      </c>
      <c r="I14" s="100">
        <f>SUM(I10:I13)</f>
        <v>14236343.699999999</v>
      </c>
      <c r="K14" s="33"/>
      <c r="L14" s="1"/>
      <c r="M14" s="1"/>
      <c r="N14" s="1"/>
    </row>
    <row r="15" spans="1:14">
      <c r="A15" s="1" t="s">
        <v>55</v>
      </c>
      <c r="F15" s="36"/>
      <c r="G15" s="36"/>
      <c r="H15" s="36"/>
      <c r="I15" s="36"/>
      <c r="K15" s="33"/>
      <c r="L15" s="1"/>
      <c r="M15" s="1"/>
      <c r="N15" s="1"/>
    </row>
    <row r="16" spans="1:14">
      <c r="B16" s="52" t="s">
        <v>56</v>
      </c>
      <c r="E16" s="1"/>
      <c r="F16" s="94">
        <f>247902584.28-2387+2653742.16+2707234.51+6313163.41</f>
        <v>259574337.35999998</v>
      </c>
      <c r="G16" s="94">
        <f>112262162.84+7534</f>
        <v>112269696.84</v>
      </c>
      <c r="H16" s="24">
        <f>8901981.94-2387+6313163.41</f>
        <v>15212758.35</v>
      </c>
      <c r="I16" s="94">
        <v>16922524.59</v>
      </c>
      <c r="K16" s="33"/>
      <c r="L16" s="1"/>
      <c r="M16" s="1"/>
      <c r="N16" s="1"/>
    </row>
    <row r="17" spans="1:14">
      <c r="B17" s="55" t="s">
        <v>57</v>
      </c>
      <c r="F17" s="94">
        <f>29196987.06+16196</f>
        <v>29213183.059999999</v>
      </c>
      <c r="G17" s="94">
        <v>12791676.58</v>
      </c>
      <c r="H17" s="24">
        <f>1964576.5</f>
        <v>1964576.5</v>
      </c>
      <c r="I17" s="94">
        <v>1893108.35</v>
      </c>
      <c r="K17" s="1"/>
      <c r="L17" s="1"/>
      <c r="M17" s="1"/>
      <c r="N17" s="1"/>
    </row>
    <row r="18" spans="1:14">
      <c r="B18" s="56" t="s">
        <v>58</v>
      </c>
      <c r="E18" s="18"/>
      <c r="F18" s="94">
        <f>15564398.94</f>
        <v>15564398.939999999</v>
      </c>
      <c r="G18" s="18">
        <f>31250974.54-15727270.11-7534</f>
        <v>15516170.43</v>
      </c>
      <c r="H18" s="24">
        <f>10202445.9+1023.27+655000+2387-3410.27</f>
        <v>10857445.9</v>
      </c>
      <c r="I18" s="94">
        <v>9106207.8300000001</v>
      </c>
      <c r="K18" s="1"/>
      <c r="L18" s="1"/>
      <c r="M18" s="1"/>
      <c r="N18" s="1"/>
    </row>
    <row r="19" spans="1:14">
      <c r="B19" s="1" t="s">
        <v>59</v>
      </c>
      <c r="E19" s="18"/>
      <c r="F19" s="94">
        <f>2338940.49</f>
        <v>2338940.4900000002</v>
      </c>
      <c r="G19" s="36">
        <v>0</v>
      </c>
      <c r="H19" s="18">
        <f>3410.27</f>
        <v>3410.27</v>
      </c>
      <c r="I19" s="36">
        <v>0</v>
      </c>
      <c r="K19" s="1"/>
      <c r="L19" s="1"/>
      <c r="M19" s="1"/>
      <c r="N19" s="1"/>
    </row>
    <row r="20" spans="1:14">
      <c r="B20" s="1" t="s">
        <v>60</v>
      </c>
      <c r="F20" s="94">
        <f>3808960.69-1122063.86+1122063.86</f>
        <v>3808960.6900000004</v>
      </c>
      <c r="G20" s="94">
        <f>3196025.44-1176151+1176151</f>
        <v>3196025.44</v>
      </c>
      <c r="H20" s="102">
        <f>439448.79</f>
        <v>439448.79</v>
      </c>
      <c r="I20" s="94">
        <v>87928.27</v>
      </c>
      <c r="K20" s="1"/>
      <c r="L20" s="1"/>
      <c r="M20" s="1"/>
      <c r="N20" s="1"/>
    </row>
    <row r="21" spans="1:14">
      <c r="C21" s="3" t="s">
        <v>163</v>
      </c>
      <c r="F21" s="100">
        <f>SUM(F16:F20)</f>
        <v>310499820.53999996</v>
      </c>
      <c r="G21" s="100">
        <f>SUM(G16:G20)</f>
        <v>143773569.28999999</v>
      </c>
      <c r="H21" s="100">
        <f>SUM(H16:H20)</f>
        <v>28477639.809999999</v>
      </c>
      <c r="I21" s="100">
        <f>SUM(I16:I20)</f>
        <v>28009769.040000003</v>
      </c>
      <c r="K21" s="1"/>
      <c r="L21" s="1"/>
      <c r="M21" s="1"/>
      <c r="N21" s="1"/>
    </row>
    <row r="22" spans="1:14">
      <c r="A22" s="1" t="s">
        <v>123</v>
      </c>
      <c r="F22" s="101">
        <f>+F14-F21</f>
        <v>-16682711.139999926</v>
      </c>
      <c r="G22" s="101">
        <f>+G14-G21</f>
        <v>-29387119.639999986</v>
      </c>
      <c r="H22" s="101">
        <f>+H14-H21</f>
        <v>-11349097.599999998</v>
      </c>
      <c r="I22" s="101">
        <f>+I14-I21</f>
        <v>-13773425.340000004</v>
      </c>
      <c r="K22" s="1"/>
      <c r="L22" s="1"/>
      <c r="M22" s="1"/>
      <c r="N22" s="1"/>
    </row>
    <row r="23" spans="1:14">
      <c r="A23" s="1" t="s">
        <v>131</v>
      </c>
      <c r="E23" s="2">
        <v>28</v>
      </c>
      <c r="F23" s="102">
        <f>57967499.91</f>
        <v>57967499.909999996</v>
      </c>
      <c r="G23" s="102">
        <f>-2709908.57</f>
        <v>-2709908.57</v>
      </c>
      <c r="H23" s="102">
        <f>0</f>
        <v>0</v>
      </c>
      <c r="I23" s="102">
        <f>0</f>
        <v>0</v>
      </c>
      <c r="K23" s="1"/>
      <c r="L23" s="1"/>
      <c r="M23" s="1"/>
      <c r="N23" s="1"/>
    </row>
    <row r="24" spans="1:14">
      <c r="A24" s="1" t="s">
        <v>140</v>
      </c>
      <c r="F24" s="101">
        <f>SUM(F22:F23)</f>
        <v>41284788.77000007</v>
      </c>
      <c r="G24" s="101">
        <f t="shared" ref="G24:I24" si="0">SUM(G22:G23)</f>
        <v>-32097028.209999986</v>
      </c>
      <c r="H24" s="101">
        <f t="shared" si="0"/>
        <v>-11349097.599999998</v>
      </c>
      <c r="I24" s="101">
        <f t="shared" si="0"/>
        <v>-13773425.340000004</v>
      </c>
      <c r="K24" s="1"/>
      <c r="L24" s="1"/>
      <c r="M24" s="1"/>
      <c r="N24" s="1"/>
    </row>
    <row r="25" spans="1:14">
      <c r="A25" s="1" t="s">
        <v>139</v>
      </c>
      <c r="F25" s="102">
        <f>-517044.36</f>
        <v>-517044.36</v>
      </c>
      <c r="G25" s="102">
        <f>0</f>
        <v>0</v>
      </c>
      <c r="H25" s="102">
        <f>-16247.14</f>
        <v>-16247.14</v>
      </c>
      <c r="I25" s="102">
        <f>0</f>
        <v>0</v>
      </c>
      <c r="K25" s="1"/>
      <c r="L25" s="1"/>
      <c r="M25" s="1"/>
      <c r="N25" s="1"/>
    </row>
    <row r="26" spans="1:14">
      <c r="A26" s="1" t="s">
        <v>129</v>
      </c>
      <c r="F26" s="101">
        <f>F24+F25</f>
        <v>40767744.410000071</v>
      </c>
      <c r="G26" s="101">
        <f>G24+G25</f>
        <v>-32097028.209999986</v>
      </c>
      <c r="H26" s="101">
        <f>H24+H25</f>
        <v>-11365344.739999998</v>
      </c>
      <c r="I26" s="101">
        <f>I24+I25</f>
        <v>-13773425.340000004</v>
      </c>
      <c r="K26" s="1"/>
      <c r="L26" s="1"/>
      <c r="M26" s="1"/>
      <c r="N26" s="1"/>
    </row>
    <row r="27" spans="1:14">
      <c r="A27" s="1" t="s">
        <v>61</v>
      </c>
      <c r="B27" s="47"/>
      <c r="C27" s="47"/>
      <c r="D27" s="47"/>
      <c r="E27" s="49"/>
      <c r="F27" s="24"/>
      <c r="G27" s="24"/>
      <c r="H27" s="24"/>
      <c r="I27" s="24"/>
    </row>
    <row r="28" spans="1:14">
      <c r="A28" s="1" t="s">
        <v>62</v>
      </c>
      <c r="E28" s="49"/>
      <c r="F28" s="24"/>
      <c r="G28" s="24"/>
      <c r="H28" s="24"/>
      <c r="I28" s="24"/>
    </row>
    <row r="29" spans="1:14">
      <c r="A29" s="37"/>
      <c r="B29" s="57" t="s">
        <v>63</v>
      </c>
      <c r="C29" s="37"/>
      <c r="D29" s="37"/>
      <c r="E29" s="49"/>
      <c r="F29" s="24">
        <f>-564488.06</f>
        <v>-564488.06000000006</v>
      </c>
      <c r="G29" s="24">
        <f>-272622.95</f>
        <v>-272622.95</v>
      </c>
      <c r="H29" s="24">
        <v>0</v>
      </c>
      <c r="I29" s="24">
        <v>0</v>
      </c>
    </row>
    <row r="30" spans="1:14">
      <c r="A30" s="120" t="s">
        <v>64</v>
      </c>
      <c r="B30" s="57"/>
      <c r="C30" s="37"/>
      <c r="D30" s="37"/>
      <c r="E30" s="49"/>
      <c r="F30" s="24"/>
      <c r="G30" s="24"/>
      <c r="H30" s="24"/>
      <c r="I30" s="24"/>
    </row>
    <row r="31" spans="1:14">
      <c r="A31" s="37"/>
      <c r="B31" s="57" t="s">
        <v>176</v>
      </c>
      <c r="C31" s="37"/>
      <c r="D31" s="37"/>
      <c r="E31" s="49"/>
      <c r="F31" s="24">
        <f>791896-12250</f>
        <v>779646</v>
      </c>
      <c r="G31" s="99">
        <v>128537.5</v>
      </c>
      <c r="H31" s="24">
        <f>-106631</f>
        <v>-106631</v>
      </c>
      <c r="I31" s="99">
        <v>89740</v>
      </c>
    </row>
    <row r="32" spans="1:14">
      <c r="A32" s="57" t="s">
        <v>66</v>
      </c>
      <c r="B32" s="47"/>
      <c r="C32" s="47"/>
      <c r="D32" s="47"/>
      <c r="E32" s="49"/>
      <c r="F32" s="95">
        <f>SUM(F29:F31)</f>
        <v>215157.93999999994</v>
      </c>
      <c r="G32" s="95">
        <f t="shared" ref="G32:I32" si="1">SUM(G29:G31)</f>
        <v>-144085.45000000001</v>
      </c>
      <c r="H32" s="95">
        <f>SUM(H29:H31)</f>
        <v>-106631</v>
      </c>
      <c r="I32" s="95">
        <f t="shared" si="1"/>
        <v>89740</v>
      </c>
    </row>
    <row r="33" spans="1:14" ht="22.5" thickBot="1">
      <c r="A33" s="57" t="s">
        <v>146</v>
      </c>
      <c r="B33" s="47"/>
      <c r="C33" s="47"/>
      <c r="D33" s="47"/>
      <c r="E33" s="49"/>
      <c r="F33" s="103">
        <f>SUM(F26,F32)</f>
        <v>40982902.350000069</v>
      </c>
      <c r="G33" s="103">
        <f>SUM(G26,G32)</f>
        <v>-32241113.659999985</v>
      </c>
      <c r="H33" s="103">
        <f>SUM(H26,H32)</f>
        <v>-11471975.739999998</v>
      </c>
      <c r="I33" s="103">
        <f>SUM(I26,I32)</f>
        <v>-13683685.340000004</v>
      </c>
    </row>
    <row r="34" spans="1:14" ht="22.5" thickTop="1">
      <c r="A34" s="47"/>
      <c r="B34" s="47"/>
      <c r="C34" s="47"/>
      <c r="D34" s="47"/>
      <c r="E34" s="49"/>
      <c r="F34" s="36"/>
      <c r="G34" s="36"/>
      <c r="H34" s="58"/>
      <c r="I34" s="58"/>
    </row>
    <row r="35" spans="1:14">
      <c r="A35" s="47" t="s">
        <v>177</v>
      </c>
      <c r="E35" s="2">
        <v>24</v>
      </c>
      <c r="F35" s="53"/>
      <c r="G35" s="53"/>
      <c r="H35" s="53"/>
      <c r="I35" s="53"/>
      <c r="J35" s="1"/>
      <c r="K35" s="1"/>
      <c r="L35" s="1"/>
      <c r="M35" s="1"/>
      <c r="N35" s="1"/>
    </row>
    <row r="36" spans="1:14" s="114" customFormat="1" ht="24" customHeight="1">
      <c r="B36" s="1" t="s">
        <v>143</v>
      </c>
      <c r="C36" s="115"/>
      <c r="D36" s="115"/>
      <c r="E36" s="116"/>
      <c r="F36" s="24">
        <f>ROUND(F22/F40,2)</f>
        <v>-0.03</v>
      </c>
      <c r="G36" s="24">
        <f>G22/G40</f>
        <v>-4.7783934373983719E-2</v>
      </c>
      <c r="H36" s="24">
        <f>H22/H40</f>
        <v>-1.8453817235772354E-2</v>
      </c>
      <c r="I36" s="24">
        <f>I22/I40</f>
        <v>-2.2395813560975617E-2</v>
      </c>
      <c r="J36" s="19"/>
      <c r="K36" s="19"/>
      <c r="L36" s="19"/>
      <c r="M36" s="19"/>
      <c r="N36" s="19"/>
    </row>
    <row r="37" spans="1:14" s="114" customFormat="1" ht="24" customHeight="1">
      <c r="B37" s="1" t="s">
        <v>178</v>
      </c>
      <c r="C37" s="115"/>
      <c r="D37" s="115"/>
      <c r="E37" s="116"/>
      <c r="F37" s="24">
        <f>ROUND(F23/F40,2)</f>
        <v>0.09</v>
      </c>
      <c r="G37" s="24">
        <f>ROUND(G23/G40,2)</f>
        <v>0</v>
      </c>
      <c r="H37" s="24">
        <f>H23/H40</f>
        <v>0</v>
      </c>
      <c r="I37" s="24">
        <f>I23/I40</f>
        <v>0</v>
      </c>
      <c r="J37" s="19"/>
      <c r="K37" s="19"/>
      <c r="L37" s="19"/>
      <c r="M37" s="19"/>
      <c r="N37" s="19"/>
    </row>
    <row r="38" spans="1:14" s="114" customFormat="1" ht="24" customHeight="1" thickBot="1">
      <c r="B38" s="115"/>
      <c r="C38" s="114" t="s">
        <v>74</v>
      </c>
      <c r="D38" s="115"/>
      <c r="E38" s="116"/>
      <c r="F38" s="96">
        <f>SUM(F36:F37)</f>
        <v>0.06</v>
      </c>
      <c r="G38" s="96">
        <f t="shared" ref="G38:I38" si="2">SUM(G36:G37)</f>
        <v>-4.7783934373983719E-2</v>
      </c>
      <c r="H38" s="96">
        <f t="shared" si="2"/>
        <v>-1.8453817235772354E-2</v>
      </c>
      <c r="I38" s="96">
        <f t="shared" si="2"/>
        <v>-2.2395813560975617E-2</v>
      </c>
      <c r="J38" s="19"/>
      <c r="K38" s="19"/>
      <c r="L38" s="19"/>
      <c r="M38" s="19"/>
      <c r="N38" s="19"/>
    </row>
    <row r="39" spans="1:14" ht="22.5" thickTop="1">
      <c r="A39" s="47"/>
      <c r="F39" s="53"/>
      <c r="G39" s="53"/>
      <c r="H39" s="53"/>
      <c r="I39" s="53"/>
      <c r="J39" s="1"/>
      <c r="K39" s="1"/>
      <c r="L39" s="1"/>
      <c r="M39" s="1"/>
      <c r="N39" s="1"/>
    </row>
    <row r="40" spans="1:14">
      <c r="A40" s="1" t="s">
        <v>147</v>
      </c>
      <c r="F40" s="20">
        <v>615000000</v>
      </c>
      <c r="G40" s="20">
        <v>615000000</v>
      </c>
      <c r="H40" s="20">
        <v>615000000</v>
      </c>
      <c r="I40" s="20">
        <v>615000000</v>
      </c>
    </row>
    <row r="41" spans="1:14">
      <c r="F41" s="20"/>
      <c r="G41" s="20"/>
      <c r="H41" s="20"/>
      <c r="I41" s="20"/>
    </row>
    <row r="42" spans="1:14">
      <c r="F42" s="20"/>
      <c r="G42" s="20"/>
      <c r="H42" s="20"/>
      <c r="I42" s="87" t="s">
        <v>7</v>
      </c>
    </row>
    <row r="43" spans="1:14">
      <c r="I43" s="34"/>
    </row>
    <row r="45" spans="1:14">
      <c r="I45" s="34"/>
    </row>
    <row r="46" spans="1:14">
      <c r="I46" s="34"/>
    </row>
    <row r="47" spans="1:14">
      <c r="A47" s="1" t="s">
        <v>28</v>
      </c>
    </row>
    <row r="48" spans="1:14">
      <c r="I48" s="1">
        <v>6</v>
      </c>
    </row>
    <row r="49" spans="1:14">
      <c r="A49" s="123" t="s">
        <v>1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</row>
    <row r="50" spans="1:14">
      <c r="A50" s="123" t="s">
        <v>153</v>
      </c>
      <c r="B50" s="123"/>
      <c r="C50" s="123"/>
      <c r="D50" s="123"/>
      <c r="E50" s="123"/>
      <c r="F50" s="123"/>
      <c r="G50" s="123"/>
      <c r="H50" s="123"/>
      <c r="I50" s="123"/>
    </row>
    <row r="51" spans="1:14">
      <c r="A51" s="123" t="s">
        <v>144</v>
      </c>
      <c r="B51" s="123"/>
      <c r="C51" s="123"/>
      <c r="D51" s="123"/>
      <c r="E51" s="123"/>
      <c r="F51" s="123"/>
      <c r="G51" s="123"/>
      <c r="H51" s="123"/>
      <c r="I51" s="123"/>
    </row>
    <row r="52" spans="1:14">
      <c r="A52" s="9"/>
      <c r="B52" s="40"/>
      <c r="C52" s="41"/>
      <c r="D52" s="41"/>
      <c r="E52" s="41"/>
      <c r="F52" s="42"/>
      <c r="G52" s="42"/>
      <c r="H52" s="43"/>
      <c r="I52" s="112" t="s">
        <v>136</v>
      </c>
    </row>
    <row r="53" spans="1:14">
      <c r="A53" s="44"/>
      <c r="B53" s="44"/>
      <c r="C53" s="44"/>
      <c r="D53" s="44"/>
      <c r="E53" s="44"/>
      <c r="F53" s="45" t="s">
        <v>3</v>
      </c>
      <c r="G53" s="45"/>
      <c r="H53" s="125" t="s">
        <v>4</v>
      </c>
      <c r="I53" s="125"/>
    </row>
    <row r="54" spans="1:14">
      <c r="A54" s="46"/>
      <c r="B54" s="46"/>
      <c r="C54" s="46"/>
      <c r="D54" s="46"/>
      <c r="E54" s="92" t="s">
        <v>5</v>
      </c>
      <c r="F54" s="46">
        <v>2017</v>
      </c>
      <c r="G54" s="46">
        <v>2016</v>
      </c>
      <c r="H54" s="46">
        <v>2017</v>
      </c>
      <c r="I54" s="46">
        <v>2016</v>
      </c>
    </row>
    <row r="55" spans="1:14">
      <c r="A55" s="40"/>
      <c r="B55" s="40"/>
      <c r="C55" s="40"/>
      <c r="D55" s="40"/>
      <c r="E55" s="91"/>
      <c r="F55" s="40"/>
      <c r="G55" s="15" t="s">
        <v>9</v>
      </c>
      <c r="H55" s="40"/>
      <c r="I55" s="15" t="s">
        <v>9</v>
      </c>
    </row>
    <row r="56" spans="1:14">
      <c r="A56" s="47" t="s">
        <v>50</v>
      </c>
      <c r="B56" s="47"/>
      <c r="C56" s="47"/>
      <c r="D56" s="48"/>
      <c r="E56" s="49"/>
      <c r="F56" s="50"/>
      <c r="G56" s="50"/>
      <c r="H56" s="50"/>
      <c r="I56" s="51"/>
    </row>
    <row r="57" spans="1:14">
      <c r="A57" s="47"/>
      <c r="B57" s="52" t="s">
        <v>51</v>
      </c>
      <c r="D57" s="48"/>
      <c r="E57" s="49"/>
      <c r="F57" s="94">
        <f>428333952.55</f>
        <v>428333952.55000001</v>
      </c>
      <c r="G57" s="94">
        <v>193486693.08000001</v>
      </c>
      <c r="H57" s="24">
        <v>14698896.289999999</v>
      </c>
      <c r="I57" s="94">
        <v>12392812.73</v>
      </c>
    </row>
    <row r="58" spans="1:14">
      <c r="A58" s="47"/>
      <c r="B58" s="1" t="s">
        <v>52</v>
      </c>
      <c r="D58" s="48"/>
      <c r="E58" s="49"/>
      <c r="F58" s="94">
        <f>86986.68</f>
        <v>86986.68</v>
      </c>
      <c r="G58" s="36">
        <f>609025.52-398161.89</f>
        <v>210863.63</v>
      </c>
      <c r="H58" s="24">
        <v>7988770.0899999999</v>
      </c>
      <c r="I58" s="94">
        <v>5832584.2800000003</v>
      </c>
    </row>
    <row r="59" spans="1:14">
      <c r="A59" s="47"/>
      <c r="B59" s="52" t="s">
        <v>53</v>
      </c>
      <c r="D59" s="48"/>
      <c r="E59" s="49"/>
      <c r="F59" s="36">
        <f>0</f>
        <v>0</v>
      </c>
      <c r="G59" s="94">
        <v>305520.27</v>
      </c>
      <c r="H59" s="24">
        <v>0</v>
      </c>
      <c r="I59" s="94">
        <v>46263.38</v>
      </c>
    </row>
    <row r="60" spans="1:14">
      <c r="B60" s="54" t="s">
        <v>54</v>
      </c>
      <c r="F60" s="94">
        <f>5912905.77</f>
        <v>5912905.7699999996</v>
      </c>
      <c r="G60" s="18">
        <f>19235634.5-23736.7</f>
        <v>19211897.800000001</v>
      </c>
      <c r="H60" s="24">
        <v>11372372.029999999</v>
      </c>
      <c r="I60" s="94">
        <v>11400058.6</v>
      </c>
    </row>
    <row r="61" spans="1:14">
      <c r="B61" s="54"/>
      <c r="C61" s="1" t="s">
        <v>162</v>
      </c>
      <c r="F61" s="100">
        <f>SUM(F57:F60)</f>
        <v>434333845</v>
      </c>
      <c r="G61" s="100">
        <f>SUM(G57:G60)</f>
        <v>213214974.78000003</v>
      </c>
      <c r="H61" s="100">
        <f>SUM(H57:H60)</f>
        <v>34060038.409999996</v>
      </c>
      <c r="I61" s="100">
        <f>SUM(I57:I60)</f>
        <v>29671718.990000002</v>
      </c>
    </row>
    <row r="62" spans="1:14">
      <c r="A62" s="1" t="s">
        <v>55</v>
      </c>
      <c r="F62" s="36"/>
      <c r="G62" s="36"/>
      <c r="H62" s="36"/>
      <c r="I62" s="36"/>
    </row>
    <row r="63" spans="1:14">
      <c r="B63" s="52" t="s">
        <v>56</v>
      </c>
      <c r="E63" s="1"/>
      <c r="F63" s="94">
        <f>389434215.96+23757.77+2683476.74+6313163.41</f>
        <v>398454613.88</v>
      </c>
      <c r="G63" s="94">
        <v>188441069.11000001</v>
      </c>
      <c r="H63" s="24">
        <f>25234147.79+23757.77+6313163.41</f>
        <v>31571068.969999999</v>
      </c>
      <c r="I63" s="94">
        <f>35315836.3+1185281.11+222546.09</f>
        <v>36723663.5</v>
      </c>
    </row>
    <row r="64" spans="1:14">
      <c r="B64" s="55" t="s">
        <v>57</v>
      </c>
      <c r="F64" s="94">
        <f>43836075.76+16196</f>
        <v>43852271.759999998</v>
      </c>
      <c r="G64" s="94">
        <v>23516918.940000001</v>
      </c>
      <c r="H64" s="24">
        <f>3787086.32</f>
        <v>3787086.32</v>
      </c>
      <c r="I64" s="94">
        <v>3823162.47</v>
      </c>
    </row>
    <row r="65" spans="1:14">
      <c r="B65" s="56" t="s">
        <v>58</v>
      </c>
      <c r="E65" s="18"/>
      <c r="F65" s="18">
        <f>73677796.13+1655000-20390132.81-7946812.5-23757.77-2683476.74+0.08</f>
        <v>44288616.389999986</v>
      </c>
      <c r="G65" s="18">
        <f>67403301.96-30431548.67</f>
        <v>36971753.289999992</v>
      </c>
      <c r="H65" s="24">
        <f>22455150.87-23757.77</f>
        <v>22431393.100000001</v>
      </c>
      <c r="I65" s="94">
        <f>22559209.97-1185281.11-222546.09</f>
        <v>21151382.77</v>
      </c>
    </row>
    <row r="66" spans="1:14">
      <c r="B66" s="1" t="s">
        <v>59</v>
      </c>
      <c r="E66" s="18"/>
      <c r="F66" s="94">
        <f>14346390.43</f>
        <v>14346390.43</v>
      </c>
      <c r="G66" s="36">
        <v>0</v>
      </c>
      <c r="H66" s="18">
        <f>12734.92</f>
        <v>12734.92</v>
      </c>
      <c r="I66" s="36">
        <v>0</v>
      </c>
    </row>
    <row r="67" spans="1:14">
      <c r="B67" s="1" t="s">
        <v>60</v>
      </c>
      <c r="F67" s="99">
        <f>4817972.6+1814732.63</f>
        <v>6632705.2299999995</v>
      </c>
      <c r="G67" s="18">
        <f>4973912.67</f>
        <v>4973912.67</v>
      </c>
      <c r="H67" s="102">
        <f>844062.36</f>
        <v>844062.36</v>
      </c>
      <c r="I67" s="94">
        <v>126524.67</v>
      </c>
    </row>
    <row r="68" spans="1:14">
      <c r="C68" s="3" t="s">
        <v>163</v>
      </c>
      <c r="F68" s="100">
        <f>SUM(F63:F67)</f>
        <v>507574597.69</v>
      </c>
      <c r="G68" s="100">
        <f>SUM(G63:G67)</f>
        <v>253903654.00999999</v>
      </c>
      <c r="H68" s="100">
        <f>SUM(H63:H67)</f>
        <v>58646345.670000002</v>
      </c>
      <c r="I68" s="100">
        <f>SUM(I63:I67)</f>
        <v>61824733.409999996</v>
      </c>
    </row>
    <row r="69" spans="1:14">
      <c r="A69" s="1" t="s">
        <v>123</v>
      </c>
      <c r="F69" s="101">
        <f>+F61-F68</f>
        <v>-73240752.689999998</v>
      </c>
      <c r="G69" s="101">
        <f>+G61-G68</f>
        <v>-40688679.229999959</v>
      </c>
      <c r="H69" s="101">
        <f>+H61-H68</f>
        <v>-24586307.260000005</v>
      </c>
      <c r="I69" s="101">
        <f>+I61-I68</f>
        <v>-32153014.419999994</v>
      </c>
    </row>
    <row r="70" spans="1:14">
      <c r="A70" s="1" t="s">
        <v>131</v>
      </c>
      <c r="E70" s="2">
        <v>28</v>
      </c>
      <c r="F70" s="102">
        <f>59757534.5-7946812.5-3308295.51+1832631.91</f>
        <v>50335058.399999999</v>
      </c>
      <c r="G70" s="102">
        <f>-12685386.05</f>
        <v>-12685386.050000001</v>
      </c>
      <c r="H70" s="102">
        <f>0</f>
        <v>0</v>
      </c>
      <c r="I70" s="102">
        <f>0</f>
        <v>0</v>
      </c>
      <c r="K70" s="1"/>
      <c r="L70" s="1"/>
      <c r="M70" s="1"/>
      <c r="N70" s="1"/>
    </row>
    <row r="71" spans="1:14">
      <c r="A71" s="1" t="s">
        <v>141</v>
      </c>
      <c r="F71" s="101">
        <f>SUM(F69:F70)</f>
        <v>-22905694.289999999</v>
      </c>
      <c r="G71" s="101">
        <f t="shared" ref="G71" si="3">SUM(G69:G70)</f>
        <v>-53374065.279999956</v>
      </c>
      <c r="H71" s="101">
        <f>SUM(H69:H70)</f>
        <v>-24586307.260000005</v>
      </c>
      <c r="I71" s="101">
        <f t="shared" ref="I71" si="4">SUM(I69:I70)</f>
        <v>-32153014.419999994</v>
      </c>
      <c r="K71" s="1"/>
      <c r="L71" s="1"/>
      <c r="M71" s="1"/>
      <c r="N71" s="1"/>
    </row>
    <row r="72" spans="1:14">
      <c r="A72" s="1" t="s">
        <v>139</v>
      </c>
      <c r="E72" s="2">
        <v>23</v>
      </c>
      <c r="F72" s="102">
        <f>-517044.36</f>
        <v>-517044.36</v>
      </c>
      <c r="G72" s="102">
        <f>0</f>
        <v>0</v>
      </c>
      <c r="H72" s="102">
        <f>-16247.14</f>
        <v>-16247.14</v>
      </c>
      <c r="I72" s="102">
        <f>0</f>
        <v>0</v>
      </c>
      <c r="K72" s="1"/>
      <c r="L72" s="1"/>
      <c r="M72" s="1"/>
      <c r="N72" s="1"/>
    </row>
    <row r="73" spans="1:14">
      <c r="A73" s="1" t="s">
        <v>148</v>
      </c>
      <c r="F73" s="101">
        <f>F71+F72</f>
        <v>-23422738.649999999</v>
      </c>
      <c r="G73" s="101">
        <f>G71+G72</f>
        <v>-53374065.279999956</v>
      </c>
      <c r="H73" s="101">
        <f>H71+H72</f>
        <v>-24602554.400000006</v>
      </c>
      <c r="I73" s="101">
        <f>I71+I72</f>
        <v>-32153014.419999994</v>
      </c>
      <c r="K73" s="1"/>
      <c r="L73" s="1"/>
      <c r="M73" s="1"/>
      <c r="N73" s="1"/>
    </row>
    <row r="74" spans="1:14">
      <c r="A74" s="1" t="s">
        <v>61</v>
      </c>
      <c r="B74" s="47"/>
      <c r="C74" s="47"/>
      <c r="D74" s="47"/>
      <c r="E74" s="49"/>
      <c r="F74" s="24"/>
      <c r="G74" s="24"/>
      <c r="H74" s="24"/>
      <c r="I74" s="24"/>
    </row>
    <row r="75" spans="1:14">
      <c r="A75" s="1" t="s">
        <v>62</v>
      </c>
      <c r="E75" s="49"/>
      <c r="F75" s="24"/>
      <c r="G75" s="24"/>
      <c r="H75" s="24"/>
      <c r="I75" s="24"/>
    </row>
    <row r="76" spans="1:14">
      <c r="A76" s="37"/>
      <c r="B76" s="57" t="s">
        <v>63</v>
      </c>
      <c r="C76" s="37"/>
      <c r="D76" s="37"/>
      <c r="E76" s="49"/>
      <c r="F76" s="24">
        <f>4603477.13</f>
        <v>4603477.13</v>
      </c>
      <c r="G76" s="24">
        <f>-5231075.57</f>
        <v>-5231075.57</v>
      </c>
      <c r="H76" s="24">
        <v>0</v>
      </c>
      <c r="I76" s="24">
        <v>0</v>
      </c>
    </row>
    <row r="77" spans="1:14">
      <c r="A77" s="120" t="s">
        <v>64</v>
      </c>
      <c r="B77" s="57"/>
      <c r="C77" s="37"/>
      <c r="D77" s="37"/>
      <c r="E77" s="49"/>
      <c r="F77" s="24"/>
      <c r="G77" s="24"/>
      <c r="H77" s="24"/>
      <c r="I77" s="24"/>
    </row>
    <row r="78" spans="1:14">
      <c r="A78" s="37"/>
      <c r="B78" s="57" t="s">
        <v>176</v>
      </c>
      <c r="C78" s="37"/>
      <c r="D78" s="37"/>
      <c r="E78" s="49"/>
      <c r="F78" s="24">
        <f>791896-12250</f>
        <v>779646</v>
      </c>
      <c r="G78" s="99">
        <v>257075</v>
      </c>
      <c r="H78" s="24">
        <f>-106631</f>
        <v>-106631</v>
      </c>
      <c r="I78" s="99">
        <v>179480</v>
      </c>
    </row>
    <row r="79" spans="1:14">
      <c r="A79" s="57" t="s">
        <v>66</v>
      </c>
      <c r="B79" s="47"/>
      <c r="C79" s="47"/>
      <c r="D79" s="47"/>
      <c r="E79" s="49"/>
      <c r="F79" s="95">
        <f>SUM(F76:F78)</f>
        <v>5383123.1299999999</v>
      </c>
      <c r="G79" s="95">
        <f t="shared" ref="G79:I79" si="5">SUM(G76:G78)</f>
        <v>-4974000.57</v>
      </c>
      <c r="H79" s="95">
        <f>SUM(H76:H78)</f>
        <v>-106631</v>
      </c>
      <c r="I79" s="95">
        <f t="shared" si="5"/>
        <v>179480</v>
      </c>
    </row>
    <row r="80" spans="1:14" ht="22.5" thickBot="1">
      <c r="A80" s="57" t="s">
        <v>67</v>
      </c>
      <c r="B80" s="47"/>
      <c r="C80" s="47"/>
      <c r="D80" s="47"/>
      <c r="E80" s="49"/>
      <c r="F80" s="103">
        <f>SUM(F73,F79)</f>
        <v>-18039615.52</v>
      </c>
      <c r="G80" s="103">
        <f>SUM(G73,G79)</f>
        <v>-58348065.849999957</v>
      </c>
      <c r="H80" s="103">
        <f>SUM(H73,H79)</f>
        <v>-24709185.400000006</v>
      </c>
      <c r="I80" s="103">
        <f>SUM(I73,I79)</f>
        <v>-31973534.419999994</v>
      </c>
    </row>
    <row r="81" spans="1:9" ht="22.5" thickTop="1">
      <c r="A81" s="47"/>
      <c r="B81" s="47"/>
      <c r="C81" s="47"/>
      <c r="D81" s="47"/>
      <c r="E81" s="49"/>
      <c r="F81" s="36"/>
      <c r="G81" s="36"/>
      <c r="H81" s="58"/>
      <c r="I81" s="58"/>
    </row>
    <row r="82" spans="1:9">
      <c r="A82" s="47" t="s">
        <v>172</v>
      </c>
      <c r="E82" s="2">
        <v>24</v>
      </c>
      <c r="F82" s="53"/>
      <c r="G82" s="53"/>
      <c r="H82" s="53"/>
      <c r="I82" s="53"/>
    </row>
    <row r="83" spans="1:9">
      <c r="B83" s="1" t="s">
        <v>143</v>
      </c>
      <c r="C83" s="115"/>
      <c r="D83" s="115"/>
      <c r="E83" s="116"/>
      <c r="F83" s="24">
        <f>F69/F87</f>
        <v>-0.1190906547804878</v>
      </c>
      <c r="G83" s="24">
        <f>ROUND(G69/G87,2)</f>
        <v>-7.0000000000000007E-2</v>
      </c>
      <c r="H83" s="24">
        <f>H69/H87</f>
        <v>-3.9977735382113827E-2</v>
      </c>
      <c r="I83" s="24">
        <f>I69/I87</f>
        <v>-5.8830286822211392E-2</v>
      </c>
    </row>
    <row r="84" spans="1:9">
      <c r="B84" s="1" t="s">
        <v>179</v>
      </c>
      <c r="C84" s="115"/>
      <c r="D84" s="115"/>
      <c r="E84" s="116"/>
      <c r="F84" s="24">
        <f>F70/F87</f>
        <v>8.1845623414634139E-2</v>
      </c>
      <c r="G84" s="24">
        <f>G70/G87</f>
        <v>-2.3210417848342425E-2</v>
      </c>
      <c r="H84" s="24">
        <f>H70/H87</f>
        <v>0</v>
      </c>
      <c r="I84" s="24">
        <f>I70/I87</f>
        <v>0</v>
      </c>
    </row>
    <row r="85" spans="1:9" ht="22.5" thickBot="1">
      <c r="B85" s="115"/>
      <c r="C85" s="114" t="s">
        <v>74</v>
      </c>
      <c r="D85" s="115"/>
      <c r="E85" s="116"/>
      <c r="F85" s="96">
        <f>SUM(F83:F84)</f>
        <v>-3.7245031365853665E-2</v>
      </c>
      <c r="G85" s="96">
        <f t="shared" ref="G85:I85" si="6">SUM(G83:G84)</f>
        <v>-9.3210417848342428E-2</v>
      </c>
      <c r="H85" s="96">
        <f t="shared" si="6"/>
        <v>-3.9977735382113827E-2</v>
      </c>
      <c r="I85" s="96">
        <f t="shared" si="6"/>
        <v>-5.8830286822211392E-2</v>
      </c>
    </row>
    <row r="86" spans="1:9" ht="22.5" thickTop="1">
      <c r="A86" s="47"/>
      <c r="F86" s="53"/>
      <c r="G86" s="53"/>
      <c r="H86" s="53"/>
      <c r="I86" s="53"/>
    </row>
    <row r="87" spans="1:9">
      <c r="A87" s="1" t="s">
        <v>147</v>
      </c>
      <c r="F87" s="20">
        <v>615000000</v>
      </c>
      <c r="G87" s="20">
        <v>546538461</v>
      </c>
      <c r="H87" s="20">
        <v>615000000</v>
      </c>
      <c r="I87" s="20">
        <v>546538461</v>
      </c>
    </row>
    <row r="88" spans="1:9">
      <c r="F88" s="20"/>
      <c r="G88" s="20"/>
      <c r="H88" s="20"/>
      <c r="I88" s="20"/>
    </row>
    <row r="89" spans="1:9">
      <c r="F89" s="20"/>
      <c r="G89" s="20"/>
      <c r="H89" s="20"/>
      <c r="I89" s="87" t="s">
        <v>7</v>
      </c>
    </row>
    <row r="90" spans="1:9">
      <c r="I90" s="34"/>
    </row>
    <row r="92" spans="1:9">
      <c r="I92" s="34"/>
    </row>
    <row r="94" spans="1:9">
      <c r="A94" s="1" t="s">
        <v>28</v>
      </c>
    </row>
  </sheetData>
  <mergeCells count="8">
    <mergeCell ref="A50:I50"/>
    <mergeCell ref="A51:I51"/>
    <mergeCell ref="H53:I53"/>
    <mergeCell ref="A2:I2"/>
    <mergeCell ref="A3:I3"/>
    <mergeCell ref="A4:I4"/>
    <mergeCell ref="H6:I6"/>
    <mergeCell ref="A49:I49"/>
  </mergeCells>
  <pageMargins left="0.70866141732283472" right="0.15748031496062992" top="0.74803149606299213" bottom="0.43307086614173229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view="pageBreakPreview" topLeftCell="A21" zoomScale="80" zoomScaleNormal="85" zoomScaleSheetLayoutView="80" workbookViewId="0">
      <selection activeCell="A82" sqref="A82"/>
    </sheetView>
  </sheetViews>
  <sheetFormatPr defaultColWidth="8" defaultRowHeight="21"/>
  <cols>
    <col min="1" max="1" width="30" style="37" customWidth="1"/>
    <col min="2" max="2" width="6.375" style="37" customWidth="1"/>
    <col min="3" max="4" width="14.875" style="64" customWidth="1"/>
    <col min="5" max="5" width="15.875" style="64" customWidth="1"/>
    <col min="6" max="6" width="17.875" style="64" customWidth="1"/>
    <col min="7" max="7" width="19.625" style="64" customWidth="1"/>
    <col min="8" max="8" width="16.625" style="64" customWidth="1"/>
    <col min="9" max="9" width="16.125" style="37" hidden="1" customWidth="1"/>
    <col min="10" max="10" width="18.875" style="37" hidden="1" customWidth="1"/>
    <col min="11" max="11" width="12.75" style="37" customWidth="1"/>
    <col min="12" max="12" width="12.75" style="37" bestFit="1" customWidth="1"/>
    <col min="13" max="256" width="8" style="37"/>
    <col min="257" max="257" width="37.125" style="37" customWidth="1"/>
    <col min="258" max="258" width="8.875" style="37" customWidth="1"/>
    <col min="259" max="259" width="17.375" style="37" customWidth="1"/>
    <col min="260" max="260" width="20" style="37" customWidth="1"/>
    <col min="261" max="261" width="15.875" style="37" customWidth="1"/>
    <col min="262" max="262" width="17.875" style="37" customWidth="1"/>
    <col min="263" max="263" width="19.625" style="37" customWidth="1"/>
    <col min="264" max="264" width="16.625" style="37" customWidth="1"/>
    <col min="265" max="265" width="4.375" style="37" customWidth="1"/>
    <col min="266" max="266" width="16.125" style="37" customWidth="1"/>
    <col min="267" max="267" width="18.875" style="37" customWidth="1"/>
    <col min="268" max="268" width="12.75" style="37" bestFit="1" customWidth="1"/>
    <col min="269" max="512" width="8" style="37"/>
    <col min="513" max="513" width="37.125" style="37" customWidth="1"/>
    <col min="514" max="514" width="8.875" style="37" customWidth="1"/>
    <col min="515" max="515" width="17.375" style="37" customWidth="1"/>
    <col min="516" max="516" width="20" style="37" customWidth="1"/>
    <col min="517" max="517" width="15.875" style="37" customWidth="1"/>
    <col min="518" max="518" width="17.875" style="37" customWidth="1"/>
    <col min="519" max="519" width="19.625" style="37" customWidth="1"/>
    <col min="520" max="520" width="16.625" style="37" customWidth="1"/>
    <col min="521" max="521" width="4.375" style="37" customWidth="1"/>
    <col min="522" max="522" width="16.125" style="37" customWidth="1"/>
    <col min="523" max="523" width="18.875" style="37" customWidth="1"/>
    <col min="524" max="524" width="12.75" style="37" bestFit="1" customWidth="1"/>
    <col min="525" max="768" width="8" style="37"/>
    <col min="769" max="769" width="37.125" style="37" customWidth="1"/>
    <col min="770" max="770" width="8.875" style="37" customWidth="1"/>
    <col min="771" max="771" width="17.375" style="37" customWidth="1"/>
    <col min="772" max="772" width="20" style="37" customWidth="1"/>
    <col min="773" max="773" width="15.875" style="37" customWidth="1"/>
    <col min="774" max="774" width="17.875" style="37" customWidth="1"/>
    <col min="775" max="775" width="19.625" style="37" customWidth="1"/>
    <col min="776" max="776" width="16.625" style="37" customWidth="1"/>
    <col min="777" max="777" width="4.375" style="37" customWidth="1"/>
    <col min="778" max="778" width="16.125" style="37" customWidth="1"/>
    <col min="779" max="779" width="18.875" style="37" customWidth="1"/>
    <col min="780" max="780" width="12.75" style="37" bestFit="1" customWidth="1"/>
    <col min="781" max="1024" width="8" style="37"/>
    <col min="1025" max="1025" width="37.125" style="37" customWidth="1"/>
    <col min="1026" max="1026" width="8.875" style="37" customWidth="1"/>
    <col min="1027" max="1027" width="17.375" style="37" customWidth="1"/>
    <col min="1028" max="1028" width="20" style="37" customWidth="1"/>
    <col min="1029" max="1029" width="15.875" style="37" customWidth="1"/>
    <col min="1030" max="1030" width="17.875" style="37" customWidth="1"/>
    <col min="1031" max="1031" width="19.625" style="37" customWidth="1"/>
    <col min="1032" max="1032" width="16.625" style="37" customWidth="1"/>
    <col min="1033" max="1033" width="4.375" style="37" customWidth="1"/>
    <col min="1034" max="1034" width="16.125" style="37" customWidth="1"/>
    <col min="1035" max="1035" width="18.875" style="37" customWidth="1"/>
    <col min="1036" max="1036" width="12.75" style="37" bestFit="1" customWidth="1"/>
    <col min="1037" max="1280" width="8" style="37"/>
    <col min="1281" max="1281" width="37.125" style="37" customWidth="1"/>
    <col min="1282" max="1282" width="8.875" style="37" customWidth="1"/>
    <col min="1283" max="1283" width="17.375" style="37" customWidth="1"/>
    <col min="1284" max="1284" width="20" style="37" customWidth="1"/>
    <col min="1285" max="1285" width="15.875" style="37" customWidth="1"/>
    <col min="1286" max="1286" width="17.875" style="37" customWidth="1"/>
    <col min="1287" max="1287" width="19.625" style="37" customWidth="1"/>
    <col min="1288" max="1288" width="16.625" style="37" customWidth="1"/>
    <col min="1289" max="1289" width="4.375" style="37" customWidth="1"/>
    <col min="1290" max="1290" width="16.125" style="37" customWidth="1"/>
    <col min="1291" max="1291" width="18.875" style="37" customWidth="1"/>
    <col min="1292" max="1292" width="12.75" style="37" bestFit="1" customWidth="1"/>
    <col min="1293" max="1536" width="8" style="37"/>
    <col min="1537" max="1537" width="37.125" style="37" customWidth="1"/>
    <col min="1538" max="1538" width="8.875" style="37" customWidth="1"/>
    <col min="1539" max="1539" width="17.375" style="37" customWidth="1"/>
    <col min="1540" max="1540" width="20" style="37" customWidth="1"/>
    <col min="1541" max="1541" width="15.875" style="37" customWidth="1"/>
    <col min="1542" max="1542" width="17.875" style="37" customWidth="1"/>
    <col min="1543" max="1543" width="19.625" style="37" customWidth="1"/>
    <col min="1544" max="1544" width="16.625" style="37" customWidth="1"/>
    <col min="1545" max="1545" width="4.375" style="37" customWidth="1"/>
    <col min="1546" max="1546" width="16.125" style="37" customWidth="1"/>
    <col min="1547" max="1547" width="18.875" style="37" customWidth="1"/>
    <col min="1548" max="1548" width="12.75" style="37" bestFit="1" customWidth="1"/>
    <col min="1549" max="1792" width="8" style="37"/>
    <col min="1793" max="1793" width="37.125" style="37" customWidth="1"/>
    <col min="1794" max="1794" width="8.875" style="37" customWidth="1"/>
    <col min="1795" max="1795" width="17.375" style="37" customWidth="1"/>
    <col min="1796" max="1796" width="20" style="37" customWidth="1"/>
    <col min="1797" max="1797" width="15.875" style="37" customWidth="1"/>
    <col min="1798" max="1798" width="17.875" style="37" customWidth="1"/>
    <col min="1799" max="1799" width="19.625" style="37" customWidth="1"/>
    <col min="1800" max="1800" width="16.625" style="37" customWidth="1"/>
    <col min="1801" max="1801" width="4.375" style="37" customWidth="1"/>
    <col min="1802" max="1802" width="16.125" style="37" customWidth="1"/>
    <col min="1803" max="1803" width="18.875" style="37" customWidth="1"/>
    <col min="1804" max="1804" width="12.75" style="37" bestFit="1" customWidth="1"/>
    <col min="1805" max="2048" width="8" style="37"/>
    <col min="2049" max="2049" width="37.125" style="37" customWidth="1"/>
    <col min="2050" max="2050" width="8.875" style="37" customWidth="1"/>
    <col min="2051" max="2051" width="17.375" style="37" customWidth="1"/>
    <col min="2052" max="2052" width="20" style="37" customWidth="1"/>
    <col min="2053" max="2053" width="15.875" style="37" customWidth="1"/>
    <col min="2054" max="2054" width="17.875" style="37" customWidth="1"/>
    <col min="2055" max="2055" width="19.625" style="37" customWidth="1"/>
    <col min="2056" max="2056" width="16.625" style="37" customWidth="1"/>
    <col min="2057" max="2057" width="4.375" style="37" customWidth="1"/>
    <col min="2058" max="2058" width="16.125" style="37" customWidth="1"/>
    <col min="2059" max="2059" width="18.875" style="37" customWidth="1"/>
    <col min="2060" max="2060" width="12.75" style="37" bestFit="1" customWidth="1"/>
    <col min="2061" max="2304" width="8" style="37"/>
    <col min="2305" max="2305" width="37.125" style="37" customWidth="1"/>
    <col min="2306" max="2306" width="8.875" style="37" customWidth="1"/>
    <col min="2307" max="2307" width="17.375" style="37" customWidth="1"/>
    <col min="2308" max="2308" width="20" style="37" customWidth="1"/>
    <col min="2309" max="2309" width="15.875" style="37" customWidth="1"/>
    <col min="2310" max="2310" width="17.875" style="37" customWidth="1"/>
    <col min="2311" max="2311" width="19.625" style="37" customWidth="1"/>
    <col min="2312" max="2312" width="16.625" style="37" customWidth="1"/>
    <col min="2313" max="2313" width="4.375" style="37" customWidth="1"/>
    <col min="2314" max="2314" width="16.125" style="37" customWidth="1"/>
    <col min="2315" max="2315" width="18.875" style="37" customWidth="1"/>
    <col min="2316" max="2316" width="12.75" style="37" bestFit="1" customWidth="1"/>
    <col min="2317" max="2560" width="8" style="37"/>
    <col min="2561" max="2561" width="37.125" style="37" customWidth="1"/>
    <col min="2562" max="2562" width="8.875" style="37" customWidth="1"/>
    <col min="2563" max="2563" width="17.375" style="37" customWidth="1"/>
    <col min="2564" max="2564" width="20" style="37" customWidth="1"/>
    <col min="2565" max="2565" width="15.875" style="37" customWidth="1"/>
    <col min="2566" max="2566" width="17.875" style="37" customWidth="1"/>
    <col min="2567" max="2567" width="19.625" style="37" customWidth="1"/>
    <col min="2568" max="2568" width="16.625" style="37" customWidth="1"/>
    <col min="2569" max="2569" width="4.375" style="37" customWidth="1"/>
    <col min="2570" max="2570" width="16.125" style="37" customWidth="1"/>
    <col min="2571" max="2571" width="18.875" style="37" customWidth="1"/>
    <col min="2572" max="2572" width="12.75" style="37" bestFit="1" customWidth="1"/>
    <col min="2573" max="2816" width="8" style="37"/>
    <col min="2817" max="2817" width="37.125" style="37" customWidth="1"/>
    <col min="2818" max="2818" width="8.875" style="37" customWidth="1"/>
    <col min="2819" max="2819" width="17.375" style="37" customWidth="1"/>
    <col min="2820" max="2820" width="20" style="37" customWidth="1"/>
    <col min="2821" max="2821" width="15.875" style="37" customWidth="1"/>
    <col min="2822" max="2822" width="17.875" style="37" customWidth="1"/>
    <col min="2823" max="2823" width="19.625" style="37" customWidth="1"/>
    <col min="2824" max="2824" width="16.625" style="37" customWidth="1"/>
    <col min="2825" max="2825" width="4.375" style="37" customWidth="1"/>
    <col min="2826" max="2826" width="16.125" style="37" customWidth="1"/>
    <col min="2827" max="2827" width="18.875" style="37" customWidth="1"/>
    <col min="2828" max="2828" width="12.75" style="37" bestFit="1" customWidth="1"/>
    <col min="2829" max="3072" width="8" style="37"/>
    <col min="3073" max="3073" width="37.125" style="37" customWidth="1"/>
    <col min="3074" max="3074" width="8.875" style="37" customWidth="1"/>
    <col min="3075" max="3075" width="17.375" style="37" customWidth="1"/>
    <col min="3076" max="3076" width="20" style="37" customWidth="1"/>
    <col min="3077" max="3077" width="15.875" style="37" customWidth="1"/>
    <col min="3078" max="3078" width="17.875" style="37" customWidth="1"/>
    <col min="3079" max="3079" width="19.625" style="37" customWidth="1"/>
    <col min="3080" max="3080" width="16.625" style="37" customWidth="1"/>
    <col min="3081" max="3081" width="4.375" style="37" customWidth="1"/>
    <col min="3082" max="3082" width="16.125" style="37" customWidth="1"/>
    <col min="3083" max="3083" width="18.875" style="37" customWidth="1"/>
    <col min="3084" max="3084" width="12.75" style="37" bestFit="1" customWidth="1"/>
    <col min="3085" max="3328" width="8" style="37"/>
    <col min="3329" max="3329" width="37.125" style="37" customWidth="1"/>
    <col min="3330" max="3330" width="8.875" style="37" customWidth="1"/>
    <col min="3331" max="3331" width="17.375" style="37" customWidth="1"/>
    <col min="3332" max="3332" width="20" style="37" customWidth="1"/>
    <col min="3333" max="3333" width="15.875" style="37" customWidth="1"/>
    <col min="3334" max="3334" width="17.875" style="37" customWidth="1"/>
    <col min="3335" max="3335" width="19.625" style="37" customWidth="1"/>
    <col min="3336" max="3336" width="16.625" style="37" customWidth="1"/>
    <col min="3337" max="3337" width="4.375" style="37" customWidth="1"/>
    <col min="3338" max="3338" width="16.125" style="37" customWidth="1"/>
    <col min="3339" max="3339" width="18.875" style="37" customWidth="1"/>
    <col min="3340" max="3340" width="12.75" style="37" bestFit="1" customWidth="1"/>
    <col min="3341" max="3584" width="8" style="37"/>
    <col min="3585" max="3585" width="37.125" style="37" customWidth="1"/>
    <col min="3586" max="3586" width="8.875" style="37" customWidth="1"/>
    <col min="3587" max="3587" width="17.375" style="37" customWidth="1"/>
    <col min="3588" max="3588" width="20" style="37" customWidth="1"/>
    <col min="3589" max="3589" width="15.875" style="37" customWidth="1"/>
    <col min="3590" max="3590" width="17.875" style="37" customWidth="1"/>
    <col min="3591" max="3591" width="19.625" style="37" customWidth="1"/>
    <col min="3592" max="3592" width="16.625" style="37" customWidth="1"/>
    <col min="3593" max="3593" width="4.375" style="37" customWidth="1"/>
    <col min="3594" max="3594" width="16.125" style="37" customWidth="1"/>
    <col min="3595" max="3595" width="18.875" style="37" customWidth="1"/>
    <col min="3596" max="3596" width="12.75" style="37" bestFit="1" customWidth="1"/>
    <col min="3597" max="3840" width="8" style="37"/>
    <col min="3841" max="3841" width="37.125" style="37" customWidth="1"/>
    <col min="3842" max="3842" width="8.875" style="37" customWidth="1"/>
    <col min="3843" max="3843" width="17.375" style="37" customWidth="1"/>
    <col min="3844" max="3844" width="20" style="37" customWidth="1"/>
    <col min="3845" max="3845" width="15.875" style="37" customWidth="1"/>
    <col min="3846" max="3846" width="17.875" style="37" customWidth="1"/>
    <col min="3847" max="3847" width="19.625" style="37" customWidth="1"/>
    <col min="3848" max="3848" width="16.625" style="37" customWidth="1"/>
    <col min="3849" max="3849" width="4.375" style="37" customWidth="1"/>
    <col min="3850" max="3850" width="16.125" style="37" customWidth="1"/>
    <col min="3851" max="3851" width="18.875" style="37" customWidth="1"/>
    <col min="3852" max="3852" width="12.75" style="37" bestFit="1" customWidth="1"/>
    <col min="3853" max="4096" width="8" style="37"/>
    <col min="4097" max="4097" width="37.125" style="37" customWidth="1"/>
    <col min="4098" max="4098" width="8.875" style="37" customWidth="1"/>
    <col min="4099" max="4099" width="17.375" style="37" customWidth="1"/>
    <col min="4100" max="4100" width="20" style="37" customWidth="1"/>
    <col min="4101" max="4101" width="15.875" style="37" customWidth="1"/>
    <col min="4102" max="4102" width="17.875" style="37" customWidth="1"/>
    <col min="4103" max="4103" width="19.625" style="37" customWidth="1"/>
    <col min="4104" max="4104" width="16.625" style="37" customWidth="1"/>
    <col min="4105" max="4105" width="4.375" style="37" customWidth="1"/>
    <col min="4106" max="4106" width="16.125" style="37" customWidth="1"/>
    <col min="4107" max="4107" width="18.875" style="37" customWidth="1"/>
    <col min="4108" max="4108" width="12.75" style="37" bestFit="1" customWidth="1"/>
    <col min="4109" max="4352" width="8" style="37"/>
    <col min="4353" max="4353" width="37.125" style="37" customWidth="1"/>
    <col min="4354" max="4354" width="8.875" style="37" customWidth="1"/>
    <col min="4355" max="4355" width="17.375" style="37" customWidth="1"/>
    <col min="4356" max="4356" width="20" style="37" customWidth="1"/>
    <col min="4357" max="4357" width="15.875" style="37" customWidth="1"/>
    <col min="4358" max="4358" width="17.875" style="37" customWidth="1"/>
    <col min="4359" max="4359" width="19.625" style="37" customWidth="1"/>
    <col min="4360" max="4360" width="16.625" style="37" customWidth="1"/>
    <col min="4361" max="4361" width="4.375" style="37" customWidth="1"/>
    <col min="4362" max="4362" width="16.125" style="37" customWidth="1"/>
    <col min="4363" max="4363" width="18.875" style="37" customWidth="1"/>
    <col min="4364" max="4364" width="12.75" style="37" bestFit="1" customWidth="1"/>
    <col min="4365" max="4608" width="8" style="37"/>
    <col min="4609" max="4609" width="37.125" style="37" customWidth="1"/>
    <col min="4610" max="4610" width="8.875" style="37" customWidth="1"/>
    <col min="4611" max="4611" width="17.375" style="37" customWidth="1"/>
    <col min="4612" max="4612" width="20" style="37" customWidth="1"/>
    <col min="4613" max="4613" width="15.875" style="37" customWidth="1"/>
    <col min="4614" max="4614" width="17.875" style="37" customWidth="1"/>
    <col min="4615" max="4615" width="19.625" style="37" customWidth="1"/>
    <col min="4616" max="4616" width="16.625" style="37" customWidth="1"/>
    <col min="4617" max="4617" width="4.375" style="37" customWidth="1"/>
    <col min="4618" max="4618" width="16.125" style="37" customWidth="1"/>
    <col min="4619" max="4619" width="18.875" style="37" customWidth="1"/>
    <col min="4620" max="4620" width="12.75" style="37" bestFit="1" customWidth="1"/>
    <col min="4621" max="4864" width="8" style="37"/>
    <col min="4865" max="4865" width="37.125" style="37" customWidth="1"/>
    <col min="4866" max="4866" width="8.875" style="37" customWidth="1"/>
    <col min="4867" max="4867" width="17.375" style="37" customWidth="1"/>
    <col min="4868" max="4868" width="20" style="37" customWidth="1"/>
    <col min="4869" max="4869" width="15.875" style="37" customWidth="1"/>
    <col min="4870" max="4870" width="17.875" style="37" customWidth="1"/>
    <col min="4871" max="4871" width="19.625" style="37" customWidth="1"/>
    <col min="4872" max="4872" width="16.625" style="37" customWidth="1"/>
    <col min="4873" max="4873" width="4.375" style="37" customWidth="1"/>
    <col min="4874" max="4874" width="16.125" style="37" customWidth="1"/>
    <col min="4875" max="4875" width="18.875" style="37" customWidth="1"/>
    <col min="4876" max="4876" width="12.75" style="37" bestFit="1" customWidth="1"/>
    <col min="4877" max="5120" width="8" style="37"/>
    <col min="5121" max="5121" width="37.125" style="37" customWidth="1"/>
    <col min="5122" max="5122" width="8.875" style="37" customWidth="1"/>
    <col min="5123" max="5123" width="17.375" style="37" customWidth="1"/>
    <col min="5124" max="5124" width="20" style="37" customWidth="1"/>
    <col min="5125" max="5125" width="15.875" style="37" customWidth="1"/>
    <col min="5126" max="5126" width="17.875" style="37" customWidth="1"/>
    <col min="5127" max="5127" width="19.625" style="37" customWidth="1"/>
    <col min="5128" max="5128" width="16.625" style="37" customWidth="1"/>
    <col min="5129" max="5129" width="4.375" style="37" customWidth="1"/>
    <col min="5130" max="5130" width="16.125" style="37" customWidth="1"/>
    <col min="5131" max="5131" width="18.875" style="37" customWidth="1"/>
    <col min="5132" max="5132" width="12.75" style="37" bestFit="1" customWidth="1"/>
    <col min="5133" max="5376" width="8" style="37"/>
    <col min="5377" max="5377" width="37.125" style="37" customWidth="1"/>
    <col min="5378" max="5378" width="8.875" style="37" customWidth="1"/>
    <col min="5379" max="5379" width="17.375" style="37" customWidth="1"/>
    <col min="5380" max="5380" width="20" style="37" customWidth="1"/>
    <col min="5381" max="5381" width="15.875" style="37" customWidth="1"/>
    <col min="5382" max="5382" width="17.875" style="37" customWidth="1"/>
    <col min="5383" max="5383" width="19.625" style="37" customWidth="1"/>
    <col min="5384" max="5384" width="16.625" style="37" customWidth="1"/>
    <col min="5385" max="5385" width="4.375" style="37" customWidth="1"/>
    <col min="5386" max="5386" width="16.125" style="37" customWidth="1"/>
    <col min="5387" max="5387" width="18.875" style="37" customWidth="1"/>
    <col min="5388" max="5388" width="12.75" style="37" bestFit="1" customWidth="1"/>
    <col min="5389" max="5632" width="8" style="37"/>
    <col min="5633" max="5633" width="37.125" style="37" customWidth="1"/>
    <col min="5634" max="5634" width="8.875" style="37" customWidth="1"/>
    <col min="5635" max="5635" width="17.375" style="37" customWidth="1"/>
    <col min="5636" max="5636" width="20" style="37" customWidth="1"/>
    <col min="5637" max="5637" width="15.875" style="37" customWidth="1"/>
    <col min="5638" max="5638" width="17.875" style="37" customWidth="1"/>
    <col min="5639" max="5639" width="19.625" style="37" customWidth="1"/>
    <col min="5640" max="5640" width="16.625" style="37" customWidth="1"/>
    <col min="5641" max="5641" width="4.375" style="37" customWidth="1"/>
    <col min="5642" max="5642" width="16.125" style="37" customWidth="1"/>
    <col min="5643" max="5643" width="18.875" style="37" customWidth="1"/>
    <col min="5644" max="5644" width="12.75" style="37" bestFit="1" customWidth="1"/>
    <col min="5645" max="5888" width="8" style="37"/>
    <col min="5889" max="5889" width="37.125" style="37" customWidth="1"/>
    <col min="5890" max="5890" width="8.875" style="37" customWidth="1"/>
    <col min="5891" max="5891" width="17.375" style="37" customWidth="1"/>
    <col min="5892" max="5892" width="20" style="37" customWidth="1"/>
    <col min="5893" max="5893" width="15.875" style="37" customWidth="1"/>
    <col min="5894" max="5894" width="17.875" style="37" customWidth="1"/>
    <col min="5895" max="5895" width="19.625" style="37" customWidth="1"/>
    <col min="5896" max="5896" width="16.625" style="37" customWidth="1"/>
    <col min="5897" max="5897" width="4.375" style="37" customWidth="1"/>
    <col min="5898" max="5898" width="16.125" style="37" customWidth="1"/>
    <col min="5899" max="5899" width="18.875" style="37" customWidth="1"/>
    <col min="5900" max="5900" width="12.75" style="37" bestFit="1" customWidth="1"/>
    <col min="5901" max="6144" width="8" style="37"/>
    <col min="6145" max="6145" width="37.125" style="37" customWidth="1"/>
    <col min="6146" max="6146" width="8.875" style="37" customWidth="1"/>
    <col min="6147" max="6147" width="17.375" style="37" customWidth="1"/>
    <col min="6148" max="6148" width="20" style="37" customWidth="1"/>
    <col min="6149" max="6149" width="15.875" style="37" customWidth="1"/>
    <col min="6150" max="6150" width="17.875" style="37" customWidth="1"/>
    <col min="6151" max="6151" width="19.625" style="37" customWidth="1"/>
    <col min="6152" max="6152" width="16.625" style="37" customWidth="1"/>
    <col min="6153" max="6153" width="4.375" style="37" customWidth="1"/>
    <col min="6154" max="6154" width="16.125" style="37" customWidth="1"/>
    <col min="6155" max="6155" width="18.875" style="37" customWidth="1"/>
    <col min="6156" max="6156" width="12.75" style="37" bestFit="1" customWidth="1"/>
    <col min="6157" max="6400" width="8" style="37"/>
    <col min="6401" max="6401" width="37.125" style="37" customWidth="1"/>
    <col min="6402" max="6402" width="8.875" style="37" customWidth="1"/>
    <col min="6403" max="6403" width="17.375" style="37" customWidth="1"/>
    <col min="6404" max="6404" width="20" style="37" customWidth="1"/>
    <col min="6405" max="6405" width="15.875" style="37" customWidth="1"/>
    <col min="6406" max="6406" width="17.875" style="37" customWidth="1"/>
    <col min="6407" max="6407" width="19.625" style="37" customWidth="1"/>
    <col min="6408" max="6408" width="16.625" style="37" customWidth="1"/>
    <col min="6409" max="6409" width="4.375" style="37" customWidth="1"/>
    <col min="6410" max="6410" width="16.125" style="37" customWidth="1"/>
    <col min="6411" max="6411" width="18.875" style="37" customWidth="1"/>
    <col min="6412" max="6412" width="12.75" style="37" bestFit="1" customWidth="1"/>
    <col min="6413" max="6656" width="8" style="37"/>
    <col min="6657" max="6657" width="37.125" style="37" customWidth="1"/>
    <col min="6658" max="6658" width="8.875" style="37" customWidth="1"/>
    <col min="6659" max="6659" width="17.375" style="37" customWidth="1"/>
    <col min="6660" max="6660" width="20" style="37" customWidth="1"/>
    <col min="6661" max="6661" width="15.875" style="37" customWidth="1"/>
    <col min="6662" max="6662" width="17.875" style="37" customWidth="1"/>
    <col min="6663" max="6663" width="19.625" style="37" customWidth="1"/>
    <col min="6664" max="6664" width="16.625" style="37" customWidth="1"/>
    <col min="6665" max="6665" width="4.375" style="37" customWidth="1"/>
    <col min="6666" max="6666" width="16.125" style="37" customWidth="1"/>
    <col min="6667" max="6667" width="18.875" style="37" customWidth="1"/>
    <col min="6668" max="6668" width="12.75" style="37" bestFit="1" customWidth="1"/>
    <col min="6669" max="6912" width="8" style="37"/>
    <col min="6913" max="6913" width="37.125" style="37" customWidth="1"/>
    <col min="6914" max="6914" width="8.875" style="37" customWidth="1"/>
    <col min="6915" max="6915" width="17.375" style="37" customWidth="1"/>
    <col min="6916" max="6916" width="20" style="37" customWidth="1"/>
    <col min="6917" max="6917" width="15.875" style="37" customWidth="1"/>
    <col min="6918" max="6918" width="17.875" style="37" customWidth="1"/>
    <col min="6919" max="6919" width="19.625" style="37" customWidth="1"/>
    <col min="6920" max="6920" width="16.625" style="37" customWidth="1"/>
    <col min="6921" max="6921" width="4.375" style="37" customWidth="1"/>
    <col min="6922" max="6922" width="16.125" style="37" customWidth="1"/>
    <col min="6923" max="6923" width="18.875" style="37" customWidth="1"/>
    <col min="6924" max="6924" width="12.75" style="37" bestFit="1" customWidth="1"/>
    <col min="6925" max="7168" width="8" style="37"/>
    <col min="7169" max="7169" width="37.125" style="37" customWidth="1"/>
    <col min="7170" max="7170" width="8.875" style="37" customWidth="1"/>
    <col min="7171" max="7171" width="17.375" style="37" customWidth="1"/>
    <col min="7172" max="7172" width="20" style="37" customWidth="1"/>
    <col min="7173" max="7173" width="15.875" style="37" customWidth="1"/>
    <col min="7174" max="7174" width="17.875" style="37" customWidth="1"/>
    <col min="7175" max="7175" width="19.625" style="37" customWidth="1"/>
    <col min="7176" max="7176" width="16.625" style="37" customWidth="1"/>
    <col min="7177" max="7177" width="4.375" style="37" customWidth="1"/>
    <col min="7178" max="7178" width="16.125" style="37" customWidth="1"/>
    <col min="7179" max="7179" width="18.875" style="37" customWidth="1"/>
    <col min="7180" max="7180" width="12.75" style="37" bestFit="1" customWidth="1"/>
    <col min="7181" max="7424" width="8" style="37"/>
    <col min="7425" max="7425" width="37.125" style="37" customWidth="1"/>
    <col min="7426" max="7426" width="8.875" style="37" customWidth="1"/>
    <col min="7427" max="7427" width="17.375" style="37" customWidth="1"/>
    <col min="7428" max="7428" width="20" style="37" customWidth="1"/>
    <col min="7429" max="7429" width="15.875" style="37" customWidth="1"/>
    <col min="7430" max="7430" width="17.875" style="37" customWidth="1"/>
    <col min="7431" max="7431" width="19.625" style="37" customWidth="1"/>
    <col min="7432" max="7432" width="16.625" style="37" customWidth="1"/>
    <col min="7433" max="7433" width="4.375" style="37" customWidth="1"/>
    <col min="7434" max="7434" width="16.125" style="37" customWidth="1"/>
    <col min="7435" max="7435" width="18.875" style="37" customWidth="1"/>
    <col min="7436" max="7436" width="12.75" style="37" bestFit="1" customWidth="1"/>
    <col min="7437" max="7680" width="8" style="37"/>
    <col min="7681" max="7681" width="37.125" style="37" customWidth="1"/>
    <col min="7682" max="7682" width="8.875" style="37" customWidth="1"/>
    <col min="7683" max="7683" width="17.375" style="37" customWidth="1"/>
    <col min="7684" max="7684" width="20" style="37" customWidth="1"/>
    <col min="7685" max="7685" width="15.875" style="37" customWidth="1"/>
    <col min="7686" max="7686" width="17.875" style="37" customWidth="1"/>
    <col min="7687" max="7687" width="19.625" style="37" customWidth="1"/>
    <col min="7688" max="7688" width="16.625" style="37" customWidth="1"/>
    <col min="7689" max="7689" width="4.375" style="37" customWidth="1"/>
    <col min="7690" max="7690" width="16.125" style="37" customWidth="1"/>
    <col min="7691" max="7691" width="18.875" style="37" customWidth="1"/>
    <col min="7692" max="7692" width="12.75" style="37" bestFit="1" customWidth="1"/>
    <col min="7693" max="7936" width="8" style="37"/>
    <col min="7937" max="7937" width="37.125" style="37" customWidth="1"/>
    <col min="7938" max="7938" width="8.875" style="37" customWidth="1"/>
    <col min="7939" max="7939" width="17.375" style="37" customWidth="1"/>
    <col min="7940" max="7940" width="20" style="37" customWidth="1"/>
    <col min="7941" max="7941" width="15.875" style="37" customWidth="1"/>
    <col min="7942" max="7942" width="17.875" style="37" customWidth="1"/>
    <col min="7943" max="7943" width="19.625" style="37" customWidth="1"/>
    <col min="7944" max="7944" width="16.625" style="37" customWidth="1"/>
    <col min="7945" max="7945" width="4.375" style="37" customWidth="1"/>
    <col min="7946" max="7946" width="16.125" style="37" customWidth="1"/>
    <col min="7947" max="7947" width="18.875" style="37" customWidth="1"/>
    <col min="7948" max="7948" width="12.75" style="37" bestFit="1" customWidth="1"/>
    <col min="7949" max="8192" width="8" style="37"/>
    <col min="8193" max="8193" width="37.125" style="37" customWidth="1"/>
    <col min="8194" max="8194" width="8.875" style="37" customWidth="1"/>
    <col min="8195" max="8195" width="17.375" style="37" customWidth="1"/>
    <col min="8196" max="8196" width="20" style="37" customWidth="1"/>
    <col min="8197" max="8197" width="15.875" style="37" customWidth="1"/>
    <col min="8198" max="8198" width="17.875" style="37" customWidth="1"/>
    <col min="8199" max="8199" width="19.625" style="37" customWidth="1"/>
    <col min="8200" max="8200" width="16.625" style="37" customWidth="1"/>
    <col min="8201" max="8201" width="4.375" style="37" customWidth="1"/>
    <col min="8202" max="8202" width="16.125" style="37" customWidth="1"/>
    <col min="8203" max="8203" width="18.875" style="37" customWidth="1"/>
    <col min="8204" max="8204" width="12.75" style="37" bestFit="1" customWidth="1"/>
    <col min="8205" max="8448" width="8" style="37"/>
    <col min="8449" max="8449" width="37.125" style="37" customWidth="1"/>
    <col min="8450" max="8450" width="8.875" style="37" customWidth="1"/>
    <col min="8451" max="8451" width="17.375" style="37" customWidth="1"/>
    <col min="8452" max="8452" width="20" style="37" customWidth="1"/>
    <col min="8453" max="8453" width="15.875" style="37" customWidth="1"/>
    <col min="8454" max="8454" width="17.875" style="37" customWidth="1"/>
    <col min="8455" max="8455" width="19.625" style="37" customWidth="1"/>
    <col min="8456" max="8456" width="16.625" style="37" customWidth="1"/>
    <col min="8457" max="8457" width="4.375" style="37" customWidth="1"/>
    <col min="8458" max="8458" width="16.125" style="37" customWidth="1"/>
    <col min="8459" max="8459" width="18.875" style="37" customWidth="1"/>
    <col min="8460" max="8460" width="12.75" style="37" bestFit="1" customWidth="1"/>
    <col min="8461" max="8704" width="8" style="37"/>
    <col min="8705" max="8705" width="37.125" style="37" customWidth="1"/>
    <col min="8706" max="8706" width="8.875" style="37" customWidth="1"/>
    <col min="8707" max="8707" width="17.375" style="37" customWidth="1"/>
    <col min="8708" max="8708" width="20" style="37" customWidth="1"/>
    <col min="8709" max="8709" width="15.875" style="37" customWidth="1"/>
    <col min="8710" max="8710" width="17.875" style="37" customWidth="1"/>
    <col min="8711" max="8711" width="19.625" style="37" customWidth="1"/>
    <col min="8712" max="8712" width="16.625" style="37" customWidth="1"/>
    <col min="8713" max="8713" width="4.375" style="37" customWidth="1"/>
    <col min="8714" max="8714" width="16.125" style="37" customWidth="1"/>
    <col min="8715" max="8715" width="18.875" style="37" customWidth="1"/>
    <col min="8716" max="8716" width="12.75" style="37" bestFit="1" customWidth="1"/>
    <col min="8717" max="8960" width="8" style="37"/>
    <col min="8961" max="8961" width="37.125" style="37" customWidth="1"/>
    <col min="8962" max="8962" width="8.875" style="37" customWidth="1"/>
    <col min="8963" max="8963" width="17.375" style="37" customWidth="1"/>
    <col min="8964" max="8964" width="20" style="37" customWidth="1"/>
    <col min="8965" max="8965" width="15.875" style="37" customWidth="1"/>
    <col min="8966" max="8966" width="17.875" style="37" customWidth="1"/>
    <col min="8967" max="8967" width="19.625" style="37" customWidth="1"/>
    <col min="8968" max="8968" width="16.625" style="37" customWidth="1"/>
    <col min="8969" max="8969" width="4.375" style="37" customWidth="1"/>
    <col min="8970" max="8970" width="16.125" style="37" customWidth="1"/>
    <col min="8971" max="8971" width="18.875" style="37" customWidth="1"/>
    <col min="8972" max="8972" width="12.75" style="37" bestFit="1" customWidth="1"/>
    <col min="8973" max="9216" width="8" style="37"/>
    <col min="9217" max="9217" width="37.125" style="37" customWidth="1"/>
    <col min="9218" max="9218" width="8.875" style="37" customWidth="1"/>
    <col min="9219" max="9219" width="17.375" style="37" customWidth="1"/>
    <col min="9220" max="9220" width="20" style="37" customWidth="1"/>
    <col min="9221" max="9221" width="15.875" style="37" customWidth="1"/>
    <col min="9222" max="9222" width="17.875" style="37" customWidth="1"/>
    <col min="9223" max="9223" width="19.625" style="37" customWidth="1"/>
    <col min="9224" max="9224" width="16.625" style="37" customWidth="1"/>
    <col min="9225" max="9225" width="4.375" style="37" customWidth="1"/>
    <col min="9226" max="9226" width="16.125" style="37" customWidth="1"/>
    <col min="9227" max="9227" width="18.875" style="37" customWidth="1"/>
    <col min="9228" max="9228" width="12.75" style="37" bestFit="1" customWidth="1"/>
    <col min="9229" max="9472" width="8" style="37"/>
    <col min="9473" max="9473" width="37.125" style="37" customWidth="1"/>
    <col min="9474" max="9474" width="8.875" style="37" customWidth="1"/>
    <col min="9475" max="9475" width="17.375" style="37" customWidth="1"/>
    <col min="9476" max="9476" width="20" style="37" customWidth="1"/>
    <col min="9477" max="9477" width="15.875" style="37" customWidth="1"/>
    <col min="9478" max="9478" width="17.875" style="37" customWidth="1"/>
    <col min="9479" max="9479" width="19.625" style="37" customWidth="1"/>
    <col min="9480" max="9480" width="16.625" style="37" customWidth="1"/>
    <col min="9481" max="9481" width="4.375" style="37" customWidth="1"/>
    <col min="9482" max="9482" width="16.125" style="37" customWidth="1"/>
    <col min="9483" max="9483" width="18.875" style="37" customWidth="1"/>
    <col min="9484" max="9484" width="12.75" style="37" bestFit="1" customWidth="1"/>
    <col min="9485" max="9728" width="8" style="37"/>
    <col min="9729" max="9729" width="37.125" style="37" customWidth="1"/>
    <col min="9730" max="9730" width="8.875" style="37" customWidth="1"/>
    <col min="9731" max="9731" width="17.375" style="37" customWidth="1"/>
    <col min="9732" max="9732" width="20" style="37" customWidth="1"/>
    <col min="9733" max="9733" width="15.875" style="37" customWidth="1"/>
    <col min="9734" max="9734" width="17.875" style="37" customWidth="1"/>
    <col min="9735" max="9735" width="19.625" style="37" customWidth="1"/>
    <col min="9736" max="9736" width="16.625" style="37" customWidth="1"/>
    <col min="9737" max="9737" width="4.375" style="37" customWidth="1"/>
    <col min="9738" max="9738" width="16.125" style="37" customWidth="1"/>
    <col min="9739" max="9739" width="18.875" style="37" customWidth="1"/>
    <col min="9740" max="9740" width="12.75" style="37" bestFit="1" customWidth="1"/>
    <col min="9741" max="9984" width="8" style="37"/>
    <col min="9985" max="9985" width="37.125" style="37" customWidth="1"/>
    <col min="9986" max="9986" width="8.875" style="37" customWidth="1"/>
    <col min="9987" max="9987" width="17.375" style="37" customWidth="1"/>
    <col min="9988" max="9988" width="20" style="37" customWidth="1"/>
    <col min="9989" max="9989" width="15.875" style="37" customWidth="1"/>
    <col min="9990" max="9990" width="17.875" style="37" customWidth="1"/>
    <col min="9991" max="9991" width="19.625" style="37" customWidth="1"/>
    <col min="9992" max="9992" width="16.625" style="37" customWidth="1"/>
    <col min="9993" max="9993" width="4.375" style="37" customWidth="1"/>
    <col min="9994" max="9994" width="16.125" style="37" customWidth="1"/>
    <col min="9995" max="9995" width="18.875" style="37" customWidth="1"/>
    <col min="9996" max="9996" width="12.75" style="37" bestFit="1" customWidth="1"/>
    <col min="9997" max="10240" width="8" style="37"/>
    <col min="10241" max="10241" width="37.125" style="37" customWidth="1"/>
    <col min="10242" max="10242" width="8.875" style="37" customWidth="1"/>
    <col min="10243" max="10243" width="17.375" style="37" customWidth="1"/>
    <col min="10244" max="10244" width="20" style="37" customWidth="1"/>
    <col min="10245" max="10245" width="15.875" style="37" customWidth="1"/>
    <col min="10246" max="10246" width="17.875" style="37" customWidth="1"/>
    <col min="10247" max="10247" width="19.625" style="37" customWidth="1"/>
    <col min="10248" max="10248" width="16.625" style="37" customWidth="1"/>
    <col min="10249" max="10249" width="4.375" style="37" customWidth="1"/>
    <col min="10250" max="10250" width="16.125" style="37" customWidth="1"/>
    <col min="10251" max="10251" width="18.875" style="37" customWidth="1"/>
    <col min="10252" max="10252" width="12.75" style="37" bestFit="1" customWidth="1"/>
    <col min="10253" max="10496" width="8" style="37"/>
    <col min="10497" max="10497" width="37.125" style="37" customWidth="1"/>
    <col min="10498" max="10498" width="8.875" style="37" customWidth="1"/>
    <col min="10499" max="10499" width="17.375" style="37" customWidth="1"/>
    <col min="10500" max="10500" width="20" style="37" customWidth="1"/>
    <col min="10501" max="10501" width="15.875" style="37" customWidth="1"/>
    <col min="10502" max="10502" width="17.875" style="37" customWidth="1"/>
    <col min="10503" max="10503" width="19.625" style="37" customWidth="1"/>
    <col min="10504" max="10504" width="16.625" style="37" customWidth="1"/>
    <col min="10505" max="10505" width="4.375" style="37" customWidth="1"/>
    <col min="10506" max="10506" width="16.125" style="37" customWidth="1"/>
    <col min="10507" max="10507" width="18.875" style="37" customWidth="1"/>
    <col min="10508" max="10508" width="12.75" style="37" bestFit="1" customWidth="1"/>
    <col min="10509" max="10752" width="8" style="37"/>
    <col min="10753" max="10753" width="37.125" style="37" customWidth="1"/>
    <col min="10754" max="10754" width="8.875" style="37" customWidth="1"/>
    <col min="10755" max="10755" width="17.375" style="37" customWidth="1"/>
    <col min="10756" max="10756" width="20" style="37" customWidth="1"/>
    <col min="10757" max="10757" width="15.875" style="37" customWidth="1"/>
    <col min="10758" max="10758" width="17.875" style="37" customWidth="1"/>
    <col min="10759" max="10759" width="19.625" style="37" customWidth="1"/>
    <col min="10760" max="10760" width="16.625" style="37" customWidth="1"/>
    <col min="10761" max="10761" width="4.375" style="37" customWidth="1"/>
    <col min="10762" max="10762" width="16.125" style="37" customWidth="1"/>
    <col min="10763" max="10763" width="18.875" style="37" customWidth="1"/>
    <col min="10764" max="10764" width="12.75" style="37" bestFit="1" customWidth="1"/>
    <col min="10765" max="11008" width="8" style="37"/>
    <col min="11009" max="11009" width="37.125" style="37" customWidth="1"/>
    <col min="11010" max="11010" width="8.875" style="37" customWidth="1"/>
    <col min="11011" max="11011" width="17.375" style="37" customWidth="1"/>
    <col min="11012" max="11012" width="20" style="37" customWidth="1"/>
    <col min="11013" max="11013" width="15.875" style="37" customWidth="1"/>
    <col min="11014" max="11014" width="17.875" style="37" customWidth="1"/>
    <col min="11015" max="11015" width="19.625" style="37" customWidth="1"/>
    <col min="11016" max="11016" width="16.625" style="37" customWidth="1"/>
    <col min="11017" max="11017" width="4.375" style="37" customWidth="1"/>
    <col min="11018" max="11018" width="16.125" style="37" customWidth="1"/>
    <col min="11019" max="11019" width="18.875" style="37" customWidth="1"/>
    <col min="11020" max="11020" width="12.75" style="37" bestFit="1" customWidth="1"/>
    <col min="11021" max="11264" width="8" style="37"/>
    <col min="11265" max="11265" width="37.125" style="37" customWidth="1"/>
    <col min="11266" max="11266" width="8.875" style="37" customWidth="1"/>
    <col min="11267" max="11267" width="17.375" style="37" customWidth="1"/>
    <col min="11268" max="11268" width="20" style="37" customWidth="1"/>
    <col min="11269" max="11269" width="15.875" style="37" customWidth="1"/>
    <col min="11270" max="11270" width="17.875" style="37" customWidth="1"/>
    <col min="11271" max="11271" width="19.625" style="37" customWidth="1"/>
    <col min="11272" max="11272" width="16.625" style="37" customWidth="1"/>
    <col min="11273" max="11273" width="4.375" style="37" customWidth="1"/>
    <col min="11274" max="11274" width="16.125" style="37" customWidth="1"/>
    <col min="11275" max="11275" width="18.875" style="37" customWidth="1"/>
    <col min="11276" max="11276" width="12.75" style="37" bestFit="1" customWidth="1"/>
    <col min="11277" max="11520" width="8" style="37"/>
    <col min="11521" max="11521" width="37.125" style="37" customWidth="1"/>
    <col min="11522" max="11522" width="8.875" style="37" customWidth="1"/>
    <col min="11523" max="11523" width="17.375" style="37" customWidth="1"/>
    <col min="11524" max="11524" width="20" style="37" customWidth="1"/>
    <col min="11525" max="11525" width="15.875" style="37" customWidth="1"/>
    <col min="11526" max="11526" width="17.875" style="37" customWidth="1"/>
    <col min="11527" max="11527" width="19.625" style="37" customWidth="1"/>
    <col min="11528" max="11528" width="16.625" style="37" customWidth="1"/>
    <col min="11529" max="11529" width="4.375" style="37" customWidth="1"/>
    <col min="11530" max="11530" width="16.125" style="37" customWidth="1"/>
    <col min="11531" max="11531" width="18.875" style="37" customWidth="1"/>
    <col min="11532" max="11532" width="12.75" style="37" bestFit="1" customWidth="1"/>
    <col min="11533" max="11776" width="8" style="37"/>
    <col min="11777" max="11777" width="37.125" style="37" customWidth="1"/>
    <col min="11778" max="11778" width="8.875" style="37" customWidth="1"/>
    <col min="11779" max="11779" width="17.375" style="37" customWidth="1"/>
    <col min="11780" max="11780" width="20" style="37" customWidth="1"/>
    <col min="11781" max="11781" width="15.875" style="37" customWidth="1"/>
    <col min="11782" max="11782" width="17.875" style="37" customWidth="1"/>
    <col min="11783" max="11783" width="19.625" style="37" customWidth="1"/>
    <col min="11784" max="11784" width="16.625" style="37" customWidth="1"/>
    <col min="11785" max="11785" width="4.375" style="37" customWidth="1"/>
    <col min="11786" max="11786" width="16.125" style="37" customWidth="1"/>
    <col min="11787" max="11787" width="18.875" style="37" customWidth="1"/>
    <col min="11788" max="11788" width="12.75" style="37" bestFit="1" customWidth="1"/>
    <col min="11789" max="12032" width="8" style="37"/>
    <col min="12033" max="12033" width="37.125" style="37" customWidth="1"/>
    <col min="12034" max="12034" width="8.875" style="37" customWidth="1"/>
    <col min="12035" max="12035" width="17.375" style="37" customWidth="1"/>
    <col min="12036" max="12036" width="20" style="37" customWidth="1"/>
    <col min="12037" max="12037" width="15.875" style="37" customWidth="1"/>
    <col min="12038" max="12038" width="17.875" style="37" customWidth="1"/>
    <col min="12039" max="12039" width="19.625" style="37" customWidth="1"/>
    <col min="12040" max="12040" width="16.625" style="37" customWidth="1"/>
    <col min="12041" max="12041" width="4.375" style="37" customWidth="1"/>
    <col min="12042" max="12042" width="16.125" style="37" customWidth="1"/>
    <col min="12043" max="12043" width="18.875" style="37" customWidth="1"/>
    <col min="12044" max="12044" width="12.75" style="37" bestFit="1" customWidth="1"/>
    <col min="12045" max="12288" width="8" style="37"/>
    <col min="12289" max="12289" width="37.125" style="37" customWidth="1"/>
    <col min="12290" max="12290" width="8.875" style="37" customWidth="1"/>
    <col min="12291" max="12291" width="17.375" style="37" customWidth="1"/>
    <col min="12292" max="12292" width="20" style="37" customWidth="1"/>
    <col min="12293" max="12293" width="15.875" style="37" customWidth="1"/>
    <col min="12294" max="12294" width="17.875" style="37" customWidth="1"/>
    <col min="12295" max="12295" width="19.625" style="37" customWidth="1"/>
    <col min="12296" max="12296" width="16.625" style="37" customWidth="1"/>
    <col min="12297" max="12297" width="4.375" style="37" customWidth="1"/>
    <col min="12298" max="12298" width="16.125" style="37" customWidth="1"/>
    <col min="12299" max="12299" width="18.875" style="37" customWidth="1"/>
    <col min="12300" max="12300" width="12.75" style="37" bestFit="1" customWidth="1"/>
    <col min="12301" max="12544" width="8" style="37"/>
    <col min="12545" max="12545" width="37.125" style="37" customWidth="1"/>
    <col min="12546" max="12546" width="8.875" style="37" customWidth="1"/>
    <col min="12547" max="12547" width="17.375" style="37" customWidth="1"/>
    <col min="12548" max="12548" width="20" style="37" customWidth="1"/>
    <col min="12549" max="12549" width="15.875" style="37" customWidth="1"/>
    <col min="12550" max="12550" width="17.875" style="37" customWidth="1"/>
    <col min="12551" max="12551" width="19.625" style="37" customWidth="1"/>
    <col min="12552" max="12552" width="16.625" style="37" customWidth="1"/>
    <col min="12553" max="12553" width="4.375" style="37" customWidth="1"/>
    <col min="12554" max="12554" width="16.125" style="37" customWidth="1"/>
    <col min="12555" max="12555" width="18.875" style="37" customWidth="1"/>
    <col min="12556" max="12556" width="12.75" style="37" bestFit="1" customWidth="1"/>
    <col min="12557" max="12800" width="8" style="37"/>
    <col min="12801" max="12801" width="37.125" style="37" customWidth="1"/>
    <col min="12802" max="12802" width="8.875" style="37" customWidth="1"/>
    <col min="12803" max="12803" width="17.375" style="37" customWidth="1"/>
    <col min="12804" max="12804" width="20" style="37" customWidth="1"/>
    <col min="12805" max="12805" width="15.875" style="37" customWidth="1"/>
    <col min="12806" max="12806" width="17.875" style="37" customWidth="1"/>
    <col min="12807" max="12807" width="19.625" style="37" customWidth="1"/>
    <col min="12808" max="12808" width="16.625" style="37" customWidth="1"/>
    <col min="12809" max="12809" width="4.375" style="37" customWidth="1"/>
    <col min="12810" max="12810" width="16.125" style="37" customWidth="1"/>
    <col min="12811" max="12811" width="18.875" style="37" customWidth="1"/>
    <col min="12812" max="12812" width="12.75" style="37" bestFit="1" customWidth="1"/>
    <col min="12813" max="13056" width="8" style="37"/>
    <col min="13057" max="13057" width="37.125" style="37" customWidth="1"/>
    <col min="13058" max="13058" width="8.875" style="37" customWidth="1"/>
    <col min="13059" max="13059" width="17.375" style="37" customWidth="1"/>
    <col min="13060" max="13060" width="20" style="37" customWidth="1"/>
    <col min="13061" max="13061" width="15.875" style="37" customWidth="1"/>
    <col min="13062" max="13062" width="17.875" style="37" customWidth="1"/>
    <col min="13063" max="13063" width="19.625" style="37" customWidth="1"/>
    <col min="13064" max="13064" width="16.625" style="37" customWidth="1"/>
    <col min="13065" max="13065" width="4.375" style="37" customWidth="1"/>
    <col min="13066" max="13066" width="16.125" style="37" customWidth="1"/>
    <col min="13067" max="13067" width="18.875" style="37" customWidth="1"/>
    <col min="13068" max="13068" width="12.75" style="37" bestFit="1" customWidth="1"/>
    <col min="13069" max="13312" width="8" style="37"/>
    <col min="13313" max="13313" width="37.125" style="37" customWidth="1"/>
    <col min="13314" max="13314" width="8.875" style="37" customWidth="1"/>
    <col min="13315" max="13315" width="17.375" style="37" customWidth="1"/>
    <col min="13316" max="13316" width="20" style="37" customWidth="1"/>
    <col min="13317" max="13317" width="15.875" style="37" customWidth="1"/>
    <col min="13318" max="13318" width="17.875" style="37" customWidth="1"/>
    <col min="13319" max="13319" width="19.625" style="37" customWidth="1"/>
    <col min="13320" max="13320" width="16.625" style="37" customWidth="1"/>
    <col min="13321" max="13321" width="4.375" style="37" customWidth="1"/>
    <col min="13322" max="13322" width="16.125" style="37" customWidth="1"/>
    <col min="13323" max="13323" width="18.875" style="37" customWidth="1"/>
    <col min="13324" max="13324" width="12.75" style="37" bestFit="1" customWidth="1"/>
    <col min="13325" max="13568" width="8" style="37"/>
    <col min="13569" max="13569" width="37.125" style="37" customWidth="1"/>
    <col min="13570" max="13570" width="8.875" style="37" customWidth="1"/>
    <col min="13571" max="13571" width="17.375" style="37" customWidth="1"/>
    <col min="13572" max="13572" width="20" style="37" customWidth="1"/>
    <col min="13573" max="13573" width="15.875" style="37" customWidth="1"/>
    <col min="13574" max="13574" width="17.875" style="37" customWidth="1"/>
    <col min="13575" max="13575" width="19.625" style="37" customWidth="1"/>
    <col min="13576" max="13576" width="16.625" style="37" customWidth="1"/>
    <col min="13577" max="13577" width="4.375" style="37" customWidth="1"/>
    <col min="13578" max="13578" width="16.125" style="37" customWidth="1"/>
    <col min="13579" max="13579" width="18.875" style="37" customWidth="1"/>
    <col min="13580" max="13580" width="12.75" style="37" bestFit="1" customWidth="1"/>
    <col min="13581" max="13824" width="8" style="37"/>
    <col min="13825" max="13825" width="37.125" style="37" customWidth="1"/>
    <col min="13826" max="13826" width="8.875" style="37" customWidth="1"/>
    <col min="13827" max="13827" width="17.375" style="37" customWidth="1"/>
    <col min="13828" max="13828" width="20" style="37" customWidth="1"/>
    <col min="13829" max="13829" width="15.875" style="37" customWidth="1"/>
    <col min="13830" max="13830" width="17.875" style="37" customWidth="1"/>
    <col min="13831" max="13831" width="19.625" style="37" customWidth="1"/>
    <col min="13832" max="13832" width="16.625" style="37" customWidth="1"/>
    <col min="13833" max="13833" width="4.375" style="37" customWidth="1"/>
    <col min="13834" max="13834" width="16.125" style="37" customWidth="1"/>
    <col min="13835" max="13835" width="18.875" style="37" customWidth="1"/>
    <col min="13836" max="13836" width="12.75" style="37" bestFit="1" customWidth="1"/>
    <col min="13837" max="14080" width="8" style="37"/>
    <col min="14081" max="14081" width="37.125" style="37" customWidth="1"/>
    <col min="14082" max="14082" width="8.875" style="37" customWidth="1"/>
    <col min="14083" max="14083" width="17.375" style="37" customWidth="1"/>
    <col min="14084" max="14084" width="20" style="37" customWidth="1"/>
    <col min="14085" max="14085" width="15.875" style="37" customWidth="1"/>
    <col min="14086" max="14086" width="17.875" style="37" customWidth="1"/>
    <col min="14087" max="14087" width="19.625" style="37" customWidth="1"/>
    <col min="14088" max="14088" width="16.625" style="37" customWidth="1"/>
    <col min="14089" max="14089" width="4.375" style="37" customWidth="1"/>
    <col min="14090" max="14090" width="16.125" style="37" customWidth="1"/>
    <col min="14091" max="14091" width="18.875" style="37" customWidth="1"/>
    <col min="14092" max="14092" width="12.75" style="37" bestFit="1" customWidth="1"/>
    <col min="14093" max="14336" width="8" style="37"/>
    <col min="14337" max="14337" width="37.125" style="37" customWidth="1"/>
    <col min="14338" max="14338" width="8.875" style="37" customWidth="1"/>
    <col min="14339" max="14339" width="17.375" style="37" customWidth="1"/>
    <col min="14340" max="14340" width="20" style="37" customWidth="1"/>
    <col min="14341" max="14341" width="15.875" style="37" customWidth="1"/>
    <col min="14342" max="14342" width="17.875" style="37" customWidth="1"/>
    <col min="14343" max="14343" width="19.625" style="37" customWidth="1"/>
    <col min="14344" max="14344" width="16.625" style="37" customWidth="1"/>
    <col min="14345" max="14345" width="4.375" style="37" customWidth="1"/>
    <col min="14346" max="14346" width="16.125" style="37" customWidth="1"/>
    <col min="14347" max="14347" width="18.875" style="37" customWidth="1"/>
    <col min="14348" max="14348" width="12.75" style="37" bestFit="1" customWidth="1"/>
    <col min="14349" max="14592" width="8" style="37"/>
    <col min="14593" max="14593" width="37.125" style="37" customWidth="1"/>
    <col min="14594" max="14594" width="8.875" style="37" customWidth="1"/>
    <col min="14595" max="14595" width="17.375" style="37" customWidth="1"/>
    <col min="14596" max="14596" width="20" style="37" customWidth="1"/>
    <col min="14597" max="14597" width="15.875" style="37" customWidth="1"/>
    <col min="14598" max="14598" width="17.875" style="37" customWidth="1"/>
    <col min="14599" max="14599" width="19.625" style="37" customWidth="1"/>
    <col min="14600" max="14600" width="16.625" style="37" customWidth="1"/>
    <col min="14601" max="14601" width="4.375" style="37" customWidth="1"/>
    <col min="14602" max="14602" width="16.125" style="37" customWidth="1"/>
    <col min="14603" max="14603" width="18.875" style="37" customWidth="1"/>
    <col min="14604" max="14604" width="12.75" style="37" bestFit="1" customWidth="1"/>
    <col min="14605" max="14848" width="8" style="37"/>
    <col min="14849" max="14849" width="37.125" style="37" customWidth="1"/>
    <col min="14850" max="14850" width="8.875" style="37" customWidth="1"/>
    <col min="14851" max="14851" width="17.375" style="37" customWidth="1"/>
    <col min="14852" max="14852" width="20" style="37" customWidth="1"/>
    <col min="14853" max="14853" width="15.875" style="37" customWidth="1"/>
    <col min="14854" max="14854" width="17.875" style="37" customWidth="1"/>
    <col min="14855" max="14855" width="19.625" style="37" customWidth="1"/>
    <col min="14856" max="14856" width="16.625" style="37" customWidth="1"/>
    <col min="14857" max="14857" width="4.375" style="37" customWidth="1"/>
    <col min="14858" max="14858" width="16.125" style="37" customWidth="1"/>
    <col min="14859" max="14859" width="18.875" style="37" customWidth="1"/>
    <col min="14860" max="14860" width="12.75" style="37" bestFit="1" customWidth="1"/>
    <col min="14861" max="15104" width="8" style="37"/>
    <col min="15105" max="15105" width="37.125" style="37" customWidth="1"/>
    <col min="15106" max="15106" width="8.875" style="37" customWidth="1"/>
    <col min="15107" max="15107" width="17.375" style="37" customWidth="1"/>
    <col min="15108" max="15108" width="20" style="37" customWidth="1"/>
    <col min="15109" max="15109" width="15.875" style="37" customWidth="1"/>
    <col min="15110" max="15110" width="17.875" style="37" customWidth="1"/>
    <col min="15111" max="15111" width="19.625" style="37" customWidth="1"/>
    <col min="15112" max="15112" width="16.625" style="37" customWidth="1"/>
    <col min="15113" max="15113" width="4.375" style="37" customWidth="1"/>
    <col min="15114" max="15114" width="16.125" style="37" customWidth="1"/>
    <col min="15115" max="15115" width="18.875" style="37" customWidth="1"/>
    <col min="15116" max="15116" width="12.75" style="37" bestFit="1" customWidth="1"/>
    <col min="15117" max="15360" width="8" style="37"/>
    <col min="15361" max="15361" width="37.125" style="37" customWidth="1"/>
    <col min="15362" max="15362" width="8.875" style="37" customWidth="1"/>
    <col min="15363" max="15363" width="17.375" style="37" customWidth="1"/>
    <col min="15364" max="15364" width="20" style="37" customWidth="1"/>
    <col min="15365" max="15365" width="15.875" style="37" customWidth="1"/>
    <col min="15366" max="15366" width="17.875" style="37" customWidth="1"/>
    <col min="15367" max="15367" width="19.625" style="37" customWidth="1"/>
    <col min="15368" max="15368" width="16.625" style="37" customWidth="1"/>
    <col min="15369" max="15369" width="4.375" style="37" customWidth="1"/>
    <col min="15370" max="15370" width="16.125" style="37" customWidth="1"/>
    <col min="15371" max="15371" width="18.875" style="37" customWidth="1"/>
    <col min="15372" max="15372" width="12.75" style="37" bestFit="1" customWidth="1"/>
    <col min="15373" max="15616" width="8" style="37"/>
    <col min="15617" max="15617" width="37.125" style="37" customWidth="1"/>
    <col min="15618" max="15618" width="8.875" style="37" customWidth="1"/>
    <col min="15619" max="15619" width="17.375" style="37" customWidth="1"/>
    <col min="15620" max="15620" width="20" style="37" customWidth="1"/>
    <col min="15621" max="15621" width="15.875" style="37" customWidth="1"/>
    <col min="15622" max="15622" width="17.875" style="37" customWidth="1"/>
    <col min="15623" max="15623" width="19.625" style="37" customWidth="1"/>
    <col min="15624" max="15624" width="16.625" style="37" customWidth="1"/>
    <col min="15625" max="15625" width="4.375" style="37" customWidth="1"/>
    <col min="15626" max="15626" width="16.125" style="37" customWidth="1"/>
    <col min="15627" max="15627" width="18.875" style="37" customWidth="1"/>
    <col min="15628" max="15628" width="12.75" style="37" bestFit="1" customWidth="1"/>
    <col min="15629" max="15872" width="8" style="37"/>
    <col min="15873" max="15873" width="37.125" style="37" customWidth="1"/>
    <col min="15874" max="15874" width="8.875" style="37" customWidth="1"/>
    <col min="15875" max="15875" width="17.375" style="37" customWidth="1"/>
    <col min="15876" max="15876" width="20" style="37" customWidth="1"/>
    <col min="15877" max="15877" width="15.875" style="37" customWidth="1"/>
    <col min="15878" max="15878" width="17.875" style="37" customWidth="1"/>
    <col min="15879" max="15879" width="19.625" style="37" customWidth="1"/>
    <col min="15880" max="15880" width="16.625" style="37" customWidth="1"/>
    <col min="15881" max="15881" width="4.375" style="37" customWidth="1"/>
    <col min="15882" max="15882" width="16.125" style="37" customWidth="1"/>
    <col min="15883" max="15883" width="18.875" style="37" customWidth="1"/>
    <col min="15884" max="15884" width="12.75" style="37" bestFit="1" customWidth="1"/>
    <col min="15885" max="16128" width="8" style="37"/>
    <col min="16129" max="16129" width="37.125" style="37" customWidth="1"/>
    <col min="16130" max="16130" width="8.875" style="37" customWidth="1"/>
    <col min="16131" max="16131" width="17.375" style="37" customWidth="1"/>
    <col min="16132" max="16132" width="20" style="37" customWidth="1"/>
    <col min="16133" max="16133" width="15.875" style="37" customWidth="1"/>
    <col min="16134" max="16134" width="17.875" style="37" customWidth="1"/>
    <col min="16135" max="16135" width="19.625" style="37" customWidth="1"/>
    <col min="16136" max="16136" width="16.625" style="37" customWidth="1"/>
    <col min="16137" max="16137" width="4.375" style="37" customWidth="1"/>
    <col min="16138" max="16138" width="16.125" style="37" customWidth="1"/>
    <col min="16139" max="16139" width="18.875" style="37" customWidth="1"/>
    <col min="16140" max="16140" width="12.75" style="37" bestFit="1" customWidth="1"/>
    <col min="16141" max="16384" width="8" style="37"/>
  </cols>
  <sheetData>
    <row r="1" spans="1:12" ht="21.75">
      <c r="H1" s="117">
        <v>7</v>
      </c>
    </row>
    <row r="2" spans="1:12" ht="21.75">
      <c r="A2" s="123" t="s">
        <v>1</v>
      </c>
      <c r="B2" s="123"/>
      <c r="C2" s="123"/>
      <c r="D2" s="123"/>
      <c r="E2" s="123"/>
      <c r="F2" s="123"/>
      <c r="G2" s="123"/>
      <c r="H2" s="123"/>
      <c r="I2" s="59"/>
      <c r="J2" s="59"/>
      <c r="K2" s="59"/>
    </row>
    <row r="3" spans="1:12" ht="21.75">
      <c r="A3" s="123" t="s">
        <v>68</v>
      </c>
      <c r="B3" s="123"/>
      <c r="C3" s="123"/>
      <c r="D3" s="123"/>
      <c r="E3" s="123"/>
      <c r="F3" s="123"/>
      <c r="G3" s="123"/>
      <c r="H3" s="123"/>
      <c r="I3" s="1"/>
    </row>
    <row r="4" spans="1:12" ht="21.75">
      <c r="A4" s="123" t="s">
        <v>126</v>
      </c>
      <c r="B4" s="123"/>
      <c r="C4" s="123"/>
      <c r="D4" s="123"/>
      <c r="E4" s="123"/>
      <c r="F4" s="123"/>
      <c r="G4" s="123"/>
      <c r="H4" s="123"/>
      <c r="I4" s="1"/>
    </row>
    <row r="5" spans="1:12" ht="21.75">
      <c r="A5" s="129" t="s">
        <v>136</v>
      </c>
      <c r="B5" s="129"/>
      <c r="C5" s="129"/>
      <c r="D5" s="129"/>
      <c r="E5" s="129"/>
      <c r="F5" s="129"/>
      <c r="G5" s="129"/>
      <c r="H5" s="129"/>
      <c r="I5" s="1"/>
    </row>
    <row r="6" spans="1:12" ht="21.75">
      <c r="A6" s="5"/>
      <c r="B6" s="5"/>
      <c r="C6" s="58"/>
      <c r="D6" s="58"/>
      <c r="E6" s="124"/>
      <c r="F6" s="124"/>
      <c r="G6" s="5" t="s">
        <v>69</v>
      </c>
      <c r="H6" s="58"/>
      <c r="I6" s="1"/>
    </row>
    <row r="7" spans="1:12" ht="21.75">
      <c r="A7" s="5"/>
      <c r="B7" s="5"/>
      <c r="C7" s="58"/>
      <c r="D7" s="58"/>
      <c r="E7" s="128" t="s">
        <v>116</v>
      </c>
      <c r="F7" s="128"/>
      <c r="G7" s="11" t="s">
        <v>70</v>
      </c>
      <c r="H7" s="58"/>
      <c r="I7" s="1"/>
    </row>
    <row r="8" spans="1:12" ht="21.75">
      <c r="A8" s="47"/>
      <c r="B8" s="47"/>
      <c r="C8" s="31" t="s">
        <v>71</v>
      </c>
      <c r="D8" s="31" t="s">
        <v>72</v>
      </c>
      <c r="E8" s="5" t="s">
        <v>45</v>
      </c>
      <c r="F8" s="58"/>
      <c r="G8" s="5" t="s">
        <v>73</v>
      </c>
      <c r="H8" s="60"/>
      <c r="I8" s="1"/>
    </row>
    <row r="9" spans="1:12" ht="21.75">
      <c r="A9" s="11"/>
      <c r="B9" s="11" t="s">
        <v>5</v>
      </c>
      <c r="C9" s="61" t="s">
        <v>75</v>
      </c>
      <c r="D9" s="61" t="s">
        <v>75</v>
      </c>
      <c r="E9" s="11" t="s">
        <v>76</v>
      </c>
      <c r="F9" s="11" t="s">
        <v>47</v>
      </c>
      <c r="G9" s="11" t="s">
        <v>77</v>
      </c>
      <c r="H9" s="11" t="s">
        <v>74</v>
      </c>
      <c r="I9" s="1"/>
    </row>
    <row r="10" spans="1:12" ht="21.75">
      <c r="A10" s="1"/>
      <c r="B10" s="2"/>
      <c r="C10" s="3"/>
      <c r="D10" s="3"/>
      <c r="E10" s="3"/>
      <c r="F10" s="3"/>
      <c r="G10" s="3"/>
      <c r="H10" s="3"/>
      <c r="I10" s="1"/>
    </row>
    <row r="11" spans="1:12" ht="21.75">
      <c r="A11" s="1" t="s">
        <v>78</v>
      </c>
      <c r="B11" s="2"/>
      <c r="C11" s="19">
        <v>615000000</v>
      </c>
      <c r="D11" s="24">
        <v>709150970.58000004</v>
      </c>
      <c r="E11" s="24">
        <v>25600000</v>
      </c>
      <c r="F11" s="24">
        <v>-14076603.74</v>
      </c>
      <c r="G11" s="24">
        <v>13670048.810000001</v>
      </c>
      <c r="H11" s="24">
        <f>SUM(C11:G11)</f>
        <v>1349344415.6499999</v>
      </c>
      <c r="I11" s="1"/>
    </row>
    <row r="12" spans="1:12" ht="21.75">
      <c r="A12" s="63" t="s">
        <v>79</v>
      </c>
      <c r="B12" s="2"/>
      <c r="C12" s="24"/>
      <c r="D12" s="24"/>
      <c r="E12" s="24"/>
      <c r="F12" s="24"/>
      <c r="G12" s="24"/>
      <c r="H12" s="24"/>
      <c r="I12" s="1"/>
    </row>
    <row r="13" spans="1:12" ht="21.75">
      <c r="A13" s="63" t="s">
        <v>148</v>
      </c>
      <c r="B13" s="2"/>
      <c r="C13" s="36">
        <v>0</v>
      </c>
      <c r="D13" s="36">
        <v>0</v>
      </c>
      <c r="E13" s="36">
        <v>0</v>
      </c>
      <c r="F13" s="24">
        <f>'P 5-6 EN'!F73</f>
        <v>-23422738.649999999</v>
      </c>
      <c r="G13" s="24">
        <f>'P 5-6 EN'!F76</f>
        <v>4603477.13</v>
      </c>
      <c r="H13" s="24">
        <f>SUM(C13:G13)</f>
        <v>-18819261.52</v>
      </c>
      <c r="I13" s="1"/>
    </row>
    <row r="14" spans="1:12" ht="21.75">
      <c r="A14" s="1" t="s">
        <v>65</v>
      </c>
      <c r="B14" s="2"/>
      <c r="C14" s="36">
        <v>0</v>
      </c>
      <c r="D14" s="36">
        <v>0</v>
      </c>
      <c r="E14" s="36">
        <v>0</v>
      </c>
      <c r="F14" s="24">
        <f>'P 5-6 EN'!F78</f>
        <v>779646</v>
      </c>
      <c r="G14" s="36">
        <v>0</v>
      </c>
      <c r="H14" s="24">
        <f>SUM(C14:G14)</f>
        <v>779646</v>
      </c>
      <c r="I14" s="1"/>
    </row>
    <row r="15" spans="1:12" ht="22.5" thickBot="1">
      <c r="A15" s="1" t="s">
        <v>124</v>
      </c>
      <c r="B15" s="2"/>
      <c r="C15" s="96">
        <f>SUM(C11:C14)</f>
        <v>615000000</v>
      </c>
      <c r="D15" s="96">
        <f t="shared" ref="D15:H15" si="0">SUM(D11:D14)</f>
        <v>709150970.58000004</v>
      </c>
      <c r="E15" s="96">
        <f t="shared" si="0"/>
        <v>25600000</v>
      </c>
      <c r="F15" s="96">
        <f t="shared" si="0"/>
        <v>-36719696.390000001</v>
      </c>
      <c r="G15" s="96">
        <f t="shared" si="0"/>
        <v>18273525.940000001</v>
      </c>
      <c r="H15" s="96">
        <f t="shared" si="0"/>
        <v>1331304800.1299999</v>
      </c>
      <c r="I15" s="33">
        <v>0</v>
      </c>
      <c r="L15" s="105">
        <f>H15-'P 2-4 EN'!G120</f>
        <v>0</v>
      </c>
    </row>
    <row r="16" spans="1:12" ht="22.5" thickTop="1">
      <c r="A16" s="1"/>
      <c r="B16" s="2"/>
      <c r="C16" s="19"/>
      <c r="D16" s="19"/>
      <c r="E16" s="24"/>
      <c r="F16" s="19"/>
      <c r="G16" s="19"/>
      <c r="H16" s="19"/>
      <c r="I16" s="33"/>
    </row>
    <row r="17" spans="1:12" ht="21.75">
      <c r="A17" s="1" t="s">
        <v>80</v>
      </c>
      <c r="B17" s="2"/>
      <c r="C17" s="19">
        <v>470000000</v>
      </c>
      <c r="D17" s="19">
        <v>540950970.58000004</v>
      </c>
      <c r="E17" s="19">
        <v>25600000</v>
      </c>
      <c r="F17" s="19">
        <v>126536797.17</v>
      </c>
      <c r="G17" s="19">
        <v>16369446</v>
      </c>
      <c r="H17" s="19">
        <f>SUM(C17:G17)</f>
        <v>1179457213.75</v>
      </c>
      <c r="I17" s="19"/>
    </row>
    <row r="18" spans="1:12" ht="21.75">
      <c r="A18" s="63" t="s">
        <v>79</v>
      </c>
      <c r="B18" s="2"/>
      <c r="C18" s="24"/>
      <c r="D18" s="24"/>
      <c r="E18" s="24"/>
      <c r="F18" s="19"/>
      <c r="G18" s="24"/>
      <c r="H18" s="24"/>
      <c r="I18" s="19"/>
    </row>
    <row r="19" spans="1:12" ht="21.75">
      <c r="A19" s="63" t="s">
        <v>81</v>
      </c>
      <c r="B19" s="2"/>
      <c r="C19" s="19">
        <v>145000000</v>
      </c>
      <c r="D19" s="19">
        <v>168200000</v>
      </c>
      <c r="E19" s="36">
        <v>0</v>
      </c>
      <c r="F19" s="36">
        <v>0</v>
      </c>
      <c r="G19" s="36">
        <v>0</v>
      </c>
      <c r="H19" s="19">
        <f t="shared" ref="H19:H21" si="1">SUM(C19:G19)</f>
        <v>313200000</v>
      </c>
      <c r="I19" s="19"/>
    </row>
    <row r="20" spans="1:12" ht="21.75">
      <c r="A20" s="63" t="s">
        <v>148</v>
      </c>
      <c r="B20" s="2"/>
      <c r="C20" s="36">
        <v>0</v>
      </c>
      <c r="D20" s="36">
        <v>0</v>
      </c>
      <c r="E20" s="36">
        <v>0</v>
      </c>
      <c r="F20" s="19">
        <f>'P 5-6 EN'!G71</f>
        <v>-53374065.279999956</v>
      </c>
      <c r="G20" s="19">
        <f>'P 5-6 EN'!G76</f>
        <v>-5231075.57</v>
      </c>
      <c r="H20" s="19">
        <f t="shared" si="1"/>
        <v>-58605140.849999957</v>
      </c>
      <c r="I20" s="19"/>
    </row>
    <row r="21" spans="1:12" ht="21.75">
      <c r="A21" s="1" t="s">
        <v>65</v>
      </c>
      <c r="B21" s="2"/>
      <c r="C21" s="36">
        <v>0</v>
      </c>
      <c r="D21" s="36">
        <v>0</v>
      </c>
      <c r="E21" s="36">
        <v>0</v>
      </c>
      <c r="F21" s="19">
        <f>'P 5-6 EN'!G78</f>
        <v>257075</v>
      </c>
      <c r="G21" s="36">
        <v>0</v>
      </c>
      <c r="H21" s="19">
        <f t="shared" si="1"/>
        <v>257075</v>
      </c>
      <c r="I21" s="1"/>
    </row>
    <row r="22" spans="1:12" ht="22.5" thickBot="1">
      <c r="A22" s="1" t="s">
        <v>125</v>
      </c>
      <c r="B22" s="2"/>
      <c r="C22" s="96">
        <f t="shared" ref="C22:H22" si="2">SUM(C17:C21)</f>
        <v>615000000</v>
      </c>
      <c r="D22" s="96">
        <f t="shared" si="2"/>
        <v>709150970.58000004</v>
      </c>
      <c r="E22" s="96">
        <f t="shared" si="2"/>
        <v>25600000</v>
      </c>
      <c r="F22" s="96">
        <f t="shared" si="2"/>
        <v>73419806.890000045</v>
      </c>
      <c r="G22" s="96">
        <f t="shared" si="2"/>
        <v>11138370.43</v>
      </c>
      <c r="H22" s="96">
        <f t="shared" si="2"/>
        <v>1434309147.9000001</v>
      </c>
      <c r="I22" s="33"/>
      <c r="L22" s="105">
        <f>'[2]Page 7(TH)'!$H$21-H22</f>
        <v>0</v>
      </c>
    </row>
    <row r="23" spans="1:12" ht="22.5" thickTop="1">
      <c r="A23" s="1"/>
      <c r="B23" s="2"/>
      <c r="G23" s="65"/>
      <c r="H23" s="88"/>
      <c r="I23" s="1"/>
    </row>
    <row r="24" spans="1:12" ht="21.75">
      <c r="A24" s="1"/>
      <c r="B24" s="2"/>
      <c r="C24" s="2"/>
      <c r="D24" s="2"/>
      <c r="E24" s="2"/>
      <c r="F24" s="2"/>
      <c r="G24" s="2"/>
      <c r="H24" s="87" t="s">
        <v>7</v>
      </c>
      <c r="I24" s="1"/>
    </row>
    <row r="25" spans="1:12" ht="21.75">
      <c r="A25" s="66"/>
      <c r="B25" s="66"/>
      <c r="C25" s="66"/>
      <c r="D25" s="66"/>
      <c r="E25" s="66"/>
      <c r="F25" s="66"/>
      <c r="G25" s="66"/>
      <c r="H25" s="3"/>
      <c r="I25" s="1"/>
    </row>
    <row r="26" spans="1:12" ht="21.75">
      <c r="B26" s="2"/>
      <c r="C26" s="3"/>
      <c r="D26" s="3"/>
      <c r="E26" s="3"/>
      <c r="F26" s="3"/>
      <c r="G26" s="3"/>
      <c r="H26" s="3"/>
      <c r="I26" s="1"/>
    </row>
    <row r="27" spans="1:12" ht="21.75">
      <c r="A27" s="1"/>
      <c r="B27" s="2"/>
      <c r="C27" s="3"/>
      <c r="D27" s="3"/>
      <c r="E27" s="3"/>
      <c r="F27" s="3"/>
      <c r="G27" s="3"/>
      <c r="H27" s="3"/>
      <c r="I27" s="1"/>
    </row>
    <row r="28" spans="1:12" ht="21.75">
      <c r="B28" s="1"/>
      <c r="C28" s="3"/>
      <c r="D28" s="3"/>
      <c r="E28" s="3"/>
      <c r="F28" s="3"/>
      <c r="G28" s="3"/>
      <c r="I28" s="1"/>
      <c r="K28" s="90"/>
    </row>
    <row r="29" spans="1:12" ht="21.75">
      <c r="A29" s="1"/>
      <c r="B29" s="1"/>
      <c r="C29" s="3"/>
      <c r="D29" s="3"/>
      <c r="E29" s="3"/>
      <c r="F29" s="3"/>
      <c r="G29" s="3"/>
      <c r="H29" s="3"/>
      <c r="I29" s="1"/>
    </row>
    <row r="30" spans="1:12" ht="21.75">
      <c r="A30" s="1"/>
      <c r="B30" s="1"/>
      <c r="C30" s="3"/>
      <c r="D30" s="3"/>
      <c r="E30" s="3"/>
      <c r="F30" s="3"/>
      <c r="G30" s="3"/>
      <c r="H30" s="3"/>
      <c r="I30" s="1"/>
    </row>
    <row r="57" spans="1:1" ht="21.75">
      <c r="A57" s="1" t="s">
        <v>28</v>
      </c>
    </row>
    <row r="59" spans="1:1" ht="21.75">
      <c r="A59" s="121"/>
    </row>
  </sheetData>
  <mergeCells count="6">
    <mergeCell ref="E7:F7"/>
    <mergeCell ref="A2:H2"/>
    <mergeCell ref="A3:H3"/>
    <mergeCell ref="A4:H4"/>
    <mergeCell ref="A5:H5"/>
    <mergeCell ref="E6:F6"/>
  </mergeCells>
  <pageMargins left="0.95" right="0.35" top="0.75" bottom="0.56000000000000005" header="0.3" footer="0.3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view="pageBreakPreview" topLeftCell="A33" zoomScale="80" zoomScaleNormal="85" zoomScaleSheetLayoutView="80" workbookViewId="0">
      <selection activeCell="A82" sqref="A82"/>
    </sheetView>
  </sheetViews>
  <sheetFormatPr defaultColWidth="8" defaultRowHeight="21"/>
  <cols>
    <col min="1" max="1" width="31.625" style="37" customWidth="1"/>
    <col min="2" max="2" width="6.75" style="37" customWidth="1"/>
    <col min="3" max="7" width="15.125" style="64" customWidth="1"/>
    <col min="8" max="8" width="8.375" style="64" customWidth="1"/>
    <col min="9" max="9" width="4.375" style="37" customWidth="1"/>
    <col min="10" max="10" width="14.875" style="37" customWidth="1"/>
    <col min="11" max="11" width="12.75" style="37" bestFit="1" customWidth="1"/>
    <col min="12" max="256" width="8" style="37"/>
    <col min="257" max="257" width="38" style="37" customWidth="1"/>
    <col min="258" max="258" width="10.375" style="37" customWidth="1"/>
    <col min="259" max="259" width="19.625" style="37" customWidth="1"/>
    <col min="260" max="260" width="17.375" style="37" customWidth="1"/>
    <col min="261" max="261" width="17.125" style="37" customWidth="1"/>
    <col min="262" max="262" width="17.375" style="37" customWidth="1"/>
    <col min="263" max="263" width="18.125" style="37" customWidth="1"/>
    <col min="264" max="264" width="6.125" style="37" customWidth="1"/>
    <col min="265" max="265" width="16.125" style="37" customWidth="1"/>
    <col min="266" max="266" width="14.875" style="37" customWidth="1"/>
    <col min="267" max="267" width="12.75" style="37" bestFit="1" customWidth="1"/>
    <col min="268" max="512" width="8" style="37"/>
    <col min="513" max="513" width="38" style="37" customWidth="1"/>
    <col min="514" max="514" width="10.375" style="37" customWidth="1"/>
    <col min="515" max="515" width="19.625" style="37" customWidth="1"/>
    <col min="516" max="516" width="17.375" style="37" customWidth="1"/>
    <col min="517" max="517" width="17.125" style="37" customWidth="1"/>
    <col min="518" max="518" width="17.375" style="37" customWidth="1"/>
    <col min="519" max="519" width="18.125" style="37" customWidth="1"/>
    <col min="520" max="520" width="6.125" style="37" customWidth="1"/>
    <col min="521" max="521" width="16.125" style="37" customWidth="1"/>
    <col min="522" max="522" width="14.875" style="37" customWidth="1"/>
    <col min="523" max="523" width="12.75" style="37" bestFit="1" customWidth="1"/>
    <col min="524" max="768" width="8" style="37"/>
    <col min="769" max="769" width="38" style="37" customWidth="1"/>
    <col min="770" max="770" width="10.375" style="37" customWidth="1"/>
    <col min="771" max="771" width="19.625" style="37" customWidth="1"/>
    <col min="772" max="772" width="17.375" style="37" customWidth="1"/>
    <col min="773" max="773" width="17.125" style="37" customWidth="1"/>
    <col min="774" max="774" width="17.375" style="37" customWidth="1"/>
    <col min="775" max="775" width="18.125" style="37" customWidth="1"/>
    <col min="776" max="776" width="6.125" style="37" customWidth="1"/>
    <col min="777" max="777" width="16.125" style="37" customWidth="1"/>
    <col min="778" max="778" width="14.875" style="37" customWidth="1"/>
    <col min="779" max="779" width="12.75" style="37" bestFit="1" customWidth="1"/>
    <col min="780" max="1024" width="8" style="37"/>
    <col min="1025" max="1025" width="38" style="37" customWidth="1"/>
    <col min="1026" max="1026" width="10.375" style="37" customWidth="1"/>
    <col min="1027" max="1027" width="19.625" style="37" customWidth="1"/>
    <col min="1028" max="1028" width="17.375" style="37" customWidth="1"/>
    <col min="1029" max="1029" width="17.125" style="37" customWidth="1"/>
    <col min="1030" max="1030" width="17.375" style="37" customWidth="1"/>
    <col min="1031" max="1031" width="18.125" style="37" customWidth="1"/>
    <col min="1032" max="1032" width="6.125" style="37" customWidth="1"/>
    <col min="1033" max="1033" width="16.125" style="37" customWidth="1"/>
    <col min="1034" max="1034" width="14.875" style="37" customWidth="1"/>
    <col min="1035" max="1035" width="12.75" style="37" bestFit="1" customWidth="1"/>
    <col min="1036" max="1280" width="8" style="37"/>
    <col min="1281" max="1281" width="38" style="37" customWidth="1"/>
    <col min="1282" max="1282" width="10.375" style="37" customWidth="1"/>
    <col min="1283" max="1283" width="19.625" style="37" customWidth="1"/>
    <col min="1284" max="1284" width="17.375" style="37" customWidth="1"/>
    <col min="1285" max="1285" width="17.125" style="37" customWidth="1"/>
    <col min="1286" max="1286" width="17.375" style="37" customWidth="1"/>
    <col min="1287" max="1287" width="18.125" style="37" customWidth="1"/>
    <col min="1288" max="1288" width="6.125" style="37" customWidth="1"/>
    <col min="1289" max="1289" width="16.125" style="37" customWidth="1"/>
    <col min="1290" max="1290" width="14.875" style="37" customWidth="1"/>
    <col min="1291" max="1291" width="12.75" style="37" bestFit="1" customWidth="1"/>
    <col min="1292" max="1536" width="8" style="37"/>
    <col min="1537" max="1537" width="38" style="37" customWidth="1"/>
    <col min="1538" max="1538" width="10.375" style="37" customWidth="1"/>
    <col min="1539" max="1539" width="19.625" style="37" customWidth="1"/>
    <col min="1540" max="1540" width="17.375" style="37" customWidth="1"/>
    <col min="1541" max="1541" width="17.125" style="37" customWidth="1"/>
    <col min="1542" max="1542" width="17.375" style="37" customWidth="1"/>
    <col min="1543" max="1543" width="18.125" style="37" customWidth="1"/>
    <col min="1544" max="1544" width="6.125" style="37" customWidth="1"/>
    <col min="1545" max="1545" width="16.125" style="37" customWidth="1"/>
    <col min="1546" max="1546" width="14.875" style="37" customWidth="1"/>
    <col min="1547" max="1547" width="12.75" style="37" bestFit="1" customWidth="1"/>
    <col min="1548" max="1792" width="8" style="37"/>
    <col min="1793" max="1793" width="38" style="37" customWidth="1"/>
    <col min="1794" max="1794" width="10.375" style="37" customWidth="1"/>
    <col min="1795" max="1795" width="19.625" style="37" customWidth="1"/>
    <col min="1796" max="1796" width="17.375" style="37" customWidth="1"/>
    <col min="1797" max="1797" width="17.125" style="37" customWidth="1"/>
    <col min="1798" max="1798" width="17.375" style="37" customWidth="1"/>
    <col min="1799" max="1799" width="18.125" style="37" customWidth="1"/>
    <col min="1800" max="1800" width="6.125" style="37" customWidth="1"/>
    <col min="1801" max="1801" width="16.125" style="37" customWidth="1"/>
    <col min="1802" max="1802" width="14.875" style="37" customWidth="1"/>
    <col min="1803" max="1803" width="12.75" style="37" bestFit="1" customWidth="1"/>
    <col min="1804" max="2048" width="8" style="37"/>
    <col min="2049" max="2049" width="38" style="37" customWidth="1"/>
    <col min="2050" max="2050" width="10.375" style="37" customWidth="1"/>
    <col min="2051" max="2051" width="19.625" style="37" customWidth="1"/>
    <col min="2052" max="2052" width="17.375" style="37" customWidth="1"/>
    <col min="2053" max="2053" width="17.125" style="37" customWidth="1"/>
    <col min="2054" max="2054" width="17.375" style="37" customWidth="1"/>
    <col min="2055" max="2055" width="18.125" style="37" customWidth="1"/>
    <col min="2056" max="2056" width="6.125" style="37" customWidth="1"/>
    <col min="2057" max="2057" width="16.125" style="37" customWidth="1"/>
    <col min="2058" max="2058" width="14.875" style="37" customWidth="1"/>
    <col min="2059" max="2059" width="12.75" style="37" bestFit="1" customWidth="1"/>
    <col min="2060" max="2304" width="8" style="37"/>
    <col min="2305" max="2305" width="38" style="37" customWidth="1"/>
    <col min="2306" max="2306" width="10.375" style="37" customWidth="1"/>
    <col min="2307" max="2307" width="19.625" style="37" customWidth="1"/>
    <col min="2308" max="2308" width="17.375" style="37" customWidth="1"/>
    <col min="2309" max="2309" width="17.125" style="37" customWidth="1"/>
    <col min="2310" max="2310" width="17.375" style="37" customWidth="1"/>
    <col min="2311" max="2311" width="18.125" style="37" customWidth="1"/>
    <col min="2312" max="2312" width="6.125" style="37" customWidth="1"/>
    <col min="2313" max="2313" width="16.125" style="37" customWidth="1"/>
    <col min="2314" max="2314" width="14.875" style="37" customWidth="1"/>
    <col min="2315" max="2315" width="12.75" style="37" bestFit="1" customWidth="1"/>
    <col min="2316" max="2560" width="8" style="37"/>
    <col min="2561" max="2561" width="38" style="37" customWidth="1"/>
    <col min="2562" max="2562" width="10.375" style="37" customWidth="1"/>
    <col min="2563" max="2563" width="19.625" style="37" customWidth="1"/>
    <col min="2564" max="2564" width="17.375" style="37" customWidth="1"/>
    <col min="2565" max="2565" width="17.125" style="37" customWidth="1"/>
    <col min="2566" max="2566" width="17.375" style="37" customWidth="1"/>
    <col min="2567" max="2567" width="18.125" style="37" customWidth="1"/>
    <col min="2568" max="2568" width="6.125" style="37" customWidth="1"/>
    <col min="2569" max="2569" width="16.125" style="37" customWidth="1"/>
    <col min="2570" max="2570" width="14.875" style="37" customWidth="1"/>
    <col min="2571" max="2571" width="12.75" style="37" bestFit="1" customWidth="1"/>
    <col min="2572" max="2816" width="8" style="37"/>
    <col min="2817" max="2817" width="38" style="37" customWidth="1"/>
    <col min="2818" max="2818" width="10.375" style="37" customWidth="1"/>
    <col min="2819" max="2819" width="19.625" style="37" customWidth="1"/>
    <col min="2820" max="2820" width="17.375" style="37" customWidth="1"/>
    <col min="2821" max="2821" width="17.125" style="37" customWidth="1"/>
    <col min="2822" max="2822" width="17.375" style="37" customWidth="1"/>
    <col min="2823" max="2823" width="18.125" style="37" customWidth="1"/>
    <col min="2824" max="2824" width="6.125" style="37" customWidth="1"/>
    <col min="2825" max="2825" width="16.125" style="37" customWidth="1"/>
    <col min="2826" max="2826" width="14.875" style="37" customWidth="1"/>
    <col min="2827" max="2827" width="12.75" style="37" bestFit="1" customWidth="1"/>
    <col min="2828" max="3072" width="8" style="37"/>
    <col min="3073" max="3073" width="38" style="37" customWidth="1"/>
    <col min="3074" max="3074" width="10.375" style="37" customWidth="1"/>
    <col min="3075" max="3075" width="19.625" style="37" customWidth="1"/>
    <col min="3076" max="3076" width="17.375" style="37" customWidth="1"/>
    <col min="3077" max="3077" width="17.125" style="37" customWidth="1"/>
    <col min="3078" max="3078" width="17.375" style="37" customWidth="1"/>
    <col min="3079" max="3079" width="18.125" style="37" customWidth="1"/>
    <col min="3080" max="3080" width="6.125" style="37" customWidth="1"/>
    <col min="3081" max="3081" width="16.125" style="37" customWidth="1"/>
    <col min="3082" max="3082" width="14.875" style="37" customWidth="1"/>
    <col min="3083" max="3083" width="12.75" style="37" bestFit="1" customWidth="1"/>
    <col min="3084" max="3328" width="8" style="37"/>
    <col min="3329" max="3329" width="38" style="37" customWidth="1"/>
    <col min="3330" max="3330" width="10.375" style="37" customWidth="1"/>
    <col min="3331" max="3331" width="19.625" style="37" customWidth="1"/>
    <col min="3332" max="3332" width="17.375" style="37" customWidth="1"/>
    <col min="3333" max="3333" width="17.125" style="37" customWidth="1"/>
    <col min="3334" max="3334" width="17.375" style="37" customWidth="1"/>
    <col min="3335" max="3335" width="18.125" style="37" customWidth="1"/>
    <col min="3336" max="3336" width="6.125" style="37" customWidth="1"/>
    <col min="3337" max="3337" width="16.125" style="37" customWidth="1"/>
    <col min="3338" max="3338" width="14.875" style="37" customWidth="1"/>
    <col min="3339" max="3339" width="12.75" style="37" bestFit="1" customWidth="1"/>
    <col min="3340" max="3584" width="8" style="37"/>
    <col min="3585" max="3585" width="38" style="37" customWidth="1"/>
    <col min="3586" max="3586" width="10.375" style="37" customWidth="1"/>
    <col min="3587" max="3587" width="19.625" style="37" customWidth="1"/>
    <col min="3588" max="3588" width="17.375" style="37" customWidth="1"/>
    <col min="3589" max="3589" width="17.125" style="37" customWidth="1"/>
    <col min="3590" max="3590" width="17.375" style="37" customWidth="1"/>
    <col min="3591" max="3591" width="18.125" style="37" customWidth="1"/>
    <col min="3592" max="3592" width="6.125" style="37" customWidth="1"/>
    <col min="3593" max="3593" width="16.125" style="37" customWidth="1"/>
    <col min="3594" max="3594" width="14.875" style="37" customWidth="1"/>
    <col min="3595" max="3595" width="12.75" style="37" bestFit="1" customWidth="1"/>
    <col min="3596" max="3840" width="8" style="37"/>
    <col min="3841" max="3841" width="38" style="37" customWidth="1"/>
    <col min="3842" max="3842" width="10.375" style="37" customWidth="1"/>
    <col min="3843" max="3843" width="19.625" style="37" customWidth="1"/>
    <col min="3844" max="3844" width="17.375" style="37" customWidth="1"/>
    <col min="3845" max="3845" width="17.125" style="37" customWidth="1"/>
    <col min="3846" max="3846" width="17.375" style="37" customWidth="1"/>
    <col min="3847" max="3847" width="18.125" style="37" customWidth="1"/>
    <col min="3848" max="3848" width="6.125" style="37" customWidth="1"/>
    <col min="3849" max="3849" width="16.125" style="37" customWidth="1"/>
    <col min="3850" max="3850" width="14.875" style="37" customWidth="1"/>
    <col min="3851" max="3851" width="12.75" style="37" bestFit="1" customWidth="1"/>
    <col min="3852" max="4096" width="8" style="37"/>
    <col min="4097" max="4097" width="38" style="37" customWidth="1"/>
    <col min="4098" max="4098" width="10.375" style="37" customWidth="1"/>
    <col min="4099" max="4099" width="19.625" style="37" customWidth="1"/>
    <col min="4100" max="4100" width="17.375" style="37" customWidth="1"/>
    <col min="4101" max="4101" width="17.125" style="37" customWidth="1"/>
    <col min="4102" max="4102" width="17.375" style="37" customWidth="1"/>
    <col min="4103" max="4103" width="18.125" style="37" customWidth="1"/>
    <col min="4104" max="4104" width="6.125" style="37" customWidth="1"/>
    <col min="4105" max="4105" width="16.125" style="37" customWidth="1"/>
    <col min="4106" max="4106" width="14.875" style="37" customWidth="1"/>
    <col min="4107" max="4107" width="12.75" style="37" bestFit="1" customWidth="1"/>
    <col min="4108" max="4352" width="8" style="37"/>
    <col min="4353" max="4353" width="38" style="37" customWidth="1"/>
    <col min="4354" max="4354" width="10.375" style="37" customWidth="1"/>
    <col min="4355" max="4355" width="19.625" style="37" customWidth="1"/>
    <col min="4356" max="4356" width="17.375" style="37" customWidth="1"/>
    <col min="4357" max="4357" width="17.125" style="37" customWidth="1"/>
    <col min="4358" max="4358" width="17.375" style="37" customWidth="1"/>
    <col min="4359" max="4359" width="18.125" style="37" customWidth="1"/>
    <col min="4360" max="4360" width="6.125" style="37" customWidth="1"/>
    <col min="4361" max="4361" width="16.125" style="37" customWidth="1"/>
    <col min="4362" max="4362" width="14.875" style="37" customWidth="1"/>
    <col min="4363" max="4363" width="12.75" style="37" bestFit="1" customWidth="1"/>
    <col min="4364" max="4608" width="8" style="37"/>
    <col min="4609" max="4609" width="38" style="37" customWidth="1"/>
    <col min="4610" max="4610" width="10.375" style="37" customWidth="1"/>
    <col min="4611" max="4611" width="19.625" style="37" customWidth="1"/>
    <col min="4612" max="4612" width="17.375" style="37" customWidth="1"/>
    <col min="4613" max="4613" width="17.125" style="37" customWidth="1"/>
    <col min="4614" max="4614" width="17.375" style="37" customWidth="1"/>
    <col min="4615" max="4615" width="18.125" style="37" customWidth="1"/>
    <col min="4616" max="4616" width="6.125" style="37" customWidth="1"/>
    <col min="4617" max="4617" width="16.125" style="37" customWidth="1"/>
    <col min="4618" max="4618" width="14.875" style="37" customWidth="1"/>
    <col min="4619" max="4619" width="12.75" style="37" bestFit="1" customWidth="1"/>
    <col min="4620" max="4864" width="8" style="37"/>
    <col min="4865" max="4865" width="38" style="37" customWidth="1"/>
    <col min="4866" max="4866" width="10.375" style="37" customWidth="1"/>
    <col min="4867" max="4867" width="19.625" style="37" customWidth="1"/>
    <col min="4868" max="4868" width="17.375" style="37" customWidth="1"/>
    <col min="4869" max="4869" width="17.125" style="37" customWidth="1"/>
    <col min="4870" max="4870" width="17.375" style="37" customWidth="1"/>
    <col min="4871" max="4871" width="18.125" style="37" customWidth="1"/>
    <col min="4872" max="4872" width="6.125" style="37" customWidth="1"/>
    <col min="4873" max="4873" width="16.125" style="37" customWidth="1"/>
    <col min="4874" max="4874" width="14.875" style="37" customWidth="1"/>
    <col min="4875" max="4875" width="12.75" style="37" bestFit="1" customWidth="1"/>
    <col min="4876" max="5120" width="8" style="37"/>
    <col min="5121" max="5121" width="38" style="37" customWidth="1"/>
    <col min="5122" max="5122" width="10.375" style="37" customWidth="1"/>
    <col min="5123" max="5123" width="19.625" style="37" customWidth="1"/>
    <col min="5124" max="5124" width="17.375" style="37" customWidth="1"/>
    <col min="5125" max="5125" width="17.125" style="37" customWidth="1"/>
    <col min="5126" max="5126" width="17.375" style="37" customWidth="1"/>
    <col min="5127" max="5127" width="18.125" style="37" customWidth="1"/>
    <col min="5128" max="5128" width="6.125" style="37" customWidth="1"/>
    <col min="5129" max="5129" width="16.125" style="37" customWidth="1"/>
    <col min="5130" max="5130" width="14.875" style="37" customWidth="1"/>
    <col min="5131" max="5131" width="12.75" style="37" bestFit="1" customWidth="1"/>
    <col min="5132" max="5376" width="8" style="37"/>
    <col min="5377" max="5377" width="38" style="37" customWidth="1"/>
    <col min="5378" max="5378" width="10.375" style="37" customWidth="1"/>
    <col min="5379" max="5379" width="19.625" style="37" customWidth="1"/>
    <col min="5380" max="5380" width="17.375" style="37" customWidth="1"/>
    <col min="5381" max="5381" width="17.125" style="37" customWidth="1"/>
    <col min="5382" max="5382" width="17.375" style="37" customWidth="1"/>
    <col min="5383" max="5383" width="18.125" style="37" customWidth="1"/>
    <col min="5384" max="5384" width="6.125" style="37" customWidth="1"/>
    <col min="5385" max="5385" width="16.125" style="37" customWidth="1"/>
    <col min="5386" max="5386" width="14.875" style="37" customWidth="1"/>
    <col min="5387" max="5387" width="12.75" style="37" bestFit="1" customWidth="1"/>
    <col min="5388" max="5632" width="8" style="37"/>
    <col min="5633" max="5633" width="38" style="37" customWidth="1"/>
    <col min="5634" max="5634" width="10.375" style="37" customWidth="1"/>
    <col min="5635" max="5635" width="19.625" style="37" customWidth="1"/>
    <col min="5636" max="5636" width="17.375" style="37" customWidth="1"/>
    <col min="5637" max="5637" width="17.125" style="37" customWidth="1"/>
    <col min="5638" max="5638" width="17.375" style="37" customWidth="1"/>
    <col min="5639" max="5639" width="18.125" style="37" customWidth="1"/>
    <col min="5640" max="5640" width="6.125" style="37" customWidth="1"/>
    <col min="5641" max="5641" width="16.125" style="37" customWidth="1"/>
    <col min="5642" max="5642" width="14.875" style="37" customWidth="1"/>
    <col min="5643" max="5643" width="12.75" style="37" bestFit="1" customWidth="1"/>
    <col min="5644" max="5888" width="8" style="37"/>
    <col min="5889" max="5889" width="38" style="37" customWidth="1"/>
    <col min="5890" max="5890" width="10.375" style="37" customWidth="1"/>
    <col min="5891" max="5891" width="19.625" style="37" customWidth="1"/>
    <col min="5892" max="5892" width="17.375" style="37" customWidth="1"/>
    <col min="5893" max="5893" width="17.125" style="37" customWidth="1"/>
    <col min="5894" max="5894" width="17.375" style="37" customWidth="1"/>
    <col min="5895" max="5895" width="18.125" style="37" customWidth="1"/>
    <col min="5896" max="5896" width="6.125" style="37" customWidth="1"/>
    <col min="5897" max="5897" width="16.125" style="37" customWidth="1"/>
    <col min="5898" max="5898" width="14.875" style="37" customWidth="1"/>
    <col min="5899" max="5899" width="12.75" style="37" bestFit="1" customWidth="1"/>
    <col min="5900" max="6144" width="8" style="37"/>
    <col min="6145" max="6145" width="38" style="37" customWidth="1"/>
    <col min="6146" max="6146" width="10.375" style="37" customWidth="1"/>
    <col min="6147" max="6147" width="19.625" style="37" customWidth="1"/>
    <col min="6148" max="6148" width="17.375" style="37" customWidth="1"/>
    <col min="6149" max="6149" width="17.125" style="37" customWidth="1"/>
    <col min="6150" max="6150" width="17.375" style="37" customWidth="1"/>
    <col min="6151" max="6151" width="18.125" style="37" customWidth="1"/>
    <col min="6152" max="6152" width="6.125" style="37" customWidth="1"/>
    <col min="6153" max="6153" width="16.125" style="37" customWidth="1"/>
    <col min="6154" max="6154" width="14.875" style="37" customWidth="1"/>
    <col min="6155" max="6155" width="12.75" style="37" bestFit="1" customWidth="1"/>
    <col min="6156" max="6400" width="8" style="37"/>
    <col min="6401" max="6401" width="38" style="37" customWidth="1"/>
    <col min="6402" max="6402" width="10.375" style="37" customWidth="1"/>
    <col min="6403" max="6403" width="19.625" style="37" customWidth="1"/>
    <col min="6404" max="6404" width="17.375" style="37" customWidth="1"/>
    <col min="6405" max="6405" width="17.125" style="37" customWidth="1"/>
    <col min="6406" max="6406" width="17.375" style="37" customWidth="1"/>
    <col min="6407" max="6407" width="18.125" style="37" customWidth="1"/>
    <col min="6408" max="6408" width="6.125" style="37" customWidth="1"/>
    <col min="6409" max="6409" width="16.125" style="37" customWidth="1"/>
    <col min="6410" max="6410" width="14.875" style="37" customWidth="1"/>
    <col min="6411" max="6411" width="12.75" style="37" bestFit="1" customWidth="1"/>
    <col min="6412" max="6656" width="8" style="37"/>
    <col min="6657" max="6657" width="38" style="37" customWidth="1"/>
    <col min="6658" max="6658" width="10.375" style="37" customWidth="1"/>
    <col min="6659" max="6659" width="19.625" style="37" customWidth="1"/>
    <col min="6660" max="6660" width="17.375" style="37" customWidth="1"/>
    <col min="6661" max="6661" width="17.125" style="37" customWidth="1"/>
    <col min="6662" max="6662" width="17.375" style="37" customWidth="1"/>
    <col min="6663" max="6663" width="18.125" style="37" customWidth="1"/>
    <col min="6664" max="6664" width="6.125" style="37" customWidth="1"/>
    <col min="6665" max="6665" width="16.125" style="37" customWidth="1"/>
    <col min="6666" max="6666" width="14.875" style="37" customWidth="1"/>
    <col min="6667" max="6667" width="12.75" style="37" bestFit="1" customWidth="1"/>
    <col min="6668" max="6912" width="8" style="37"/>
    <col min="6913" max="6913" width="38" style="37" customWidth="1"/>
    <col min="6914" max="6914" width="10.375" style="37" customWidth="1"/>
    <col min="6915" max="6915" width="19.625" style="37" customWidth="1"/>
    <col min="6916" max="6916" width="17.375" style="37" customWidth="1"/>
    <col min="6917" max="6917" width="17.125" style="37" customWidth="1"/>
    <col min="6918" max="6918" width="17.375" style="37" customWidth="1"/>
    <col min="6919" max="6919" width="18.125" style="37" customWidth="1"/>
    <col min="6920" max="6920" width="6.125" style="37" customWidth="1"/>
    <col min="6921" max="6921" width="16.125" style="37" customWidth="1"/>
    <col min="6922" max="6922" width="14.875" style="37" customWidth="1"/>
    <col min="6923" max="6923" width="12.75" style="37" bestFit="1" customWidth="1"/>
    <col min="6924" max="7168" width="8" style="37"/>
    <col min="7169" max="7169" width="38" style="37" customWidth="1"/>
    <col min="7170" max="7170" width="10.375" style="37" customWidth="1"/>
    <col min="7171" max="7171" width="19.625" style="37" customWidth="1"/>
    <col min="7172" max="7172" width="17.375" style="37" customWidth="1"/>
    <col min="7173" max="7173" width="17.125" style="37" customWidth="1"/>
    <col min="7174" max="7174" width="17.375" style="37" customWidth="1"/>
    <col min="7175" max="7175" width="18.125" style="37" customWidth="1"/>
    <col min="7176" max="7176" width="6.125" style="37" customWidth="1"/>
    <col min="7177" max="7177" width="16.125" style="37" customWidth="1"/>
    <col min="7178" max="7178" width="14.875" style="37" customWidth="1"/>
    <col min="7179" max="7179" width="12.75" style="37" bestFit="1" customWidth="1"/>
    <col min="7180" max="7424" width="8" style="37"/>
    <col min="7425" max="7425" width="38" style="37" customWidth="1"/>
    <col min="7426" max="7426" width="10.375" style="37" customWidth="1"/>
    <col min="7427" max="7427" width="19.625" style="37" customWidth="1"/>
    <col min="7428" max="7428" width="17.375" style="37" customWidth="1"/>
    <col min="7429" max="7429" width="17.125" style="37" customWidth="1"/>
    <col min="7430" max="7430" width="17.375" style="37" customWidth="1"/>
    <col min="7431" max="7431" width="18.125" style="37" customWidth="1"/>
    <col min="7432" max="7432" width="6.125" style="37" customWidth="1"/>
    <col min="7433" max="7433" width="16.125" style="37" customWidth="1"/>
    <col min="7434" max="7434" width="14.875" style="37" customWidth="1"/>
    <col min="7435" max="7435" width="12.75" style="37" bestFit="1" customWidth="1"/>
    <col min="7436" max="7680" width="8" style="37"/>
    <col min="7681" max="7681" width="38" style="37" customWidth="1"/>
    <col min="7682" max="7682" width="10.375" style="37" customWidth="1"/>
    <col min="7683" max="7683" width="19.625" style="37" customWidth="1"/>
    <col min="7684" max="7684" width="17.375" style="37" customWidth="1"/>
    <col min="7685" max="7685" width="17.125" style="37" customWidth="1"/>
    <col min="7686" max="7686" width="17.375" style="37" customWidth="1"/>
    <col min="7687" max="7687" width="18.125" style="37" customWidth="1"/>
    <col min="7688" max="7688" width="6.125" style="37" customWidth="1"/>
    <col min="7689" max="7689" width="16.125" style="37" customWidth="1"/>
    <col min="7690" max="7690" width="14.875" style="37" customWidth="1"/>
    <col min="7691" max="7691" width="12.75" style="37" bestFit="1" customWidth="1"/>
    <col min="7692" max="7936" width="8" style="37"/>
    <col min="7937" max="7937" width="38" style="37" customWidth="1"/>
    <col min="7938" max="7938" width="10.375" style="37" customWidth="1"/>
    <col min="7939" max="7939" width="19.625" style="37" customWidth="1"/>
    <col min="7940" max="7940" width="17.375" style="37" customWidth="1"/>
    <col min="7941" max="7941" width="17.125" style="37" customWidth="1"/>
    <col min="7942" max="7942" width="17.375" style="37" customWidth="1"/>
    <col min="7943" max="7943" width="18.125" style="37" customWidth="1"/>
    <col min="7944" max="7944" width="6.125" style="37" customWidth="1"/>
    <col min="7945" max="7945" width="16.125" style="37" customWidth="1"/>
    <col min="7946" max="7946" width="14.875" style="37" customWidth="1"/>
    <col min="7947" max="7947" width="12.75" style="37" bestFit="1" customWidth="1"/>
    <col min="7948" max="8192" width="8" style="37"/>
    <col min="8193" max="8193" width="38" style="37" customWidth="1"/>
    <col min="8194" max="8194" width="10.375" style="37" customWidth="1"/>
    <col min="8195" max="8195" width="19.625" style="37" customWidth="1"/>
    <col min="8196" max="8196" width="17.375" style="37" customWidth="1"/>
    <col min="8197" max="8197" width="17.125" style="37" customWidth="1"/>
    <col min="8198" max="8198" width="17.375" style="37" customWidth="1"/>
    <col min="8199" max="8199" width="18.125" style="37" customWidth="1"/>
    <col min="8200" max="8200" width="6.125" style="37" customWidth="1"/>
    <col min="8201" max="8201" width="16.125" style="37" customWidth="1"/>
    <col min="8202" max="8202" width="14.875" style="37" customWidth="1"/>
    <col min="8203" max="8203" width="12.75" style="37" bestFit="1" customWidth="1"/>
    <col min="8204" max="8448" width="8" style="37"/>
    <col min="8449" max="8449" width="38" style="37" customWidth="1"/>
    <col min="8450" max="8450" width="10.375" style="37" customWidth="1"/>
    <col min="8451" max="8451" width="19.625" style="37" customWidth="1"/>
    <col min="8452" max="8452" width="17.375" style="37" customWidth="1"/>
    <col min="8453" max="8453" width="17.125" style="37" customWidth="1"/>
    <col min="8454" max="8454" width="17.375" style="37" customWidth="1"/>
    <col min="8455" max="8455" width="18.125" style="37" customWidth="1"/>
    <col min="8456" max="8456" width="6.125" style="37" customWidth="1"/>
    <col min="8457" max="8457" width="16.125" style="37" customWidth="1"/>
    <col min="8458" max="8458" width="14.875" style="37" customWidth="1"/>
    <col min="8459" max="8459" width="12.75" style="37" bestFit="1" customWidth="1"/>
    <col min="8460" max="8704" width="8" style="37"/>
    <col min="8705" max="8705" width="38" style="37" customWidth="1"/>
    <col min="8706" max="8706" width="10.375" style="37" customWidth="1"/>
    <col min="8707" max="8707" width="19.625" style="37" customWidth="1"/>
    <col min="8708" max="8708" width="17.375" style="37" customWidth="1"/>
    <col min="8709" max="8709" width="17.125" style="37" customWidth="1"/>
    <col min="8710" max="8710" width="17.375" style="37" customWidth="1"/>
    <col min="8711" max="8711" width="18.125" style="37" customWidth="1"/>
    <col min="8712" max="8712" width="6.125" style="37" customWidth="1"/>
    <col min="8713" max="8713" width="16.125" style="37" customWidth="1"/>
    <col min="8714" max="8714" width="14.875" style="37" customWidth="1"/>
    <col min="8715" max="8715" width="12.75" style="37" bestFit="1" customWidth="1"/>
    <col min="8716" max="8960" width="8" style="37"/>
    <col min="8961" max="8961" width="38" style="37" customWidth="1"/>
    <col min="8962" max="8962" width="10.375" style="37" customWidth="1"/>
    <col min="8963" max="8963" width="19.625" style="37" customWidth="1"/>
    <col min="8964" max="8964" width="17.375" style="37" customWidth="1"/>
    <col min="8965" max="8965" width="17.125" style="37" customWidth="1"/>
    <col min="8966" max="8966" width="17.375" style="37" customWidth="1"/>
    <col min="8967" max="8967" width="18.125" style="37" customWidth="1"/>
    <col min="8968" max="8968" width="6.125" style="37" customWidth="1"/>
    <col min="8969" max="8969" width="16.125" style="37" customWidth="1"/>
    <col min="8970" max="8970" width="14.875" style="37" customWidth="1"/>
    <col min="8971" max="8971" width="12.75" style="37" bestFit="1" customWidth="1"/>
    <col min="8972" max="9216" width="8" style="37"/>
    <col min="9217" max="9217" width="38" style="37" customWidth="1"/>
    <col min="9218" max="9218" width="10.375" style="37" customWidth="1"/>
    <col min="9219" max="9219" width="19.625" style="37" customWidth="1"/>
    <col min="9220" max="9220" width="17.375" style="37" customWidth="1"/>
    <col min="9221" max="9221" width="17.125" style="37" customWidth="1"/>
    <col min="9222" max="9222" width="17.375" style="37" customWidth="1"/>
    <col min="9223" max="9223" width="18.125" style="37" customWidth="1"/>
    <col min="9224" max="9224" width="6.125" style="37" customWidth="1"/>
    <col min="9225" max="9225" width="16.125" style="37" customWidth="1"/>
    <col min="9226" max="9226" width="14.875" style="37" customWidth="1"/>
    <col min="9227" max="9227" width="12.75" style="37" bestFit="1" customWidth="1"/>
    <col min="9228" max="9472" width="8" style="37"/>
    <col min="9473" max="9473" width="38" style="37" customWidth="1"/>
    <col min="9474" max="9474" width="10.375" style="37" customWidth="1"/>
    <col min="9475" max="9475" width="19.625" style="37" customWidth="1"/>
    <col min="9476" max="9476" width="17.375" style="37" customWidth="1"/>
    <col min="9477" max="9477" width="17.125" style="37" customWidth="1"/>
    <col min="9478" max="9478" width="17.375" style="37" customWidth="1"/>
    <col min="9479" max="9479" width="18.125" style="37" customWidth="1"/>
    <col min="9480" max="9480" width="6.125" style="37" customWidth="1"/>
    <col min="9481" max="9481" width="16.125" style="37" customWidth="1"/>
    <col min="9482" max="9482" width="14.875" style="37" customWidth="1"/>
    <col min="9483" max="9483" width="12.75" style="37" bestFit="1" customWidth="1"/>
    <col min="9484" max="9728" width="8" style="37"/>
    <col min="9729" max="9729" width="38" style="37" customWidth="1"/>
    <col min="9730" max="9730" width="10.375" style="37" customWidth="1"/>
    <col min="9731" max="9731" width="19.625" style="37" customWidth="1"/>
    <col min="9732" max="9732" width="17.375" style="37" customWidth="1"/>
    <col min="9733" max="9733" width="17.125" style="37" customWidth="1"/>
    <col min="9734" max="9734" width="17.375" style="37" customWidth="1"/>
    <col min="9735" max="9735" width="18.125" style="37" customWidth="1"/>
    <col min="9736" max="9736" width="6.125" style="37" customWidth="1"/>
    <col min="9737" max="9737" width="16.125" style="37" customWidth="1"/>
    <col min="9738" max="9738" width="14.875" style="37" customWidth="1"/>
    <col min="9739" max="9739" width="12.75" style="37" bestFit="1" customWidth="1"/>
    <col min="9740" max="9984" width="8" style="37"/>
    <col min="9985" max="9985" width="38" style="37" customWidth="1"/>
    <col min="9986" max="9986" width="10.375" style="37" customWidth="1"/>
    <col min="9987" max="9987" width="19.625" style="37" customWidth="1"/>
    <col min="9988" max="9988" width="17.375" style="37" customWidth="1"/>
    <col min="9989" max="9989" width="17.125" style="37" customWidth="1"/>
    <col min="9990" max="9990" width="17.375" style="37" customWidth="1"/>
    <col min="9991" max="9991" width="18.125" style="37" customWidth="1"/>
    <col min="9992" max="9992" width="6.125" style="37" customWidth="1"/>
    <col min="9993" max="9993" width="16.125" style="37" customWidth="1"/>
    <col min="9994" max="9994" width="14.875" style="37" customWidth="1"/>
    <col min="9995" max="9995" width="12.75" style="37" bestFit="1" customWidth="1"/>
    <col min="9996" max="10240" width="8" style="37"/>
    <col min="10241" max="10241" width="38" style="37" customWidth="1"/>
    <col min="10242" max="10242" width="10.375" style="37" customWidth="1"/>
    <col min="10243" max="10243" width="19.625" style="37" customWidth="1"/>
    <col min="10244" max="10244" width="17.375" style="37" customWidth="1"/>
    <col min="10245" max="10245" width="17.125" style="37" customWidth="1"/>
    <col min="10246" max="10246" width="17.375" style="37" customWidth="1"/>
    <col min="10247" max="10247" width="18.125" style="37" customWidth="1"/>
    <col min="10248" max="10248" width="6.125" style="37" customWidth="1"/>
    <col min="10249" max="10249" width="16.125" style="37" customWidth="1"/>
    <col min="10250" max="10250" width="14.875" style="37" customWidth="1"/>
    <col min="10251" max="10251" width="12.75" style="37" bestFit="1" customWidth="1"/>
    <col min="10252" max="10496" width="8" style="37"/>
    <col min="10497" max="10497" width="38" style="37" customWidth="1"/>
    <col min="10498" max="10498" width="10.375" style="37" customWidth="1"/>
    <col min="10499" max="10499" width="19.625" style="37" customWidth="1"/>
    <col min="10500" max="10500" width="17.375" style="37" customWidth="1"/>
    <col min="10501" max="10501" width="17.125" style="37" customWidth="1"/>
    <col min="10502" max="10502" width="17.375" style="37" customWidth="1"/>
    <col min="10503" max="10503" width="18.125" style="37" customWidth="1"/>
    <col min="10504" max="10504" width="6.125" style="37" customWidth="1"/>
    <col min="10505" max="10505" width="16.125" style="37" customWidth="1"/>
    <col min="10506" max="10506" width="14.875" style="37" customWidth="1"/>
    <col min="10507" max="10507" width="12.75" style="37" bestFit="1" customWidth="1"/>
    <col min="10508" max="10752" width="8" style="37"/>
    <col min="10753" max="10753" width="38" style="37" customWidth="1"/>
    <col min="10754" max="10754" width="10.375" style="37" customWidth="1"/>
    <col min="10755" max="10755" width="19.625" style="37" customWidth="1"/>
    <col min="10756" max="10756" width="17.375" style="37" customWidth="1"/>
    <col min="10757" max="10757" width="17.125" style="37" customWidth="1"/>
    <col min="10758" max="10758" width="17.375" style="37" customWidth="1"/>
    <col min="10759" max="10759" width="18.125" style="37" customWidth="1"/>
    <col min="10760" max="10760" width="6.125" style="37" customWidth="1"/>
    <col min="10761" max="10761" width="16.125" style="37" customWidth="1"/>
    <col min="10762" max="10762" width="14.875" style="37" customWidth="1"/>
    <col min="10763" max="10763" width="12.75" style="37" bestFit="1" customWidth="1"/>
    <col min="10764" max="11008" width="8" style="37"/>
    <col min="11009" max="11009" width="38" style="37" customWidth="1"/>
    <col min="11010" max="11010" width="10.375" style="37" customWidth="1"/>
    <col min="11011" max="11011" width="19.625" style="37" customWidth="1"/>
    <col min="11012" max="11012" width="17.375" style="37" customWidth="1"/>
    <col min="11013" max="11013" width="17.125" style="37" customWidth="1"/>
    <col min="11014" max="11014" width="17.375" style="37" customWidth="1"/>
    <col min="11015" max="11015" width="18.125" style="37" customWidth="1"/>
    <col min="11016" max="11016" width="6.125" style="37" customWidth="1"/>
    <col min="11017" max="11017" width="16.125" style="37" customWidth="1"/>
    <col min="11018" max="11018" width="14.875" style="37" customWidth="1"/>
    <col min="11019" max="11019" width="12.75" style="37" bestFit="1" customWidth="1"/>
    <col min="11020" max="11264" width="8" style="37"/>
    <col min="11265" max="11265" width="38" style="37" customWidth="1"/>
    <col min="11266" max="11266" width="10.375" style="37" customWidth="1"/>
    <col min="11267" max="11267" width="19.625" style="37" customWidth="1"/>
    <col min="11268" max="11268" width="17.375" style="37" customWidth="1"/>
    <col min="11269" max="11269" width="17.125" style="37" customWidth="1"/>
    <col min="11270" max="11270" width="17.375" style="37" customWidth="1"/>
    <col min="11271" max="11271" width="18.125" style="37" customWidth="1"/>
    <col min="11272" max="11272" width="6.125" style="37" customWidth="1"/>
    <col min="11273" max="11273" width="16.125" style="37" customWidth="1"/>
    <col min="11274" max="11274" width="14.875" style="37" customWidth="1"/>
    <col min="11275" max="11275" width="12.75" style="37" bestFit="1" customWidth="1"/>
    <col min="11276" max="11520" width="8" style="37"/>
    <col min="11521" max="11521" width="38" style="37" customWidth="1"/>
    <col min="11522" max="11522" width="10.375" style="37" customWidth="1"/>
    <col min="11523" max="11523" width="19.625" style="37" customWidth="1"/>
    <col min="11524" max="11524" width="17.375" style="37" customWidth="1"/>
    <col min="11525" max="11525" width="17.125" style="37" customWidth="1"/>
    <col min="11526" max="11526" width="17.375" style="37" customWidth="1"/>
    <col min="11527" max="11527" width="18.125" style="37" customWidth="1"/>
    <col min="11528" max="11528" width="6.125" style="37" customWidth="1"/>
    <col min="11529" max="11529" width="16.125" style="37" customWidth="1"/>
    <col min="11530" max="11530" width="14.875" style="37" customWidth="1"/>
    <col min="11531" max="11531" width="12.75" style="37" bestFit="1" customWidth="1"/>
    <col min="11532" max="11776" width="8" style="37"/>
    <col min="11777" max="11777" width="38" style="37" customWidth="1"/>
    <col min="11778" max="11778" width="10.375" style="37" customWidth="1"/>
    <col min="11779" max="11779" width="19.625" style="37" customWidth="1"/>
    <col min="11780" max="11780" width="17.375" style="37" customWidth="1"/>
    <col min="11781" max="11781" width="17.125" style="37" customWidth="1"/>
    <col min="11782" max="11782" width="17.375" style="37" customWidth="1"/>
    <col min="11783" max="11783" width="18.125" style="37" customWidth="1"/>
    <col min="11784" max="11784" width="6.125" style="37" customWidth="1"/>
    <col min="11785" max="11785" width="16.125" style="37" customWidth="1"/>
    <col min="11786" max="11786" width="14.875" style="37" customWidth="1"/>
    <col min="11787" max="11787" width="12.75" style="37" bestFit="1" customWidth="1"/>
    <col min="11788" max="12032" width="8" style="37"/>
    <col min="12033" max="12033" width="38" style="37" customWidth="1"/>
    <col min="12034" max="12034" width="10.375" style="37" customWidth="1"/>
    <col min="12035" max="12035" width="19.625" style="37" customWidth="1"/>
    <col min="12036" max="12036" width="17.375" style="37" customWidth="1"/>
    <col min="12037" max="12037" width="17.125" style="37" customWidth="1"/>
    <col min="12038" max="12038" width="17.375" style="37" customWidth="1"/>
    <col min="12039" max="12039" width="18.125" style="37" customWidth="1"/>
    <col min="12040" max="12040" width="6.125" style="37" customWidth="1"/>
    <col min="12041" max="12041" width="16.125" style="37" customWidth="1"/>
    <col min="12042" max="12042" width="14.875" style="37" customWidth="1"/>
    <col min="12043" max="12043" width="12.75" style="37" bestFit="1" customWidth="1"/>
    <col min="12044" max="12288" width="8" style="37"/>
    <col min="12289" max="12289" width="38" style="37" customWidth="1"/>
    <col min="12290" max="12290" width="10.375" style="37" customWidth="1"/>
    <col min="12291" max="12291" width="19.625" style="37" customWidth="1"/>
    <col min="12292" max="12292" width="17.375" style="37" customWidth="1"/>
    <col min="12293" max="12293" width="17.125" style="37" customWidth="1"/>
    <col min="12294" max="12294" width="17.375" style="37" customWidth="1"/>
    <col min="12295" max="12295" width="18.125" style="37" customWidth="1"/>
    <col min="12296" max="12296" width="6.125" style="37" customWidth="1"/>
    <col min="12297" max="12297" width="16.125" style="37" customWidth="1"/>
    <col min="12298" max="12298" width="14.875" style="37" customWidth="1"/>
    <col min="12299" max="12299" width="12.75" style="37" bestFit="1" customWidth="1"/>
    <col min="12300" max="12544" width="8" style="37"/>
    <col min="12545" max="12545" width="38" style="37" customWidth="1"/>
    <col min="12546" max="12546" width="10.375" style="37" customWidth="1"/>
    <col min="12547" max="12547" width="19.625" style="37" customWidth="1"/>
    <col min="12548" max="12548" width="17.375" style="37" customWidth="1"/>
    <col min="12549" max="12549" width="17.125" style="37" customWidth="1"/>
    <col min="12550" max="12550" width="17.375" style="37" customWidth="1"/>
    <col min="12551" max="12551" width="18.125" style="37" customWidth="1"/>
    <col min="12552" max="12552" width="6.125" style="37" customWidth="1"/>
    <col min="12553" max="12553" width="16.125" style="37" customWidth="1"/>
    <col min="12554" max="12554" width="14.875" style="37" customWidth="1"/>
    <col min="12555" max="12555" width="12.75" style="37" bestFit="1" customWidth="1"/>
    <col min="12556" max="12800" width="8" style="37"/>
    <col min="12801" max="12801" width="38" style="37" customWidth="1"/>
    <col min="12802" max="12802" width="10.375" style="37" customWidth="1"/>
    <col min="12803" max="12803" width="19.625" style="37" customWidth="1"/>
    <col min="12804" max="12804" width="17.375" style="37" customWidth="1"/>
    <col min="12805" max="12805" width="17.125" style="37" customWidth="1"/>
    <col min="12806" max="12806" width="17.375" style="37" customWidth="1"/>
    <col min="12807" max="12807" width="18.125" style="37" customWidth="1"/>
    <col min="12808" max="12808" width="6.125" style="37" customWidth="1"/>
    <col min="12809" max="12809" width="16.125" style="37" customWidth="1"/>
    <col min="12810" max="12810" width="14.875" style="37" customWidth="1"/>
    <col min="12811" max="12811" width="12.75" style="37" bestFit="1" customWidth="1"/>
    <col min="12812" max="13056" width="8" style="37"/>
    <col min="13057" max="13057" width="38" style="37" customWidth="1"/>
    <col min="13058" max="13058" width="10.375" style="37" customWidth="1"/>
    <col min="13059" max="13059" width="19.625" style="37" customWidth="1"/>
    <col min="13060" max="13060" width="17.375" style="37" customWidth="1"/>
    <col min="13061" max="13061" width="17.125" style="37" customWidth="1"/>
    <col min="13062" max="13062" width="17.375" style="37" customWidth="1"/>
    <col min="13063" max="13063" width="18.125" style="37" customWidth="1"/>
    <col min="13064" max="13064" width="6.125" style="37" customWidth="1"/>
    <col min="13065" max="13065" width="16.125" style="37" customWidth="1"/>
    <col min="13066" max="13066" width="14.875" style="37" customWidth="1"/>
    <col min="13067" max="13067" width="12.75" style="37" bestFit="1" customWidth="1"/>
    <col min="13068" max="13312" width="8" style="37"/>
    <col min="13313" max="13313" width="38" style="37" customWidth="1"/>
    <col min="13314" max="13314" width="10.375" style="37" customWidth="1"/>
    <col min="13315" max="13315" width="19.625" style="37" customWidth="1"/>
    <col min="13316" max="13316" width="17.375" style="37" customWidth="1"/>
    <col min="13317" max="13317" width="17.125" style="37" customWidth="1"/>
    <col min="13318" max="13318" width="17.375" style="37" customWidth="1"/>
    <col min="13319" max="13319" width="18.125" style="37" customWidth="1"/>
    <col min="13320" max="13320" width="6.125" style="37" customWidth="1"/>
    <col min="13321" max="13321" width="16.125" style="37" customWidth="1"/>
    <col min="13322" max="13322" width="14.875" style="37" customWidth="1"/>
    <col min="13323" max="13323" width="12.75" style="37" bestFit="1" customWidth="1"/>
    <col min="13324" max="13568" width="8" style="37"/>
    <col min="13569" max="13569" width="38" style="37" customWidth="1"/>
    <col min="13570" max="13570" width="10.375" style="37" customWidth="1"/>
    <col min="13571" max="13571" width="19.625" style="37" customWidth="1"/>
    <col min="13572" max="13572" width="17.375" style="37" customWidth="1"/>
    <col min="13573" max="13573" width="17.125" style="37" customWidth="1"/>
    <col min="13574" max="13574" width="17.375" style="37" customWidth="1"/>
    <col min="13575" max="13575" width="18.125" style="37" customWidth="1"/>
    <col min="13576" max="13576" width="6.125" style="37" customWidth="1"/>
    <col min="13577" max="13577" width="16.125" style="37" customWidth="1"/>
    <col min="13578" max="13578" width="14.875" style="37" customWidth="1"/>
    <col min="13579" max="13579" width="12.75" style="37" bestFit="1" customWidth="1"/>
    <col min="13580" max="13824" width="8" style="37"/>
    <col min="13825" max="13825" width="38" style="37" customWidth="1"/>
    <col min="13826" max="13826" width="10.375" style="37" customWidth="1"/>
    <col min="13827" max="13827" width="19.625" style="37" customWidth="1"/>
    <col min="13828" max="13828" width="17.375" style="37" customWidth="1"/>
    <col min="13829" max="13829" width="17.125" style="37" customWidth="1"/>
    <col min="13830" max="13830" width="17.375" style="37" customWidth="1"/>
    <col min="13831" max="13831" width="18.125" style="37" customWidth="1"/>
    <col min="13832" max="13832" width="6.125" style="37" customWidth="1"/>
    <col min="13833" max="13833" width="16.125" style="37" customWidth="1"/>
    <col min="13834" max="13834" width="14.875" style="37" customWidth="1"/>
    <col min="13835" max="13835" width="12.75" style="37" bestFit="1" customWidth="1"/>
    <col min="13836" max="14080" width="8" style="37"/>
    <col min="14081" max="14081" width="38" style="37" customWidth="1"/>
    <col min="14082" max="14082" width="10.375" style="37" customWidth="1"/>
    <col min="14083" max="14083" width="19.625" style="37" customWidth="1"/>
    <col min="14084" max="14084" width="17.375" style="37" customWidth="1"/>
    <col min="14085" max="14085" width="17.125" style="37" customWidth="1"/>
    <col min="14086" max="14086" width="17.375" style="37" customWidth="1"/>
    <col min="14087" max="14087" width="18.125" style="37" customWidth="1"/>
    <col min="14088" max="14088" width="6.125" style="37" customWidth="1"/>
    <col min="14089" max="14089" width="16.125" style="37" customWidth="1"/>
    <col min="14090" max="14090" width="14.875" style="37" customWidth="1"/>
    <col min="14091" max="14091" width="12.75" style="37" bestFit="1" customWidth="1"/>
    <col min="14092" max="14336" width="8" style="37"/>
    <col min="14337" max="14337" width="38" style="37" customWidth="1"/>
    <col min="14338" max="14338" width="10.375" style="37" customWidth="1"/>
    <col min="14339" max="14339" width="19.625" style="37" customWidth="1"/>
    <col min="14340" max="14340" width="17.375" style="37" customWidth="1"/>
    <col min="14341" max="14341" width="17.125" style="37" customWidth="1"/>
    <col min="14342" max="14342" width="17.375" style="37" customWidth="1"/>
    <col min="14343" max="14343" width="18.125" style="37" customWidth="1"/>
    <col min="14344" max="14344" width="6.125" style="37" customWidth="1"/>
    <col min="14345" max="14345" width="16.125" style="37" customWidth="1"/>
    <col min="14346" max="14346" width="14.875" style="37" customWidth="1"/>
    <col min="14347" max="14347" width="12.75" style="37" bestFit="1" customWidth="1"/>
    <col min="14348" max="14592" width="8" style="37"/>
    <col min="14593" max="14593" width="38" style="37" customWidth="1"/>
    <col min="14594" max="14594" width="10.375" style="37" customWidth="1"/>
    <col min="14595" max="14595" width="19.625" style="37" customWidth="1"/>
    <col min="14596" max="14596" width="17.375" style="37" customWidth="1"/>
    <col min="14597" max="14597" width="17.125" style="37" customWidth="1"/>
    <col min="14598" max="14598" width="17.375" style="37" customWidth="1"/>
    <col min="14599" max="14599" width="18.125" style="37" customWidth="1"/>
    <col min="14600" max="14600" width="6.125" style="37" customWidth="1"/>
    <col min="14601" max="14601" width="16.125" style="37" customWidth="1"/>
    <col min="14602" max="14602" width="14.875" style="37" customWidth="1"/>
    <col min="14603" max="14603" width="12.75" style="37" bestFit="1" customWidth="1"/>
    <col min="14604" max="14848" width="8" style="37"/>
    <col min="14849" max="14849" width="38" style="37" customWidth="1"/>
    <col min="14850" max="14850" width="10.375" style="37" customWidth="1"/>
    <col min="14851" max="14851" width="19.625" style="37" customWidth="1"/>
    <col min="14852" max="14852" width="17.375" style="37" customWidth="1"/>
    <col min="14853" max="14853" width="17.125" style="37" customWidth="1"/>
    <col min="14854" max="14854" width="17.375" style="37" customWidth="1"/>
    <col min="14855" max="14855" width="18.125" style="37" customWidth="1"/>
    <col min="14856" max="14856" width="6.125" style="37" customWidth="1"/>
    <col min="14857" max="14857" width="16.125" style="37" customWidth="1"/>
    <col min="14858" max="14858" width="14.875" style="37" customWidth="1"/>
    <col min="14859" max="14859" width="12.75" style="37" bestFit="1" customWidth="1"/>
    <col min="14860" max="15104" width="8" style="37"/>
    <col min="15105" max="15105" width="38" style="37" customWidth="1"/>
    <col min="15106" max="15106" width="10.375" style="37" customWidth="1"/>
    <col min="15107" max="15107" width="19.625" style="37" customWidth="1"/>
    <col min="15108" max="15108" width="17.375" style="37" customWidth="1"/>
    <col min="15109" max="15109" width="17.125" style="37" customWidth="1"/>
    <col min="15110" max="15110" width="17.375" style="37" customWidth="1"/>
    <col min="15111" max="15111" width="18.125" style="37" customWidth="1"/>
    <col min="15112" max="15112" width="6.125" style="37" customWidth="1"/>
    <col min="15113" max="15113" width="16.125" style="37" customWidth="1"/>
    <col min="15114" max="15114" width="14.875" style="37" customWidth="1"/>
    <col min="15115" max="15115" width="12.75" style="37" bestFit="1" customWidth="1"/>
    <col min="15116" max="15360" width="8" style="37"/>
    <col min="15361" max="15361" width="38" style="37" customWidth="1"/>
    <col min="15362" max="15362" width="10.375" style="37" customWidth="1"/>
    <col min="15363" max="15363" width="19.625" style="37" customWidth="1"/>
    <col min="15364" max="15364" width="17.375" style="37" customWidth="1"/>
    <col min="15365" max="15365" width="17.125" style="37" customWidth="1"/>
    <col min="15366" max="15366" width="17.375" style="37" customWidth="1"/>
    <col min="15367" max="15367" width="18.125" style="37" customWidth="1"/>
    <col min="15368" max="15368" width="6.125" style="37" customWidth="1"/>
    <col min="15369" max="15369" width="16.125" style="37" customWidth="1"/>
    <col min="15370" max="15370" width="14.875" style="37" customWidth="1"/>
    <col min="15371" max="15371" width="12.75" style="37" bestFit="1" customWidth="1"/>
    <col min="15372" max="15616" width="8" style="37"/>
    <col min="15617" max="15617" width="38" style="37" customWidth="1"/>
    <col min="15618" max="15618" width="10.375" style="37" customWidth="1"/>
    <col min="15619" max="15619" width="19.625" style="37" customWidth="1"/>
    <col min="15620" max="15620" width="17.375" style="37" customWidth="1"/>
    <col min="15621" max="15621" width="17.125" style="37" customWidth="1"/>
    <col min="15622" max="15622" width="17.375" style="37" customWidth="1"/>
    <col min="15623" max="15623" width="18.125" style="37" customWidth="1"/>
    <col min="15624" max="15624" width="6.125" style="37" customWidth="1"/>
    <col min="15625" max="15625" width="16.125" style="37" customWidth="1"/>
    <col min="15626" max="15626" width="14.875" style="37" customWidth="1"/>
    <col min="15627" max="15627" width="12.75" style="37" bestFit="1" customWidth="1"/>
    <col min="15628" max="15872" width="8" style="37"/>
    <col min="15873" max="15873" width="38" style="37" customWidth="1"/>
    <col min="15874" max="15874" width="10.375" style="37" customWidth="1"/>
    <col min="15875" max="15875" width="19.625" style="37" customWidth="1"/>
    <col min="15876" max="15876" width="17.375" style="37" customWidth="1"/>
    <col min="15877" max="15877" width="17.125" style="37" customWidth="1"/>
    <col min="15878" max="15878" width="17.375" style="37" customWidth="1"/>
    <col min="15879" max="15879" width="18.125" style="37" customWidth="1"/>
    <col min="15880" max="15880" width="6.125" style="37" customWidth="1"/>
    <col min="15881" max="15881" width="16.125" style="37" customWidth="1"/>
    <col min="15882" max="15882" width="14.875" style="37" customWidth="1"/>
    <col min="15883" max="15883" width="12.75" style="37" bestFit="1" customWidth="1"/>
    <col min="15884" max="16128" width="8" style="37"/>
    <col min="16129" max="16129" width="38" style="37" customWidth="1"/>
    <col min="16130" max="16130" width="10.375" style="37" customWidth="1"/>
    <col min="16131" max="16131" width="19.625" style="37" customWidth="1"/>
    <col min="16132" max="16132" width="17.375" style="37" customWidth="1"/>
    <col min="16133" max="16133" width="17.125" style="37" customWidth="1"/>
    <col min="16134" max="16134" width="17.375" style="37" customWidth="1"/>
    <col min="16135" max="16135" width="18.125" style="37" customWidth="1"/>
    <col min="16136" max="16136" width="6.125" style="37" customWidth="1"/>
    <col min="16137" max="16137" width="16.125" style="37" customWidth="1"/>
    <col min="16138" max="16138" width="14.875" style="37" customWidth="1"/>
    <col min="16139" max="16139" width="12.75" style="37" bestFit="1" customWidth="1"/>
    <col min="16140" max="16384" width="8" style="37"/>
  </cols>
  <sheetData>
    <row r="1" spans="1:10" ht="21.75">
      <c r="G1" s="1">
        <v>8</v>
      </c>
      <c r="H1" s="1"/>
    </row>
    <row r="2" spans="1:10" ht="21.75">
      <c r="A2" s="123" t="s">
        <v>1</v>
      </c>
      <c r="B2" s="123"/>
      <c r="C2" s="123"/>
      <c r="D2" s="123"/>
      <c r="E2" s="123"/>
      <c r="F2" s="123"/>
      <c r="G2" s="123"/>
      <c r="H2" s="89"/>
      <c r="I2" s="59"/>
      <c r="J2" s="59"/>
    </row>
    <row r="3" spans="1:10" ht="21.75">
      <c r="A3" s="123" t="s">
        <v>82</v>
      </c>
      <c r="B3" s="123"/>
      <c r="C3" s="123"/>
      <c r="D3" s="123"/>
      <c r="E3" s="123"/>
      <c r="F3" s="123"/>
      <c r="G3" s="123"/>
      <c r="H3" s="89"/>
      <c r="I3" s="1"/>
    </row>
    <row r="4" spans="1:10" ht="21.75">
      <c r="A4" s="123" t="s">
        <v>126</v>
      </c>
      <c r="B4" s="123"/>
      <c r="C4" s="123"/>
      <c r="D4" s="123"/>
      <c r="E4" s="123"/>
      <c r="F4" s="123"/>
      <c r="G4" s="123"/>
      <c r="H4" s="89"/>
      <c r="I4" s="1"/>
    </row>
    <row r="5" spans="1:10" ht="21.75">
      <c r="A5" s="129" t="s">
        <v>137</v>
      </c>
      <c r="B5" s="129"/>
      <c r="C5" s="129"/>
      <c r="D5" s="129"/>
      <c r="E5" s="129"/>
      <c r="F5" s="129"/>
      <c r="G5" s="129"/>
      <c r="H5" s="84"/>
      <c r="I5" s="1"/>
    </row>
    <row r="6" spans="1:10" ht="21.75">
      <c r="A6" s="5"/>
      <c r="B6" s="5"/>
      <c r="C6" s="3"/>
      <c r="D6" s="3"/>
      <c r="E6" s="128" t="s">
        <v>116</v>
      </c>
      <c r="F6" s="128"/>
      <c r="G6" s="31"/>
      <c r="H6" s="31"/>
      <c r="I6" s="1"/>
    </row>
    <row r="7" spans="1:10" ht="21.75">
      <c r="A7" s="5"/>
      <c r="B7" s="5"/>
      <c r="C7" s="31" t="s">
        <v>71</v>
      </c>
      <c r="D7" s="31" t="s">
        <v>72</v>
      </c>
      <c r="E7" s="5" t="s">
        <v>45</v>
      </c>
      <c r="F7" s="3"/>
      <c r="G7" s="31"/>
      <c r="H7" s="31"/>
      <c r="I7" s="1"/>
    </row>
    <row r="8" spans="1:10" ht="21.75">
      <c r="A8" s="11"/>
      <c r="B8" s="11" t="s">
        <v>5</v>
      </c>
      <c r="C8" s="61" t="s">
        <v>75</v>
      </c>
      <c r="D8" s="61" t="s">
        <v>75</v>
      </c>
      <c r="E8" s="11" t="s">
        <v>76</v>
      </c>
      <c r="F8" s="11" t="s">
        <v>47</v>
      </c>
      <c r="G8" s="61" t="s">
        <v>74</v>
      </c>
      <c r="H8" s="31"/>
      <c r="I8" s="1"/>
    </row>
    <row r="9" spans="1:10" ht="21.75">
      <c r="A9" s="1"/>
      <c r="B9" s="2"/>
      <c r="C9" s="19"/>
      <c r="D9" s="19"/>
      <c r="E9" s="19"/>
      <c r="F9" s="3"/>
      <c r="G9" s="3"/>
      <c r="H9" s="3"/>
      <c r="I9" s="1"/>
    </row>
    <row r="10" spans="1:10" ht="21.75">
      <c r="A10" s="1" t="s">
        <v>78</v>
      </c>
      <c r="B10" s="2"/>
      <c r="C10" s="19">
        <v>615000000</v>
      </c>
      <c r="D10" s="19">
        <v>709150970.58000004</v>
      </c>
      <c r="E10" s="19">
        <v>25600000</v>
      </c>
      <c r="F10" s="19">
        <v>-99716574.579999998</v>
      </c>
      <c r="G10" s="19">
        <f>SUM(C10:F10)</f>
        <v>1250034396</v>
      </c>
      <c r="H10" s="62"/>
      <c r="I10" s="1"/>
    </row>
    <row r="11" spans="1:10" ht="21.75">
      <c r="A11" s="63" t="s">
        <v>79</v>
      </c>
      <c r="B11" s="2"/>
      <c r="C11" s="19"/>
      <c r="D11" s="19"/>
      <c r="E11" s="19"/>
      <c r="F11" s="19"/>
      <c r="G11" s="19"/>
      <c r="H11" s="62"/>
      <c r="I11" s="1"/>
    </row>
    <row r="12" spans="1:10" ht="21.75">
      <c r="A12" s="63" t="s">
        <v>148</v>
      </c>
      <c r="B12" s="2"/>
      <c r="C12" s="36">
        <v>0</v>
      </c>
      <c r="D12" s="36">
        <v>0</v>
      </c>
      <c r="E12" s="36">
        <v>0</v>
      </c>
      <c r="F12" s="19">
        <f>'P 5-6 EN'!H73</f>
        <v>-24602554.400000006</v>
      </c>
      <c r="G12" s="19">
        <f>SUM(C12:F12)</f>
        <v>-24602554.400000006</v>
      </c>
      <c r="H12" s="62"/>
      <c r="I12" s="47"/>
    </row>
    <row r="13" spans="1:10" ht="21.75">
      <c r="A13" s="1" t="s">
        <v>128</v>
      </c>
      <c r="B13" s="2"/>
      <c r="C13" s="36">
        <v>0</v>
      </c>
      <c r="D13" s="36">
        <v>0</v>
      </c>
      <c r="E13" s="36">
        <v>0</v>
      </c>
      <c r="F13" s="19">
        <f>'P 5-6 EN'!H78</f>
        <v>-106631</v>
      </c>
      <c r="G13" s="19">
        <f>SUM(C13:F13)</f>
        <v>-106631</v>
      </c>
      <c r="H13" s="62"/>
      <c r="I13" s="47"/>
    </row>
    <row r="14" spans="1:10" ht="22.5" thickBot="1">
      <c r="A14" s="1" t="s">
        <v>124</v>
      </c>
      <c r="B14" s="2"/>
      <c r="C14" s="96">
        <f>SUM(C10:C13)</f>
        <v>615000000</v>
      </c>
      <c r="D14" s="96">
        <f t="shared" ref="D14:G14" si="0">SUM(D10:D13)</f>
        <v>709150970.58000004</v>
      </c>
      <c r="E14" s="96">
        <f t="shared" si="0"/>
        <v>25600000</v>
      </c>
      <c r="F14" s="96">
        <f t="shared" si="0"/>
        <v>-124425759.98</v>
      </c>
      <c r="G14" s="96">
        <f t="shared" si="0"/>
        <v>1225325210.5999999</v>
      </c>
      <c r="H14" s="38"/>
      <c r="I14" s="47"/>
      <c r="J14" s="105">
        <f>'P 2-4 EN'!I120-G14</f>
        <v>0</v>
      </c>
    </row>
    <row r="15" spans="1:10" ht="22.5" thickTop="1">
      <c r="A15" s="1"/>
      <c r="B15" s="2"/>
      <c r="C15" s="19"/>
      <c r="D15" s="19"/>
      <c r="E15" s="19"/>
      <c r="F15" s="19"/>
      <c r="G15" s="19"/>
      <c r="H15" s="62"/>
      <c r="I15" s="1"/>
    </row>
    <row r="16" spans="1:10" ht="21.75">
      <c r="A16" s="1" t="s">
        <v>80</v>
      </c>
      <c r="B16" s="2"/>
      <c r="C16" s="19">
        <v>470000000</v>
      </c>
      <c r="D16" s="19">
        <v>540950970.58000004</v>
      </c>
      <c r="E16" s="19">
        <v>25600000</v>
      </c>
      <c r="F16" s="19">
        <v>-32391769.07</v>
      </c>
      <c r="G16" s="19">
        <f>SUM(C16:F16)</f>
        <v>1004159201.51</v>
      </c>
      <c r="H16" s="62"/>
      <c r="I16" s="1"/>
    </row>
    <row r="17" spans="1:9" ht="21.75">
      <c r="A17" s="63" t="s">
        <v>79</v>
      </c>
      <c r="B17" s="2"/>
      <c r="C17" s="19"/>
      <c r="D17" s="19"/>
      <c r="E17" s="19"/>
      <c r="F17" s="19"/>
      <c r="G17" s="19" t="s">
        <v>127</v>
      </c>
      <c r="H17" s="62"/>
      <c r="I17" s="1"/>
    </row>
    <row r="18" spans="1:9" ht="21.75">
      <c r="A18" s="1" t="s">
        <v>81</v>
      </c>
      <c r="B18" s="2"/>
      <c r="C18" s="19">
        <v>145000000</v>
      </c>
      <c r="D18" s="19">
        <v>168200000</v>
      </c>
      <c r="E18" s="36">
        <v>0</v>
      </c>
      <c r="F18" s="36">
        <v>0</v>
      </c>
      <c r="G18" s="19">
        <f>SUM(C18:F18)</f>
        <v>313200000</v>
      </c>
      <c r="H18" s="62"/>
      <c r="I18" s="1"/>
    </row>
    <row r="19" spans="1:9" ht="21.75">
      <c r="A19" s="63" t="s">
        <v>148</v>
      </c>
      <c r="B19" s="2"/>
      <c r="C19" s="36">
        <v>0</v>
      </c>
      <c r="D19" s="36">
        <v>0</v>
      </c>
      <c r="E19" s="36">
        <v>0</v>
      </c>
      <c r="F19" s="19">
        <v>-32153014.420000002</v>
      </c>
      <c r="G19" s="19">
        <f t="shared" ref="G19:G20" si="1">SUM(C19:F19)</f>
        <v>-32153014.420000002</v>
      </c>
      <c r="H19" s="62"/>
      <c r="I19" s="1"/>
    </row>
    <row r="20" spans="1:9" ht="21.75">
      <c r="A20" s="1" t="s">
        <v>83</v>
      </c>
      <c r="B20" s="2"/>
      <c r="C20" s="36">
        <v>0</v>
      </c>
      <c r="D20" s="36">
        <v>0</v>
      </c>
      <c r="E20" s="36">
        <v>0</v>
      </c>
      <c r="F20" s="19">
        <v>179480</v>
      </c>
      <c r="G20" s="19">
        <f t="shared" si="1"/>
        <v>179480</v>
      </c>
      <c r="H20" s="62"/>
      <c r="I20" s="1"/>
    </row>
    <row r="21" spans="1:9" ht="22.5" thickBot="1">
      <c r="A21" s="1" t="s">
        <v>125</v>
      </c>
      <c r="B21" s="2"/>
      <c r="C21" s="96">
        <f>SUM(C16:C20)</f>
        <v>615000000</v>
      </c>
      <c r="D21" s="96">
        <f>SUM(D16:D20)</f>
        <v>709150970.58000004</v>
      </c>
      <c r="E21" s="96">
        <f>SUM(E16:E20)</f>
        <v>25600000</v>
      </c>
      <c r="F21" s="96">
        <f>SUM(F16:F20)</f>
        <v>-64365303.490000002</v>
      </c>
      <c r="G21" s="96">
        <f>SUM(G16:G20)</f>
        <v>1285385667.0899999</v>
      </c>
      <c r="H21" s="38"/>
      <c r="I21" s="1"/>
    </row>
    <row r="22" spans="1:9" ht="22.5" thickTop="1">
      <c r="A22" s="1"/>
      <c r="B22" s="2"/>
      <c r="C22" s="19"/>
      <c r="D22" s="19"/>
      <c r="E22" s="19"/>
      <c r="F22" s="19"/>
      <c r="G22" s="19"/>
      <c r="H22" s="19"/>
      <c r="I22" s="1"/>
    </row>
    <row r="23" spans="1:9" ht="21.75">
      <c r="A23" s="1"/>
      <c r="B23" s="2"/>
      <c r="C23" s="3"/>
      <c r="D23" s="3"/>
      <c r="E23" s="3"/>
      <c r="F23" s="3"/>
      <c r="G23" s="87" t="s">
        <v>7</v>
      </c>
      <c r="H23" s="87"/>
      <c r="I23" s="1"/>
    </row>
    <row r="24" spans="1:9" ht="21.75">
      <c r="A24" s="26"/>
      <c r="B24" s="26"/>
      <c r="C24" s="26"/>
      <c r="D24" s="26"/>
      <c r="E24" s="26"/>
      <c r="F24" s="26"/>
      <c r="G24" s="26"/>
      <c r="H24" s="26"/>
      <c r="I24" s="26"/>
    </row>
    <row r="25" spans="1:9" ht="21.75">
      <c r="A25" s="26"/>
      <c r="B25" s="26"/>
      <c r="C25" s="26"/>
      <c r="D25" s="26"/>
      <c r="E25" s="26"/>
      <c r="F25" s="26"/>
      <c r="G25" s="26"/>
      <c r="H25" s="26"/>
      <c r="I25" s="26"/>
    </row>
    <row r="26" spans="1:9" ht="21.75">
      <c r="A26" s="26"/>
      <c r="B26" s="26"/>
      <c r="C26" s="26"/>
      <c r="D26" s="26"/>
      <c r="E26" s="26"/>
      <c r="F26" s="26"/>
      <c r="G26" s="26"/>
      <c r="H26" s="26"/>
      <c r="I26" s="26"/>
    </row>
    <row r="27" spans="1:9" ht="21.75">
      <c r="A27" s="26"/>
      <c r="B27" s="26"/>
      <c r="C27" s="26"/>
      <c r="D27" s="26"/>
      <c r="E27" s="26"/>
      <c r="F27" s="26"/>
      <c r="G27" s="26"/>
      <c r="H27" s="26"/>
      <c r="I27" s="26"/>
    </row>
    <row r="28" spans="1:9" ht="21.75">
      <c r="A28" s="26"/>
      <c r="B28" s="26"/>
      <c r="C28" s="26"/>
      <c r="D28" s="26"/>
      <c r="E28" s="26"/>
      <c r="F28" s="26"/>
      <c r="G28" s="26"/>
      <c r="H28" s="26"/>
      <c r="I28" s="26"/>
    </row>
    <row r="29" spans="1:9" ht="21.75">
      <c r="A29" s="26"/>
      <c r="B29" s="26"/>
      <c r="C29" s="26"/>
      <c r="D29" s="26"/>
      <c r="E29" s="26"/>
      <c r="F29" s="26"/>
      <c r="G29" s="26"/>
      <c r="H29" s="26"/>
      <c r="I29" s="26"/>
    </row>
    <row r="30" spans="1:9" ht="21.75">
      <c r="A30" s="26"/>
      <c r="B30" s="26"/>
      <c r="C30" s="26"/>
      <c r="D30" s="26"/>
      <c r="E30" s="26"/>
      <c r="F30" s="26"/>
      <c r="G30" s="26"/>
      <c r="H30" s="26"/>
      <c r="I30" s="26"/>
    </row>
    <row r="31" spans="1:9" ht="21.75">
      <c r="A31" s="26"/>
      <c r="B31" s="26"/>
      <c r="C31" s="26"/>
      <c r="D31" s="26"/>
      <c r="E31" s="26"/>
      <c r="F31" s="26"/>
      <c r="G31" s="26"/>
      <c r="H31" s="26"/>
      <c r="I31" s="26"/>
    </row>
    <row r="32" spans="1:9" ht="21.75">
      <c r="A32" s="26"/>
      <c r="B32" s="26"/>
      <c r="C32" s="26"/>
      <c r="D32" s="26"/>
      <c r="E32" s="26"/>
      <c r="F32" s="26"/>
      <c r="G32" s="26"/>
      <c r="H32" s="26"/>
      <c r="I32" s="26"/>
    </row>
    <row r="33" spans="1:9" ht="21.75">
      <c r="A33" s="26"/>
      <c r="B33" s="26"/>
      <c r="C33" s="26"/>
      <c r="D33" s="26"/>
      <c r="E33" s="26"/>
      <c r="F33" s="26"/>
      <c r="G33" s="26"/>
      <c r="H33" s="26"/>
      <c r="I33" s="26"/>
    </row>
    <row r="34" spans="1:9" ht="21.75">
      <c r="A34" s="26"/>
      <c r="B34" s="26"/>
      <c r="C34" s="26"/>
      <c r="D34" s="26"/>
      <c r="E34" s="26"/>
      <c r="F34" s="26"/>
      <c r="G34" s="26"/>
      <c r="H34" s="26"/>
      <c r="I34" s="26"/>
    </row>
    <row r="35" spans="1:9" ht="21.75">
      <c r="A35" s="26"/>
      <c r="B35" s="26"/>
      <c r="C35" s="26"/>
      <c r="D35" s="26"/>
      <c r="E35" s="26"/>
      <c r="F35" s="26"/>
      <c r="G35" s="26"/>
      <c r="H35" s="26"/>
      <c r="I35" s="26"/>
    </row>
    <row r="36" spans="1:9" ht="21.75">
      <c r="B36" s="68"/>
      <c r="C36" s="69"/>
      <c r="D36" s="69"/>
      <c r="E36" s="69"/>
      <c r="F36" s="69"/>
      <c r="G36" s="69"/>
      <c r="H36" s="69"/>
      <c r="I36" s="26"/>
    </row>
    <row r="37" spans="1:9" ht="21.75">
      <c r="B37" s="2"/>
      <c r="C37" s="3"/>
      <c r="D37" s="3"/>
      <c r="E37" s="3"/>
      <c r="F37" s="3"/>
      <c r="I37" s="90"/>
    </row>
    <row r="48" spans="1:9" ht="21.75">
      <c r="A48" s="1" t="s">
        <v>28</v>
      </c>
    </row>
  </sheetData>
  <mergeCells count="5">
    <mergeCell ref="A2:G2"/>
    <mergeCell ref="A3:G3"/>
    <mergeCell ref="A4:G4"/>
    <mergeCell ref="A5:G5"/>
    <mergeCell ref="E6:F6"/>
  </mergeCells>
  <pageMargins left="0.94488188976377963" right="0.43" top="0.74803149606299213" bottom="0.38" header="0.31496062992125984" footer="0.31496062992125984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view="pageBreakPreview" topLeftCell="A64" zoomScale="90" zoomScaleNormal="90" zoomScaleSheetLayoutView="90" workbookViewId="0">
      <selection activeCell="A82" sqref="A82"/>
    </sheetView>
  </sheetViews>
  <sheetFormatPr defaultColWidth="8" defaultRowHeight="21"/>
  <cols>
    <col min="1" max="1" width="50.75" style="67" customWidth="1"/>
    <col min="2" max="2" width="8.875" style="67" customWidth="1"/>
    <col min="3" max="3" width="16.125" style="67" customWidth="1"/>
    <col min="4" max="4" width="16" style="67" customWidth="1"/>
    <col min="5" max="5" width="15.125" style="86" customWidth="1"/>
    <col min="6" max="6" width="14.75" style="67" bestFit="1" customWidth="1"/>
    <col min="7" max="7" width="13.875" style="67" customWidth="1"/>
    <col min="8" max="11" width="9.125" style="67" customWidth="1"/>
    <col min="12" max="253" width="8" style="67"/>
    <col min="254" max="254" width="56.25" style="67" customWidth="1"/>
    <col min="255" max="255" width="10.375" style="67" customWidth="1"/>
    <col min="256" max="259" width="17" style="67" customWidth="1"/>
    <col min="260" max="261" width="19" style="67" customWidth="1"/>
    <col min="262" max="264" width="13.875" style="67" customWidth="1"/>
    <col min="265" max="509" width="8" style="67"/>
    <col min="510" max="510" width="56.25" style="67" customWidth="1"/>
    <col min="511" max="511" width="10.375" style="67" customWidth="1"/>
    <col min="512" max="515" width="17" style="67" customWidth="1"/>
    <col min="516" max="517" width="19" style="67" customWidth="1"/>
    <col min="518" max="520" width="13.875" style="67" customWidth="1"/>
    <col min="521" max="765" width="8" style="67"/>
    <col min="766" max="766" width="56.25" style="67" customWidth="1"/>
    <col min="767" max="767" width="10.375" style="67" customWidth="1"/>
    <col min="768" max="771" width="17" style="67" customWidth="1"/>
    <col min="772" max="773" width="19" style="67" customWidth="1"/>
    <col min="774" max="776" width="13.875" style="67" customWidth="1"/>
    <col min="777" max="1021" width="8" style="67"/>
    <col min="1022" max="1022" width="56.25" style="67" customWidth="1"/>
    <col min="1023" max="1023" width="10.375" style="67" customWidth="1"/>
    <col min="1024" max="1027" width="17" style="67" customWidth="1"/>
    <col min="1028" max="1029" width="19" style="67" customWidth="1"/>
    <col min="1030" max="1032" width="13.875" style="67" customWidth="1"/>
    <col min="1033" max="1277" width="8" style="67"/>
    <col min="1278" max="1278" width="56.25" style="67" customWidth="1"/>
    <col min="1279" max="1279" width="10.375" style="67" customWidth="1"/>
    <col min="1280" max="1283" width="17" style="67" customWidth="1"/>
    <col min="1284" max="1285" width="19" style="67" customWidth="1"/>
    <col min="1286" max="1288" width="13.875" style="67" customWidth="1"/>
    <col min="1289" max="1533" width="8" style="67"/>
    <col min="1534" max="1534" width="56.25" style="67" customWidth="1"/>
    <col min="1535" max="1535" width="10.375" style="67" customWidth="1"/>
    <col min="1536" max="1539" width="17" style="67" customWidth="1"/>
    <col min="1540" max="1541" width="19" style="67" customWidth="1"/>
    <col min="1542" max="1544" width="13.875" style="67" customWidth="1"/>
    <col min="1545" max="1789" width="8" style="67"/>
    <col min="1790" max="1790" width="56.25" style="67" customWidth="1"/>
    <col min="1791" max="1791" width="10.375" style="67" customWidth="1"/>
    <col min="1792" max="1795" width="17" style="67" customWidth="1"/>
    <col min="1796" max="1797" width="19" style="67" customWidth="1"/>
    <col min="1798" max="1800" width="13.875" style="67" customWidth="1"/>
    <col min="1801" max="2045" width="8" style="67"/>
    <col min="2046" max="2046" width="56.25" style="67" customWidth="1"/>
    <col min="2047" max="2047" width="10.375" style="67" customWidth="1"/>
    <col min="2048" max="2051" width="17" style="67" customWidth="1"/>
    <col min="2052" max="2053" width="19" style="67" customWidth="1"/>
    <col min="2054" max="2056" width="13.875" style="67" customWidth="1"/>
    <col min="2057" max="2301" width="8" style="67"/>
    <col min="2302" max="2302" width="56.25" style="67" customWidth="1"/>
    <col min="2303" max="2303" width="10.375" style="67" customWidth="1"/>
    <col min="2304" max="2307" width="17" style="67" customWidth="1"/>
    <col min="2308" max="2309" width="19" style="67" customWidth="1"/>
    <col min="2310" max="2312" width="13.875" style="67" customWidth="1"/>
    <col min="2313" max="2557" width="8" style="67"/>
    <col min="2558" max="2558" width="56.25" style="67" customWidth="1"/>
    <col min="2559" max="2559" width="10.375" style="67" customWidth="1"/>
    <col min="2560" max="2563" width="17" style="67" customWidth="1"/>
    <col min="2564" max="2565" width="19" style="67" customWidth="1"/>
    <col min="2566" max="2568" width="13.875" style="67" customWidth="1"/>
    <col min="2569" max="2813" width="8" style="67"/>
    <col min="2814" max="2814" width="56.25" style="67" customWidth="1"/>
    <col min="2815" max="2815" width="10.375" style="67" customWidth="1"/>
    <col min="2816" max="2819" width="17" style="67" customWidth="1"/>
    <col min="2820" max="2821" width="19" style="67" customWidth="1"/>
    <col min="2822" max="2824" width="13.875" style="67" customWidth="1"/>
    <col min="2825" max="3069" width="8" style="67"/>
    <col min="3070" max="3070" width="56.25" style="67" customWidth="1"/>
    <col min="3071" max="3071" width="10.375" style="67" customWidth="1"/>
    <col min="3072" max="3075" width="17" style="67" customWidth="1"/>
    <col min="3076" max="3077" width="19" style="67" customWidth="1"/>
    <col min="3078" max="3080" width="13.875" style="67" customWidth="1"/>
    <col min="3081" max="3325" width="8" style="67"/>
    <col min="3326" max="3326" width="56.25" style="67" customWidth="1"/>
    <col min="3327" max="3327" width="10.375" style="67" customWidth="1"/>
    <col min="3328" max="3331" width="17" style="67" customWidth="1"/>
    <col min="3332" max="3333" width="19" style="67" customWidth="1"/>
    <col min="3334" max="3336" width="13.875" style="67" customWidth="1"/>
    <col min="3337" max="3581" width="8" style="67"/>
    <col min="3582" max="3582" width="56.25" style="67" customWidth="1"/>
    <col min="3583" max="3583" width="10.375" style="67" customWidth="1"/>
    <col min="3584" max="3587" width="17" style="67" customWidth="1"/>
    <col min="3588" max="3589" width="19" style="67" customWidth="1"/>
    <col min="3590" max="3592" width="13.875" style="67" customWidth="1"/>
    <col min="3593" max="3837" width="8" style="67"/>
    <col min="3838" max="3838" width="56.25" style="67" customWidth="1"/>
    <col min="3839" max="3839" width="10.375" style="67" customWidth="1"/>
    <col min="3840" max="3843" width="17" style="67" customWidth="1"/>
    <col min="3844" max="3845" width="19" style="67" customWidth="1"/>
    <col min="3846" max="3848" width="13.875" style="67" customWidth="1"/>
    <col min="3849" max="4093" width="8" style="67"/>
    <col min="4094" max="4094" width="56.25" style="67" customWidth="1"/>
    <col min="4095" max="4095" width="10.375" style="67" customWidth="1"/>
    <col min="4096" max="4099" width="17" style="67" customWidth="1"/>
    <col min="4100" max="4101" width="19" style="67" customWidth="1"/>
    <col min="4102" max="4104" width="13.875" style="67" customWidth="1"/>
    <col min="4105" max="4349" width="8" style="67"/>
    <col min="4350" max="4350" width="56.25" style="67" customWidth="1"/>
    <col min="4351" max="4351" width="10.375" style="67" customWidth="1"/>
    <col min="4352" max="4355" width="17" style="67" customWidth="1"/>
    <col min="4356" max="4357" width="19" style="67" customWidth="1"/>
    <col min="4358" max="4360" width="13.875" style="67" customWidth="1"/>
    <col min="4361" max="4605" width="8" style="67"/>
    <col min="4606" max="4606" width="56.25" style="67" customWidth="1"/>
    <col min="4607" max="4607" width="10.375" style="67" customWidth="1"/>
    <col min="4608" max="4611" width="17" style="67" customWidth="1"/>
    <col min="4612" max="4613" width="19" style="67" customWidth="1"/>
    <col min="4614" max="4616" width="13.875" style="67" customWidth="1"/>
    <col min="4617" max="4861" width="8" style="67"/>
    <col min="4862" max="4862" width="56.25" style="67" customWidth="1"/>
    <col min="4863" max="4863" width="10.375" style="67" customWidth="1"/>
    <col min="4864" max="4867" width="17" style="67" customWidth="1"/>
    <col min="4868" max="4869" width="19" style="67" customWidth="1"/>
    <col min="4870" max="4872" width="13.875" style="67" customWidth="1"/>
    <col min="4873" max="5117" width="8" style="67"/>
    <col min="5118" max="5118" width="56.25" style="67" customWidth="1"/>
    <col min="5119" max="5119" width="10.375" style="67" customWidth="1"/>
    <col min="5120" max="5123" width="17" style="67" customWidth="1"/>
    <col min="5124" max="5125" width="19" style="67" customWidth="1"/>
    <col min="5126" max="5128" width="13.875" style="67" customWidth="1"/>
    <col min="5129" max="5373" width="8" style="67"/>
    <col min="5374" max="5374" width="56.25" style="67" customWidth="1"/>
    <col min="5375" max="5375" width="10.375" style="67" customWidth="1"/>
    <col min="5376" max="5379" width="17" style="67" customWidth="1"/>
    <col min="5380" max="5381" width="19" style="67" customWidth="1"/>
    <col min="5382" max="5384" width="13.875" style="67" customWidth="1"/>
    <col min="5385" max="5629" width="8" style="67"/>
    <col min="5630" max="5630" width="56.25" style="67" customWidth="1"/>
    <col min="5631" max="5631" width="10.375" style="67" customWidth="1"/>
    <col min="5632" max="5635" width="17" style="67" customWidth="1"/>
    <col min="5636" max="5637" width="19" style="67" customWidth="1"/>
    <col min="5638" max="5640" width="13.875" style="67" customWidth="1"/>
    <col min="5641" max="5885" width="8" style="67"/>
    <col min="5886" max="5886" width="56.25" style="67" customWidth="1"/>
    <col min="5887" max="5887" width="10.375" style="67" customWidth="1"/>
    <col min="5888" max="5891" width="17" style="67" customWidth="1"/>
    <col min="5892" max="5893" width="19" style="67" customWidth="1"/>
    <col min="5894" max="5896" width="13.875" style="67" customWidth="1"/>
    <col min="5897" max="6141" width="8" style="67"/>
    <col min="6142" max="6142" width="56.25" style="67" customWidth="1"/>
    <col min="6143" max="6143" width="10.375" style="67" customWidth="1"/>
    <col min="6144" max="6147" width="17" style="67" customWidth="1"/>
    <col min="6148" max="6149" width="19" style="67" customWidth="1"/>
    <col min="6150" max="6152" width="13.875" style="67" customWidth="1"/>
    <col min="6153" max="6397" width="8" style="67"/>
    <col min="6398" max="6398" width="56.25" style="67" customWidth="1"/>
    <col min="6399" max="6399" width="10.375" style="67" customWidth="1"/>
    <col min="6400" max="6403" width="17" style="67" customWidth="1"/>
    <col min="6404" max="6405" width="19" style="67" customWidth="1"/>
    <col min="6406" max="6408" width="13.875" style="67" customWidth="1"/>
    <col min="6409" max="6653" width="8" style="67"/>
    <col min="6654" max="6654" width="56.25" style="67" customWidth="1"/>
    <col min="6655" max="6655" width="10.375" style="67" customWidth="1"/>
    <col min="6656" max="6659" width="17" style="67" customWidth="1"/>
    <col min="6660" max="6661" width="19" style="67" customWidth="1"/>
    <col min="6662" max="6664" width="13.875" style="67" customWidth="1"/>
    <col min="6665" max="6909" width="8" style="67"/>
    <col min="6910" max="6910" width="56.25" style="67" customWidth="1"/>
    <col min="6911" max="6911" width="10.375" style="67" customWidth="1"/>
    <col min="6912" max="6915" width="17" style="67" customWidth="1"/>
    <col min="6916" max="6917" width="19" style="67" customWidth="1"/>
    <col min="6918" max="6920" width="13.875" style="67" customWidth="1"/>
    <col min="6921" max="7165" width="8" style="67"/>
    <col min="7166" max="7166" width="56.25" style="67" customWidth="1"/>
    <col min="7167" max="7167" width="10.375" style="67" customWidth="1"/>
    <col min="7168" max="7171" width="17" style="67" customWidth="1"/>
    <col min="7172" max="7173" width="19" style="67" customWidth="1"/>
    <col min="7174" max="7176" width="13.875" style="67" customWidth="1"/>
    <col min="7177" max="7421" width="8" style="67"/>
    <col min="7422" max="7422" width="56.25" style="67" customWidth="1"/>
    <col min="7423" max="7423" width="10.375" style="67" customWidth="1"/>
    <col min="7424" max="7427" width="17" style="67" customWidth="1"/>
    <col min="7428" max="7429" width="19" style="67" customWidth="1"/>
    <col min="7430" max="7432" width="13.875" style="67" customWidth="1"/>
    <col min="7433" max="7677" width="8" style="67"/>
    <col min="7678" max="7678" width="56.25" style="67" customWidth="1"/>
    <col min="7679" max="7679" width="10.375" style="67" customWidth="1"/>
    <col min="7680" max="7683" width="17" style="67" customWidth="1"/>
    <col min="7684" max="7685" width="19" style="67" customWidth="1"/>
    <col min="7686" max="7688" width="13.875" style="67" customWidth="1"/>
    <col min="7689" max="7933" width="8" style="67"/>
    <col min="7934" max="7934" width="56.25" style="67" customWidth="1"/>
    <col min="7935" max="7935" width="10.375" style="67" customWidth="1"/>
    <col min="7936" max="7939" width="17" style="67" customWidth="1"/>
    <col min="7940" max="7941" width="19" style="67" customWidth="1"/>
    <col min="7942" max="7944" width="13.875" style="67" customWidth="1"/>
    <col min="7945" max="8189" width="8" style="67"/>
    <col min="8190" max="8190" width="56.25" style="67" customWidth="1"/>
    <col min="8191" max="8191" width="10.375" style="67" customWidth="1"/>
    <col min="8192" max="8195" width="17" style="67" customWidth="1"/>
    <col min="8196" max="8197" width="19" style="67" customWidth="1"/>
    <col min="8198" max="8200" width="13.875" style="67" customWidth="1"/>
    <col min="8201" max="8445" width="8" style="67"/>
    <col min="8446" max="8446" width="56.25" style="67" customWidth="1"/>
    <col min="8447" max="8447" width="10.375" style="67" customWidth="1"/>
    <col min="8448" max="8451" width="17" style="67" customWidth="1"/>
    <col min="8452" max="8453" width="19" style="67" customWidth="1"/>
    <col min="8454" max="8456" width="13.875" style="67" customWidth="1"/>
    <col min="8457" max="8701" width="8" style="67"/>
    <col min="8702" max="8702" width="56.25" style="67" customWidth="1"/>
    <col min="8703" max="8703" width="10.375" style="67" customWidth="1"/>
    <col min="8704" max="8707" width="17" style="67" customWidth="1"/>
    <col min="8708" max="8709" width="19" style="67" customWidth="1"/>
    <col min="8710" max="8712" width="13.875" style="67" customWidth="1"/>
    <col min="8713" max="8957" width="8" style="67"/>
    <col min="8958" max="8958" width="56.25" style="67" customWidth="1"/>
    <col min="8959" max="8959" width="10.375" style="67" customWidth="1"/>
    <col min="8960" max="8963" width="17" style="67" customWidth="1"/>
    <col min="8964" max="8965" width="19" style="67" customWidth="1"/>
    <col min="8966" max="8968" width="13.875" style="67" customWidth="1"/>
    <col min="8969" max="9213" width="8" style="67"/>
    <col min="9214" max="9214" width="56.25" style="67" customWidth="1"/>
    <col min="9215" max="9215" width="10.375" style="67" customWidth="1"/>
    <col min="9216" max="9219" width="17" style="67" customWidth="1"/>
    <col min="9220" max="9221" width="19" style="67" customWidth="1"/>
    <col min="9222" max="9224" width="13.875" style="67" customWidth="1"/>
    <col min="9225" max="9469" width="8" style="67"/>
    <col min="9470" max="9470" width="56.25" style="67" customWidth="1"/>
    <col min="9471" max="9471" width="10.375" style="67" customWidth="1"/>
    <col min="9472" max="9475" width="17" style="67" customWidth="1"/>
    <col min="9476" max="9477" width="19" style="67" customWidth="1"/>
    <col min="9478" max="9480" width="13.875" style="67" customWidth="1"/>
    <col min="9481" max="9725" width="8" style="67"/>
    <col min="9726" max="9726" width="56.25" style="67" customWidth="1"/>
    <col min="9727" max="9727" width="10.375" style="67" customWidth="1"/>
    <col min="9728" max="9731" width="17" style="67" customWidth="1"/>
    <col min="9732" max="9733" width="19" style="67" customWidth="1"/>
    <col min="9734" max="9736" width="13.875" style="67" customWidth="1"/>
    <col min="9737" max="9981" width="8" style="67"/>
    <col min="9982" max="9982" width="56.25" style="67" customWidth="1"/>
    <col min="9983" max="9983" width="10.375" style="67" customWidth="1"/>
    <col min="9984" max="9987" width="17" style="67" customWidth="1"/>
    <col min="9988" max="9989" width="19" style="67" customWidth="1"/>
    <col min="9990" max="9992" width="13.875" style="67" customWidth="1"/>
    <col min="9993" max="10237" width="8" style="67"/>
    <col min="10238" max="10238" width="56.25" style="67" customWidth="1"/>
    <col min="10239" max="10239" width="10.375" style="67" customWidth="1"/>
    <col min="10240" max="10243" width="17" style="67" customWidth="1"/>
    <col min="10244" max="10245" width="19" style="67" customWidth="1"/>
    <col min="10246" max="10248" width="13.875" style="67" customWidth="1"/>
    <col min="10249" max="10493" width="8" style="67"/>
    <col min="10494" max="10494" width="56.25" style="67" customWidth="1"/>
    <col min="10495" max="10495" width="10.375" style="67" customWidth="1"/>
    <col min="10496" max="10499" width="17" style="67" customWidth="1"/>
    <col min="10500" max="10501" width="19" style="67" customWidth="1"/>
    <col min="10502" max="10504" width="13.875" style="67" customWidth="1"/>
    <col min="10505" max="10749" width="8" style="67"/>
    <col min="10750" max="10750" width="56.25" style="67" customWidth="1"/>
    <col min="10751" max="10751" width="10.375" style="67" customWidth="1"/>
    <col min="10752" max="10755" width="17" style="67" customWidth="1"/>
    <col min="10756" max="10757" width="19" style="67" customWidth="1"/>
    <col min="10758" max="10760" width="13.875" style="67" customWidth="1"/>
    <col min="10761" max="11005" width="8" style="67"/>
    <col min="11006" max="11006" width="56.25" style="67" customWidth="1"/>
    <col min="11007" max="11007" width="10.375" style="67" customWidth="1"/>
    <col min="11008" max="11011" width="17" style="67" customWidth="1"/>
    <col min="11012" max="11013" width="19" style="67" customWidth="1"/>
    <col min="11014" max="11016" width="13.875" style="67" customWidth="1"/>
    <col min="11017" max="11261" width="8" style="67"/>
    <col min="11262" max="11262" width="56.25" style="67" customWidth="1"/>
    <col min="11263" max="11263" width="10.375" style="67" customWidth="1"/>
    <col min="11264" max="11267" width="17" style="67" customWidth="1"/>
    <col min="11268" max="11269" width="19" style="67" customWidth="1"/>
    <col min="11270" max="11272" width="13.875" style="67" customWidth="1"/>
    <col min="11273" max="11517" width="8" style="67"/>
    <col min="11518" max="11518" width="56.25" style="67" customWidth="1"/>
    <col min="11519" max="11519" width="10.375" style="67" customWidth="1"/>
    <col min="11520" max="11523" width="17" style="67" customWidth="1"/>
    <col min="11524" max="11525" width="19" style="67" customWidth="1"/>
    <col min="11526" max="11528" width="13.875" style="67" customWidth="1"/>
    <col min="11529" max="11773" width="8" style="67"/>
    <col min="11774" max="11774" width="56.25" style="67" customWidth="1"/>
    <col min="11775" max="11775" width="10.375" style="67" customWidth="1"/>
    <col min="11776" max="11779" width="17" style="67" customWidth="1"/>
    <col min="11780" max="11781" width="19" style="67" customWidth="1"/>
    <col min="11782" max="11784" width="13.875" style="67" customWidth="1"/>
    <col min="11785" max="12029" width="8" style="67"/>
    <col min="12030" max="12030" width="56.25" style="67" customWidth="1"/>
    <col min="12031" max="12031" width="10.375" style="67" customWidth="1"/>
    <col min="12032" max="12035" width="17" style="67" customWidth="1"/>
    <col min="12036" max="12037" width="19" style="67" customWidth="1"/>
    <col min="12038" max="12040" width="13.875" style="67" customWidth="1"/>
    <col min="12041" max="12285" width="8" style="67"/>
    <col min="12286" max="12286" width="56.25" style="67" customWidth="1"/>
    <col min="12287" max="12287" width="10.375" style="67" customWidth="1"/>
    <col min="12288" max="12291" width="17" style="67" customWidth="1"/>
    <col min="12292" max="12293" width="19" style="67" customWidth="1"/>
    <col min="12294" max="12296" width="13.875" style="67" customWidth="1"/>
    <col min="12297" max="12541" width="8" style="67"/>
    <col min="12542" max="12542" width="56.25" style="67" customWidth="1"/>
    <col min="12543" max="12543" width="10.375" style="67" customWidth="1"/>
    <col min="12544" max="12547" width="17" style="67" customWidth="1"/>
    <col min="12548" max="12549" width="19" style="67" customWidth="1"/>
    <col min="12550" max="12552" width="13.875" style="67" customWidth="1"/>
    <col min="12553" max="12797" width="8" style="67"/>
    <col min="12798" max="12798" width="56.25" style="67" customWidth="1"/>
    <col min="12799" max="12799" width="10.375" style="67" customWidth="1"/>
    <col min="12800" max="12803" width="17" style="67" customWidth="1"/>
    <col min="12804" max="12805" width="19" style="67" customWidth="1"/>
    <col min="12806" max="12808" width="13.875" style="67" customWidth="1"/>
    <col min="12809" max="13053" width="8" style="67"/>
    <col min="13054" max="13054" width="56.25" style="67" customWidth="1"/>
    <col min="13055" max="13055" width="10.375" style="67" customWidth="1"/>
    <col min="13056" max="13059" width="17" style="67" customWidth="1"/>
    <col min="13060" max="13061" width="19" style="67" customWidth="1"/>
    <col min="13062" max="13064" width="13.875" style="67" customWidth="1"/>
    <col min="13065" max="13309" width="8" style="67"/>
    <col min="13310" max="13310" width="56.25" style="67" customWidth="1"/>
    <col min="13311" max="13311" width="10.375" style="67" customWidth="1"/>
    <col min="13312" max="13315" width="17" style="67" customWidth="1"/>
    <col min="13316" max="13317" width="19" style="67" customWidth="1"/>
    <col min="13318" max="13320" width="13.875" style="67" customWidth="1"/>
    <col min="13321" max="13565" width="8" style="67"/>
    <col min="13566" max="13566" width="56.25" style="67" customWidth="1"/>
    <col min="13567" max="13567" width="10.375" style="67" customWidth="1"/>
    <col min="13568" max="13571" width="17" style="67" customWidth="1"/>
    <col min="13572" max="13573" width="19" style="67" customWidth="1"/>
    <col min="13574" max="13576" width="13.875" style="67" customWidth="1"/>
    <col min="13577" max="13821" width="8" style="67"/>
    <col min="13822" max="13822" width="56.25" style="67" customWidth="1"/>
    <col min="13823" max="13823" width="10.375" style="67" customWidth="1"/>
    <col min="13824" max="13827" width="17" style="67" customWidth="1"/>
    <col min="13828" max="13829" width="19" style="67" customWidth="1"/>
    <col min="13830" max="13832" width="13.875" style="67" customWidth="1"/>
    <col min="13833" max="14077" width="8" style="67"/>
    <col min="14078" max="14078" width="56.25" style="67" customWidth="1"/>
    <col min="14079" max="14079" width="10.375" style="67" customWidth="1"/>
    <col min="14080" max="14083" width="17" style="67" customWidth="1"/>
    <col min="14084" max="14085" width="19" style="67" customWidth="1"/>
    <col min="14086" max="14088" width="13.875" style="67" customWidth="1"/>
    <col min="14089" max="14333" width="8" style="67"/>
    <col min="14334" max="14334" width="56.25" style="67" customWidth="1"/>
    <col min="14335" max="14335" width="10.375" style="67" customWidth="1"/>
    <col min="14336" max="14339" width="17" style="67" customWidth="1"/>
    <col min="14340" max="14341" width="19" style="67" customWidth="1"/>
    <col min="14342" max="14344" width="13.875" style="67" customWidth="1"/>
    <col min="14345" max="14589" width="8" style="67"/>
    <col min="14590" max="14590" width="56.25" style="67" customWidth="1"/>
    <col min="14591" max="14591" width="10.375" style="67" customWidth="1"/>
    <col min="14592" max="14595" width="17" style="67" customWidth="1"/>
    <col min="14596" max="14597" width="19" style="67" customWidth="1"/>
    <col min="14598" max="14600" width="13.875" style="67" customWidth="1"/>
    <col min="14601" max="14845" width="8" style="67"/>
    <col min="14846" max="14846" width="56.25" style="67" customWidth="1"/>
    <col min="14847" max="14847" width="10.375" style="67" customWidth="1"/>
    <col min="14848" max="14851" width="17" style="67" customWidth="1"/>
    <col min="14852" max="14853" width="19" style="67" customWidth="1"/>
    <col min="14854" max="14856" width="13.875" style="67" customWidth="1"/>
    <col min="14857" max="15101" width="8" style="67"/>
    <col min="15102" max="15102" width="56.25" style="67" customWidth="1"/>
    <col min="15103" max="15103" width="10.375" style="67" customWidth="1"/>
    <col min="15104" max="15107" width="17" style="67" customWidth="1"/>
    <col min="15108" max="15109" width="19" style="67" customWidth="1"/>
    <col min="15110" max="15112" width="13.875" style="67" customWidth="1"/>
    <col min="15113" max="15357" width="8" style="67"/>
    <col min="15358" max="15358" width="56.25" style="67" customWidth="1"/>
    <col min="15359" max="15359" width="10.375" style="67" customWidth="1"/>
    <col min="15360" max="15363" width="17" style="67" customWidth="1"/>
    <col min="15364" max="15365" width="19" style="67" customWidth="1"/>
    <col min="15366" max="15368" width="13.875" style="67" customWidth="1"/>
    <col min="15369" max="15613" width="8" style="67"/>
    <col min="15614" max="15614" width="56.25" style="67" customWidth="1"/>
    <col min="15615" max="15615" width="10.375" style="67" customWidth="1"/>
    <col min="15616" max="15619" width="17" style="67" customWidth="1"/>
    <col min="15620" max="15621" width="19" style="67" customWidth="1"/>
    <col min="15622" max="15624" width="13.875" style="67" customWidth="1"/>
    <col min="15625" max="15869" width="8" style="67"/>
    <col min="15870" max="15870" width="56.25" style="67" customWidth="1"/>
    <col min="15871" max="15871" width="10.375" style="67" customWidth="1"/>
    <col min="15872" max="15875" width="17" style="67" customWidth="1"/>
    <col min="15876" max="15877" width="19" style="67" customWidth="1"/>
    <col min="15878" max="15880" width="13.875" style="67" customWidth="1"/>
    <col min="15881" max="16125" width="8" style="67"/>
    <col min="16126" max="16126" width="56.25" style="67" customWidth="1"/>
    <col min="16127" max="16127" width="10.375" style="67" customWidth="1"/>
    <col min="16128" max="16131" width="17" style="67" customWidth="1"/>
    <col min="16132" max="16133" width="19" style="67" customWidth="1"/>
    <col min="16134" max="16136" width="13.875" style="67" customWidth="1"/>
    <col min="16137" max="16384" width="8" style="67"/>
  </cols>
  <sheetData>
    <row r="1" spans="1:11" s="1" customFormat="1" ht="21.75">
      <c r="E1" s="19"/>
      <c r="F1" s="1">
        <v>9</v>
      </c>
      <c r="K1" s="19"/>
    </row>
    <row r="2" spans="1:11" s="1" customFormat="1" ht="21.75">
      <c r="A2" s="123" t="str">
        <f>+'[3]Page 7 (EN)'!A2:G2</f>
        <v>FANCY WOOD INDUSTRIES PUBLIC COMPANY LIMITED AND ITS SUBSIDIARIES</v>
      </c>
      <c r="B2" s="123"/>
      <c r="C2" s="123"/>
      <c r="D2" s="123"/>
      <c r="E2" s="123"/>
      <c r="F2" s="123"/>
    </row>
    <row r="3" spans="1:11" s="9" customFormat="1" ht="21.75">
      <c r="A3" s="41" t="s">
        <v>84</v>
      </c>
      <c r="B3" s="41"/>
      <c r="C3" s="41"/>
      <c r="D3" s="41"/>
      <c r="E3" s="41"/>
      <c r="F3" s="41"/>
    </row>
    <row r="4" spans="1:11" s="9" customFormat="1" ht="21.75">
      <c r="A4" s="130" t="s">
        <v>126</v>
      </c>
      <c r="B4" s="130"/>
      <c r="C4" s="130"/>
      <c r="D4" s="130"/>
      <c r="E4" s="130"/>
      <c r="F4" s="130"/>
    </row>
    <row r="5" spans="1:11" s="1" customFormat="1" ht="21.75">
      <c r="A5" s="47"/>
      <c r="B5" s="47"/>
      <c r="C5" s="47"/>
      <c r="D5" s="47"/>
      <c r="E5" s="24"/>
      <c r="F5" s="112" t="s">
        <v>136</v>
      </c>
    </row>
    <row r="6" spans="1:11" s="1" customFormat="1" ht="21.75">
      <c r="A6" s="70"/>
      <c r="B6" s="70"/>
      <c r="C6" s="125" t="s">
        <v>3</v>
      </c>
      <c r="D6" s="125"/>
      <c r="E6" s="125" t="s">
        <v>4</v>
      </c>
      <c r="F6" s="125"/>
    </row>
    <row r="7" spans="1:11" s="1" customFormat="1" ht="21.75">
      <c r="A7" s="71"/>
      <c r="B7" s="111" t="s">
        <v>5</v>
      </c>
      <c r="C7" s="46">
        <v>2017</v>
      </c>
      <c r="D7" s="46">
        <v>2016</v>
      </c>
      <c r="E7" s="46">
        <v>2017</v>
      </c>
      <c r="F7" s="46">
        <v>2016</v>
      </c>
    </row>
    <row r="8" spans="1:11" s="1" customFormat="1" ht="21.75">
      <c r="D8" s="110" t="s">
        <v>9</v>
      </c>
      <c r="E8" s="19"/>
      <c r="F8" s="110" t="s">
        <v>9</v>
      </c>
    </row>
    <row r="9" spans="1:11" s="1" customFormat="1" ht="21.75">
      <c r="A9" s="1" t="s">
        <v>85</v>
      </c>
      <c r="C9" s="72"/>
      <c r="D9" s="72"/>
      <c r="E9" s="72"/>
      <c r="F9" s="72"/>
      <c r="G9" s="19"/>
    </row>
    <row r="10" spans="1:11" s="1" customFormat="1" ht="21.75">
      <c r="A10" s="73" t="s">
        <v>86</v>
      </c>
      <c r="C10" s="24">
        <f>'P 5-6 EN'!F71</f>
        <v>-22905694.289999999</v>
      </c>
      <c r="D10" s="24">
        <f>'P 5-6 EN'!G71</f>
        <v>-53374065.279999956</v>
      </c>
      <c r="E10" s="24">
        <f>'P 5-6 EN'!H71</f>
        <v>-24586307.260000005</v>
      </c>
      <c r="F10" s="24">
        <f>'P 5-6 EN'!I69</f>
        <v>-32153014.419999994</v>
      </c>
      <c r="G10" s="19"/>
    </row>
    <row r="11" spans="1:11" s="1" customFormat="1" ht="21.75">
      <c r="A11" s="73" t="s">
        <v>87</v>
      </c>
      <c r="C11" s="19"/>
      <c r="D11" s="78"/>
      <c r="E11" s="78"/>
      <c r="F11" s="78"/>
      <c r="G11" s="19"/>
    </row>
    <row r="12" spans="1:11" s="1" customFormat="1" ht="21.75">
      <c r="A12" s="74" t="s">
        <v>88</v>
      </c>
      <c r="C12" s="19"/>
      <c r="D12" s="78"/>
      <c r="E12" s="78"/>
      <c r="F12" s="78"/>
      <c r="G12" s="19"/>
    </row>
    <row r="13" spans="1:11" s="1" customFormat="1" ht="21.75">
      <c r="A13" s="75" t="s">
        <v>174</v>
      </c>
      <c r="C13" s="24">
        <v>375746.07</v>
      </c>
      <c r="D13" s="24">
        <v>3808.66</v>
      </c>
      <c r="E13" s="24">
        <v>0</v>
      </c>
      <c r="F13" s="24">
        <v>0</v>
      </c>
      <c r="G13" s="19"/>
    </row>
    <row r="14" spans="1:11" s="1" customFormat="1" ht="21.75">
      <c r="A14" s="75" t="s">
        <v>164</v>
      </c>
      <c r="C14" s="24">
        <v>886919.05999999982</v>
      </c>
      <c r="D14" s="24">
        <v>196958.94</v>
      </c>
      <c r="E14" s="24">
        <v>0</v>
      </c>
      <c r="F14" s="24">
        <v>0</v>
      </c>
      <c r="G14" s="19"/>
    </row>
    <row r="15" spans="1:11" s="1" customFormat="1" ht="21.75">
      <c r="A15" s="75" t="s">
        <v>173</v>
      </c>
      <c r="C15" s="24">
        <v>-3060326</v>
      </c>
      <c r="D15" s="24">
        <v>7911073.54</v>
      </c>
      <c r="E15" s="24">
        <v>-4178096.7399999998</v>
      </c>
      <c r="F15" s="24">
        <v>7688527.4500000002</v>
      </c>
      <c r="G15" s="19"/>
    </row>
    <row r="16" spans="1:11" s="1" customFormat="1" ht="21.75">
      <c r="A16" s="75" t="s">
        <v>180</v>
      </c>
      <c r="C16" s="24">
        <v>1565706</v>
      </c>
      <c r="D16" s="24">
        <v>0</v>
      </c>
      <c r="E16" s="24">
        <v>0</v>
      </c>
      <c r="F16" s="24">
        <v>0</v>
      </c>
      <c r="G16" s="19"/>
    </row>
    <row r="17" spans="1:7" s="1" customFormat="1" ht="21.75">
      <c r="A17" s="75" t="s">
        <v>181</v>
      </c>
      <c r="C17" s="24">
        <v>4950063.9800000004</v>
      </c>
      <c r="D17" s="24">
        <v>0</v>
      </c>
      <c r="E17" s="24">
        <v>0</v>
      </c>
      <c r="F17" s="24">
        <v>0</v>
      </c>
      <c r="G17" s="19"/>
    </row>
    <row r="18" spans="1:7" s="1" customFormat="1" ht="21.75">
      <c r="A18" s="75" t="s">
        <v>89</v>
      </c>
      <c r="C18" s="24">
        <v>29287406.84</v>
      </c>
      <c r="D18" s="24">
        <v>33925805.210000001</v>
      </c>
      <c r="E18" s="24">
        <v>21466245.309999999</v>
      </c>
      <c r="F18" s="24">
        <v>27060383.16</v>
      </c>
      <c r="G18" s="19"/>
    </row>
    <row r="19" spans="1:7" s="1" customFormat="1" ht="21.75">
      <c r="A19" s="75" t="s">
        <v>90</v>
      </c>
      <c r="C19" s="24">
        <v>10158566.460000001</v>
      </c>
      <c r="D19" s="24">
        <v>5</v>
      </c>
      <c r="E19" s="24">
        <v>0</v>
      </c>
      <c r="F19" s="24">
        <v>5</v>
      </c>
      <c r="G19" s="19"/>
    </row>
    <row r="20" spans="1:7" s="1" customFormat="1" ht="21.75">
      <c r="A20" s="75" t="s">
        <v>149</v>
      </c>
      <c r="C20" s="24">
        <v>-932.58</v>
      </c>
      <c r="D20" s="24">
        <v>-2335.4499999999998</v>
      </c>
      <c r="E20" s="24">
        <v>-932.58</v>
      </c>
      <c r="F20" s="24">
        <v>-2335.4499999999998</v>
      </c>
      <c r="G20" s="19"/>
    </row>
    <row r="21" spans="1:7" s="1" customFormat="1" ht="21.75">
      <c r="A21" s="75" t="s">
        <v>91</v>
      </c>
      <c r="C21" s="19">
        <v>549499.5</v>
      </c>
      <c r="D21" s="19">
        <v>652021.5</v>
      </c>
      <c r="E21" s="19">
        <v>239340.5</v>
      </c>
      <c r="F21" s="19">
        <v>299159.5</v>
      </c>
      <c r="G21" s="19"/>
    </row>
    <row r="22" spans="1:7" s="1" customFormat="1" ht="21.75">
      <c r="A22" s="75" t="s">
        <v>52</v>
      </c>
      <c r="C22" s="19">
        <v>-112192.12</v>
      </c>
      <c r="D22" s="19">
        <v>-210863.63</v>
      </c>
      <c r="E22" s="19">
        <v>-7988770.0899999999</v>
      </c>
      <c r="F22" s="19">
        <v>-5832584.2800000003</v>
      </c>
      <c r="G22" s="19"/>
    </row>
    <row r="23" spans="1:7" s="1" customFormat="1" ht="21.75">
      <c r="A23" s="75" t="s">
        <v>92</v>
      </c>
      <c r="C23" s="106">
        <v>6632705.2300000004</v>
      </c>
      <c r="D23" s="106">
        <v>4973912.67</v>
      </c>
      <c r="E23" s="106">
        <v>844062.36</v>
      </c>
      <c r="F23" s="106">
        <v>126524.67</v>
      </c>
      <c r="G23" s="19"/>
    </row>
    <row r="24" spans="1:7" s="1" customFormat="1" ht="21.75">
      <c r="A24" s="73" t="s">
        <v>93</v>
      </c>
      <c r="C24" s="78">
        <f>SUM(C10:C23)</f>
        <v>28327468.150000002</v>
      </c>
      <c r="D24" s="78">
        <f>SUM(D10:D23)</f>
        <v>-5923678.8399999626</v>
      </c>
      <c r="E24" s="78">
        <f>SUM(E10:E23)</f>
        <v>-14204458.500000006</v>
      </c>
      <c r="F24" s="78">
        <f>SUM(F10:F23)</f>
        <v>-2813334.3699999955</v>
      </c>
      <c r="G24" s="19"/>
    </row>
    <row r="25" spans="1:7" s="1" customFormat="1" ht="21.75">
      <c r="A25" s="75" t="s">
        <v>175</v>
      </c>
      <c r="C25" s="19">
        <v>0</v>
      </c>
      <c r="D25" s="24">
        <v>0</v>
      </c>
      <c r="E25" s="19">
        <v>17068935.16</v>
      </c>
      <c r="F25" s="24">
        <v>45412.83</v>
      </c>
      <c r="G25" s="19"/>
    </row>
    <row r="26" spans="1:7" s="1" customFormat="1" ht="21.75">
      <c r="A26" s="75" t="s">
        <v>94</v>
      </c>
      <c r="C26" s="19">
        <v>3461994.37</v>
      </c>
      <c r="D26" s="19">
        <v>-26960599.5</v>
      </c>
      <c r="E26" s="19">
        <v>-2062506.3900000001</v>
      </c>
      <c r="F26" s="19">
        <v>-5577561.5800000001</v>
      </c>
      <c r="G26" s="19"/>
    </row>
    <row r="27" spans="1:7" s="1" customFormat="1" ht="21.75">
      <c r="A27" s="75" t="s">
        <v>95</v>
      </c>
      <c r="C27" s="19">
        <v>83399066.049999997</v>
      </c>
      <c r="D27" s="19">
        <v>-485382609.85000002</v>
      </c>
      <c r="E27" s="19">
        <v>4268156.13</v>
      </c>
      <c r="F27" s="19">
        <v>-8256166.6500000004</v>
      </c>
      <c r="G27" s="19"/>
    </row>
    <row r="28" spans="1:7" s="1" customFormat="1" ht="21.75">
      <c r="A28" s="75" t="s">
        <v>96</v>
      </c>
      <c r="C28" s="19">
        <v>937256.17</v>
      </c>
      <c r="D28" s="19">
        <v>-4015441.49</v>
      </c>
      <c r="E28" s="24">
        <v>0</v>
      </c>
      <c r="F28" s="24">
        <v>0</v>
      </c>
      <c r="G28" s="19"/>
    </row>
    <row r="29" spans="1:7" s="1" customFormat="1" ht="21.75">
      <c r="A29" s="75" t="s">
        <v>132</v>
      </c>
      <c r="C29" s="24">
        <v>-635443.03</v>
      </c>
      <c r="D29" s="19">
        <v>150000</v>
      </c>
      <c r="E29" s="24">
        <v>0</v>
      </c>
      <c r="F29" s="24">
        <v>0</v>
      </c>
      <c r="G29" s="19"/>
    </row>
    <row r="30" spans="1:7" s="1" customFormat="1" ht="21.75">
      <c r="A30" s="75" t="s">
        <v>133</v>
      </c>
      <c r="C30" s="24">
        <v>294750</v>
      </c>
      <c r="D30" s="24">
        <v>-70897476.909999996</v>
      </c>
      <c r="E30" s="19">
        <v>-22145.25</v>
      </c>
      <c r="F30" s="24">
        <v>4991866.07</v>
      </c>
      <c r="G30" s="19"/>
    </row>
    <row r="31" spans="1:7" s="1" customFormat="1" ht="21.75">
      <c r="A31" s="75" t="s">
        <v>165</v>
      </c>
      <c r="C31" s="19">
        <v>-676455.64</v>
      </c>
      <c r="D31" s="19">
        <v>7991563.5</v>
      </c>
      <c r="E31" s="19">
        <v>-484990.69000000018</v>
      </c>
      <c r="F31" s="19">
        <v>1123028.6399999999</v>
      </c>
      <c r="G31" s="19"/>
    </row>
    <row r="32" spans="1:7" s="1" customFormat="1" ht="21.75">
      <c r="A32" s="75" t="s">
        <v>166</v>
      </c>
      <c r="C32" s="19">
        <v>-33243492.449999999</v>
      </c>
      <c r="D32" s="24">
        <v>23218684.300000001</v>
      </c>
      <c r="E32" s="24">
        <v>1281128.75</v>
      </c>
      <c r="F32" s="24">
        <v>-677161.58</v>
      </c>
      <c r="G32" s="19"/>
    </row>
    <row r="33" spans="1:7" s="1" customFormat="1" ht="21.75">
      <c r="A33" s="75" t="s">
        <v>167</v>
      </c>
      <c r="C33" s="106">
        <v>1048303.98</v>
      </c>
      <c r="D33" s="106">
        <v>1631223.65</v>
      </c>
      <c r="E33" s="106">
        <v>0</v>
      </c>
      <c r="F33" s="106">
        <v>0</v>
      </c>
      <c r="G33" s="19"/>
    </row>
    <row r="34" spans="1:7" s="1" customFormat="1" ht="21.75">
      <c r="A34" s="75" t="s">
        <v>150</v>
      </c>
      <c r="C34" s="19">
        <f>SUM(C24:C33)</f>
        <v>82913447.599999994</v>
      </c>
      <c r="D34" s="19">
        <f>SUM(D24:D33)</f>
        <v>-560188335.1400001</v>
      </c>
      <c r="E34" s="19">
        <f>SUM(E24:E33)</f>
        <v>5844119.2099999944</v>
      </c>
      <c r="F34" s="19">
        <f>SUM(F24:F33)</f>
        <v>-11163916.639999995</v>
      </c>
      <c r="G34" s="19"/>
    </row>
    <row r="35" spans="1:7" s="1" customFormat="1" ht="21.75">
      <c r="A35" s="75" t="s">
        <v>151</v>
      </c>
      <c r="C35" s="19">
        <v>53963.18</v>
      </c>
      <c r="D35" s="19">
        <v>252571.94</v>
      </c>
      <c r="E35" s="19">
        <v>7955077.9100000001</v>
      </c>
      <c r="F35" s="19">
        <v>1959798.34</v>
      </c>
      <c r="G35" s="19"/>
    </row>
    <row r="36" spans="1:7" s="1" customFormat="1" ht="21.75">
      <c r="A36" s="75" t="s">
        <v>97</v>
      </c>
      <c r="C36" s="19">
        <v>-14270784.550000001</v>
      </c>
      <c r="D36" s="19">
        <v>-10691340</v>
      </c>
      <c r="E36" s="19">
        <v>-761182.14</v>
      </c>
      <c r="F36" s="19">
        <v>-126524.67</v>
      </c>
      <c r="G36" s="19"/>
    </row>
    <row r="37" spans="1:7" s="1" customFormat="1" ht="21.75">
      <c r="A37" s="75" t="s">
        <v>118</v>
      </c>
      <c r="C37" s="19">
        <v>671516</v>
      </c>
      <c r="D37" s="24">
        <v>8799938.8200000003</v>
      </c>
      <c r="E37" s="19">
        <v>671516</v>
      </c>
      <c r="F37" s="24">
        <v>8799938.8200000003</v>
      </c>
      <c r="G37" s="19"/>
    </row>
    <row r="38" spans="1:7" s="1" customFormat="1" ht="21.75">
      <c r="A38" s="75" t="s">
        <v>98</v>
      </c>
      <c r="C38" s="19">
        <v>-1273710.42</v>
      </c>
      <c r="D38" s="19">
        <v>-2583256.5699999998</v>
      </c>
      <c r="E38" s="19">
        <v>-1193670.21</v>
      </c>
      <c r="F38" s="19">
        <v>-314971.7</v>
      </c>
      <c r="G38" s="19"/>
    </row>
    <row r="39" spans="1:7" s="1" customFormat="1" ht="21.75">
      <c r="A39" s="77" t="s">
        <v>168</v>
      </c>
      <c r="C39" s="95">
        <f>SUM(C34:C38)</f>
        <v>68094431.810000002</v>
      </c>
      <c r="D39" s="95">
        <f t="shared" ref="D39:F39" si="0">SUM(D34:D38)</f>
        <v>-564410420.95000005</v>
      </c>
      <c r="E39" s="95">
        <f t="shared" si="0"/>
        <v>12515860.769999992</v>
      </c>
      <c r="F39" s="95">
        <f t="shared" si="0"/>
        <v>-845675.84999999474</v>
      </c>
    </row>
    <row r="40" spans="1:7" s="1" customFormat="1" ht="21.75">
      <c r="C40" s="19"/>
      <c r="D40" s="19"/>
      <c r="E40" s="78"/>
      <c r="F40" s="78"/>
    </row>
    <row r="41" spans="1:7" s="1" customFormat="1" ht="21.75">
      <c r="A41" s="35"/>
      <c r="B41" s="35"/>
      <c r="C41" s="35"/>
      <c r="D41" s="35"/>
      <c r="E41" s="35"/>
      <c r="F41" s="87" t="s">
        <v>7</v>
      </c>
    </row>
    <row r="42" spans="1:7" s="1" customFormat="1" ht="21.75">
      <c r="A42" s="35"/>
      <c r="B42" s="35"/>
      <c r="C42" s="35"/>
      <c r="D42" s="35"/>
      <c r="E42" s="35"/>
      <c r="F42" s="87"/>
    </row>
    <row r="43" spans="1:7" s="1" customFormat="1" ht="21.75">
      <c r="A43" s="35"/>
      <c r="B43" s="35"/>
      <c r="C43" s="35"/>
      <c r="D43" s="35"/>
      <c r="E43" s="35"/>
      <c r="F43" s="87"/>
    </row>
    <row r="44" spans="1:7" s="1" customFormat="1" ht="21.75">
      <c r="A44" s="35"/>
      <c r="B44" s="35"/>
      <c r="C44" s="35"/>
      <c r="D44" s="35"/>
      <c r="E44" s="35"/>
      <c r="F44" s="87"/>
    </row>
    <row r="45" spans="1:7" s="1" customFormat="1" ht="21.75">
      <c r="A45" s="35"/>
      <c r="B45" s="35"/>
      <c r="C45" s="35"/>
      <c r="D45" s="35"/>
      <c r="E45" s="35"/>
      <c r="F45" s="87"/>
    </row>
    <row r="46" spans="1:7" s="1" customFormat="1" ht="21.75">
      <c r="A46" s="35"/>
      <c r="B46" s="35"/>
      <c r="C46" s="35"/>
      <c r="D46" s="35"/>
      <c r="E46" s="35"/>
      <c r="F46" s="87"/>
    </row>
    <row r="47" spans="1:7" s="1" customFormat="1" ht="21.75">
      <c r="A47" s="35"/>
      <c r="B47" s="35"/>
      <c r="C47" s="35"/>
      <c r="D47" s="35"/>
      <c r="E47" s="35"/>
      <c r="F47" s="87"/>
    </row>
    <row r="48" spans="1:7" s="1" customFormat="1" ht="21.75">
      <c r="A48" s="35"/>
      <c r="B48" s="35"/>
      <c r="C48" s="35"/>
      <c r="D48" s="35"/>
      <c r="E48" s="35"/>
      <c r="F48" s="87"/>
    </row>
    <row r="49" spans="1:6" s="1" customFormat="1" ht="21.75">
      <c r="A49" s="1" t="s">
        <v>28</v>
      </c>
      <c r="B49" s="35"/>
      <c r="C49" s="35"/>
      <c r="D49" s="35"/>
      <c r="E49" s="35"/>
      <c r="F49" s="87"/>
    </row>
    <row r="50" spans="1:6" s="1" customFormat="1" ht="21.75">
      <c r="A50" s="1" t="s">
        <v>99</v>
      </c>
      <c r="C50" s="79"/>
      <c r="D50" s="79"/>
      <c r="E50" s="19"/>
      <c r="F50" s="79">
        <v>10</v>
      </c>
    </row>
    <row r="51" spans="1:6" s="1" customFormat="1" ht="21.75">
      <c r="A51" s="123" t="str">
        <f>+A2</f>
        <v>FANCY WOOD INDUSTRIES PUBLIC COMPANY LIMITED AND ITS SUBSIDIARIES</v>
      </c>
      <c r="B51" s="123"/>
      <c r="C51" s="123"/>
      <c r="D51" s="123"/>
      <c r="E51" s="123"/>
      <c r="F51" s="123"/>
    </row>
    <row r="52" spans="1:6" s="1" customFormat="1" ht="21.75">
      <c r="A52" s="41" t="s">
        <v>84</v>
      </c>
      <c r="B52" s="41"/>
      <c r="C52" s="41"/>
      <c r="D52" s="41"/>
      <c r="E52" s="41"/>
      <c r="F52" s="41"/>
    </row>
    <row r="53" spans="1:6" s="1" customFormat="1" ht="21.75">
      <c r="A53" s="123" t="str">
        <f>+A4</f>
        <v>FOR THE SIX-MONTH PERIOD ENDED JUNE 30, 2017</v>
      </c>
      <c r="B53" s="123"/>
      <c r="C53" s="123"/>
      <c r="D53" s="123"/>
      <c r="E53" s="123"/>
      <c r="F53" s="123"/>
    </row>
    <row r="54" spans="1:6" s="1" customFormat="1" ht="21.75">
      <c r="A54" s="47"/>
      <c r="B54" s="47"/>
      <c r="C54" s="47"/>
      <c r="D54" s="47"/>
      <c r="E54" s="24"/>
      <c r="F54" s="112" t="s">
        <v>136</v>
      </c>
    </row>
    <row r="55" spans="1:6" s="1" customFormat="1" ht="21.75">
      <c r="A55" s="70"/>
      <c r="B55" s="70"/>
      <c r="C55" s="125" t="s">
        <v>3</v>
      </c>
      <c r="D55" s="125"/>
      <c r="E55" s="125" t="s">
        <v>4</v>
      </c>
      <c r="F55" s="125"/>
    </row>
    <row r="56" spans="1:6" s="1" customFormat="1" ht="21.75">
      <c r="A56" s="71"/>
      <c r="B56" s="111" t="s">
        <v>5</v>
      </c>
      <c r="C56" s="111">
        <v>2017</v>
      </c>
      <c r="D56" s="111">
        <v>2016</v>
      </c>
      <c r="E56" s="111">
        <v>2017</v>
      </c>
      <c r="F56" s="111">
        <v>2016</v>
      </c>
    </row>
    <row r="57" spans="1:6" s="1" customFormat="1" ht="21.75">
      <c r="D57" s="110" t="s">
        <v>9</v>
      </c>
      <c r="E57" s="19"/>
      <c r="F57" s="110" t="s">
        <v>9</v>
      </c>
    </row>
    <row r="58" spans="1:6" s="1" customFormat="1" ht="21.75">
      <c r="A58" s="80" t="s">
        <v>100</v>
      </c>
      <c r="C58" s="62"/>
      <c r="D58" s="72"/>
      <c r="E58" s="62"/>
      <c r="F58" s="81"/>
    </row>
    <row r="59" spans="1:6" s="1" customFormat="1" ht="21.75">
      <c r="A59" s="75" t="s">
        <v>135</v>
      </c>
      <c r="C59" s="19">
        <v>0</v>
      </c>
      <c r="D59" s="24">
        <v>0</v>
      </c>
      <c r="E59" s="24">
        <v>21250000</v>
      </c>
      <c r="F59" s="24">
        <v>35500000</v>
      </c>
    </row>
    <row r="60" spans="1:6" s="1" customFormat="1" ht="21.75">
      <c r="A60" s="75" t="s">
        <v>134</v>
      </c>
      <c r="C60" s="19">
        <v>0</v>
      </c>
      <c r="D60" s="24">
        <v>0</v>
      </c>
      <c r="E60" s="24">
        <v>-34650000</v>
      </c>
      <c r="F60" s="24">
        <v>-392602071.25</v>
      </c>
    </row>
    <row r="61" spans="1:6" s="1" customFormat="1" ht="21.75">
      <c r="A61" s="75" t="s">
        <v>101</v>
      </c>
      <c r="C61" s="19">
        <v>-1100000</v>
      </c>
      <c r="D61" s="24">
        <v>0</v>
      </c>
      <c r="E61" s="24">
        <v>0</v>
      </c>
      <c r="F61" s="24">
        <v>0</v>
      </c>
    </row>
    <row r="62" spans="1:6" s="1" customFormat="1" ht="21.75">
      <c r="A62" s="82" t="s">
        <v>102</v>
      </c>
      <c r="B62" s="17"/>
      <c r="C62" s="19"/>
      <c r="D62" s="24"/>
      <c r="E62" s="24"/>
      <c r="F62" s="24"/>
    </row>
    <row r="63" spans="1:6" s="1" customFormat="1" ht="21.75">
      <c r="A63" s="76" t="s">
        <v>103</v>
      </c>
      <c r="B63" s="17"/>
      <c r="C63" s="19">
        <v>-13940526.23</v>
      </c>
      <c r="D63" s="24">
        <v>-13512276.800000001</v>
      </c>
      <c r="E63" s="24">
        <v>-239240</v>
      </c>
      <c r="F63" s="24">
        <v>-13500</v>
      </c>
    </row>
    <row r="64" spans="1:6" s="1" customFormat="1" ht="21.75">
      <c r="A64" s="82" t="s">
        <v>104</v>
      </c>
      <c r="C64" s="19">
        <v>187885394.59</v>
      </c>
      <c r="D64" s="24">
        <v>2122892.6</v>
      </c>
      <c r="E64" s="19">
        <v>934.58</v>
      </c>
      <c r="F64" s="24">
        <v>2336.4499999999998</v>
      </c>
    </row>
    <row r="65" spans="1:6" s="1" customFormat="1" ht="21.75">
      <c r="A65" s="82" t="s">
        <v>142</v>
      </c>
      <c r="C65" s="19">
        <v>-26496.33</v>
      </c>
      <c r="D65" s="24">
        <v>14973588.08</v>
      </c>
      <c r="E65" s="19">
        <v>-9299.6200000000008</v>
      </c>
      <c r="F65" s="24">
        <v>14990730</v>
      </c>
    </row>
    <row r="66" spans="1:6" s="1" customFormat="1" ht="21.75">
      <c r="A66" s="77" t="s">
        <v>169</v>
      </c>
      <c r="C66" s="100">
        <f>SUM(C59:C65)</f>
        <v>172818372.03</v>
      </c>
      <c r="D66" s="100">
        <f>SUM(D59:D65)</f>
        <v>3584203.879999999</v>
      </c>
      <c r="E66" s="100">
        <f>SUM(E59:E65)</f>
        <v>-13647605.039999999</v>
      </c>
      <c r="F66" s="100">
        <f>SUM(F59:F65)</f>
        <v>-342122504.80000001</v>
      </c>
    </row>
    <row r="67" spans="1:6" s="1" customFormat="1" ht="21.75">
      <c r="C67" s="78"/>
      <c r="D67" s="78"/>
      <c r="E67" s="78"/>
      <c r="F67" s="78"/>
    </row>
    <row r="68" spans="1:6" s="1" customFormat="1" ht="21.75">
      <c r="A68" s="83" t="s">
        <v>105</v>
      </c>
      <c r="B68" s="47"/>
      <c r="C68" s="24"/>
      <c r="D68" s="24"/>
      <c r="E68" s="24"/>
      <c r="F68" s="107"/>
    </row>
    <row r="69" spans="1:6" s="1" customFormat="1" ht="21.75">
      <c r="A69" s="75" t="s">
        <v>106</v>
      </c>
      <c r="B69" s="47"/>
      <c r="C69" s="24">
        <v>0</v>
      </c>
      <c r="D69" s="24">
        <v>313200000</v>
      </c>
      <c r="E69" s="24">
        <v>0</v>
      </c>
      <c r="F69" s="24">
        <v>313200000</v>
      </c>
    </row>
    <row r="70" spans="1:6" s="1" customFormat="1" ht="21.75">
      <c r="A70" s="75" t="s">
        <v>107</v>
      </c>
      <c r="B70" s="47"/>
      <c r="C70" s="24">
        <v>2037580.14</v>
      </c>
      <c r="D70" s="24">
        <v>32006629.039999999</v>
      </c>
      <c r="E70" s="24">
        <v>1517822.04</v>
      </c>
      <c r="F70" s="24">
        <v>16807652.16</v>
      </c>
    </row>
    <row r="71" spans="1:6" s="1" customFormat="1" ht="21.75">
      <c r="A71" s="75" t="s">
        <v>119</v>
      </c>
      <c r="B71" s="47"/>
      <c r="C71" s="24">
        <v>40425379.079999998</v>
      </c>
      <c r="D71" s="24">
        <v>241894846.88</v>
      </c>
      <c r="E71" s="24">
        <v>0</v>
      </c>
      <c r="F71" s="24">
        <v>0</v>
      </c>
    </row>
    <row r="72" spans="1:6" s="1" customFormat="1" ht="21.75">
      <c r="A72" s="75" t="s">
        <v>108</v>
      </c>
      <c r="B72" s="47"/>
      <c r="C72" s="24">
        <v>-95784864.150000006</v>
      </c>
      <c r="D72" s="24">
        <v>-42894887.479999997</v>
      </c>
      <c r="E72" s="24">
        <v>0</v>
      </c>
      <c r="F72" s="24">
        <v>0</v>
      </c>
    </row>
    <row r="73" spans="1:6" s="1" customFormat="1" ht="21.75">
      <c r="A73" s="75" t="s">
        <v>182</v>
      </c>
      <c r="B73" s="47"/>
      <c r="C73" s="24">
        <v>-256285.36</v>
      </c>
      <c r="D73" s="24">
        <v>-1846822.28</v>
      </c>
      <c r="E73" s="24">
        <v>0</v>
      </c>
      <c r="F73" s="24">
        <v>0</v>
      </c>
    </row>
    <row r="74" spans="1:6" s="1" customFormat="1" ht="21.75">
      <c r="A74" s="75" t="s">
        <v>109</v>
      </c>
      <c r="C74" s="19">
        <v>-1535318.32</v>
      </c>
      <c r="D74" s="19">
        <v>-23395.25</v>
      </c>
      <c r="E74" s="19">
        <v>-315147</v>
      </c>
      <c r="F74" s="24">
        <v>0</v>
      </c>
    </row>
    <row r="75" spans="1:6" s="1" customFormat="1" ht="21.75">
      <c r="A75" s="75" t="s">
        <v>110</v>
      </c>
      <c r="C75" s="19">
        <v>-87474.22</v>
      </c>
      <c r="D75" s="24">
        <v>-6136.75</v>
      </c>
      <c r="E75" s="19">
        <v>-82880.22</v>
      </c>
      <c r="F75" s="24">
        <v>0</v>
      </c>
    </row>
    <row r="76" spans="1:6" s="1" customFormat="1" ht="21.75" hidden="1">
      <c r="A76" s="75" t="s">
        <v>152</v>
      </c>
      <c r="B76" s="47"/>
      <c r="C76" s="24"/>
      <c r="D76" s="24">
        <f>0</f>
        <v>0</v>
      </c>
      <c r="E76" s="24">
        <f>0</f>
        <v>0</v>
      </c>
      <c r="F76" s="24">
        <f>0</f>
        <v>0</v>
      </c>
    </row>
    <row r="77" spans="1:6" s="1" customFormat="1" ht="21.75">
      <c r="A77" s="77" t="s">
        <v>170</v>
      </c>
      <c r="C77" s="100">
        <f>SUM(C69:C76)</f>
        <v>-55200982.830000006</v>
      </c>
      <c r="D77" s="100">
        <f>SUM(D69:D76)</f>
        <v>542330234.16000009</v>
      </c>
      <c r="E77" s="100">
        <f>SUM(E69:E76)</f>
        <v>1119794.82</v>
      </c>
      <c r="F77" s="100">
        <f>SUM(F69:F76)</f>
        <v>330007652.16000003</v>
      </c>
    </row>
    <row r="78" spans="1:6" s="1" customFormat="1" ht="21.75">
      <c r="C78" s="19"/>
      <c r="D78" s="108"/>
      <c r="E78" s="108"/>
      <c r="F78" s="108"/>
    </row>
    <row r="79" spans="1:6" s="1" customFormat="1" ht="21.75">
      <c r="A79" s="1" t="s">
        <v>111</v>
      </c>
      <c r="C79" s="106">
        <f>4603477.13</f>
        <v>4603477.13</v>
      </c>
      <c r="D79" s="106">
        <f>-1250946.52</f>
        <v>-1250946.52</v>
      </c>
      <c r="E79" s="106">
        <f>0</f>
        <v>0</v>
      </c>
      <c r="F79" s="106">
        <f>0</f>
        <v>0</v>
      </c>
    </row>
    <row r="80" spans="1:6" s="1" customFormat="1" ht="21.75">
      <c r="A80" s="73"/>
      <c r="C80" s="19"/>
      <c r="D80" s="78"/>
      <c r="E80" s="78"/>
      <c r="F80" s="78"/>
    </row>
    <row r="81" spans="1:12" s="1" customFormat="1" ht="21.75">
      <c r="A81" s="85" t="s">
        <v>112</v>
      </c>
      <c r="C81" s="78">
        <f>SUM(C79,C77,C66,C39)</f>
        <v>190315298.13999999</v>
      </c>
      <c r="D81" s="78">
        <f>SUM(D79,D77,D66,D39)</f>
        <v>-19746929.429999948</v>
      </c>
      <c r="E81" s="78">
        <f>SUM(E79,E77,E66,E39)</f>
        <v>-11949.450000006706</v>
      </c>
      <c r="F81" s="78">
        <f>SUM(F79,F77,F66,F39)</f>
        <v>-12960528.48999998</v>
      </c>
    </row>
    <row r="82" spans="1:12" s="1" customFormat="1" ht="21.75">
      <c r="A82" s="85" t="s">
        <v>113</v>
      </c>
      <c r="C82" s="78">
        <f>25979374.24</f>
        <v>25979374.239999998</v>
      </c>
      <c r="D82" s="78">
        <f>35540720.56</f>
        <v>35540720.560000002</v>
      </c>
      <c r="E82" s="78">
        <v>2479601.56</v>
      </c>
      <c r="F82" s="78">
        <f>15436092.11</f>
        <v>15436092.109999999</v>
      </c>
    </row>
    <row r="83" spans="1:12" s="1" customFormat="1" ht="22.5" thickBot="1">
      <c r="A83" s="85" t="s">
        <v>114</v>
      </c>
      <c r="B83" s="2">
        <v>25.1</v>
      </c>
      <c r="C83" s="109">
        <f>SUM(C81:C82)</f>
        <v>216294672.38</v>
      </c>
      <c r="D83" s="109">
        <f t="shared" ref="D83:F83" si="1">SUM(D81:D82)</f>
        <v>15793791.130000055</v>
      </c>
      <c r="E83" s="109">
        <f t="shared" si="1"/>
        <v>2467652.1099999934</v>
      </c>
      <c r="F83" s="109">
        <f t="shared" si="1"/>
        <v>2475563.6200000197</v>
      </c>
      <c r="G83" s="33"/>
      <c r="H83" s="33"/>
      <c r="I83" s="33"/>
      <c r="J83" s="33"/>
      <c r="K83" s="33"/>
      <c r="L83" s="33"/>
    </row>
    <row r="84" spans="1:12" s="1" customFormat="1" ht="22.5" thickTop="1">
      <c r="C84" s="19"/>
      <c r="D84" s="19"/>
      <c r="E84" s="19"/>
      <c r="F84" s="19"/>
    </row>
    <row r="85" spans="1:12" s="1" customFormat="1" ht="21.75">
      <c r="C85" s="47"/>
      <c r="D85" s="19"/>
      <c r="E85" s="19"/>
      <c r="F85" s="87" t="s">
        <v>7</v>
      </c>
    </row>
    <row r="86" spans="1:12" s="1" customFormat="1" ht="21.75">
      <c r="C86" s="47"/>
      <c r="D86" s="19"/>
      <c r="E86" s="19"/>
      <c r="F86" s="19"/>
    </row>
    <row r="87" spans="1:12" s="1" customFormat="1" ht="21.75">
      <c r="C87" s="113"/>
      <c r="D87" s="19"/>
      <c r="E87" s="19"/>
      <c r="F87" s="19"/>
    </row>
    <row r="88" spans="1:12" s="1" customFormat="1" ht="21.75">
      <c r="C88" s="24"/>
      <c r="D88" s="24"/>
      <c r="E88" s="24"/>
      <c r="F88" s="24"/>
    </row>
    <row r="89" spans="1:12" s="47" customFormat="1" ht="21.75">
      <c r="A89" s="26"/>
      <c r="B89" s="26"/>
      <c r="D89" s="26"/>
      <c r="E89" s="26"/>
      <c r="F89" s="26"/>
    </row>
    <row r="90" spans="1:12" s="47" customFormat="1" ht="21.75">
      <c r="A90" s="26"/>
      <c r="B90" s="26"/>
      <c r="D90" s="26"/>
      <c r="E90" s="26"/>
      <c r="F90" s="26"/>
    </row>
    <row r="91" spans="1:12" s="47" customFormat="1" ht="21.75">
      <c r="A91" s="26"/>
      <c r="B91" s="26"/>
      <c r="D91" s="26"/>
      <c r="E91" s="26"/>
      <c r="F91" s="26"/>
    </row>
    <row r="92" spans="1:12" s="47" customFormat="1" ht="21.75">
      <c r="A92" s="26"/>
      <c r="B92" s="26"/>
      <c r="D92" s="26"/>
      <c r="E92" s="26"/>
      <c r="F92" s="26"/>
    </row>
    <row r="93" spans="1:12" s="47" customFormat="1" ht="21.75">
      <c r="A93" s="26"/>
      <c r="B93" s="26"/>
      <c r="D93" s="26"/>
      <c r="E93" s="26"/>
      <c r="F93" s="26"/>
    </row>
    <row r="94" spans="1:12" s="47" customFormat="1" ht="21.75">
      <c r="A94" s="26"/>
      <c r="B94" s="26"/>
      <c r="D94" s="26"/>
      <c r="E94" s="26"/>
      <c r="F94" s="26"/>
    </row>
    <row r="95" spans="1:12" s="47" customFormat="1" ht="21.75">
      <c r="A95" s="26"/>
      <c r="B95" s="26"/>
      <c r="D95" s="26"/>
      <c r="E95" s="26"/>
      <c r="F95" s="26"/>
    </row>
    <row r="96" spans="1:12" s="47" customFormat="1" ht="21.75">
      <c r="A96" s="26"/>
      <c r="B96" s="26"/>
      <c r="D96" s="26"/>
      <c r="E96" s="26"/>
      <c r="F96" s="26"/>
    </row>
    <row r="97" spans="1:6" s="47" customFormat="1" ht="21.75">
      <c r="A97" s="26"/>
      <c r="B97" s="26"/>
      <c r="D97" s="26"/>
      <c r="E97" s="26"/>
      <c r="F97" s="26"/>
    </row>
    <row r="98" spans="1:6" s="47" customFormat="1" ht="21.75">
      <c r="A98" s="26"/>
      <c r="B98" s="26"/>
      <c r="D98" s="26"/>
      <c r="E98" s="26"/>
      <c r="F98" s="26"/>
    </row>
    <row r="99" spans="1:6" s="47" customFormat="1" ht="21.75">
      <c r="A99" s="1" t="s">
        <v>28</v>
      </c>
      <c r="B99" s="26"/>
      <c r="D99" s="26"/>
      <c r="E99" s="26"/>
      <c r="F99" s="26"/>
    </row>
    <row r="100" spans="1:6" s="47" customFormat="1" ht="21.75">
      <c r="A100" s="26"/>
      <c r="B100" s="26"/>
      <c r="D100" s="26"/>
      <c r="E100" s="26"/>
      <c r="F100" s="26"/>
    </row>
    <row r="101" spans="1:6" s="47" customFormat="1" ht="21.75">
      <c r="A101" s="26"/>
      <c r="B101" s="26"/>
      <c r="D101" s="26"/>
      <c r="E101" s="26"/>
      <c r="F101" s="26"/>
    </row>
    <row r="104" spans="1:6" ht="17.25" customHeight="1"/>
  </sheetData>
  <mergeCells count="8">
    <mergeCell ref="C55:D55"/>
    <mergeCell ref="E55:F55"/>
    <mergeCell ref="A2:F2"/>
    <mergeCell ref="A4:F4"/>
    <mergeCell ref="C6:D6"/>
    <mergeCell ref="E6:F6"/>
    <mergeCell ref="A51:F51"/>
    <mergeCell ref="A53:F53"/>
  </mergeCells>
  <pageMargins left="0.5" right="0.45" top="0.75" bottom="0.53" header="0.3" footer="0.3"/>
  <pageSetup paperSize="9" scale="7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 2-4 EN</vt:lpstr>
      <vt:lpstr>P 5-6 EN</vt:lpstr>
      <vt:lpstr>P 7 EN</vt:lpstr>
      <vt:lpstr>P 8 EN</vt:lpstr>
      <vt:lpstr>P 9-10 EN</vt:lpstr>
      <vt:lpstr>'P 2-4 EN'!Print_Area</vt:lpstr>
      <vt:lpstr>'P 5-6 EN'!Print_Area</vt:lpstr>
      <vt:lpstr>'P 7 EN'!Print_Area</vt:lpstr>
      <vt:lpstr>'P 8 EN'!Print_Area</vt:lpstr>
      <vt:lpstr>'P 9-10 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 3</dc:creator>
  <cp:lastModifiedBy>acer</cp:lastModifiedBy>
  <cp:lastPrinted>2017-08-11T12:58:21Z</cp:lastPrinted>
  <dcterms:created xsi:type="dcterms:W3CDTF">2017-05-14T17:06:10Z</dcterms:created>
  <dcterms:modified xsi:type="dcterms:W3CDTF">2017-08-11T12:58:54Z</dcterms:modified>
</cp:coreProperties>
</file>