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/>
  <mc:AlternateContent xmlns:mc="http://schemas.openxmlformats.org/markup-compatibility/2006">
    <mc:Choice Requires="x15">
      <x15ac:absPath xmlns:x15ac="http://schemas.microsoft.com/office/spreadsheetml/2010/11/ac" url="\\172.27.4.135\Audit_4\REPORT\1 QUATER\FANCY\Y'60\Q2'60\THAI\"/>
    </mc:Choice>
  </mc:AlternateContent>
  <bookViews>
    <workbookView xWindow="0" yWindow="0" windowWidth="20490" windowHeight="7530" tabRatio="794"/>
  </bookViews>
  <sheets>
    <sheet name="Page 2-4 (TH)" sheetId="1" r:id="rId1"/>
    <sheet name="Page 5-6(TH)" sheetId="2" r:id="rId2"/>
    <sheet name="Page 7(TH)" sheetId="3" r:id="rId3"/>
    <sheet name="Page 8(TH)" sheetId="4" r:id="rId4"/>
    <sheet name="Page 9-10 (TH)" sheetId="5" r:id="rId5"/>
    <sheet name="Page 7-8" sheetId="8" state="hidden" r:id="rId6"/>
  </sheets>
  <externalReferences>
    <externalReference r:id="rId7"/>
  </externalReferences>
  <definedNames>
    <definedName name="_xlnm.Print_Area" localSheetId="0">'Page 2-4 (TH)'!$A$1:$J$138</definedName>
    <definedName name="_xlnm.Print_Area" localSheetId="1">'Page 5-6(TH)'!$A$1:$I$101</definedName>
    <definedName name="_xlnm.Print_Area" localSheetId="2">'Page 7(TH)'!$A$1:$H$58</definedName>
    <definedName name="_xlnm.Print_Area" localSheetId="5">'Page 7-8'!$A$1:$I$102</definedName>
    <definedName name="_xlnm.Print_Area" localSheetId="3">'Page 8(TH)'!$A$1:$G$55</definedName>
    <definedName name="_xlnm.Print_Area" localSheetId="4">'Page 9-10 (TH)'!$A$1:$F$105</definedName>
  </definedNames>
  <calcPr calcId="162913"/>
  <fileRecoveryPr autoRecover="0"/>
</workbook>
</file>

<file path=xl/calcChain.xml><?xml version="1.0" encoding="utf-8"?>
<calcChain xmlns="http://schemas.openxmlformats.org/spreadsheetml/2006/main">
  <c r="G88" i="2" l="1"/>
  <c r="G37" i="2"/>
  <c r="F36" i="2"/>
  <c r="F38" i="2" s="1"/>
  <c r="H62" i="1" l="1"/>
  <c r="H60" i="1"/>
  <c r="G23" i="2"/>
  <c r="F37" i="2"/>
  <c r="F70" i="2" l="1"/>
  <c r="F18" i="2" s="1"/>
  <c r="F71" i="2" l="1"/>
  <c r="F67" i="2" l="1"/>
  <c r="F16" i="2" s="1"/>
  <c r="G15" i="1" l="1"/>
  <c r="I16" i="2" l="1"/>
  <c r="I18" i="2"/>
  <c r="D82" i="5" l="1"/>
  <c r="C85" i="5"/>
  <c r="C82" i="5"/>
  <c r="F10" i="2" l="1"/>
  <c r="H25" i="2" l="1"/>
  <c r="F25" i="2"/>
  <c r="G75" i="2"/>
  <c r="G89" i="2" s="1"/>
  <c r="G72" i="2"/>
  <c r="F72" i="2"/>
  <c r="F75" i="2"/>
  <c r="F89" i="2" s="1"/>
  <c r="F77" i="2"/>
  <c r="H77" i="2"/>
  <c r="D85" i="5" l="1"/>
  <c r="I70" i="1" l="1"/>
  <c r="I72" i="1" s="1"/>
  <c r="I25" i="2" l="1"/>
  <c r="G25" i="2"/>
  <c r="I77" i="2"/>
  <c r="G77" i="2"/>
  <c r="F83" i="2"/>
  <c r="F69" i="2"/>
  <c r="F17" i="2" s="1"/>
  <c r="G69" i="1"/>
  <c r="J70" i="1"/>
  <c r="H70" i="1"/>
  <c r="G70" i="1"/>
  <c r="G59" i="1"/>
  <c r="G14" i="1"/>
  <c r="F61" i="2" l="1"/>
  <c r="I70" i="2" l="1"/>
  <c r="I67" i="2"/>
  <c r="G18" i="2"/>
  <c r="G16" i="2"/>
  <c r="H70" i="2"/>
  <c r="I14" i="1"/>
  <c r="I27" i="1"/>
  <c r="G27" i="1"/>
  <c r="C79" i="5" l="1"/>
  <c r="F78" i="5"/>
  <c r="E78" i="5"/>
  <c r="D78" i="5"/>
  <c r="C68" i="5"/>
  <c r="E82" i="5" l="1"/>
  <c r="D68" i="5" l="1"/>
  <c r="D79" i="5"/>
  <c r="G13" i="2"/>
  <c r="G11" i="2"/>
  <c r="G70" i="2"/>
  <c r="G68" i="2"/>
  <c r="G64" i="2"/>
  <c r="G63" i="2"/>
  <c r="G62" i="2"/>
  <c r="G61" i="2"/>
  <c r="G60" i="1" l="1"/>
  <c r="G64" i="1" l="1"/>
  <c r="G58" i="1"/>
  <c r="E85" i="5" l="1"/>
  <c r="F64" i="2" l="1"/>
  <c r="F62" i="2"/>
  <c r="I113" i="1"/>
  <c r="H20" i="2"/>
  <c r="H17" i="2"/>
  <c r="H31" i="2" l="1"/>
  <c r="G25" i="1"/>
  <c r="G23" i="1"/>
  <c r="G24" i="1"/>
  <c r="I23" i="2" l="1"/>
  <c r="I37" i="2" s="1"/>
  <c r="H23" i="2"/>
  <c r="H37" i="2" s="1"/>
  <c r="I75" i="2"/>
  <c r="I89" i="2" s="1"/>
  <c r="H75" i="2"/>
  <c r="H89" i="2" s="1"/>
  <c r="F68" i="2"/>
  <c r="G29" i="2"/>
  <c r="G17" i="1"/>
  <c r="F19" i="2"/>
  <c r="F31" i="2"/>
  <c r="F13" i="2" l="1"/>
  <c r="F12" i="2"/>
  <c r="F11" i="2"/>
  <c r="G81" i="2" l="1"/>
  <c r="G20" i="3" s="1"/>
  <c r="F63" i="2" l="1"/>
  <c r="F81" i="2"/>
  <c r="F29" i="2" s="1"/>
  <c r="G13" i="3" l="1"/>
  <c r="G15" i="3" s="1"/>
  <c r="G113" i="1" s="1"/>
  <c r="F14" i="3"/>
  <c r="H14" i="3" s="1"/>
  <c r="E15" i="3"/>
  <c r="D15" i="3"/>
  <c r="C15" i="3"/>
  <c r="F10" i="4"/>
  <c r="E14" i="4"/>
  <c r="D14" i="4"/>
  <c r="C14" i="4"/>
  <c r="F13" i="4"/>
  <c r="G13" i="4" l="1"/>
  <c r="F85" i="5" l="1"/>
  <c r="H24" i="1" l="1"/>
  <c r="F20" i="4" l="1"/>
  <c r="F21" i="3"/>
  <c r="D19" i="3"/>
  <c r="H108" i="1" l="1"/>
  <c r="G108" i="1"/>
  <c r="I111" i="1"/>
  <c r="J108" i="1"/>
  <c r="I108" i="1"/>
  <c r="J60" i="1"/>
  <c r="J14" i="1"/>
  <c r="F84" i="2" l="1"/>
  <c r="F32" i="2"/>
  <c r="A4" i="5"/>
  <c r="I84" i="2"/>
  <c r="H84" i="2"/>
  <c r="G84" i="2"/>
  <c r="I73" i="2"/>
  <c r="G73" i="2"/>
  <c r="H73" i="2"/>
  <c r="F73" i="2"/>
  <c r="I65" i="2"/>
  <c r="G65" i="2"/>
  <c r="G74" i="2" s="1"/>
  <c r="G90" i="2" s="1"/>
  <c r="H65" i="2"/>
  <c r="F65" i="2"/>
  <c r="F74" i="2" l="1"/>
  <c r="F88" i="2" s="1"/>
  <c r="F90" i="2" s="1"/>
  <c r="H74" i="2"/>
  <c r="H88" i="2" s="1"/>
  <c r="H90" i="2" s="1"/>
  <c r="I74" i="2"/>
  <c r="I88" i="2" s="1"/>
  <c r="I90" i="2" s="1"/>
  <c r="F76" i="2" l="1"/>
  <c r="H76" i="2"/>
  <c r="H78" i="2" s="1"/>
  <c r="G76" i="2"/>
  <c r="G78" i="2" s="1"/>
  <c r="I76" i="2"/>
  <c r="F19" i="4"/>
  <c r="A4" i="4"/>
  <c r="C10" i="5" l="1"/>
  <c r="C25" i="5" s="1"/>
  <c r="C35" i="5" s="1"/>
  <c r="C40" i="5" s="1"/>
  <c r="C84" i="5" s="1"/>
  <c r="F78" i="2"/>
  <c r="I78" i="2"/>
  <c r="G85" i="2"/>
  <c r="D10" i="5"/>
  <c r="E10" i="5"/>
  <c r="E25" i="5" s="1"/>
  <c r="F10" i="5"/>
  <c r="F20" i="3"/>
  <c r="F57" i="5"/>
  <c r="D25" i="5" l="1"/>
  <c r="D35" i="5" s="1"/>
  <c r="D40" i="5" s="1"/>
  <c r="D84" i="5" s="1"/>
  <c r="D86" i="5" s="1"/>
  <c r="I85" i="2"/>
  <c r="F85" i="2"/>
  <c r="F13" i="3"/>
  <c r="F15" i="3" s="1"/>
  <c r="G112" i="1" s="1"/>
  <c r="G114" i="1" s="1"/>
  <c r="H85" i="2"/>
  <c r="F12" i="4"/>
  <c r="F14" i="4" s="1"/>
  <c r="I112" i="1" s="1"/>
  <c r="I114" i="1" s="1"/>
  <c r="G5" i="4"/>
  <c r="H114" i="1" l="1"/>
  <c r="J114" i="1"/>
  <c r="H28" i="1"/>
  <c r="E79" i="5"/>
  <c r="F79" i="5"/>
  <c r="G32" i="2"/>
  <c r="H32" i="2"/>
  <c r="I32" i="2"/>
  <c r="G28" i="1"/>
  <c r="E21" i="4"/>
  <c r="H18" i="1"/>
  <c r="H65" i="1"/>
  <c r="G65" i="1"/>
  <c r="E68" i="5"/>
  <c r="F68" i="5"/>
  <c r="A56" i="5"/>
  <c r="F25" i="5"/>
  <c r="F35" i="5" s="1"/>
  <c r="F40" i="5" s="1"/>
  <c r="I67" i="8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 s="1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G21" i="2"/>
  <c r="I21" i="2"/>
  <c r="I14" i="2"/>
  <c r="G14" i="2"/>
  <c r="A2" i="2"/>
  <c r="A52" i="2" s="1"/>
  <c r="A94" i="1"/>
  <c r="J72" i="1"/>
  <c r="H72" i="1"/>
  <c r="A48" i="1"/>
  <c r="J28" i="1"/>
  <c r="D59" i="5"/>
  <c r="E59" i="5"/>
  <c r="F59" i="5"/>
  <c r="C59" i="5"/>
  <c r="H53" i="1"/>
  <c r="H99" i="1" s="1"/>
  <c r="I53" i="1"/>
  <c r="I99" i="1" s="1"/>
  <c r="J53" i="1"/>
  <c r="J99" i="1" s="1"/>
  <c r="G53" i="1"/>
  <c r="G99" i="1" s="1"/>
  <c r="A50" i="1"/>
  <c r="A96" i="1" s="1"/>
  <c r="G39" i="8" l="1"/>
  <c r="I39" i="8"/>
  <c r="H38" i="8"/>
  <c r="H39" i="8" s="1"/>
  <c r="E22" i="3"/>
  <c r="D21" i="4"/>
  <c r="H21" i="3"/>
  <c r="C21" i="4"/>
  <c r="F39" i="8"/>
  <c r="G18" i="4"/>
  <c r="F14" i="2"/>
  <c r="H17" i="3"/>
  <c r="H19" i="3"/>
  <c r="G20" i="4"/>
  <c r="J18" i="1"/>
  <c r="J29" i="1" s="1"/>
  <c r="J65" i="1"/>
  <c r="J73" i="1" s="1"/>
  <c r="J115" i="1" s="1"/>
  <c r="G72" i="1"/>
  <c r="G73" i="1" s="1"/>
  <c r="C86" i="5"/>
  <c r="F84" i="5"/>
  <c r="F86" i="5" s="1"/>
  <c r="H11" i="3"/>
  <c r="C22" i="3"/>
  <c r="G18" i="1"/>
  <c r="G29" i="1" s="1"/>
  <c r="I28" i="1"/>
  <c r="H29" i="1"/>
  <c r="I18" i="1"/>
  <c r="I65" i="1"/>
  <c r="D22" i="3"/>
  <c r="G16" i="4"/>
  <c r="G10" i="4"/>
  <c r="G22" i="3"/>
  <c r="H14" i="2"/>
  <c r="G22" i="2"/>
  <c r="H21" i="2"/>
  <c r="I22" i="2"/>
  <c r="F21" i="2"/>
  <c r="F22" i="2" s="1"/>
  <c r="H73" i="1"/>
  <c r="H115" i="1" s="1"/>
  <c r="A2" i="3"/>
  <c r="A2" i="4" s="1"/>
  <c r="A2" i="5" s="1"/>
  <c r="M115" i="1" l="1"/>
  <c r="G24" i="2"/>
  <c r="G26" i="2" s="1"/>
  <c r="G36" i="2"/>
  <c r="G38" i="2" s="1"/>
  <c r="I24" i="2"/>
  <c r="I26" i="2" s="1"/>
  <c r="I36" i="2"/>
  <c r="I38" i="2" s="1"/>
  <c r="I10" i="4"/>
  <c r="I73" i="1"/>
  <c r="I29" i="1"/>
  <c r="H22" i="2"/>
  <c r="H36" i="2" s="1"/>
  <c r="H38" i="2" s="1"/>
  <c r="O115" i="1"/>
  <c r="A54" i="5"/>
  <c r="I33" i="2" l="1"/>
  <c r="G33" i="2"/>
  <c r="H24" i="2"/>
  <c r="F24" i="2"/>
  <c r="F26" i="2" s="1"/>
  <c r="F21" i="4"/>
  <c r="G19" i="4"/>
  <c r="F22" i="3"/>
  <c r="H26" i="2" l="1"/>
  <c r="F33" i="2"/>
  <c r="H20" i="3"/>
  <c r="H13" i="3"/>
  <c r="H15" i="3" s="1"/>
  <c r="J15" i="3" s="1"/>
  <c r="G21" i="4"/>
  <c r="G12" i="4"/>
  <c r="G14" i="4" s="1"/>
  <c r="H33" i="2" l="1"/>
  <c r="G115" i="1"/>
  <c r="L115" i="1" s="1"/>
  <c r="H22" i="3"/>
  <c r="E35" i="5"/>
  <c r="E40" i="5" s="1"/>
  <c r="E84" i="5" s="1"/>
  <c r="E86" i="5" s="1"/>
  <c r="J22" i="3" l="1"/>
  <c r="I115" i="1"/>
  <c r="N115" i="1" s="1"/>
  <c r="I14" i="4"/>
  <c r="J16" i="3"/>
</calcChain>
</file>

<file path=xl/sharedStrings.xml><?xml version="1.0" encoding="utf-8"?>
<sst xmlns="http://schemas.openxmlformats.org/spreadsheetml/2006/main" count="364" uniqueCount="199">
  <si>
    <t>3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</si>
  <si>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</si>
  <si>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</si>
  <si>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</si>
  <si>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</si>
  <si>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</si>
  <si>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</si>
  <si>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</si>
  <si>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</si>
  <si>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</si>
  <si>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</si>
  <si>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</si>
  <si>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</si>
  <si>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</si>
  <si>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</si>
  <si>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</si>
  <si>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</si>
  <si>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</si>
  <si>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</si>
  <si>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</si>
  <si>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</si>
  <si>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</si>
  <si>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</si>
  <si>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</si>
  <si>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</si>
  <si>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</si>
  <si>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</si>
  <si>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</si>
  <si>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</si>
  <si>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</si>
  <si>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</si>
  <si>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</si>
  <si>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</si>
  <si>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</si>
  <si>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</si>
  <si>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</si>
  <si>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</si>
  <si>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</si>
  <si>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</si>
  <si>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</si>
  <si>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</si>
  <si>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</si>
  <si>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</si>
  <si>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</si>
  <si>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</si>
  <si>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</si>
  <si>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</si>
  <si>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</si>
  <si>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</si>
  <si>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</si>
  <si>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</si>
  <si>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</si>
  <si>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</si>
  <si>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</si>
  <si>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</si>
  <si>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</si>
  <si>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</si>
  <si>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</si>
  <si>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</si>
  <si>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</si>
  <si>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ในสินทรัพย์และหนี้สินดำเนินงาน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</si>
  <si>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</si>
  <si>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</si>
  <si>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</si>
  <si>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</si>
  <si>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</si>
  <si>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</si>
  <si>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</si>
  <si>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</si>
  <si>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สามัญ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</si>
  <si>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</si>
  <si>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</si>
  <si>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</si>
  <si>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</si>
  <si>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</si>
  <si>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 xml:space="preserve">         เงินสดจ่ายดอกเบี้ย-หนี้สินภายใต้สัญญาเช่าการเงิน</t>
  </si>
  <si>
    <t xml:space="preserve">         เงินสดจ่ายหนี้สินภายใต้สัญญาเช่าการเงิน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</si>
  <si>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</si>
  <si>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</si>
  <si>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</si>
  <si>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</si>
  <si>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</si>
  <si>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</si>
  <si>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</si>
  <si>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องค์ประกอบอื่นของส่วนของผู้ถือหุ้น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</si>
  <si>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</si>
  <si>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</si>
  <si>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</si>
  <si>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</si>
  <si>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</si>
  <si>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</si>
  <si>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</si>
  <si>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</si>
  <si>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</si>
  <si>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</si>
  <si>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</si>
  <si>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ยังไม่ได้ตรวจสอบ</t>
  </si>
  <si>
    <t>ตรวจสอบแล้ว</t>
  </si>
  <si>
    <t>2</t>
  </si>
  <si>
    <t>กำไร(ขาดทุน) เบ็ดเสร็จอื่นสำหรับงวด</t>
  </si>
  <si>
    <t>ที่ดิน อาคารและอุปกรณ์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</si>
  <si>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</si>
  <si>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</si>
  <si>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>เพิ่มทุนระหว่างงวด</t>
  </si>
  <si>
    <t xml:space="preserve">  ทุนจดทะเบียนชำระแล้ว</t>
  </si>
  <si>
    <t>เงินฝากธนาคารที่ติดภาระค้ำประกัน</t>
  </si>
  <si>
    <t>อสังหาริมทรัพย์เพื่อการลงทุน</t>
  </si>
  <si>
    <t>ยอดคงเหลือ ณ วันที่ 1 มกราคม 2559</t>
  </si>
  <si>
    <t>ขาดทุนจากอัตราแลกเปลี่ยน</t>
  </si>
  <si>
    <t>(จัดประเภทใหม่)</t>
  </si>
  <si>
    <t xml:space="preserve">         เงินสดรับจากการเพิ่มทุน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</si>
  <si>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</si>
  <si>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</si>
  <si>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</si>
  <si>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31 ธันวาคม 2559</t>
  </si>
  <si>
    <t>สินทรัพย์ชีวภาพหมุนเวียน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</si>
  <si>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</si>
  <si>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</si>
  <si>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</si>
  <si>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</si>
  <si>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</si>
  <si>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</si>
  <si>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1 มกราคม 2560</t>
  </si>
  <si>
    <t>เงินสดและรายการเทียบเท่าเงินสดเพิ่มขึ้น (ลดลง) - สุทธิ</t>
  </si>
  <si>
    <t xml:space="preserve">         เงินสดรับคืนภาษีเงินได้</t>
  </si>
  <si>
    <t>เงินประกันผลงาน</t>
  </si>
  <si>
    <t>รายได้รับล่วงหน้า</t>
  </si>
  <si>
    <t xml:space="preserve">          ขาดทุนจากการด้อยค่าทรัพย์สิน</t>
  </si>
  <si>
    <t xml:space="preserve">          ขาดทุนจากการตัดบัญชีทรัพย์สินชีวภาพ</t>
  </si>
  <si>
    <t>ขาดทุนเบ็ดเสร็จสำหรับงวด</t>
  </si>
  <si>
    <t>ขาดทุนสำหรับงวด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</si>
  <si>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</si>
  <si>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</si>
  <si>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</si>
  <si>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</si>
  <si>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</si>
  <si>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</si>
  <si>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</si>
  <si>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</si>
  <si>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</si>
  <si>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</si>
  <si>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เงินให้กู้ยืมระยะยาวแก่พนักงาน</t>
  </si>
  <si>
    <t>ทุนเรือนหุ้นที่ออก</t>
  </si>
  <si>
    <t>และชำระแล้ว</t>
  </si>
  <si>
    <t>ของส่วนผู้ถือหุ้น</t>
  </si>
  <si>
    <t>องค์ประกอบอื่น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</si>
  <si>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</si>
  <si>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กำไร(ขาดทุน)จากกิจกรรมดำเนินงานก่อนการเปลี่ยนแปลง</t>
  </si>
  <si>
    <t xml:space="preserve">         (เพิ่มขึ้น)ลดลงในลูกหนี้การค้าและลูกหนี้อื่น-กิจการที่เกี่ยวข้องกัน</t>
  </si>
  <si>
    <t xml:space="preserve">         (เพิ่มขึ้น)ลดลงในสินค้าคงเหลือ</t>
  </si>
  <si>
    <t xml:space="preserve">         (เพิ่มขึ้น)ลดลงในสินทรัพย์ชีวภาพหมุนเวียน</t>
  </si>
  <si>
    <t xml:space="preserve">         เพิ่มขึ้น(ลดลง)ในเจ้าหนี้การค้าและเจ้าหนี้อื่น - กิจการอื่น</t>
  </si>
  <si>
    <t>กำไร(ขาดทุน)สะสม</t>
  </si>
  <si>
    <t xml:space="preserve">         (เพิ่มขึ้น)ลดลงในลูกหนี้การค้าและลูกหนี้อื่น-กิจการอื่น</t>
  </si>
  <si>
    <t xml:space="preserve">ณ วันที่ 30 มิถุนายน 2560 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</si>
  <si>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</si>
  <si>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</si>
  <si>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</si>
  <si>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</si>
  <si>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</si>
  <si>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ขาดทุนสำหรับงวดจากการดำเนินงานต่อเนื่อง</t>
  </si>
  <si>
    <t xml:space="preserve">         เพิ่มขึ้น(ลดลง)ในรายได้รับล่วงหน้า</t>
  </si>
  <si>
    <t xml:space="preserve">         เพิ่มขึ้น(ลดลง)ในเจ้าหนี้การค้าและเจ้าหนี้อื่น - กิจการที่เกี่ยวข้องกัน</t>
  </si>
  <si>
    <t xml:space="preserve">         เงินสดรับจากเงินให้กู้ยืมระยะสั้นแก่กิจการที่เกี่ยวข้องกัน</t>
  </si>
  <si>
    <t>ขาดทุนจากการประมาณการตามหลักคณิตศาสตร์ประกันภัย</t>
  </si>
  <si>
    <t>เจ้าหนี้การค้าและเจ้าหนี้อื่น - กิจการที่เกี่ยวข้องกัน</t>
  </si>
  <si>
    <t xml:space="preserve">         </t>
  </si>
  <si>
    <t>กำไร(ขาดทุน)สำหรับงวดจากการดำเนินงานที่ยกเลิก</t>
  </si>
  <si>
    <t>กำไร(ขาดทุน)สำหรับงวด</t>
  </si>
  <si>
    <t>กำไร(ขาดทุน)เบ็ดเสร็จสำหรับงวด</t>
  </si>
  <si>
    <t xml:space="preserve">         เงินสดจ่ายค่าธรรมเนียม</t>
  </si>
  <si>
    <t xml:space="preserve">         เพิ่มขึ้นในเงินเบิกเกินบัญชีและเงินกู้ยืมระยะสั้นจากสถาบันการเงิน</t>
  </si>
  <si>
    <t xml:space="preserve">                    เงินสดสุทธิได้มาจาก(ใช้ไปใน)กิจกรรมจัดหาเงิน</t>
  </si>
  <si>
    <t xml:space="preserve">                    เงินสดสุทธิได้มาจาก(ใช้ไปใน)กิจกรรมลงทุน</t>
  </si>
  <si>
    <t xml:space="preserve">         เงินสดรับ(จ่าย)จากการดำเนินงาน</t>
  </si>
  <si>
    <t xml:space="preserve">         (เพิ่มขึ้น)ลดลงในสินทรัพย์ไม่หมุนเวียนอื่น</t>
  </si>
  <si>
    <t xml:space="preserve">         เพิ่มขึ้นในเงินประกันผลงาน</t>
  </si>
  <si>
    <t>หนี้สินภาษีเงินได้รอตัดบัญชี</t>
  </si>
  <si>
    <t>ขาดทุนก่อนค่าใช้จ่ายภาษีเงินได้</t>
  </si>
  <si>
    <t>กำไร(ขาดทุน)ก่อนค่าใช้จ่ายภาษีเงินได้</t>
  </si>
  <si>
    <t xml:space="preserve">          ค่าเผื่อการลดลงของมูลค่าสินทรัพย์ชีวภาพ</t>
  </si>
  <si>
    <t xml:space="preserve">          ค่าเผื่อการลดลงของมูลค่าสินค้าคงเหลือ (โอนกลับ)</t>
  </si>
  <si>
    <t xml:space="preserve">         (เพิ่มขึ้น) ลดลงในเงินฝากธนาคารที่ติดภาระค้ำประกัน</t>
  </si>
  <si>
    <t xml:space="preserve">          ขาดทุนจากอัตราแลกเปลี่ยนที่ยังไม่เกิดขึ้น</t>
  </si>
  <si>
    <t xml:space="preserve">          กำไรจากการจำหน่ายสินทรัพย์</t>
  </si>
  <si>
    <t>กำไร(ขาดทุน)เบ็ดเสร็จอื่นสำหรับงวด</t>
  </si>
  <si>
    <t>กำไร(ขาดทุน)จากการประมาณการตามหลักคณิตศาสตร์ประกันภัย</t>
  </si>
  <si>
    <t>กำไร(ขาดทุน)ต่อหุ้นจากการดำเนินงานที่ยกเลิก</t>
  </si>
  <si>
    <t xml:space="preserve">    ขาดทุนก่อนค่าใช้จ่ายภาษีเงินได้</t>
  </si>
  <si>
    <t xml:space="preserve">กำไร(ขาดทุน)ต่อหุ้นขั้นพื้นฐานส่วนที่เป็นของบริษัท </t>
  </si>
  <si>
    <t>ขาดทุนต่อหุ้นจากการดำเนินงานต่อเนื่อง</t>
  </si>
  <si>
    <t>สินทรัพย์ที่ไม่ได้ใช้ในการดำเนินงาน</t>
  </si>
  <si>
    <t xml:space="preserve">          หนี้สงสัยจะสูญและตัดหนี้สูญ </t>
  </si>
  <si>
    <t>จำนวนหุ้นสามัญถัวเฉลี่ยถ่วงน้ำหนัก (หน่วย:หุ้น)</t>
  </si>
  <si>
    <t xml:space="preserve">         เพิ่มขึ้นในเงินให้กู้ยืมระยะยาวแก่พนักงาน</t>
  </si>
  <si>
    <t xml:space="preserve">         เงินสดจ่ายค่านายหน้าขายสินทรัพย์ในบริษัทย่อย</t>
  </si>
  <si>
    <t xml:space="preserve">    ปรับรายการที่กระทบขาดทุนก่อนค่าใช้จ่ายภาษีเงินได้เป็นเงินสดรับ(จ่าย) </t>
  </si>
  <si>
    <t xml:space="preserve">          จากกิจกรรมดำเนินงาน</t>
  </si>
  <si>
    <t xml:space="preserve">ขาดทุนต่อหุ้นขั้นพื้นฐานส่วนที่เป็นของบริษัท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</si>
</sst>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_(&quot;฿&quot;* #,##0_);_(&quot;฿&quot;* \(#,##0\);_(&quot;฿&quot;* &quot;-&quot;_);_(@_)"/>
    <numFmt numFmtId="192" formatCode="_-* #,##0_-;\-* #,##0_-;_-* &quot;-&quot;??_-;_-@_-"/>
    <numFmt numFmtId="193" formatCode="_(* #,##0.00000_);_(* \(#,##0.00000\);_(* &quot;-&quot;??_);_(@_)"/>
    <numFmt numFmtId="194" formatCode="_(* #,##0.000000000000_);_(* \(#,##0.000000000000\);_(* &quot;-&quot;??_);_(@_)"/>
    <numFmt numFmtId="195" formatCode="_(* #,##0.0000_);_(* \(#,##0.0000\);_(* &quot;-&quot;??_);_(@_)"/>
  </numFmts>
  <fonts count="23" x14ac:knownFonts="1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3">
    <xf numFmtId="0" fontId="0" fillId="0" borderId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1" fillId="0" borderId="0"/>
    <xf numFmtId="0" fontId="14" fillId="0" borderId="0"/>
    <xf numFmtId="9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43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7" fontId="19" fillId="0" borderId="0"/>
    <xf numFmtId="0" fontId="11" fillId="0" borderId="0"/>
    <xf numFmtId="0" fontId="16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8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 applyFill="1"/>
    <xf numFmtId="0" fontId="4" fillId="0" borderId="0" xfId="0" quotePrefix="1" applyFont="1" applyFill="1"/>
    <xf numFmtId="0" fontId="4" fillId="0" borderId="0" xfId="0" applyFont="1" applyFill="1" applyAlignment="1">
      <alignment horizontal="center"/>
    </xf>
    <xf numFmtId="188" fontId="4" fillId="0" borderId="0" xfId="1" applyFont="1" applyFill="1"/>
    <xf numFmtId="188" fontId="4" fillId="0" borderId="0" xfId="1" applyFont="1" applyFill="1" applyBorder="1"/>
    <xf numFmtId="0" fontId="4" fillId="0" borderId="0" xfId="0" applyFont="1" applyFill="1" applyAlignment="1">
      <alignment horizontal="left"/>
    </xf>
    <xf numFmtId="188" fontId="4" fillId="0" borderId="0" xfId="0" applyNumberFormat="1" applyFont="1" applyFill="1"/>
    <xf numFmtId="0" fontId="4" fillId="0" borderId="0" xfId="0" applyFont="1" applyFill="1" applyAlignment="1"/>
    <xf numFmtId="188" fontId="4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Continuous"/>
    </xf>
    <xf numFmtId="188" fontId="5" fillId="0" borderId="1" xfId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39" fontId="5" fillId="0" borderId="0" xfId="0" applyNumberFormat="1" applyFont="1" applyFill="1"/>
    <xf numFmtId="188" fontId="4" fillId="0" borderId="0" xfId="1" applyFont="1" applyFill="1" applyBorder="1" applyAlignment="1">
      <alignment horizontal="center"/>
    </xf>
    <xf numFmtId="188" fontId="4" fillId="0" borderId="2" xfId="1" applyFont="1" applyFill="1" applyBorder="1" applyAlignment="1">
      <alignment horizontal="center"/>
    </xf>
    <xf numFmtId="188" fontId="4" fillId="0" borderId="2" xfId="1" applyFont="1" applyFill="1" applyBorder="1" applyAlignment="1"/>
    <xf numFmtId="189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/>
    <xf numFmtId="0" fontId="4" fillId="0" borderId="0" xfId="10" applyFont="1" applyFill="1" applyAlignment="1">
      <alignment horizontal="center"/>
    </xf>
    <xf numFmtId="0" fontId="0" fillId="0" borderId="0" xfId="0" applyFill="1"/>
    <xf numFmtId="188" fontId="4" fillId="0" borderId="2" xfId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2" xfId="0" applyFont="1" applyFill="1" applyBorder="1"/>
    <xf numFmtId="0" fontId="5" fillId="0" borderId="2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right"/>
    </xf>
    <xf numFmtId="43" fontId="4" fillId="0" borderId="0" xfId="0" applyNumberFormat="1" applyFont="1" applyFill="1"/>
    <xf numFmtId="39" fontId="4" fillId="0" borderId="0" xfId="0" applyNumberFormat="1" applyFont="1" applyFill="1"/>
    <xf numFmtId="0" fontId="4" fillId="0" borderId="0" xfId="10" applyFont="1" applyFill="1" applyAlignment="1"/>
    <xf numFmtId="192" fontId="4" fillId="0" borderId="0" xfId="1" applyNumberFormat="1" applyFont="1" applyFill="1"/>
    <xf numFmtId="0" fontId="5" fillId="0" borderId="0" xfId="0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188" fontId="10" fillId="0" borderId="0" xfId="1" applyFont="1" applyFill="1"/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9" fontId="0" fillId="0" borderId="2" xfId="0" applyNumberFormat="1" applyFill="1" applyBorder="1"/>
    <xf numFmtId="189" fontId="5" fillId="0" borderId="2" xfId="0" applyNumberFormat="1" applyFont="1" applyFill="1" applyBorder="1" applyAlignment="1"/>
    <xf numFmtId="189" fontId="5" fillId="0" borderId="2" xfId="0" applyNumberFormat="1" applyFont="1" applyFill="1" applyBorder="1" applyAlignment="1">
      <alignment horizontal="right"/>
    </xf>
    <xf numFmtId="189" fontId="9" fillId="0" borderId="0" xfId="0" applyNumberFormat="1" applyFont="1" applyFill="1"/>
    <xf numFmtId="0" fontId="9" fillId="0" borderId="0" xfId="0" applyFont="1" applyFill="1"/>
    <xf numFmtId="189" fontId="5" fillId="0" borderId="0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189" fontId="4" fillId="0" borderId="0" xfId="0" applyNumberFormat="1" applyFont="1" applyFill="1"/>
    <xf numFmtId="189" fontId="4" fillId="0" borderId="0" xfId="1" applyNumberFormat="1" applyFont="1" applyFill="1" applyBorder="1"/>
    <xf numFmtId="189" fontId="4" fillId="0" borderId="0" xfId="0" quotePrefix="1" applyNumberFormat="1" applyFont="1" applyFill="1" applyAlignment="1">
      <alignment horizontal="right"/>
    </xf>
    <xf numFmtId="0" fontId="4" fillId="0" borderId="0" xfId="10" quotePrefix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43" fontId="5" fillId="0" borderId="0" xfId="1" applyNumberFormat="1" applyFont="1" applyFill="1" applyAlignment="1">
      <alignment horizontal="right"/>
    </xf>
    <xf numFmtId="189" fontId="0" fillId="0" borderId="0" xfId="0" applyNumberFormat="1" applyFill="1"/>
    <xf numFmtId="9" fontId="5" fillId="0" borderId="0" xfId="9" applyFont="1" applyFill="1" applyBorder="1" applyAlignment="1">
      <alignment horizontal="center"/>
    </xf>
    <xf numFmtId="0" fontId="8" fillId="0" borderId="0" xfId="0" applyFont="1" applyFill="1" applyAlignment="1"/>
    <xf numFmtId="49" fontId="4" fillId="0" borderId="0" xfId="0" applyNumberFormat="1" applyFont="1" applyFill="1" applyAlignment="1">
      <alignment horizontal="right" textRotation="180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6" fillId="0" borderId="0" xfId="0" applyFont="1" applyFill="1" applyBorder="1"/>
    <xf numFmtId="188" fontId="4" fillId="0" borderId="2" xfId="1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188" fontId="4" fillId="0" borderId="0" xfId="0" applyNumberFormat="1" applyFont="1" applyFill="1" applyAlignment="1">
      <alignment horizontal="center"/>
    </xf>
    <xf numFmtId="4" fontId="10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43" fontId="4" fillId="0" borderId="0" xfId="10" applyNumberFormat="1" applyFont="1" applyFill="1" applyAlignment="1"/>
    <xf numFmtId="188" fontId="0" fillId="0" borderId="0" xfId="1" applyFont="1" applyFill="1"/>
    <xf numFmtId="49" fontId="5" fillId="0" borderId="0" xfId="0" applyNumberFormat="1" applyFont="1" applyFill="1" applyBorder="1" applyAlignment="1">
      <alignment horizontal="centerContinuous"/>
    </xf>
    <xf numFmtId="4" fontId="4" fillId="0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187" fontId="4" fillId="0" borderId="3" xfId="1" applyNumberFormat="1" applyFont="1" applyFill="1" applyBorder="1"/>
    <xf numFmtId="190" fontId="4" fillId="0" borderId="0" xfId="1" applyNumberFormat="1" applyFont="1" applyFill="1" applyAlignment="1">
      <alignment horizontal="center"/>
    </xf>
    <xf numFmtId="187" fontId="4" fillId="0" borderId="2" xfId="1" applyNumberFormat="1" applyFont="1" applyFill="1" applyBorder="1"/>
    <xf numFmtId="187" fontId="4" fillId="0" borderId="0" xfId="0" applyNumberFormat="1" applyFont="1" applyFill="1" applyAlignment="1">
      <alignment horizontal="center"/>
    </xf>
    <xf numFmtId="187" fontId="4" fillId="0" borderId="0" xfId="1" applyNumberFormat="1" applyFont="1" applyFill="1" applyBorder="1"/>
    <xf numFmtId="0" fontId="6" fillId="2" borderId="0" xfId="0" applyFont="1" applyFill="1" applyBorder="1"/>
    <xf numFmtId="0" fontId="4" fillId="2" borderId="0" xfId="0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/>
    <xf numFmtId="187" fontId="4" fillId="0" borderId="1" xfId="1" applyNumberFormat="1" applyFont="1" applyFill="1" applyBorder="1"/>
    <xf numFmtId="187" fontId="4" fillId="0" borderId="2" xfId="1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2" borderId="0" xfId="0" applyFont="1" applyFill="1" applyBorder="1"/>
    <xf numFmtId="188" fontId="4" fillId="2" borderId="0" xfId="1" applyFont="1" applyFill="1" applyBorder="1"/>
    <xf numFmtId="190" fontId="4" fillId="2" borderId="0" xfId="1" applyNumberFormat="1" applyFont="1" applyFill="1" applyBorder="1"/>
    <xf numFmtId="187" fontId="4" fillId="0" borderId="0" xfId="1" applyNumberFormat="1" applyFont="1" applyFill="1"/>
    <xf numFmtId="187" fontId="4" fillId="0" borderId="0" xfId="0" applyNumberFormat="1" applyFont="1" applyFill="1"/>
    <xf numFmtId="187" fontId="4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89" fontId="13" fillId="0" borderId="0" xfId="0" applyNumberFormat="1" applyFont="1" applyFill="1"/>
    <xf numFmtId="18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9" fontId="12" fillId="0" borderId="0" xfId="7" applyFont="1" applyFill="1" applyBorder="1" applyAlignment="1">
      <alignment horizontal="center"/>
    </xf>
    <xf numFmtId="189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93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88" fontId="4" fillId="0" borderId="0" xfId="1" applyFont="1" applyFill="1" applyAlignment="1"/>
    <xf numFmtId="188" fontId="4" fillId="0" borderId="0" xfId="1" applyFont="1" applyFill="1" applyAlignment="1">
      <alignment horizontal="right"/>
    </xf>
    <xf numFmtId="188" fontId="4" fillId="0" borderId="3" xfId="1" applyFont="1" applyFill="1" applyBorder="1"/>
    <xf numFmtId="188" fontId="4" fillId="0" borderId="3" xfId="1" applyFont="1" applyFill="1" applyBorder="1" applyAlignment="1">
      <alignment horizontal="right"/>
    </xf>
    <xf numFmtId="188" fontId="4" fillId="0" borderId="4" xfId="1" applyFont="1" applyFill="1" applyBorder="1" applyAlignment="1">
      <alignment horizontal="right"/>
    </xf>
    <xf numFmtId="188" fontId="4" fillId="0" borderId="5" xfId="1" applyFont="1" applyFill="1" applyBorder="1" applyAlignment="1">
      <alignment horizontal="right"/>
    </xf>
    <xf numFmtId="188" fontId="4" fillId="0" borderId="0" xfId="1" applyFont="1" applyFill="1" applyBorder="1" applyAlignment="1"/>
    <xf numFmtId="188" fontId="4" fillId="0" borderId="4" xfId="1" applyFont="1" applyFill="1" applyBorder="1"/>
    <xf numFmtId="188" fontId="4" fillId="0" borderId="2" xfId="1" applyFont="1" applyFill="1" applyBorder="1" applyAlignment="1">
      <alignment horizontal="left"/>
    </xf>
    <xf numFmtId="188" fontId="4" fillId="0" borderId="3" xfId="1" applyFont="1" applyFill="1" applyBorder="1" applyAlignment="1">
      <alignment horizontal="center"/>
    </xf>
    <xf numFmtId="188" fontId="4" fillId="0" borderId="4" xfId="1" applyFont="1" applyFill="1" applyBorder="1" applyAlignment="1">
      <alignment horizontal="center"/>
    </xf>
    <xf numFmtId="188" fontId="4" fillId="0" borderId="2" xfId="1" applyFont="1" applyFill="1" applyBorder="1" applyAlignment="1">
      <alignment horizontal="right"/>
    </xf>
    <xf numFmtId="188" fontId="4" fillId="0" borderId="1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4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4" fontId="5" fillId="0" borderId="0" xfId="0" applyNumberFormat="1" applyFont="1" applyFill="1" applyBorder="1"/>
    <xf numFmtId="190" fontId="4" fillId="0" borderId="0" xfId="0" applyNumberFormat="1" applyFont="1" applyFill="1" applyBorder="1"/>
    <xf numFmtId="188" fontId="4" fillId="0" borderId="0" xfId="10" applyNumberFormat="1" applyFont="1" applyFill="1" applyAlignment="1"/>
    <xf numFmtId="188" fontId="22" fillId="0" borderId="0" xfId="1" applyFont="1" applyFill="1"/>
    <xf numFmtId="194" fontId="4" fillId="0" borderId="0" xfId="1" applyNumberFormat="1" applyFont="1" applyFill="1"/>
    <xf numFmtId="195" fontId="4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</cellXfs>
  <cellStyles count="73">
    <cellStyle name="Comma" xfId="1" builtinId="3"/>
    <cellStyle name="Comma 11 2 2" xfId="71"/>
    <cellStyle name="Comma 12" xfId="70"/>
    <cellStyle name="Comma 2" xfId="2"/>
    <cellStyle name="Comma 2 2" xfId="20"/>
    <cellStyle name="Comma 3" xfId="3"/>
    <cellStyle name="Comma 3 2" xfId="21"/>
    <cellStyle name="Comma 4" xfId="22"/>
    <cellStyle name="Comma 5" xfId="23"/>
    <cellStyle name="Comma 6" xfId="24"/>
    <cellStyle name="Comma 7" xfId="25"/>
    <cellStyle name="Comma 7 2" xfId="26"/>
    <cellStyle name="Comma 8" xfId="19"/>
    <cellStyle name="Comma 87" xfId="63"/>
    <cellStyle name="Comma 89" xfId="66"/>
    <cellStyle name="Comma 90" xfId="68"/>
    <cellStyle name="no dec" xfId="27"/>
    <cellStyle name="Normal" xfId="0" builtinId="0"/>
    <cellStyle name="Normal 10" xfId="28"/>
    <cellStyle name="Normal 105" xfId="61"/>
    <cellStyle name="Normal 107" xfId="4"/>
    <cellStyle name="Normal 107 2" xfId="65"/>
    <cellStyle name="Normal 108" xfId="62"/>
    <cellStyle name="Normal 11" xfId="18"/>
    <cellStyle name="Normal 11 2 2" xfId="60"/>
    <cellStyle name="Normal 112" xfId="67"/>
    <cellStyle name="Normal 12" xfId="16"/>
    <cellStyle name="Normal 15" xfId="17"/>
    <cellStyle name="Normal 2" xfId="5"/>
    <cellStyle name="Normal 2 2" xfId="30"/>
    <cellStyle name="Normal 2 2 2" xfId="31"/>
    <cellStyle name="Normal 2 3" xfId="32"/>
    <cellStyle name="Normal 2 4" xfId="29"/>
    <cellStyle name="Normal 3" xfId="6"/>
    <cellStyle name="Normal 3 2" xfId="33"/>
    <cellStyle name="Normal 4" xfId="11"/>
    <cellStyle name="Normal 4 2" xfId="12"/>
    <cellStyle name="Normal 4 3" xfId="34"/>
    <cellStyle name="Normal 5" xfId="13"/>
    <cellStyle name="Normal 5 2" xfId="35"/>
    <cellStyle name="Normal 5 2 2" xfId="64"/>
    <cellStyle name="Normal 5 2 2 3" xfId="69"/>
    <cellStyle name="Normal 5 3" xfId="59"/>
    <cellStyle name="Normal 6" xfId="36"/>
    <cellStyle name="Normal 6 2" xfId="37"/>
    <cellStyle name="Normal 7" xfId="14"/>
    <cellStyle name="Normal 7 2" xfId="38"/>
    <cellStyle name="Normal 8" xfId="15"/>
    <cellStyle name="Normal 8 2" xfId="40"/>
    <cellStyle name="Normal 8 3" xfId="39"/>
    <cellStyle name="Normal 9" xfId="41"/>
    <cellStyle name="Percent" xfId="7" builtinId="5"/>
    <cellStyle name="Percent 2" xfId="43"/>
    <cellStyle name="Percent 3" xfId="42"/>
    <cellStyle name="เครื่องหมายจุลภาค 2" xfId="44"/>
    <cellStyle name="เครื่องหมายจุลภาค 2 2" xfId="45"/>
    <cellStyle name="เครื่องหมายจุลภาค 2 3" xfId="46"/>
    <cellStyle name="เครื่องหมายจุลภาค 3" xfId="47"/>
    <cellStyle name="เครื่องหมายสกุลเงิน [0] 2" xfId="8"/>
    <cellStyle name="จุลภาค 2" xfId="72"/>
    <cellStyle name="ปกติ 2" xfId="49"/>
    <cellStyle name="ปกติ 2 16" xfId="50"/>
    <cellStyle name="ปกติ 2 2" xfId="51"/>
    <cellStyle name="ปกติ 2 3" xfId="52"/>
    <cellStyle name="ปกติ 3" xfId="53"/>
    <cellStyle name="ปกติ 4" xfId="54"/>
    <cellStyle name="ปกติ 4 2" xfId="55"/>
    <cellStyle name="ปกติ 5" xfId="56"/>
    <cellStyle name="ปกติ 5 2" xfId="57"/>
    <cellStyle name="ปกติ 6" xfId="58"/>
    <cellStyle name="ปกติ_GK-P Y'50 Fs" xfId="10"/>
    <cellStyle name="เปอร์เซ็นต์ 2" xfId="9"/>
    <cellStyle name="เปอร์เซ็นต์ 2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5\Users\Administrator\Desktop\WP%20Q2'%2016_Fancywood%20Indus%20(Cons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F-1 S.1"/>
      <sheetName val="F-2 S.1"/>
      <sheetName val="F-3 S.1"/>
      <sheetName val="F-4 S.1"/>
      <sheetName val="Eli -S.1"/>
      <sheetName val="F-1 S.2"/>
      <sheetName val="F-2 S.2 "/>
      <sheetName val="F-3 S.2"/>
      <sheetName val="F-4 S.2"/>
      <sheetName val="Eli-S.2"/>
      <sheetName val="F-1 S.3"/>
      <sheetName val="F-2 S.3"/>
      <sheetName val="F-3 S.3"/>
      <sheetName val="F-4 S.3"/>
      <sheetName val="Eli-S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J33">
            <v>1434309147.9009001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tabSelected="1" view="pageBreakPreview" topLeftCell="A25" zoomScale="115" zoomScaleNormal="100" zoomScaleSheetLayoutView="115" workbookViewId="0">
      <selection activeCell="E39" sqref="E39"/>
    </sheetView>
  </sheetViews>
  <sheetFormatPr defaultColWidth="9.33203125" defaultRowHeight="24" customHeight="1" x14ac:dyDescent="0.45"/>
  <cols>
    <col min="1" max="1" width="2.83203125" style="1" customWidth="1"/>
    <col min="2" max="3" width="3" style="1" customWidth="1"/>
    <col min="4" max="4" width="6.1640625" style="1" customWidth="1"/>
    <col min="5" max="5" width="41.1640625" style="1" customWidth="1"/>
    <col min="6" max="6" width="10.33203125" style="3" customWidth="1"/>
    <col min="7" max="7" width="20.1640625" style="3" customWidth="1"/>
    <col min="8" max="8" width="19" style="51" customWidth="1"/>
    <col min="9" max="10" width="19.1640625" style="51" customWidth="1"/>
    <col min="11" max="11" width="12.33203125" style="1" customWidth="1"/>
    <col min="12" max="12" width="15.1640625" style="1" bestFit="1" customWidth="1"/>
    <col min="13" max="13" width="14.5" style="1" bestFit="1" customWidth="1"/>
    <col min="14" max="14" width="9.6640625" style="1" customWidth="1"/>
    <col min="15" max="15" width="6" style="1" bestFit="1" customWidth="1"/>
    <col min="16" max="16384" width="9.33203125" style="1"/>
  </cols>
  <sheetData>
    <row r="1" spans="1:10" ht="22.35" customHeight="1" x14ac:dyDescent="0.45">
      <c r="J1" s="53" t="s">
        <v>98</v>
      </c>
    </row>
    <row r="2" spans="1:10" ht="22.35" customHeight="1" x14ac:dyDescent="0.45">
      <c r="A2" s="145" t="s">
        <v>113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2.35" customHeight="1" x14ac:dyDescent="0.45">
      <c r="A3" s="145" t="s">
        <v>1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2.35" customHeight="1" x14ac:dyDescent="0.45">
      <c r="A4" s="146" t="s">
        <v>154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s="24" customFormat="1" ht="22.35" customHeight="1" x14ac:dyDescent="0.45">
      <c r="A5" s="35"/>
      <c r="B5" s="23"/>
      <c r="C5" s="23"/>
      <c r="D5" s="23"/>
      <c r="E5" s="23"/>
      <c r="F5" s="103"/>
      <c r="G5" s="69"/>
      <c r="H5" s="115"/>
      <c r="I5" s="115"/>
      <c r="J5" s="26" t="s">
        <v>2</v>
      </c>
    </row>
    <row r="6" spans="1:10" s="24" customFormat="1" ht="22.35" customHeight="1" x14ac:dyDescent="0.45">
      <c r="A6" s="55"/>
      <c r="B6" s="55"/>
      <c r="C6" s="55"/>
      <c r="D6" s="55"/>
      <c r="E6" s="55"/>
      <c r="F6" s="105"/>
      <c r="G6" s="147" t="s">
        <v>3</v>
      </c>
      <c r="H6" s="147"/>
      <c r="I6" s="149" t="s">
        <v>4</v>
      </c>
      <c r="J6" s="149"/>
    </row>
    <row r="7" spans="1:10" s="56" customFormat="1" ht="22.35" customHeight="1" x14ac:dyDescent="0.45">
      <c r="A7" s="29"/>
      <c r="B7" s="29"/>
      <c r="C7" s="29"/>
      <c r="D7" s="29"/>
      <c r="E7" s="29"/>
      <c r="F7" s="106" t="s">
        <v>5</v>
      </c>
      <c r="G7" s="50" t="s">
        <v>155</v>
      </c>
      <c r="H7" s="50" t="s">
        <v>114</v>
      </c>
      <c r="I7" s="50" t="s">
        <v>155</v>
      </c>
      <c r="J7" s="50" t="s">
        <v>114</v>
      </c>
    </row>
    <row r="8" spans="1:10" s="56" customFormat="1" ht="22.35" customHeight="1" x14ac:dyDescent="0.45">
      <c r="A8" s="35"/>
      <c r="B8" s="35"/>
      <c r="C8" s="35"/>
      <c r="D8" s="35"/>
      <c r="E8" s="68"/>
      <c r="F8" s="104"/>
      <c r="G8" s="74" t="s">
        <v>96</v>
      </c>
      <c r="H8" s="77" t="s">
        <v>97</v>
      </c>
      <c r="I8" s="74" t="s">
        <v>96</v>
      </c>
      <c r="J8" s="77" t="s">
        <v>97</v>
      </c>
    </row>
    <row r="9" spans="1:10" s="56" customFormat="1" ht="22.35" customHeight="1" x14ac:dyDescent="0.45">
      <c r="A9" s="35"/>
      <c r="B9" s="35"/>
      <c r="C9" s="35"/>
      <c r="D9" s="35"/>
      <c r="E9" s="68"/>
      <c r="F9" s="104"/>
      <c r="G9" s="74"/>
      <c r="H9" s="74" t="s">
        <v>109</v>
      </c>
      <c r="I9" s="74"/>
      <c r="J9" s="74" t="s">
        <v>109</v>
      </c>
    </row>
    <row r="10" spans="1:10" s="56" customFormat="1" ht="22.35" customHeight="1" x14ac:dyDescent="0.45">
      <c r="A10" s="148" t="s">
        <v>6</v>
      </c>
      <c r="B10" s="148"/>
      <c r="C10" s="148"/>
      <c r="D10" s="148"/>
      <c r="E10" s="148"/>
      <c r="F10" s="104"/>
      <c r="G10" s="68"/>
      <c r="I10" s="78"/>
      <c r="J10" s="71"/>
    </row>
    <row r="11" spans="1:10" ht="22.35" customHeight="1" x14ac:dyDescent="0.45">
      <c r="A11" s="1" t="s">
        <v>7</v>
      </c>
      <c r="G11" s="9"/>
      <c r="I11" s="78"/>
      <c r="J11" s="4"/>
    </row>
    <row r="12" spans="1:10" ht="22.35" customHeight="1" x14ac:dyDescent="0.45">
      <c r="B12" s="1" t="s">
        <v>8</v>
      </c>
      <c r="G12" s="9">
        <v>216294672.38000003</v>
      </c>
      <c r="H12" s="121">
        <v>25979374.239999998</v>
      </c>
      <c r="I12" s="120">
        <v>2467652.11</v>
      </c>
      <c r="J12" s="120">
        <v>2479601.56</v>
      </c>
    </row>
    <row r="13" spans="1:10" ht="22.35" customHeight="1" x14ac:dyDescent="0.45">
      <c r="B13" s="1" t="s">
        <v>9</v>
      </c>
      <c r="F13" s="3" t="s">
        <v>135</v>
      </c>
      <c r="G13" s="9">
        <v>0</v>
      </c>
      <c r="H13" s="4">
        <v>0</v>
      </c>
      <c r="I13" s="120">
        <v>2605342.33</v>
      </c>
      <c r="J13" s="4">
        <v>19674277.489999998</v>
      </c>
    </row>
    <row r="14" spans="1:10" ht="22.35" customHeight="1" x14ac:dyDescent="0.45">
      <c r="B14" s="1" t="s">
        <v>10</v>
      </c>
      <c r="C14" s="2"/>
      <c r="F14" s="3">
        <v>7</v>
      </c>
      <c r="G14" s="9">
        <f>38948587.26-1023907.88-890000</f>
        <v>37034679.379999995</v>
      </c>
      <c r="H14" s="4">
        <v>40371626.039999999</v>
      </c>
      <c r="I14" s="120">
        <f>2534514.97+4793497.62-1023907.88</f>
        <v>6304104.71</v>
      </c>
      <c r="J14" s="120">
        <f>1884150.55+2825509.26</f>
        <v>4709659.8099999996</v>
      </c>
    </row>
    <row r="15" spans="1:10" ht="22.35" customHeight="1" x14ac:dyDescent="0.45">
      <c r="B15" s="1" t="s">
        <v>11</v>
      </c>
      <c r="F15" s="3">
        <v>8</v>
      </c>
      <c r="G15" s="9">
        <f>828213048.42-1814732.63-1475663.68-6313163.41</f>
        <v>818609488.70000005</v>
      </c>
      <c r="H15" s="121">
        <v>894727786.16999996</v>
      </c>
      <c r="I15" s="120">
        <v>24289219.260000002</v>
      </c>
      <c r="J15" s="121">
        <v>24379278.649999999</v>
      </c>
    </row>
    <row r="16" spans="1:10" ht="22.35" customHeight="1" x14ac:dyDescent="0.45">
      <c r="B16" s="1" t="s">
        <v>115</v>
      </c>
      <c r="F16" s="3">
        <v>9</v>
      </c>
      <c r="G16" s="9">
        <v>884093.43999999994</v>
      </c>
      <c r="H16" s="9">
        <v>8337119.5899999999</v>
      </c>
      <c r="I16" s="120">
        <v>0</v>
      </c>
      <c r="J16" s="4">
        <v>0</v>
      </c>
    </row>
    <row r="17" spans="1:14" ht="22.35" customHeight="1" x14ac:dyDescent="0.45">
      <c r="B17" s="1" t="s">
        <v>91</v>
      </c>
      <c r="C17" s="2"/>
      <c r="F17" s="3">
        <v>5.0999999999999996</v>
      </c>
      <c r="G17" s="4">
        <f>0</f>
        <v>0</v>
      </c>
      <c r="H17" s="4">
        <v>0</v>
      </c>
      <c r="I17" s="120">
        <v>652402071.25</v>
      </c>
      <c r="J17" s="120">
        <v>639002071.25</v>
      </c>
    </row>
    <row r="18" spans="1:14" ht="22.35" customHeight="1" x14ac:dyDescent="0.45">
      <c r="C18" s="1" t="s">
        <v>12</v>
      </c>
      <c r="G18" s="122">
        <f>SUM(G12:G17)</f>
        <v>1072822933.9000001</v>
      </c>
      <c r="H18" s="122">
        <f>SUM(H12:H17)</f>
        <v>969415906.03999996</v>
      </c>
      <c r="I18" s="122">
        <f>SUM(I12:I17)</f>
        <v>688068389.65999997</v>
      </c>
      <c r="J18" s="122">
        <f>SUM(J12:J17)</f>
        <v>690244888.75999999</v>
      </c>
    </row>
    <row r="19" spans="1:14" ht="22.35" customHeight="1" x14ac:dyDescent="0.45">
      <c r="A19" s="1" t="s">
        <v>13</v>
      </c>
      <c r="G19" s="9"/>
      <c r="H19" s="5"/>
      <c r="I19" s="5"/>
      <c r="J19" s="5"/>
    </row>
    <row r="20" spans="1:14" ht="22.35" customHeight="1" x14ac:dyDescent="0.45">
      <c r="B20" s="1" t="s">
        <v>105</v>
      </c>
      <c r="F20" s="3">
        <v>10</v>
      </c>
      <c r="G20" s="120">
        <v>21154169.399999999</v>
      </c>
      <c r="H20" s="120">
        <v>21127673.07</v>
      </c>
      <c r="I20" s="121">
        <v>17159977.039999999</v>
      </c>
      <c r="J20" s="121">
        <v>17150677.420000002</v>
      </c>
      <c r="M20" s="4"/>
      <c r="N20" s="136"/>
    </row>
    <row r="21" spans="1:14" ht="22.35" customHeight="1" x14ac:dyDescent="0.45">
      <c r="B21" s="1" t="s">
        <v>141</v>
      </c>
      <c r="G21" s="120">
        <v>1100000</v>
      </c>
      <c r="H21" s="4">
        <v>0</v>
      </c>
      <c r="I21" s="4">
        <v>0</v>
      </c>
      <c r="J21" s="4">
        <v>0</v>
      </c>
      <c r="M21" s="4"/>
      <c r="N21" s="136"/>
    </row>
    <row r="22" spans="1:14" ht="22.35" customHeight="1" x14ac:dyDescent="0.45">
      <c r="B22" s="1" t="s">
        <v>14</v>
      </c>
      <c r="F22" s="3">
        <v>11</v>
      </c>
      <c r="G22" s="9">
        <v>0</v>
      </c>
      <c r="H22" s="4">
        <v>0</v>
      </c>
      <c r="I22" s="121">
        <v>89999930</v>
      </c>
      <c r="J22" s="121">
        <v>89999930</v>
      </c>
      <c r="M22" s="4"/>
      <c r="N22" s="136"/>
    </row>
    <row r="23" spans="1:14" ht="22.35" customHeight="1" x14ac:dyDescent="0.45">
      <c r="B23" s="1" t="s">
        <v>106</v>
      </c>
      <c r="F23" s="3">
        <v>12</v>
      </c>
      <c r="G23" s="121">
        <f>37951291.61-37951291.61</f>
        <v>0</v>
      </c>
      <c r="H23" s="4">
        <v>0</v>
      </c>
      <c r="I23" s="121">
        <v>37951291.609999999</v>
      </c>
      <c r="J23" s="121">
        <v>40733220.289999999</v>
      </c>
      <c r="M23" s="4"/>
      <c r="N23" s="136"/>
    </row>
    <row r="24" spans="1:14" ht="22.35" customHeight="1" x14ac:dyDescent="0.45">
      <c r="B24" s="1" t="s">
        <v>100</v>
      </c>
      <c r="F24" s="3">
        <v>13</v>
      </c>
      <c r="G24" s="9">
        <f>479852520.93+37951291.61</f>
        <v>517803812.54000002</v>
      </c>
      <c r="H24" s="4">
        <f>727355770.45+2130388.56</f>
        <v>729486159.00999999</v>
      </c>
      <c r="I24" s="121">
        <v>413702102.99000001</v>
      </c>
      <c r="J24" s="121">
        <v>431120750.92000002</v>
      </c>
      <c r="M24" s="4"/>
      <c r="N24" s="136"/>
    </row>
    <row r="25" spans="1:14" ht="22.35" customHeight="1" x14ac:dyDescent="0.45">
      <c r="B25" s="1" t="s">
        <v>15</v>
      </c>
      <c r="F25" s="3">
        <v>14</v>
      </c>
      <c r="G25" s="9">
        <f>30717.6</f>
        <v>30717.599999999999</v>
      </c>
      <c r="H25" s="4">
        <v>35790.009999999776</v>
      </c>
      <c r="I25" s="4">
        <v>29</v>
      </c>
      <c r="J25" s="4">
        <v>29</v>
      </c>
      <c r="M25" s="4"/>
    </row>
    <row r="26" spans="1:14" ht="22.35" customHeight="1" x14ac:dyDescent="0.45">
      <c r="B26" s="1" t="s">
        <v>191</v>
      </c>
      <c r="F26" s="3">
        <v>15</v>
      </c>
      <c r="G26" s="9">
        <v>15410234.109999999</v>
      </c>
      <c r="H26" s="120">
        <v>16436664.810000001</v>
      </c>
      <c r="I26" s="121">
        <v>15410234.109999999</v>
      </c>
      <c r="J26" s="121">
        <v>16436664.810000001</v>
      </c>
      <c r="M26" s="4"/>
    </row>
    <row r="27" spans="1:14" ht="22.35" customHeight="1" x14ac:dyDescent="0.45">
      <c r="B27" s="1" t="s">
        <v>16</v>
      </c>
      <c r="G27" s="15">
        <f>2984036.4+1023907.88</f>
        <v>4007944.28</v>
      </c>
      <c r="H27" s="16">
        <v>2296135.46</v>
      </c>
      <c r="I27" s="121">
        <f>225700+1023907.88</f>
        <v>1249607.8799999999</v>
      </c>
      <c r="J27" s="121">
        <v>225700</v>
      </c>
      <c r="M27" s="4"/>
    </row>
    <row r="28" spans="1:14" ht="22.35" customHeight="1" x14ac:dyDescent="0.45">
      <c r="C28" s="1" t="s">
        <v>17</v>
      </c>
      <c r="G28" s="22">
        <f>SUM(G20:G27)</f>
        <v>559506877.93000007</v>
      </c>
      <c r="H28" s="22">
        <f>SUM(H20:H27)</f>
        <v>769382422.36000001</v>
      </c>
      <c r="I28" s="123">
        <f>SUM(I20:I27)</f>
        <v>575473172.63</v>
      </c>
      <c r="J28" s="123">
        <f>SUM(J20:J27)</f>
        <v>595666972.43999994</v>
      </c>
      <c r="M28" s="4"/>
    </row>
    <row r="29" spans="1:14" ht="22.35" customHeight="1" thickBot="1" x14ac:dyDescent="0.5">
      <c r="D29" s="1" t="s">
        <v>18</v>
      </c>
      <c r="G29" s="127">
        <f>SUM(G28,G18)</f>
        <v>1632329811.8300002</v>
      </c>
      <c r="H29" s="127">
        <f>SUM(H28,H18)</f>
        <v>1738798328.4000001</v>
      </c>
      <c r="I29" s="124">
        <f>SUM(I28,I18)</f>
        <v>1263541562.29</v>
      </c>
      <c r="J29" s="124">
        <f>SUM(J28,J18)</f>
        <v>1285911861.1999998</v>
      </c>
    </row>
    <row r="30" spans="1:14" ht="22.35" customHeight="1" thickTop="1" x14ac:dyDescent="0.45">
      <c r="G30" s="19"/>
      <c r="H30" s="85"/>
      <c r="I30" s="85"/>
      <c r="J30" s="85"/>
    </row>
    <row r="31" spans="1:14" ht="22.35" customHeight="1" x14ac:dyDescent="0.45">
      <c r="G31" s="19"/>
      <c r="H31" s="85"/>
      <c r="I31" s="85"/>
      <c r="J31" s="85"/>
    </row>
    <row r="32" spans="1:14" ht="22.35" customHeight="1" x14ac:dyDescent="0.45">
      <c r="G32" s="19"/>
      <c r="H32" s="85"/>
      <c r="I32" s="85"/>
      <c r="J32" s="85"/>
    </row>
    <row r="33" spans="1:10" ht="22.35" customHeight="1" x14ac:dyDescent="0.45">
      <c r="G33" s="19"/>
      <c r="H33" s="85"/>
      <c r="I33" s="85"/>
      <c r="J33" s="85"/>
    </row>
    <row r="34" spans="1:10" ht="22.35" customHeight="1" x14ac:dyDescent="0.45">
      <c r="G34" s="19"/>
      <c r="H34" s="85"/>
      <c r="I34" s="85"/>
      <c r="J34" s="85"/>
    </row>
    <row r="35" spans="1:10" ht="22.35" customHeight="1" x14ac:dyDescent="0.45">
      <c r="G35" s="19"/>
      <c r="H35" s="85"/>
      <c r="I35" s="85"/>
      <c r="J35" s="85"/>
    </row>
    <row r="36" spans="1:10" ht="22.35" customHeight="1" x14ac:dyDescent="0.45">
      <c r="G36" s="19"/>
      <c r="H36" s="85"/>
      <c r="I36" s="85"/>
      <c r="J36" s="85"/>
    </row>
    <row r="37" spans="1:10" ht="22.35" customHeight="1" x14ac:dyDescent="0.45">
      <c r="G37" s="19"/>
      <c r="H37" s="85"/>
      <c r="I37" s="85"/>
      <c r="J37" s="85"/>
    </row>
    <row r="38" spans="1:10" ht="22.35" customHeight="1" x14ac:dyDescent="0.45">
      <c r="G38" s="19"/>
      <c r="H38" s="85"/>
      <c r="I38" s="85"/>
      <c r="J38" s="85"/>
    </row>
    <row r="39" spans="1:10" ht="22.35" customHeight="1" x14ac:dyDescent="0.45">
      <c r="G39" s="19"/>
      <c r="H39" s="85"/>
      <c r="I39" s="85"/>
      <c r="J39" s="85"/>
    </row>
    <row r="40" spans="1:10" ht="22.35" customHeight="1" x14ac:dyDescent="0.45">
      <c r="G40" s="19"/>
      <c r="H40" s="85"/>
      <c r="I40" s="85"/>
      <c r="J40" s="85"/>
    </row>
    <row r="41" spans="1:10" ht="22.35" customHeight="1" x14ac:dyDescent="0.45">
      <c r="G41" s="19"/>
      <c r="H41" s="85"/>
      <c r="I41" s="85"/>
      <c r="J41" s="85"/>
    </row>
    <row r="42" spans="1:10" ht="22.35" customHeight="1" x14ac:dyDescent="0.45">
      <c r="G42" s="19"/>
      <c r="H42" s="85"/>
      <c r="I42" s="85"/>
      <c r="J42" s="85"/>
    </row>
    <row r="43" spans="1:10" ht="22.35" customHeight="1" x14ac:dyDescent="0.45">
      <c r="G43" s="19"/>
      <c r="H43" s="85"/>
      <c r="I43" s="85"/>
      <c r="J43" s="85"/>
    </row>
    <row r="44" spans="1:10" ht="22.35" customHeight="1" x14ac:dyDescent="0.45">
      <c r="G44" s="19"/>
      <c r="H44" s="85"/>
      <c r="I44" s="85"/>
      <c r="J44" s="85"/>
    </row>
    <row r="45" spans="1:10" ht="22.35" customHeight="1" x14ac:dyDescent="0.45">
      <c r="G45" s="19"/>
      <c r="H45" s="85"/>
      <c r="I45" s="85"/>
      <c r="J45" s="85"/>
    </row>
    <row r="46" spans="1:10" ht="22.35" customHeight="1" x14ac:dyDescent="0.45">
      <c r="A46" s="1" t="s">
        <v>19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0" ht="22.35" customHeight="1" x14ac:dyDescent="0.45">
      <c r="B47" s="33"/>
      <c r="C47" s="33"/>
      <c r="D47" s="33"/>
      <c r="E47" s="33"/>
      <c r="F47" s="33"/>
      <c r="G47" s="33"/>
      <c r="H47" s="52"/>
      <c r="I47" s="52"/>
      <c r="J47" s="54" t="s">
        <v>0</v>
      </c>
    </row>
    <row r="48" spans="1:10" ht="22.35" customHeight="1" x14ac:dyDescent="0.45">
      <c r="A48" s="145" t="str">
        <f>+A2</f>
        <v>บริษัท แฟนซีวู๊ด อินดัสตรีส จำกัด (มหาชน) และบริษัทย่อย</v>
      </c>
      <c r="B48" s="145"/>
      <c r="C48" s="145"/>
      <c r="D48" s="145"/>
      <c r="E48" s="145"/>
      <c r="F48" s="145"/>
      <c r="G48" s="145"/>
      <c r="H48" s="145"/>
      <c r="I48" s="145"/>
      <c r="J48" s="145"/>
    </row>
    <row r="49" spans="1:14" ht="22.35" customHeight="1" x14ac:dyDescent="0.45">
      <c r="A49" s="145" t="s">
        <v>1</v>
      </c>
      <c r="B49" s="145"/>
      <c r="C49" s="145"/>
      <c r="D49" s="145"/>
      <c r="E49" s="145"/>
      <c r="F49" s="145"/>
      <c r="G49" s="145"/>
      <c r="H49" s="145"/>
      <c r="I49" s="145"/>
      <c r="J49" s="145"/>
    </row>
    <row r="50" spans="1:14" ht="22.35" customHeight="1" x14ac:dyDescent="0.45">
      <c r="A50" s="146" t="str">
        <f>+A4</f>
        <v xml:space="preserve">ณ วันที่ 30 มิถุนายน 2560 </v>
      </c>
      <c r="B50" s="146"/>
      <c r="C50" s="146"/>
      <c r="D50" s="146"/>
      <c r="E50" s="146"/>
      <c r="F50" s="146"/>
      <c r="G50" s="146"/>
      <c r="H50" s="146"/>
      <c r="I50" s="146"/>
      <c r="J50" s="146"/>
    </row>
    <row r="51" spans="1:14" s="24" customFormat="1" ht="22.35" customHeight="1" x14ac:dyDescent="0.45">
      <c r="A51" s="35"/>
      <c r="B51" s="23"/>
      <c r="C51" s="23"/>
      <c r="D51" s="23"/>
      <c r="E51" s="23"/>
      <c r="F51" s="103"/>
      <c r="G51" s="23"/>
      <c r="H51" s="115"/>
      <c r="I51" s="115"/>
      <c r="J51" s="26" t="s">
        <v>2</v>
      </c>
    </row>
    <row r="52" spans="1:14" s="24" customFormat="1" ht="22.35" customHeight="1" x14ac:dyDescent="0.45">
      <c r="A52" s="55"/>
      <c r="B52" s="55"/>
      <c r="C52" s="55"/>
      <c r="D52" s="55"/>
      <c r="E52" s="55"/>
      <c r="F52" s="105"/>
      <c r="G52" s="147" t="s">
        <v>3</v>
      </c>
      <c r="H52" s="147"/>
      <c r="I52" s="149" t="s">
        <v>4</v>
      </c>
      <c r="J52" s="149"/>
    </row>
    <row r="53" spans="1:14" s="56" customFormat="1" ht="22.35" customHeight="1" x14ac:dyDescent="0.45">
      <c r="A53" s="29"/>
      <c r="B53" s="29"/>
      <c r="C53" s="29"/>
      <c r="D53" s="29"/>
      <c r="E53" s="29"/>
      <c r="F53" s="106" t="s">
        <v>5</v>
      </c>
      <c r="G53" s="50" t="str">
        <f>+G7</f>
        <v>30 มิถุนายน 2560</v>
      </c>
      <c r="H53" s="50" t="str">
        <f>+H7</f>
        <v>31 ธันวาคม 2559</v>
      </c>
      <c r="I53" s="50" t="str">
        <f>+I7</f>
        <v>30 มิถุนายน 2560</v>
      </c>
      <c r="J53" s="50" t="str">
        <f>+J7</f>
        <v>31 ธันวาคม 2559</v>
      </c>
    </row>
    <row r="54" spans="1:14" s="56" customFormat="1" ht="22.35" customHeight="1" x14ac:dyDescent="0.45">
      <c r="A54" s="35"/>
      <c r="B54" s="35"/>
      <c r="C54" s="35"/>
      <c r="D54" s="35"/>
      <c r="E54" s="35"/>
      <c r="F54" s="104"/>
      <c r="G54" s="74" t="s">
        <v>96</v>
      </c>
      <c r="H54" s="77" t="s">
        <v>97</v>
      </c>
      <c r="I54" s="74" t="s">
        <v>96</v>
      </c>
      <c r="J54" s="77" t="s">
        <v>97</v>
      </c>
      <c r="M54" s="137"/>
      <c r="N54" s="137"/>
    </row>
    <row r="55" spans="1:14" s="56" customFormat="1" ht="22.35" customHeight="1" x14ac:dyDescent="0.45">
      <c r="A55" s="35"/>
      <c r="B55" s="35"/>
      <c r="C55" s="35"/>
      <c r="D55" s="35"/>
      <c r="E55" s="35"/>
      <c r="F55" s="104"/>
      <c r="G55" s="74"/>
      <c r="H55" s="74" t="s">
        <v>109</v>
      </c>
      <c r="I55" s="74"/>
      <c r="J55" s="74" t="s">
        <v>109</v>
      </c>
      <c r="M55" s="137"/>
      <c r="N55" s="137"/>
    </row>
    <row r="56" spans="1:14" s="56" customFormat="1" ht="22.35" customHeight="1" x14ac:dyDescent="0.45">
      <c r="A56" s="148" t="s">
        <v>21</v>
      </c>
      <c r="B56" s="148"/>
      <c r="C56" s="148"/>
      <c r="D56" s="148"/>
      <c r="E56" s="148"/>
      <c r="F56" s="104"/>
      <c r="G56" s="36"/>
      <c r="I56" s="73"/>
      <c r="J56" s="48"/>
      <c r="M56" s="138"/>
      <c r="N56" s="137"/>
    </row>
    <row r="57" spans="1:14" ht="22.35" customHeight="1" x14ac:dyDescent="0.45">
      <c r="A57" s="1" t="s">
        <v>22</v>
      </c>
      <c r="G57" s="9"/>
      <c r="L57" s="56"/>
      <c r="M57" s="25"/>
      <c r="N57" s="137"/>
    </row>
    <row r="58" spans="1:14" ht="22.35" customHeight="1" x14ac:dyDescent="0.45">
      <c r="B58" s="1" t="s">
        <v>136</v>
      </c>
      <c r="F58" s="3">
        <v>16</v>
      </c>
      <c r="G58" s="9">
        <f>181912852.67-145298269.33</f>
        <v>36614583.339999974</v>
      </c>
      <c r="H58" s="120">
        <v>34577003.200000003</v>
      </c>
      <c r="I58" s="4">
        <v>26181301.32</v>
      </c>
      <c r="J58" s="9">
        <v>24663479.280000001</v>
      </c>
      <c r="L58" s="56"/>
      <c r="M58" s="126"/>
    </row>
    <row r="59" spans="1:14" ht="22.35" customHeight="1" x14ac:dyDescent="0.45">
      <c r="B59" s="1" t="s">
        <v>165</v>
      </c>
      <c r="F59" s="3">
        <v>5.0999999999999996</v>
      </c>
      <c r="G59" s="9">
        <f>1171867.65+12882.35-890000</f>
        <v>294750</v>
      </c>
      <c r="H59" s="4">
        <v>0</v>
      </c>
      <c r="I59" s="4">
        <v>56796.14</v>
      </c>
      <c r="J59" s="9">
        <v>78941.39</v>
      </c>
      <c r="L59" s="137"/>
      <c r="M59" s="5"/>
      <c r="N59" s="136"/>
    </row>
    <row r="60" spans="1:14" ht="22.35" customHeight="1" x14ac:dyDescent="0.45">
      <c r="B60" s="1" t="s">
        <v>23</v>
      </c>
      <c r="C60" s="2"/>
      <c r="F60" s="3">
        <v>17</v>
      </c>
      <c r="G60" s="9">
        <f>38607462.27-12882.35</f>
        <v>38594579.920000002</v>
      </c>
      <c r="H60" s="120">
        <f>60327298.98-46728.97</f>
        <v>60280570.009999998</v>
      </c>
      <c r="I60" s="4">
        <v>6887930.6100000003</v>
      </c>
      <c r="J60" s="9">
        <f>2344425.64+3747366.91</f>
        <v>6091792.5500000007</v>
      </c>
      <c r="L60" s="137"/>
      <c r="M60" s="126"/>
      <c r="N60" s="136"/>
    </row>
    <row r="61" spans="1:14" ht="22.35" customHeight="1" x14ac:dyDescent="0.45">
      <c r="B61" s="1" t="s">
        <v>125</v>
      </c>
      <c r="G61" s="9">
        <v>2728614.86</v>
      </c>
      <c r="H61" s="9">
        <v>2446882.16</v>
      </c>
      <c r="I61" s="4">
        <v>0</v>
      </c>
      <c r="J61" s="4">
        <v>0</v>
      </c>
      <c r="L61" s="137"/>
      <c r="M61" s="14"/>
      <c r="N61" s="136"/>
    </row>
    <row r="62" spans="1:14" ht="22.35" customHeight="1" x14ac:dyDescent="0.45">
      <c r="B62" s="1" t="s">
        <v>126</v>
      </c>
      <c r="G62" s="9">
        <v>7846728.9699999997</v>
      </c>
      <c r="H62" s="9">
        <f>21535000+46728.97+431271.03+46728.97</f>
        <v>22059728.969999999</v>
      </c>
      <c r="I62" s="4">
        <v>46728.97</v>
      </c>
      <c r="J62" s="9">
        <v>46728.97</v>
      </c>
      <c r="L62" s="137"/>
      <c r="M62" s="14"/>
      <c r="N62" s="136"/>
    </row>
    <row r="63" spans="1:14" ht="22.35" customHeight="1" x14ac:dyDescent="0.45">
      <c r="B63" s="1" t="s">
        <v>71</v>
      </c>
      <c r="F63" s="3">
        <v>18</v>
      </c>
      <c r="G63" s="9">
        <v>749285.96</v>
      </c>
      <c r="H63" s="9">
        <v>1059915.18</v>
      </c>
      <c r="I63" s="4">
        <v>696943.05</v>
      </c>
      <c r="J63" s="9">
        <v>651958.61</v>
      </c>
      <c r="M63" s="14"/>
      <c r="N63" s="136"/>
    </row>
    <row r="64" spans="1:14" ht="22.35" customHeight="1" x14ac:dyDescent="0.45">
      <c r="B64" s="1" t="s">
        <v>72</v>
      </c>
      <c r="F64" s="3">
        <v>19</v>
      </c>
      <c r="G64" s="9">
        <f>145298269.33</f>
        <v>145298269.33000001</v>
      </c>
      <c r="H64" s="9">
        <v>111523977.38</v>
      </c>
      <c r="I64" s="4">
        <v>0</v>
      </c>
      <c r="J64" s="4">
        <v>0</v>
      </c>
      <c r="M64" s="14"/>
    </row>
    <row r="65" spans="1:13" ht="22.35" customHeight="1" x14ac:dyDescent="0.45">
      <c r="C65" s="6" t="s">
        <v>24</v>
      </c>
      <c r="G65" s="122">
        <f>SUM(G58:G64)</f>
        <v>232126812.38</v>
      </c>
      <c r="H65" s="122">
        <f>SUM(H58:H64)</f>
        <v>231948076.90000001</v>
      </c>
      <c r="I65" s="122">
        <f>SUM(I58:I64)</f>
        <v>33869700.089999996</v>
      </c>
      <c r="J65" s="122">
        <f>SUM(J58:J64)</f>
        <v>31532900.800000001</v>
      </c>
      <c r="M65" s="5"/>
    </row>
    <row r="66" spans="1:13" ht="22.35" customHeight="1" x14ac:dyDescent="0.45">
      <c r="A66" s="1" t="s">
        <v>25</v>
      </c>
      <c r="C66" s="6"/>
      <c r="G66" s="9"/>
      <c r="H66" s="5"/>
      <c r="I66" s="5"/>
      <c r="J66" s="5"/>
      <c r="M66" s="5"/>
    </row>
    <row r="67" spans="1:13" ht="22.35" customHeight="1" x14ac:dyDescent="0.45">
      <c r="B67" s="1" t="s">
        <v>66</v>
      </c>
      <c r="C67" s="6"/>
      <c r="F67" s="3">
        <v>18</v>
      </c>
      <c r="G67" s="9">
        <v>1390455.63</v>
      </c>
      <c r="H67" s="30">
        <v>2615144.73</v>
      </c>
      <c r="I67" s="5">
        <v>1318244.96</v>
      </c>
      <c r="J67" s="9">
        <v>1678376.4</v>
      </c>
      <c r="M67" s="30"/>
    </row>
    <row r="68" spans="1:13" ht="22.35" customHeight="1" x14ac:dyDescent="0.45">
      <c r="B68" s="1" t="s">
        <v>137</v>
      </c>
      <c r="C68" s="6"/>
      <c r="F68" s="3">
        <v>19</v>
      </c>
      <c r="G68" s="9">
        <v>57011639.619999997</v>
      </c>
      <c r="H68" s="30">
        <v>145448056.19</v>
      </c>
      <c r="I68" s="9">
        <v>0</v>
      </c>
      <c r="J68" s="9">
        <v>0</v>
      </c>
      <c r="M68" s="30"/>
    </row>
    <row r="69" spans="1:13" ht="22.35" customHeight="1" x14ac:dyDescent="0.45">
      <c r="B69" s="1" t="s">
        <v>26</v>
      </c>
      <c r="C69" s="6"/>
      <c r="F69" s="3">
        <v>20</v>
      </c>
      <c r="G69" s="9">
        <f>4893076.5+28446</f>
        <v>4921522.5</v>
      </c>
      <c r="H69" s="30">
        <v>5151669</v>
      </c>
      <c r="I69" s="5">
        <v>3012159.5</v>
      </c>
      <c r="J69" s="9">
        <v>2666188</v>
      </c>
      <c r="M69" s="30"/>
    </row>
    <row r="70" spans="1:13" ht="22.35" customHeight="1" x14ac:dyDescent="0.45">
      <c r="B70" s="1" t="s">
        <v>177</v>
      </c>
      <c r="C70" s="6"/>
      <c r="F70" s="3">
        <v>21</v>
      </c>
      <c r="G70" s="9">
        <f>517044.36</f>
        <v>517044.36</v>
      </c>
      <c r="H70" s="30">
        <f>0</f>
        <v>0</v>
      </c>
      <c r="I70" s="5">
        <f>16247.14</f>
        <v>16247.14</v>
      </c>
      <c r="J70" s="9">
        <f>0</f>
        <v>0</v>
      </c>
      <c r="M70" s="30"/>
    </row>
    <row r="71" spans="1:13" ht="22.35" customHeight="1" x14ac:dyDescent="0.45">
      <c r="B71" s="1" t="s">
        <v>125</v>
      </c>
      <c r="C71" s="6"/>
      <c r="G71" s="9">
        <v>5057537.2100000009</v>
      </c>
      <c r="H71" s="9">
        <v>4290965.93</v>
      </c>
      <c r="I71" s="5">
        <v>0</v>
      </c>
      <c r="J71" s="5">
        <v>0</v>
      </c>
      <c r="M71" s="14"/>
    </row>
    <row r="72" spans="1:13" ht="22.35" customHeight="1" x14ac:dyDescent="0.45">
      <c r="C72" s="1" t="s">
        <v>27</v>
      </c>
      <c r="G72" s="122">
        <f>SUM(G67:G71)</f>
        <v>68898199.319999993</v>
      </c>
      <c r="H72" s="122">
        <f>SUM(H67:H71)</f>
        <v>157505835.84999999</v>
      </c>
      <c r="I72" s="122">
        <f>SUM(I67:I71)</f>
        <v>4346651.5999999996</v>
      </c>
      <c r="J72" s="122">
        <f>SUM(J67:J71)</f>
        <v>4344564.4000000004</v>
      </c>
      <c r="M72" s="5"/>
    </row>
    <row r="73" spans="1:13" ht="22.35" customHeight="1" x14ac:dyDescent="0.45">
      <c r="D73" s="1" t="s">
        <v>28</v>
      </c>
      <c r="G73" s="122">
        <f>SUM(G72,G65)</f>
        <v>301025011.69999999</v>
      </c>
      <c r="H73" s="122">
        <f>SUM(H72,H65)</f>
        <v>389453912.75</v>
      </c>
      <c r="I73" s="122">
        <f>SUM(I72,I65)</f>
        <v>38216351.689999998</v>
      </c>
      <c r="J73" s="122">
        <f>SUM(J72,J65)</f>
        <v>35877465.200000003</v>
      </c>
      <c r="M73" s="5"/>
    </row>
    <row r="74" spans="1:13" ht="22.35" customHeight="1" x14ac:dyDescent="0.45">
      <c r="G74" s="5"/>
      <c r="H74" s="5"/>
      <c r="I74" s="5"/>
      <c r="J74" s="5"/>
      <c r="M74" s="25"/>
    </row>
    <row r="75" spans="1:13" ht="22.35" customHeight="1" x14ac:dyDescent="0.45">
      <c r="G75" s="5"/>
      <c r="H75" s="5"/>
      <c r="I75" s="5"/>
      <c r="J75" s="5"/>
    </row>
    <row r="76" spans="1:13" ht="22.35" customHeight="1" x14ac:dyDescent="0.45">
      <c r="G76" s="5"/>
      <c r="H76" s="5"/>
      <c r="I76" s="5"/>
      <c r="J76" s="5"/>
    </row>
    <row r="77" spans="1:13" ht="22.35" customHeight="1" x14ac:dyDescent="0.45">
      <c r="G77" s="5"/>
      <c r="H77" s="5"/>
      <c r="I77" s="5"/>
      <c r="J77" s="5"/>
    </row>
    <row r="78" spans="1:13" ht="22.35" customHeight="1" x14ac:dyDescent="0.45">
      <c r="G78" s="5"/>
      <c r="H78" s="5"/>
      <c r="I78" s="5"/>
      <c r="J78" s="5"/>
    </row>
    <row r="79" spans="1:13" ht="22.35" customHeight="1" x14ac:dyDescent="0.45">
      <c r="G79" s="5"/>
      <c r="H79" s="5"/>
      <c r="I79" s="5"/>
      <c r="J79" s="5"/>
    </row>
    <row r="80" spans="1:13" ht="22.35" customHeight="1" x14ac:dyDescent="0.45">
      <c r="G80" s="5"/>
      <c r="H80" s="5"/>
      <c r="I80" s="5"/>
      <c r="J80" s="5"/>
    </row>
    <row r="81" spans="1:10" ht="22.35" customHeight="1" x14ac:dyDescent="0.45">
      <c r="G81" s="5"/>
      <c r="H81" s="5"/>
      <c r="I81" s="5"/>
      <c r="J81" s="5"/>
    </row>
    <row r="82" spans="1:10" ht="22.35" customHeight="1" x14ac:dyDescent="0.45">
      <c r="G82" s="5"/>
      <c r="H82" s="5"/>
      <c r="I82" s="5"/>
      <c r="J82" s="5"/>
    </row>
    <row r="83" spans="1:10" ht="22.35" customHeight="1" x14ac:dyDescent="0.45">
      <c r="G83" s="5"/>
      <c r="H83" s="5"/>
      <c r="I83" s="5"/>
      <c r="J83" s="5"/>
    </row>
    <row r="84" spans="1:10" ht="22.35" customHeight="1" x14ac:dyDescent="0.45">
      <c r="G84" s="5"/>
      <c r="H84" s="5"/>
      <c r="I84" s="5"/>
      <c r="J84" s="5"/>
    </row>
    <row r="85" spans="1:10" ht="22.35" customHeight="1" x14ac:dyDescent="0.45">
      <c r="G85" s="5"/>
      <c r="H85" s="5"/>
      <c r="I85" s="5"/>
      <c r="J85" s="5"/>
    </row>
    <row r="86" spans="1:10" ht="22.35" customHeight="1" x14ac:dyDescent="0.45">
      <c r="G86" s="5"/>
      <c r="H86" s="5"/>
      <c r="I86" s="5"/>
      <c r="J86" s="5"/>
    </row>
    <row r="87" spans="1:10" ht="22.35" customHeight="1" x14ac:dyDescent="0.45">
      <c r="G87" s="5"/>
      <c r="H87" s="5"/>
      <c r="I87" s="5"/>
      <c r="J87" s="5"/>
    </row>
    <row r="88" spans="1:10" ht="22.35" customHeight="1" x14ac:dyDescent="0.45">
      <c r="G88" s="5"/>
      <c r="H88" s="5"/>
      <c r="I88" s="5"/>
      <c r="J88" s="5"/>
    </row>
    <row r="89" spans="1:10" ht="22.35" customHeight="1" x14ac:dyDescent="0.45">
      <c r="G89" s="5"/>
      <c r="H89" s="5"/>
      <c r="I89" s="5"/>
      <c r="J89" s="5"/>
    </row>
    <row r="90" spans="1:10" ht="22.35" customHeight="1" x14ac:dyDescent="0.45">
      <c r="G90" s="5"/>
      <c r="H90" s="5"/>
      <c r="I90" s="5"/>
      <c r="J90" s="5"/>
    </row>
    <row r="91" spans="1:10" ht="22.35" customHeight="1" x14ac:dyDescent="0.45">
      <c r="G91" s="5"/>
      <c r="H91" s="5"/>
      <c r="I91" s="5"/>
      <c r="J91" s="5"/>
    </row>
    <row r="92" spans="1:10" ht="22.35" customHeight="1" x14ac:dyDescent="0.45">
      <c r="A92" s="1" t="s">
        <v>19</v>
      </c>
    </row>
    <row r="93" spans="1:10" ht="22.35" customHeight="1" x14ac:dyDescent="0.45">
      <c r="J93" s="53" t="s">
        <v>20</v>
      </c>
    </row>
    <row r="94" spans="1:10" ht="22.35" customHeight="1" x14ac:dyDescent="0.45">
      <c r="A94" s="145" t="str">
        <f>+A2</f>
        <v>บริษัท แฟนซีวู๊ด อินดัสตรีส จำกัด (มหาชน) และบริษัทย่อย</v>
      </c>
      <c r="B94" s="145"/>
      <c r="C94" s="145"/>
      <c r="D94" s="145"/>
      <c r="E94" s="145"/>
      <c r="F94" s="145"/>
      <c r="G94" s="145"/>
      <c r="H94" s="145"/>
      <c r="I94" s="145"/>
      <c r="J94" s="145"/>
    </row>
    <row r="95" spans="1:10" ht="22.35" customHeight="1" x14ac:dyDescent="0.45">
      <c r="A95" s="145" t="s">
        <v>1</v>
      </c>
      <c r="B95" s="145"/>
      <c r="C95" s="145"/>
      <c r="D95" s="145"/>
      <c r="E95" s="145"/>
      <c r="F95" s="145"/>
      <c r="G95" s="145"/>
      <c r="H95" s="145"/>
      <c r="I95" s="145"/>
      <c r="J95" s="145"/>
    </row>
    <row r="96" spans="1:10" ht="22.35" customHeight="1" x14ac:dyDescent="0.45">
      <c r="A96" s="146" t="str">
        <f>+A50</f>
        <v xml:space="preserve">ณ วันที่ 30 มิถุนายน 2560 </v>
      </c>
      <c r="B96" s="146"/>
      <c r="C96" s="146"/>
      <c r="D96" s="146"/>
      <c r="E96" s="146"/>
      <c r="F96" s="146"/>
      <c r="G96" s="146"/>
      <c r="H96" s="146"/>
      <c r="I96" s="146"/>
      <c r="J96" s="146"/>
    </row>
    <row r="97" spans="1:10" s="24" customFormat="1" ht="22.35" customHeight="1" x14ac:dyDescent="0.45">
      <c r="A97" s="35"/>
      <c r="B97" s="23"/>
      <c r="C97" s="23"/>
      <c r="D97" s="23"/>
      <c r="E97" s="23"/>
      <c r="F97" s="103"/>
      <c r="G97" s="23"/>
      <c r="H97" s="115"/>
      <c r="I97" s="115"/>
      <c r="J97" s="26" t="s">
        <v>2</v>
      </c>
    </row>
    <row r="98" spans="1:10" s="24" customFormat="1" ht="22.35" customHeight="1" x14ac:dyDescent="0.45">
      <c r="A98" s="55"/>
      <c r="B98" s="55"/>
      <c r="C98" s="55"/>
      <c r="D98" s="55"/>
      <c r="E98" s="55"/>
      <c r="F98" s="105"/>
      <c r="G98" s="150" t="s">
        <v>3</v>
      </c>
      <c r="H98" s="150"/>
      <c r="I98" s="149" t="s">
        <v>4</v>
      </c>
      <c r="J98" s="149"/>
    </row>
    <row r="99" spans="1:10" s="56" customFormat="1" ht="22.35" customHeight="1" x14ac:dyDescent="0.45">
      <c r="A99" s="29"/>
      <c r="B99" s="29"/>
      <c r="C99" s="29"/>
      <c r="D99" s="29"/>
      <c r="E99" s="29"/>
      <c r="F99" s="106" t="s">
        <v>5</v>
      </c>
      <c r="G99" s="50" t="str">
        <f>+G53</f>
        <v>30 มิถุนายน 2560</v>
      </c>
      <c r="H99" s="50" t="str">
        <f>+H53</f>
        <v>31 ธันวาคม 2559</v>
      </c>
      <c r="I99" s="50" t="str">
        <f>+I53</f>
        <v>30 มิถุนายน 2560</v>
      </c>
      <c r="J99" s="50" t="str">
        <f>+J53</f>
        <v>31 ธันวาคม 2559</v>
      </c>
    </row>
    <row r="100" spans="1:10" s="56" customFormat="1" ht="22.35" customHeight="1" x14ac:dyDescent="0.45">
      <c r="A100" s="35"/>
      <c r="B100" s="35"/>
      <c r="C100" s="35"/>
      <c r="D100" s="35"/>
      <c r="E100" s="36"/>
      <c r="F100" s="104"/>
      <c r="G100" s="74" t="s">
        <v>96</v>
      </c>
      <c r="H100" s="77" t="s">
        <v>97</v>
      </c>
      <c r="I100" s="74" t="s">
        <v>96</v>
      </c>
      <c r="J100" s="77" t="s">
        <v>97</v>
      </c>
    </row>
    <row r="101" spans="1:10" s="56" customFormat="1" ht="22.35" customHeight="1" x14ac:dyDescent="0.45">
      <c r="A101" s="35"/>
      <c r="B101" s="35"/>
      <c r="C101" s="35"/>
      <c r="D101" s="35"/>
      <c r="E101" s="36"/>
      <c r="F101" s="104"/>
      <c r="G101" s="74"/>
      <c r="H101" s="74" t="s">
        <v>109</v>
      </c>
      <c r="I101" s="74"/>
      <c r="J101" s="74" t="s">
        <v>109</v>
      </c>
    </row>
    <row r="102" spans="1:10" ht="22.35" customHeight="1" x14ac:dyDescent="0.45">
      <c r="A102" s="1" t="s">
        <v>29</v>
      </c>
      <c r="E102" s="4"/>
      <c r="H102" s="1"/>
      <c r="I102" s="52"/>
      <c r="J102" s="52"/>
    </row>
    <row r="103" spans="1:10" ht="22.35" customHeight="1" x14ac:dyDescent="0.45">
      <c r="B103" s="1" t="s">
        <v>30</v>
      </c>
      <c r="E103" s="4"/>
      <c r="F103" s="3">
        <v>22</v>
      </c>
      <c r="H103" s="52"/>
      <c r="I103" s="52"/>
      <c r="J103" s="52"/>
    </row>
    <row r="104" spans="1:10" ht="22.35" customHeight="1" x14ac:dyDescent="0.45">
      <c r="B104" s="1" t="s">
        <v>31</v>
      </c>
      <c r="E104" s="4"/>
      <c r="G104" s="9"/>
      <c r="H104" s="5"/>
      <c r="I104" s="1"/>
      <c r="J104" s="5"/>
    </row>
    <row r="105" spans="1:10" ht="22.35" customHeight="1" x14ac:dyDescent="0.45">
      <c r="C105" s="1" t="s">
        <v>138</v>
      </c>
      <c r="G105" s="125">
        <v>615000000</v>
      </c>
      <c r="H105" s="125">
        <v>615000000</v>
      </c>
      <c r="I105" s="125">
        <v>615000000</v>
      </c>
      <c r="J105" s="125">
        <v>615000000</v>
      </c>
    </row>
    <row r="106" spans="1:10" ht="22.35" customHeight="1" x14ac:dyDescent="0.45">
      <c r="B106" s="1" t="s">
        <v>104</v>
      </c>
      <c r="G106" s="5"/>
      <c r="H106" s="5"/>
      <c r="I106" s="5"/>
      <c r="J106" s="5"/>
    </row>
    <row r="107" spans="1:10" ht="22.35" customHeight="1" x14ac:dyDescent="0.45">
      <c r="C107" s="1" t="s">
        <v>138</v>
      </c>
      <c r="G107" s="30">
        <v>615000000</v>
      </c>
      <c r="H107" s="30">
        <v>615000000</v>
      </c>
      <c r="I107" s="30">
        <v>615000000</v>
      </c>
      <c r="J107" s="30">
        <v>615000000</v>
      </c>
    </row>
    <row r="108" spans="1:10" ht="22.35" customHeight="1" x14ac:dyDescent="0.45">
      <c r="B108" s="1" t="s">
        <v>32</v>
      </c>
      <c r="G108" s="30">
        <f>709150970.58</f>
        <v>709150970.58000004</v>
      </c>
      <c r="H108" s="30">
        <f>709150970.58</f>
        <v>709150970.58000004</v>
      </c>
      <c r="I108" s="30">
        <f>709150970.58</f>
        <v>709150970.58000004</v>
      </c>
      <c r="J108" s="30">
        <f>709150970.58</f>
        <v>709150970.58000004</v>
      </c>
    </row>
    <row r="109" spans="1:10" ht="22.35" customHeight="1" x14ac:dyDescent="0.45">
      <c r="B109" s="1" t="s">
        <v>152</v>
      </c>
      <c r="E109" s="9"/>
      <c r="G109" s="9"/>
      <c r="H109" s="9"/>
      <c r="I109" s="9"/>
      <c r="J109" s="4"/>
    </row>
    <row r="110" spans="1:10" ht="22.35" customHeight="1" x14ac:dyDescent="0.45">
      <c r="C110" s="1" t="s">
        <v>33</v>
      </c>
      <c r="E110" s="7"/>
      <c r="H110" s="9"/>
      <c r="I110" s="9"/>
      <c r="J110" s="4"/>
    </row>
    <row r="111" spans="1:10" ht="22.35" customHeight="1" x14ac:dyDescent="0.45">
      <c r="D111" s="1" t="s">
        <v>34</v>
      </c>
      <c r="G111" s="120">
        <v>25600000</v>
      </c>
      <c r="H111" s="120">
        <v>25600000</v>
      </c>
      <c r="I111" s="120">
        <f>25600000</f>
        <v>25600000</v>
      </c>
      <c r="J111" s="120">
        <v>25600000</v>
      </c>
    </row>
    <row r="112" spans="1:10" ht="22.35" customHeight="1" x14ac:dyDescent="0.45">
      <c r="C112" s="1" t="s">
        <v>35</v>
      </c>
      <c r="G112" s="9">
        <f>'Page 7(TH)'!F15</f>
        <v>-36719696.390000001</v>
      </c>
      <c r="H112" s="126">
        <v>-14076603.74</v>
      </c>
      <c r="I112" s="5">
        <f>'Page 8(TH)'!F14</f>
        <v>-124425759.98</v>
      </c>
      <c r="J112" s="126">
        <v>-99716574.579999998</v>
      </c>
    </row>
    <row r="113" spans="2:15" ht="22.35" customHeight="1" x14ac:dyDescent="0.45">
      <c r="B113" s="1" t="s">
        <v>84</v>
      </c>
      <c r="G113" s="128">
        <f>'Page 7(TH)'!G15</f>
        <v>18273525.940000001</v>
      </c>
      <c r="H113" s="128">
        <v>13670048.810000001</v>
      </c>
      <c r="I113" s="15">
        <f>0</f>
        <v>0</v>
      </c>
      <c r="J113" s="22">
        <v>0</v>
      </c>
    </row>
    <row r="114" spans="2:15" ht="22.35" customHeight="1" x14ac:dyDescent="0.45">
      <c r="D114" s="1" t="s">
        <v>36</v>
      </c>
      <c r="G114" s="5">
        <f>SUM(G107:G113)</f>
        <v>1331304800.1299999</v>
      </c>
      <c r="H114" s="5">
        <f>SUM(H107:H113)</f>
        <v>1349344415.6499999</v>
      </c>
      <c r="I114" s="5">
        <f>SUM(I107:I113)</f>
        <v>1225325210.5999999</v>
      </c>
      <c r="J114" s="5">
        <f>SUM(J107:J113)</f>
        <v>1250034396</v>
      </c>
      <c r="K114" s="4"/>
    </row>
    <row r="115" spans="2:15" ht="22.35" customHeight="1" thickBot="1" x14ac:dyDescent="0.5">
      <c r="D115" s="1" t="s">
        <v>37</v>
      </c>
      <c r="G115" s="127">
        <f>G114+G73</f>
        <v>1632329811.8299999</v>
      </c>
      <c r="H115" s="127">
        <f>H114+H73</f>
        <v>1738798328.3999999</v>
      </c>
      <c r="I115" s="127">
        <f>I114+I73</f>
        <v>1263541562.29</v>
      </c>
      <c r="J115" s="127">
        <f>J114+J73</f>
        <v>1285911861.2</v>
      </c>
      <c r="L115" s="102">
        <f>G29-G115</f>
        <v>0</v>
      </c>
      <c r="M115" s="102">
        <f>H29-H115</f>
        <v>0</v>
      </c>
      <c r="N115" s="102">
        <f>I29-I115</f>
        <v>0</v>
      </c>
      <c r="O115" s="102">
        <f>J29-J115</f>
        <v>0</v>
      </c>
    </row>
    <row r="116" spans="2:15" ht="22.35" customHeight="1" thickTop="1" x14ac:dyDescent="0.45">
      <c r="G116" s="5"/>
      <c r="H116" s="5"/>
      <c r="I116" s="5"/>
      <c r="J116" s="5"/>
    </row>
    <row r="117" spans="2:15" ht="22.35" customHeight="1" x14ac:dyDescent="0.45">
      <c r="G117" s="99"/>
      <c r="H117" s="99"/>
      <c r="I117" s="99"/>
      <c r="J117" s="99"/>
      <c r="L117" s="7"/>
    </row>
    <row r="118" spans="2:15" ht="22.35" customHeight="1" x14ac:dyDescent="0.45">
      <c r="G118" s="143"/>
      <c r="H118" s="72"/>
      <c r="I118" s="72"/>
      <c r="J118" s="72"/>
    </row>
    <row r="119" spans="2:15" ht="22.35" customHeight="1" x14ac:dyDescent="0.45">
      <c r="G119" s="70"/>
      <c r="H119" s="5"/>
      <c r="I119" s="5"/>
      <c r="J119" s="5"/>
    </row>
    <row r="120" spans="2:15" ht="22.35" customHeight="1" x14ac:dyDescent="0.45">
      <c r="G120" s="72"/>
      <c r="H120" s="5"/>
      <c r="I120" s="5"/>
      <c r="J120" s="5"/>
    </row>
    <row r="121" spans="2:15" ht="22.35" customHeight="1" x14ac:dyDescent="0.45">
      <c r="G121" s="72"/>
      <c r="H121" s="5"/>
      <c r="I121" s="5"/>
      <c r="J121" s="5"/>
    </row>
    <row r="122" spans="2:15" ht="22.35" customHeight="1" x14ac:dyDescent="0.45">
      <c r="G122" s="72"/>
      <c r="H122" s="5"/>
      <c r="I122" s="5"/>
      <c r="J122" s="5"/>
    </row>
    <row r="123" spans="2:15" ht="22.35" customHeight="1" x14ac:dyDescent="0.45">
      <c r="G123" s="72"/>
      <c r="H123" s="5"/>
      <c r="I123" s="5"/>
      <c r="J123" s="5"/>
    </row>
    <row r="124" spans="2:15" ht="22.35" customHeight="1" x14ac:dyDescent="0.45">
      <c r="G124" s="72"/>
      <c r="H124" s="5"/>
      <c r="I124" s="5"/>
      <c r="J124" s="5"/>
    </row>
    <row r="125" spans="2:15" ht="22.35" customHeight="1" x14ac:dyDescent="0.45">
      <c r="G125" s="72"/>
      <c r="H125" s="5"/>
      <c r="I125" s="5"/>
      <c r="J125" s="5"/>
    </row>
    <row r="126" spans="2:15" ht="22.35" customHeight="1" x14ac:dyDescent="0.45">
      <c r="G126" s="72"/>
      <c r="H126" s="5"/>
      <c r="I126" s="5"/>
      <c r="J126" s="5"/>
    </row>
    <row r="127" spans="2:15" ht="22.35" customHeight="1" x14ac:dyDescent="0.45">
      <c r="G127" s="72"/>
      <c r="H127" s="5"/>
      <c r="I127" s="5"/>
      <c r="J127" s="5"/>
    </row>
    <row r="128" spans="2:15" ht="22.35" customHeight="1" x14ac:dyDescent="0.45">
      <c r="G128" s="72"/>
      <c r="H128" s="5"/>
      <c r="I128" s="5"/>
      <c r="J128" s="5"/>
    </row>
    <row r="129" spans="1:10" ht="22.35" customHeight="1" x14ac:dyDescent="0.45">
      <c r="G129" s="72"/>
      <c r="H129" s="5"/>
      <c r="I129" s="5"/>
      <c r="J129" s="5"/>
    </row>
    <row r="130" spans="1:10" ht="22.35" customHeight="1" x14ac:dyDescent="0.45">
      <c r="G130" s="72"/>
      <c r="H130" s="5"/>
      <c r="I130" s="5"/>
      <c r="J130" s="5"/>
    </row>
    <row r="131" spans="1:10" ht="22.35" customHeight="1" x14ac:dyDescent="0.45">
      <c r="G131" s="72"/>
      <c r="H131" s="5"/>
      <c r="I131" s="5"/>
      <c r="J131" s="5"/>
    </row>
    <row r="132" spans="1:10" ht="22.35" customHeight="1" x14ac:dyDescent="0.45">
      <c r="G132" s="72"/>
      <c r="H132" s="5"/>
      <c r="I132" s="5"/>
      <c r="J132" s="5"/>
    </row>
    <row r="133" spans="1:10" ht="22.35" customHeight="1" x14ac:dyDescent="0.45">
      <c r="G133" s="72"/>
      <c r="H133" s="5"/>
      <c r="I133" s="5"/>
      <c r="J133" s="5"/>
    </row>
    <row r="134" spans="1:10" ht="22.35" customHeight="1" x14ac:dyDescent="0.45">
      <c r="G134" s="72"/>
      <c r="H134" s="5"/>
      <c r="I134" s="5"/>
      <c r="J134" s="5"/>
    </row>
    <row r="135" spans="1:10" ht="22.35" customHeight="1" x14ac:dyDescent="0.45">
      <c r="G135" s="72"/>
      <c r="H135" s="5"/>
      <c r="I135" s="5"/>
      <c r="J135" s="5"/>
    </row>
    <row r="136" spans="1:10" ht="22.35" customHeight="1" x14ac:dyDescent="0.45">
      <c r="G136" s="72"/>
      <c r="H136" s="5"/>
      <c r="I136" s="5"/>
      <c r="J136" s="5"/>
    </row>
    <row r="137" spans="1:10" ht="22.35" customHeight="1" x14ac:dyDescent="0.45">
      <c r="H137" s="5"/>
      <c r="I137" s="5"/>
      <c r="J137" s="5"/>
    </row>
    <row r="138" spans="1:10" ht="22.35" customHeight="1" x14ac:dyDescent="0.45">
      <c r="A138" s="1" t="s">
        <v>19</v>
      </c>
      <c r="B138" s="8"/>
      <c r="C138" s="8"/>
      <c r="D138" s="8"/>
      <c r="E138" s="8"/>
      <c r="F138" s="8"/>
      <c r="G138" s="8"/>
      <c r="H138" s="8"/>
      <c r="I138" s="8"/>
      <c r="J138" s="8"/>
    </row>
    <row r="139" spans="1:10" ht="24" customHeight="1" x14ac:dyDescent="0.45">
      <c r="A139" s="8"/>
      <c r="B139" s="8"/>
      <c r="C139" s="8"/>
      <c r="D139" s="8"/>
      <c r="E139" s="8"/>
      <c r="F139" s="8"/>
      <c r="G139" s="8"/>
      <c r="H139" s="8"/>
      <c r="I139" s="8"/>
      <c r="J139" s="8"/>
    </row>
    <row r="140" spans="1:10" ht="22.5" customHeight="1" x14ac:dyDescent="0.45">
      <c r="C140" s="3"/>
    </row>
    <row r="141" spans="1:10" s="56" customFormat="1" ht="24" customHeight="1" x14ac:dyDescent="0.45">
      <c r="A141" s="35"/>
      <c r="B141" s="35"/>
      <c r="C141" s="35"/>
      <c r="D141" s="35"/>
      <c r="E141" s="35"/>
      <c r="F141" s="104"/>
      <c r="G141" s="35"/>
      <c r="H141" s="48"/>
      <c r="I141" s="48"/>
      <c r="J141" s="48"/>
    </row>
    <row r="152" spans="8:10" ht="24" customHeight="1" x14ac:dyDescent="0.45">
      <c r="H152" s="52"/>
      <c r="I152" s="52"/>
      <c r="J152" s="52"/>
    </row>
    <row r="153" spans="8:10" ht="24" customHeight="1" x14ac:dyDescent="0.45">
      <c r="H153" s="52"/>
      <c r="I153" s="52"/>
      <c r="J153" s="52"/>
    </row>
  </sheetData>
  <mergeCells count="17">
    <mergeCell ref="A48:J48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6:E56"/>
    <mergeCell ref="A2:J2"/>
    <mergeCell ref="A3:J3"/>
    <mergeCell ref="A4:J4"/>
    <mergeCell ref="G6:H6"/>
    <mergeCell ref="A10:E10"/>
    <mergeCell ref="I6:J6"/>
  </mergeCells>
  <pageMargins left="0.59055118110236227" right="0.15748031496062992" top="0.51181102362204722" bottom="0.35433070866141736" header="0" footer="0"/>
  <pageSetup paperSize="9" scale="79" orientation="portrait" r:id="rId1"/>
  <headerFooter alignWithMargins="0"/>
  <rowBreaks count="2" manualBreakCount="2">
    <brk id="46" max="8" man="1"/>
    <brk id="92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view="pageBreakPreview" topLeftCell="A81" zoomScaleNormal="100" zoomScaleSheetLayoutView="100" workbookViewId="0">
      <selection activeCell="E39" sqref="E39"/>
    </sheetView>
  </sheetViews>
  <sheetFormatPr defaultColWidth="9.33203125" defaultRowHeight="24" customHeight="1" x14ac:dyDescent="0.45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0.33203125" style="3" customWidth="1"/>
    <col min="6" max="7" width="18" style="9" customWidth="1"/>
    <col min="8" max="9" width="18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2.35" customHeight="1" x14ac:dyDescent="0.45">
      <c r="I1" s="1">
        <v>5</v>
      </c>
      <c r="J1" s="1"/>
      <c r="K1" s="1"/>
      <c r="L1" s="1"/>
      <c r="M1" s="1"/>
      <c r="N1" s="1"/>
    </row>
    <row r="2" spans="1:14" ht="22.35" customHeight="1" x14ac:dyDescent="0.45">
      <c r="A2" s="145" t="str">
        <f>+'Page 2-4 (TH)'!A2:J2</f>
        <v>บริษัท แฟนซีวู๊ด อินดัสตรีส จำกัด (มหาชน) และบริษัทย่อย</v>
      </c>
      <c r="B2" s="145"/>
      <c r="C2" s="145"/>
      <c r="D2" s="145"/>
      <c r="E2" s="145"/>
      <c r="F2" s="145"/>
      <c r="G2" s="145"/>
      <c r="H2" s="145"/>
      <c r="I2" s="145"/>
      <c r="J2" s="1"/>
      <c r="K2" s="1"/>
      <c r="L2" s="1"/>
      <c r="M2" s="1"/>
      <c r="N2" s="1"/>
    </row>
    <row r="3" spans="1:14" ht="22.35" customHeight="1" x14ac:dyDescent="0.45">
      <c r="A3" s="145" t="s">
        <v>38</v>
      </c>
      <c r="B3" s="145"/>
      <c r="C3" s="145"/>
      <c r="D3" s="145"/>
      <c r="E3" s="145"/>
      <c r="F3" s="145"/>
      <c r="G3" s="145"/>
      <c r="H3" s="145"/>
      <c r="I3" s="145"/>
      <c r="J3" s="1"/>
      <c r="K3" s="1"/>
      <c r="L3" s="1"/>
      <c r="M3" s="1"/>
      <c r="N3" s="1"/>
    </row>
    <row r="4" spans="1:14" ht="22.35" customHeight="1" x14ac:dyDescent="0.45">
      <c r="A4" s="146" t="s">
        <v>156</v>
      </c>
      <c r="B4" s="146"/>
      <c r="C4" s="146"/>
      <c r="D4" s="146"/>
      <c r="E4" s="146"/>
      <c r="F4" s="146"/>
      <c r="G4" s="146"/>
      <c r="H4" s="146"/>
      <c r="I4" s="146"/>
      <c r="J4" s="1"/>
      <c r="K4" s="1"/>
      <c r="L4" s="1"/>
      <c r="M4" s="1"/>
      <c r="N4" s="1"/>
    </row>
    <row r="5" spans="1:14" ht="22.35" customHeight="1" x14ac:dyDescent="0.45">
      <c r="A5" s="24"/>
      <c r="B5" s="63"/>
      <c r="C5" s="64"/>
      <c r="D5" s="64"/>
      <c r="E5" s="64"/>
      <c r="F5" s="10"/>
      <c r="G5" s="10"/>
      <c r="H5" s="10"/>
      <c r="I5" s="26" t="s">
        <v>2</v>
      </c>
      <c r="J5" s="1"/>
      <c r="K5" s="1"/>
      <c r="L5" s="1"/>
      <c r="M5" s="1"/>
      <c r="N5" s="1"/>
    </row>
    <row r="6" spans="1:14" ht="22.35" customHeight="1" x14ac:dyDescent="0.45">
      <c r="A6" s="65"/>
      <c r="B6" s="65"/>
      <c r="C6" s="65"/>
      <c r="D6" s="65"/>
      <c r="E6" s="65"/>
      <c r="F6" s="11" t="s">
        <v>3</v>
      </c>
      <c r="G6" s="11"/>
      <c r="H6" s="147" t="s">
        <v>4</v>
      </c>
      <c r="I6" s="147"/>
      <c r="J6" s="1"/>
      <c r="K6" s="1"/>
      <c r="L6" s="1"/>
      <c r="M6" s="1"/>
      <c r="N6" s="1"/>
    </row>
    <row r="7" spans="1:14" ht="22.35" customHeight="1" x14ac:dyDescent="0.45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2.35" customHeight="1" x14ac:dyDescent="0.45">
      <c r="A8" s="63"/>
      <c r="B8" s="63"/>
      <c r="C8" s="63"/>
      <c r="D8" s="63"/>
      <c r="E8" s="35"/>
      <c r="F8" s="63"/>
      <c r="G8" s="74" t="s">
        <v>109</v>
      </c>
      <c r="H8" s="63"/>
      <c r="I8" s="74" t="s">
        <v>109</v>
      </c>
      <c r="J8" s="1"/>
      <c r="K8" s="1"/>
      <c r="L8" s="1"/>
      <c r="M8" s="1"/>
      <c r="N8" s="1"/>
    </row>
    <row r="9" spans="1:14" ht="22.35" customHeight="1" x14ac:dyDescent="0.45">
      <c r="A9" s="25" t="s">
        <v>39</v>
      </c>
      <c r="B9" s="25"/>
      <c r="C9" s="25"/>
      <c r="D9" s="66"/>
      <c r="E9" s="18"/>
      <c r="F9" s="13"/>
      <c r="G9" s="13"/>
      <c r="H9" s="13"/>
      <c r="I9" s="57"/>
      <c r="J9" s="1"/>
      <c r="K9" s="25"/>
      <c r="L9" s="25"/>
      <c r="M9" s="25"/>
      <c r="N9" s="1"/>
    </row>
    <row r="10" spans="1:14" ht="22.35" customHeight="1" x14ac:dyDescent="0.45">
      <c r="A10" s="25"/>
      <c r="B10" s="1" t="s">
        <v>40</v>
      </c>
      <c r="D10" s="66"/>
      <c r="E10" s="18"/>
      <c r="F10" s="14">
        <f>F60-138342839.2</f>
        <v>289991113.35000002</v>
      </c>
      <c r="G10" s="7">
        <v>112453726.67000002</v>
      </c>
      <c r="H10" s="5">
        <v>7411720.3300000001</v>
      </c>
      <c r="I10" s="5">
        <v>4690708.2300000004</v>
      </c>
      <c r="J10" s="1"/>
      <c r="K10" s="5"/>
      <c r="L10" s="14"/>
      <c r="M10" s="42"/>
      <c r="N10" s="1"/>
    </row>
    <row r="11" spans="1:14" ht="22.35" customHeight="1" x14ac:dyDescent="0.45">
      <c r="A11" s="25"/>
      <c r="B11" s="1" t="s">
        <v>117</v>
      </c>
      <c r="D11" s="66"/>
      <c r="E11" s="18"/>
      <c r="F11" s="14">
        <f>F62-42123.68</f>
        <v>44862.999999999993</v>
      </c>
      <c r="G11" s="14">
        <f>307365.49-198406.41</f>
        <v>108959.07999999999</v>
      </c>
      <c r="H11" s="5">
        <v>4029825.55</v>
      </c>
      <c r="I11" s="5">
        <v>3835402.11</v>
      </c>
      <c r="J11" s="1"/>
      <c r="K11" s="5"/>
      <c r="L11" s="14"/>
      <c r="M11" s="42"/>
      <c r="N11" s="1"/>
    </row>
    <row r="12" spans="1:14" ht="22.35" customHeight="1" x14ac:dyDescent="0.45">
      <c r="A12" s="25"/>
      <c r="B12" s="1" t="s">
        <v>70</v>
      </c>
      <c r="D12" s="66"/>
      <c r="E12" s="18"/>
      <c r="F12" s="14">
        <f>0</f>
        <v>0</v>
      </c>
      <c r="G12" s="14">
        <v>174228.27999999968</v>
      </c>
      <c r="H12" s="5">
        <v>0</v>
      </c>
      <c r="I12" s="14">
        <v>7509.69</v>
      </c>
      <c r="J12" s="1"/>
      <c r="K12" s="5"/>
      <c r="L12" s="14"/>
      <c r="M12" s="42"/>
      <c r="N12" s="1"/>
    </row>
    <row r="13" spans="1:14" ht="22.35" customHeight="1" x14ac:dyDescent="0.45">
      <c r="B13" s="1" t="s">
        <v>42</v>
      </c>
      <c r="F13" s="14">
        <f>F64-2131772.72</f>
        <v>3781133.0499999975</v>
      </c>
      <c r="G13" s="9">
        <f>1673272.32-23736.7</f>
        <v>1649535.62</v>
      </c>
      <c r="H13" s="5">
        <v>5686996.3300000001</v>
      </c>
      <c r="I13" s="5">
        <v>5702723.6699999999</v>
      </c>
      <c r="K13" s="5"/>
      <c r="L13" s="14"/>
      <c r="M13" s="42"/>
      <c r="N13" s="1"/>
    </row>
    <row r="14" spans="1:14" ht="22.35" customHeight="1" x14ac:dyDescent="0.45">
      <c r="C14" s="1" t="s">
        <v>43</v>
      </c>
      <c r="F14" s="129">
        <f>SUM(F10:F13)</f>
        <v>293817109.40000004</v>
      </c>
      <c r="G14" s="129">
        <f>SUM(G10:G13)</f>
        <v>114386449.65000002</v>
      </c>
      <c r="H14" s="129">
        <f>SUM(H10:H13)</f>
        <v>17128542.210000001</v>
      </c>
      <c r="I14" s="129">
        <f>SUM(I10:I13)</f>
        <v>14236343.699999999</v>
      </c>
      <c r="K14" s="5"/>
      <c r="L14" s="14"/>
      <c r="M14" s="25"/>
      <c r="N14" s="1"/>
    </row>
    <row r="15" spans="1:14" ht="22.35" customHeight="1" x14ac:dyDescent="0.45">
      <c r="A15" s="1" t="s">
        <v>44</v>
      </c>
      <c r="F15" s="14"/>
      <c r="G15" s="14"/>
      <c r="H15" s="14"/>
      <c r="I15" s="14"/>
      <c r="K15" s="5"/>
      <c r="L15" s="14"/>
      <c r="M15" s="25"/>
      <c r="N15" s="1"/>
    </row>
    <row r="16" spans="1:14" ht="22.35" customHeight="1" x14ac:dyDescent="0.45">
      <c r="B16" s="1" t="s">
        <v>45</v>
      </c>
      <c r="E16" s="1"/>
      <c r="F16" s="5">
        <f>F67-141531631.68-2387+2653742.16</f>
        <v>259574337.35999998</v>
      </c>
      <c r="G16" s="7">
        <f>112262162.84+7534</f>
        <v>112269696.84</v>
      </c>
      <c r="H16" s="5">
        <v>15212758.35</v>
      </c>
      <c r="I16" s="5">
        <f>16914990.59+7534</f>
        <v>16922524.59</v>
      </c>
      <c r="K16" s="5"/>
      <c r="L16" s="5"/>
      <c r="M16" s="42"/>
      <c r="N16" s="1"/>
    </row>
    <row r="17" spans="1:14" ht="22.35" customHeight="1" x14ac:dyDescent="0.45">
      <c r="B17" s="1" t="s">
        <v>46</v>
      </c>
      <c r="F17" s="9">
        <f>F69-14639088.7</f>
        <v>29213183.059999999</v>
      </c>
      <c r="G17" s="9">
        <v>12791676.580000002</v>
      </c>
      <c r="H17" s="5">
        <f>1964576.5</f>
        <v>1964576.5</v>
      </c>
      <c r="I17" s="5">
        <v>1893108.35</v>
      </c>
      <c r="K17" s="5"/>
      <c r="L17" s="14"/>
      <c r="M17" s="42"/>
      <c r="N17" s="1"/>
    </row>
    <row r="18" spans="1:14" ht="22.35" customHeight="1" x14ac:dyDescent="0.45">
      <c r="B18" s="1" t="s">
        <v>47</v>
      </c>
      <c r="E18" s="9"/>
      <c r="F18" s="9">
        <f>F70-37942134.91-1000000-3024352.39+2387-2653742.16+15893625.01</f>
        <v>15564398.939999988</v>
      </c>
      <c r="G18" s="9">
        <f>31250974.54-15727270.11-7534</f>
        <v>15516170.43</v>
      </c>
      <c r="H18" s="5">
        <v>10857445.9</v>
      </c>
      <c r="I18" s="5">
        <f>8596207.83+510000</f>
        <v>9106207.8300000001</v>
      </c>
      <c r="K18" s="5"/>
      <c r="L18" s="14"/>
      <c r="M18" s="42"/>
      <c r="N18" s="1"/>
    </row>
    <row r="19" spans="1:14" ht="22.35" customHeight="1" x14ac:dyDescent="0.45">
      <c r="B19" s="1" t="s">
        <v>108</v>
      </c>
      <c r="E19" s="9"/>
      <c r="F19" s="9">
        <f>F71-12007449.94</f>
        <v>2338940.4900000002</v>
      </c>
      <c r="G19" s="9">
        <v>0</v>
      </c>
      <c r="H19" s="9">
        <v>3410.27</v>
      </c>
      <c r="I19" s="9">
        <v>0</v>
      </c>
      <c r="K19" s="5"/>
      <c r="L19" s="14"/>
      <c r="M19" s="42"/>
      <c r="N19" s="1"/>
    </row>
    <row r="20" spans="1:14" ht="22.35" customHeight="1" x14ac:dyDescent="0.45">
      <c r="B20" s="1" t="s">
        <v>48</v>
      </c>
      <c r="F20" s="15">
        <v>3808960.69</v>
      </c>
      <c r="G20" s="9">
        <v>3196025.44</v>
      </c>
      <c r="H20" s="16">
        <f>439448.79</f>
        <v>439448.79</v>
      </c>
      <c r="I20" s="5">
        <v>87928.27</v>
      </c>
      <c r="K20" s="5"/>
      <c r="L20" s="14"/>
      <c r="M20" s="42"/>
      <c r="N20" s="1"/>
    </row>
    <row r="21" spans="1:14" ht="22.35" customHeight="1" x14ac:dyDescent="0.45">
      <c r="C21" s="1" t="s">
        <v>49</v>
      </c>
      <c r="F21" s="129">
        <f>SUM(F16:F20)</f>
        <v>310499820.53999996</v>
      </c>
      <c r="G21" s="129">
        <f>SUM(G16:G20)</f>
        <v>143773569.28999999</v>
      </c>
      <c r="H21" s="129">
        <f>SUM(H16:H20)</f>
        <v>28477639.809999999</v>
      </c>
      <c r="I21" s="129">
        <f>SUM(I16:I20)</f>
        <v>28009769.040000003</v>
      </c>
      <c r="K21" s="5"/>
      <c r="L21" s="14"/>
      <c r="M21" s="25"/>
      <c r="N21" s="1"/>
    </row>
    <row r="22" spans="1:14" ht="22.35" customHeight="1" x14ac:dyDescent="0.45">
      <c r="A22" s="25" t="s">
        <v>160</v>
      </c>
      <c r="F22" s="120">
        <f>F14-F21</f>
        <v>-16682711.139999926</v>
      </c>
      <c r="G22" s="120">
        <f>G14-G21</f>
        <v>-29387119.639999971</v>
      </c>
      <c r="H22" s="120">
        <f>H14-H21</f>
        <v>-11349097.599999998</v>
      </c>
      <c r="I22" s="120">
        <f>I14-I21</f>
        <v>-13773425.340000004</v>
      </c>
      <c r="K22" s="5"/>
      <c r="L22" s="126"/>
      <c r="M22" s="25"/>
      <c r="N22" s="1"/>
    </row>
    <row r="23" spans="1:14" ht="22.35" customHeight="1" x14ac:dyDescent="0.45">
      <c r="A23" s="25" t="s">
        <v>167</v>
      </c>
      <c r="E23" s="3">
        <v>28</v>
      </c>
      <c r="F23" s="16">
        <v>57967499.909999996</v>
      </c>
      <c r="G23" s="16">
        <f>-2709908.57</f>
        <v>-2709908.57</v>
      </c>
      <c r="H23" s="16">
        <f>0</f>
        <v>0</v>
      </c>
      <c r="I23" s="16">
        <f>0</f>
        <v>0</v>
      </c>
      <c r="K23" s="5"/>
      <c r="L23" s="25"/>
      <c r="M23" s="25"/>
      <c r="N23" s="1"/>
    </row>
    <row r="24" spans="1:14" ht="22.35" customHeight="1" x14ac:dyDescent="0.45">
      <c r="A24" s="25" t="s">
        <v>179</v>
      </c>
      <c r="F24" s="120">
        <f>SUM(F22:F23)</f>
        <v>41284788.77000007</v>
      </c>
      <c r="G24" s="120">
        <f>SUM(G22:G23)</f>
        <v>-32097028.209999971</v>
      </c>
      <c r="H24" s="120">
        <f>SUM(H22:H23)</f>
        <v>-11349097.599999998</v>
      </c>
      <c r="I24" s="120">
        <f>SUM(I22:I23)</f>
        <v>-13773425.340000004</v>
      </c>
      <c r="K24" s="5"/>
      <c r="L24" s="42"/>
      <c r="M24" s="25"/>
      <c r="N24" s="1"/>
    </row>
    <row r="25" spans="1:14" ht="22.35" customHeight="1" x14ac:dyDescent="0.45">
      <c r="A25" s="25" t="s">
        <v>77</v>
      </c>
      <c r="F25" s="16">
        <f>-517044.36</f>
        <v>-517044.36</v>
      </c>
      <c r="G25" s="16">
        <f>0</f>
        <v>0</v>
      </c>
      <c r="H25" s="22">
        <f>-16247.14</f>
        <v>-16247.14</v>
      </c>
      <c r="I25" s="16">
        <f>0</f>
        <v>0</v>
      </c>
      <c r="K25" s="25"/>
      <c r="L25" s="25"/>
      <c r="M25" s="25"/>
      <c r="N25" s="1"/>
    </row>
    <row r="26" spans="1:14" ht="22.35" customHeight="1" x14ac:dyDescent="0.45">
      <c r="A26" s="25" t="s">
        <v>168</v>
      </c>
      <c r="F26" s="120">
        <f>SUM(F24:F25)</f>
        <v>40767744.410000071</v>
      </c>
      <c r="G26" s="120">
        <f>SUM(G24:G25)</f>
        <v>-32097028.209999971</v>
      </c>
      <c r="H26" s="120">
        <f>SUM(H24:H25)</f>
        <v>-11365344.739999998</v>
      </c>
      <c r="I26" s="120">
        <f>SUM(I24:I25)</f>
        <v>-13773425.340000004</v>
      </c>
      <c r="K26" s="25"/>
      <c r="L26" s="25"/>
      <c r="M26" s="25"/>
      <c r="N26" s="1"/>
    </row>
    <row r="27" spans="1:14" ht="22.35" customHeight="1" x14ac:dyDescent="0.45">
      <c r="A27" s="25" t="s">
        <v>81</v>
      </c>
      <c r="B27" s="25"/>
      <c r="C27" s="25"/>
      <c r="D27" s="25"/>
      <c r="E27" s="18"/>
      <c r="F27" s="5"/>
      <c r="G27" s="5"/>
      <c r="H27" s="5"/>
      <c r="I27" s="5"/>
      <c r="K27" s="5"/>
      <c r="L27" s="5"/>
      <c r="M27" s="5"/>
    </row>
    <row r="28" spans="1:14" ht="22.35" customHeight="1" x14ac:dyDescent="0.45">
      <c r="A28" s="25" t="s">
        <v>101</v>
      </c>
      <c r="B28" s="25"/>
      <c r="C28" s="25"/>
      <c r="D28" s="25"/>
      <c r="E28" s="18"/>
      <c r="F28" s="5"/>
      <c r="G28" s="5"/>
      <c r="H28" s="5"/>
      <c r="I28" s="5"/>
      <c r="K28" s="5"/>
      <c r="L28" s="5"/>
      <c r="M28" s="5"/>
    </row>
    <row r="29" spans="1:14" ht="22.35" customHeight="1" x14ac:dyDescent="0.45">
      <c r="A29" s="25"/>
      <c r="B29" s="25" t="s">
        <v>82</v>
      </c>
      <c r="C29" s="25"/>
      <c r="D29" s="25"/>
      <c r="E29" s="18"/>
      <c r="F29" s="5">
        <f>F81-5167965.19</f>
        <v>-564488.06000000052</v>
      </c>
      <c r="G29" s="5">
        <f>-272622.95</f>
        <v>-272622.95</v>
      </c>
      <c r="H29" s="5">
        <v>0</v>
      </c>
      <c r="I29" s="5">
        <v>0</v>
      </c>
    </row>
    <row r="30" spans="1:14" ht="22.35" customHeight="1" x14ac:dyDescent="0.45">
      <c r="A30" s="25" t="s">
        <v>111</v>
      </c>
      <c r="B30" s="25"/>
      <c r="C30" s="25"/>
      <c r="D30" s="25"/>
      <c r="E30" s="18"/>
      <c r="F30" s="5"/>
      <c r="G30" s="5"/>
      <c r="H30" s="5"/>
      <c r="I30" s="5"/>
    </row>
    <row r="31" spans="1:14" ht="22.35" customHeight="1" x14ac:dyDescent="0.45">
      <c r="B31" s="25" t="s">
        <v>186</v>
      </c>
      <c r="C31" s="25"/>
      <c r="D31" s="25"/>
      <c r="E31" s="18"/>
      <c r="F31" s="5">
        <f>F83</f>
        <v>779646</v>
      </c>
      <c r="G31" s="15">
        <v>128537.5</v>
      </c>
      <c r="H31" s="5">
        <f>H83</f>
        <v>-106631</v>
      </c>
      <c r="I31" s="15">
        <v>89740</v>
      </c>
    </row>
    <row r="32" spans="1:14" ht="22.35" customHeight="1" x14ac:dyDescent="0.45">
      <c r="A32" s="25" t="s">
        <v>185</v>
      </c>
      <c r="B32" s="25"/>
      <c r="C32" s="25"/>
      <c r="D32" s="25"/>
      <c r="E32" s="18"/>
      <c r="F32" s="122">
        <f>SUM(F29:F31)</f>
        <v>215157.93999999948</v>
      </c>
      <c r="G32" s="122">
        <f>SUM(G29:G31)</f>
        <v>-144085.45000000001</v>
      </c>
      <c r="H32" s="122">
        <f>SUM(H29:H31)</f>
        <v>-106631</v>
      </c>
      <c r="I32" s="122">
        <f>SUM(I29:I31)</f>
        <v>89740</v>
      </c>
    </row>
    <row r="33" spans="1:9" ht="22.35" customHeight="1" thickBot="1" x14ac:dyDescent="0.5">
      <c r="A33" s="25" t="s">
        <v>169</v>
      </c>
      <c r="B33" s="25"/>
      <c r="C33" s="25"/>
      <c r="D33" s="25"/>
      <c r="E33" s="18"/>
      <c r="F33" s="130">
        <f>SUM(F26,F32)</f>
        <v>40982902.350000069</v>
      </c>
      <c r="G33" s="130">
        <f>SUM(G26,G32)</f>
        <v>-32241113.65999997</v>
      </c>
      <c r="H33" s="130">
        <f>SUM(H26,H32)</f>
        <v>-11471975.739999998</v>
      </c>
      <c r="I33" s="130">
        <f>SUM(I26,I32)</f>
        <v>-13683685.340000004</v>
      </c>
    </row>
    <row r="34" spans="1:9" ht="22.35" customHeight="1" thickTop="1" x14ac:dyDescent="0.45">
      <c r="E34" s="1"/>
      <c r="F34" s="1"/>
      <c r="G34" s="1"/>
    </row>
    <row r="35" spans="1:9" ht="24" customHeight="1" x14ac:dyDescent="0.45">
      <c r="A35" s="1" t="s">
        <v>189</v>
      </c>
      <c r="B35" s="25"/>
      <c r="C35" s="25"/>
      <c r="D35" s="25"/>
      <c r="E35" s="18">
        <v>24</v>
      </c>
      <c r="F35" s="5"/>
      <c r="G35" s="5"/>
      <c r="H35" s="5"/>
      <c r="I35" s="5"/>
    </row>
    <row r="36" spans="1:9" ht="24" customHeight="1" x14ac:dyDescent="0.45">
      <c r="B36" s="1" t="s">
        <v>190</v>
      </c>
      <c r="C36" s="25"/>
      <c r="D36" s="25"/>
      <c r="E36" s="18"/>
      <c r="F36" s="5">
        <f>ROUND(F22/F40,2)</f>
        <v>-0.03</v>
      </c>
      <c r="G36" s="5">
        <f>G22/G40</f>
        <v>-4.7783934373983691E-2</v>
      </c>
      <c r="H36" s="5">
        <f>H22/H40</f>
        <v>-1.8453817235772354E-2</v>
      </c>
      <c r="I36" s="5">
        <f>I22/I40</f>
        <v>-2.2395813560975617E-2</v>
      </c>
    </row>
    <row r="37" spans="1:9" ht="24" customHeight="1" x14ac:dyDescent="0.45">
      <c r="B37" s="1" t="s">
        <v>187</v>
      </c>
      <c r="C37" s="25"/>
      <c r="D37" s="25"/>
      <c r="E37" s="18"/>
      <c r="F37" s="5">
        <f>F23/F40</f>
        <v>9.4256097414634143E-2</v>
      </c>
      <c r="G37" s="5">
        <f>ROUND(G23/G40,2)</f>
        <v>0</v>
      </c>
      <c r="H37" s="5">
        <f>H23/H40</f>
        <v>0</v>
      </c>
      <c r="I37" s="5">
        <f>I23/I40</f>
        <v>0</v>
      </c>
    </row>
    <row r="38" spans="1:9" ht="24" customHeight="1" thickBot="1" x14ac:dyDescent="0.5">
      <c r="B38" s="25"/>
      <c r="C38" s="1" t="s">
        <v>52</v>
      </c>
      <c r="D38" s="25"/>
      <c r="E38" s="18"/>
      <c r="F38" s="127">
        <f>ROUND(SUM(F36:F37),2)</f>
        <v>0.06</v>
      </c>
      <c r="G38" s="127">
        <f t="shared" ref="G38:I38" si="0">SUM(G36:G37)</f>
        <v>-4.7783934373983691E-2</v>
      </c>
      <c r="H38" s="127">
        <f t="shared" si="0"/>
        <v>-1.8453817235772354E-2</v>
      </c>
      <c r="I38" s="127">
        <f t="shared" si="0"/>
        <v>-2.2395813560975617E-2</v>
      </c>
    </row>
    <row r="39" spans="1:9" ht="24" customHeight="1" thickTop="1" x14ac:dyDescent="0.45">
      <c r="B39" s="25"/>
      <c r="C39" s="25"/>
      <c r="D39" s="25"/>
      <c r="E39" s="18"/>
      <c r="F39" s="5"/>
      <c r="G39" s="5"/>
      <c r="H39" s="5"/>
      <c r="I39" s="5"/>
    </row>
    <row r="40" spans="1:9" ht="22.35" customHeight="1" x14ac:dyDescent="0.45">
      <c r="A40" s="1" t="s">
        <v>193</v>
      </c>
      <c r="F40" s="19">
        <v>615000000</v>
      </c>
      <c r="G40" s="19">
        <v>615000000</v>
      </c>
      <c r="H40" s="19">
        <v>615000000</v>
      </c>
      <c r="I40" s="19">
        <v>615000000</v>
      </c>
    </row>
    <row r="41" spans="1:9" ht="22.35" customHeight="1" x14ac:dyDescent="0.45">
      <c r="F41" s="19"/>
      <c r="G41" s="19"/>
      <c r="H41" s="19"/>
      <c r="I41" s="19"/>
    </row>
    <row r="42" spans="1:9" ht="22.35" customHeight="1" x14ac:dyDescent="0.45">
      <c r="F42" s="19"/>
      <c r="G42" s="19"/>
      <c r="H42" s="19"/>
      <c r="I42" s="74" t="s">
        <v>96</v>
      </c>
    </row>
    <row r="43" spans="1:9" ht="22.35" customHeight="1" x14ac:dyDescent="0.45">
      <c r="F43" s="19"/>
      <c r="G43" s="19"/>
      <c r="H43" s="19"/>
      <c r="I43" s="74"/>
    </row>
    <row r="44" spans="1:9" ht="22.35" customHeight="1" x14ac:dyDescent="0.45">
      <c r="F44" s="19"/>
      <c r="G44" s="19"/>
      <c r="H44" s="19"/>
      <c r="I44" s="74"/>
    </row>
    <row r="45" spans="1:9" ht="22.35" customHeight="1" x14ac:dyDescent="0.45">
      <c r="F45" s="19"/>
      <c r="G45" s="19"/>
      <c r="H45" s="19"/>
      <c r="I45" s="74"/>
    </row>
    <row r="46" spans="1:9" ht="22.35" customHeight="1" x14ac:dyDescent="0.45">
      <c r="F46" s="19"/>
      <c r="G46" s="19"/>
      <c r="H46" s="19"/>
      <c r="I46" s="74"/>
    </row>
    <row r="47" spans="1:9" ht="22.35" customHeight="1" x14ac:dyDescent="0.45">
      <c r="F47" s="19"/>
      <c r="G47" s="19"/>
      <c r="H47" s="19"/>
      <c r="I47" s="74"/>
    </row>
    <row r="48" spans="1:9" ht="22.35" customHeight="1" x14ac:dyDescent="0.45">
      <c r="F48" s="19"/>
      <c r="G48" s="19"/>
      <c r="H48" s="19"/>
      <c r="I48" s="74"/>
    </row>
    <row r="49" spans="1:9" ht="22.35" customHeight="1" x14ac:dyDescent="0.45">
      <c r="F49" s="19"/>
      <c r="G49" s="19"/>
      <c r="H49" s="19"/>
      <c r="I49" s="74"/>
    </row>
    <row r="50" spans="1:9" ht="22.35" customHeight="1" x14ac:dyDescent="0.45">
      <c r="A50" s="1" t="s">
        <v>19</v>
      </c>
      <c r="F50" s="19"/>
      <c r="G50" s="19"/>
      <c r="H50" s="19"/>
      <c r="I50" s="74"/>
    </row>
    <row r="51" spans="1:9" ht="22.35" customHeight="1" x14ac:dyDescent="0.45">
      <c r="I51" s="1">
        <v>6</v>
      </c>
    </row>
    <row r="52" spans="1:9" ht="22.35" customHeight="1" x14ac:dyDescent="0.45">
      <c r="A52" s="145" t="str">
        <f>A2</f>
        <v>บริษัท แฟนซีวู๊ด อินดัสตรีส จำกัด (มหาชน) และบริษัทย่อย</v>
      </c>
      <c r="B52" s="145"/>
      <c r="C52" s="145"/>
      <c r="D52" s="145"/>
      <c r="E52" s="145"/>
      <c r="F52" s="145"/>
      <c r="G52" s="145"/>
      <c r="H52" s="145"/>
      <c r="I52" s="145"/>
    </row>
    <row r="53" spans="1:9" ht="22.35" customHeight="1" x14ac:dyDescent="0.45">
      <c r="A53" s="145" t="s">
        <v>38</v>
      </c>
      <c r="B53" s="145"/>
      <c r="C53" s="145"/>
      <c r="D53" s="145"/>
      <c r="E53" s="145"/>
      <c r="F53" s="145"/>
      <c r="G53" s="145"/>
      <c r="H53" s="145"/>
      <c r="I53" s="145"/>
    </row>
    <row r="54" spans="1:9" ht="22.35" customHeight="1" x14ac:dyDescent="0.45">
      <c r="A54" s="146" t="s">
        <v>157</v>
      </c>
      <c r="B54" s="146"/>
      <c r="C54" s="146"/>
      <c r="D54" s="146"/>
      <c r="E54" s="146"/>
      <c r="F54" s="146"/>
      <c r="G54" s="146"/>
      <c r="H54" s="146"/>
      <c r="I54" s="146"/>
    </row>
    <row r="55" spans="1:9" ht="22.35" customHeight="1" x14ac:dyDescent="0.45">
      <c r="A55" s="24"/>
      <c r="B55" s="63"/>
      <c r="C55" s="64"/>
      <c r="D55" s="64"/>
      <c r="E55" s="64"/>
      <c r="F55" s="10"/>
      <c r="G55" s="10"/>
      <c r="H55" s="10"/>
      <c r="I55" s="26" t="s">
        <v>2</v>
      </c>
    </row>
    <row r="56" spans="1:9" ht="22.35" customHeight="1" x14ac:dyDescent="0.45">
      <c r="A56" s="65"/>
      <c r="B56" s="65"/>
      <c r="C56" s="65"/>
      <c r="D56" s="65"/>
      <c r="E56" s="65"/>
      <c r="F56" s="11" t="s">
        <v>3</v>
      </c>
      <c r="G56" s="11"/>
      <c r="H56" s="147" t="s">
        <v>4</v>
      </c>
      <c r="I56" s="147"/>
    </row>
    <row r="57" spans="1:9" ht="22.35" customHeight="1" x14ac:dyDescent="0.45">
      <c r="A57" s="12"/>
      <c r="B57" s="12"/>
      <c r="C57" s="12"/>
      <c r="D57" s="12"/>
      <c r="E57" s="119" t="s">
        <v>5</v>
      </c>
      <c r="F57" s="12">
        <v>2560</v>
      </c>
      <c r="G57" s="12">
        <v>2559</v>
      </c>
      <c r="H57" s="12">
        <v>2560</v>
      </c>
      <c r="I57" s="12">
        <v>2559</v>
      </c>
    </row>
    <row r="58" spans="1:9" ht="22.35" customHeight="1" x14ac:dyDescent="0.45">
      <c r="A58" s="63"/>
      <c r="B58" s="63"/>
      <c r="C58" s="63"/>
      <c r="D58" s="63"/>
      <c r="E58" s="118"/>
      <c r="F58" s="63"/>
      <c r="G58" s="74" t="s">
        <v>109</v>
      </c>
      <c r="H58" s="63"/>
      <c r="I58" s="74" t="s">
        <v>109</v>
      </c>
    </row>
    <row r="59" spans="1:9" ht="22.35" customHeight="1" x14ac:dyDescent="0.45">
      <c r="A59" s="25" t="s">
        <v>39</v>
      </c>
      <c r="B59" s="25"/>
      <c r="C59" s="25"/>
      <c r="D59" s="66"/>
      <c r="E59" s="18"/>
      <c r="F59" s="13"/>
      <c r="G59" s="13"/>
      <c r="H59" s="13"/>
      <c r="I59" s="57"/>
    </row>
    <row r="60" spans="1:9" ht="22.35" customHeight="1" x14ac:dyDescent="0.45">
      <c r="A60" s="25"/>
      <c r="B60" s="1" t="s">
        <v>40</v>
      </c>
      <c r="D60" s="66"/>
      <c r="E60" s="18"/>
      <c r="F60" s="14">
        <v>428333952.55000001</v>
      </c>
      <c r="G60" s="14">
        <v>193486693.08000001</v>
      </c>
      <c r="H60" s="5">
        <v>14698896.289999999</v>
      </c>
      <c r="I60" s="5">
        <v>12392812.73</v>
      </c>
    </row>
    <row r="61" spans="1:9" ht="22.35" hidden="1" customHeight="1" x14ac:dyDescent="0.45">
      <c r="A61" s="25"/>
      <c r="B61" s="1" t="s">
        <v>73</v>
      </c>
      <c r="D61" s="66"/>
      <c r="E61" s="18"/>
      <c r="F61" s="5">
        <f>13118037.77-13118037.77</f>
        <v>0</v>
      </c>
      <c r="G61" s="14">
        <f>21779443.34-21779443.34</f>
        <v>0</v>
      </c>
      <c r="H61" s="5">
        <v>0</v>
      </c>
      <c r="I61" s="5">
        <v>0</v>
      </c>
    </row>
    <row r="62" spans="1:9" ht="22.35" customHeight="1" x14ac:dyDescent="0.45">
      <c r="A62" s="25"/>
      <c r="B62" s="1" t="s">
        <v>117</v>
      </c>
      <c r="D62" s="66"/>
      <c r="E62" s="18"/>
      <c r="F62" s="14">
        <f>112192.12-25205.44</f>
        <v>86986.68</v>
      </c>
      <c r="G62" s="14">
        <f>609025.52-398161.89</f>
        <v>210863.63</v>
      </c>
      <c r="H62" s="5">
        <v>7988770.0899999999</v>
      </c>
      <c r="I62" s="5">
        <v>5832584.2800000003</v>
      </c>
    </row>
    <row r="63" spans="1:9" ht="21.75" customHeight="1" x14ac:dyDescent="0.45">
      <c r="A63" s="25"/>
      <c r="B63" s="1" t="s">
        <v>70</v>
      </c>
      <c r="D63" s="66"/>
      <c r="E63" s="18"/>
      <c r="F63" s="14">
        <f>98355.93-98355.93</f>
        <v>0</v>
      </c>
      <c r="G63" s="14">
        <f>305520.27</f>
        <v>305520.27</v>
      </c>
      <c r="H63" s="5">
        <v>0</v>
      </c>
      <c r="I63" s="14">
        <v>46263.38</v>
      </c>
    </row>
    <row r="64" spans="1:9" ht="22.35" customHeight="1" x14ac:dyDescent="0.45">
      <c r="B64" s="1" t="s">
        <v>42</v>
      </c>
      <c r="F64" s="14">
        <f>42589359.26-36600000-76453.49</f>
        <v>5912905.7699999977</v>
      </c>
      <c r="G64" s="9">
        <f>19235634.5-23736.7</f>
        <v>19211897.800000001</v>
      </c>
      <c r="H64" s="5">
        <v>11372372.029999999</v>
      </c>
      <c r="I64" s="5">
        <v>11400058.6</v>
      </c>
    </row>
    <row r="65" spans="1:14" ht="22.35" customHeight="1" x14ac:dyDescent="0.45">
      <c r="C65" s="1" t="s">
        <v>43</v>
      </c>
      <c r="F65" s="129">
        <f>SUM(F60:F64)</f>
        <v>434333845</v>
      </c>
      <c r="G65" s="129">
        <f>SUM(G60:G64)</f>
        <v>213214974.78000003</v>
      </c>
      <c r="H65" s="129">
        <f>SUM(H60:H64)</f>
        <v>34060038.409999996</v>
      </c>
      <c r="I65" s="129">
        <f>SUM(I60:I64)</f>
        <v>29671718.990000002</v>
      </c>
    </row>
    <row r="66" spans="1:14" ht="22.35" customHeight="1" x14ac:dyDescent="0.45">
      <c r="A66" s="1" t="s">
        <v>44</v>
      </c>
      <c r="F66" s="14"/>
      <c r="G66" s="14"/>
      <c r="H66" s="14"/>
      <c r="I66" s="14"/>
    </row>
    <row r="67" spans="1:14" ht="22.35" customHeight="1" x14ac:dyDescent="0.45">
      <c r="B67" s="1" t="s">
        <v>45</v>
      </c>
      <c r="E67" s="1"/>
      <c r="F67" s="5">
        <f>389434215.96+23757.77+2683476.74+6313163.41</f>
        <v>398454613.88</v>
      </c>
      <c r="G67" s="5">
        <v>188441069.11000001</v>
      </c>
      <c r="H67" s="5">
        <v>31571068.969999999</v>
      </c>
      <c r="I67" s="5">
        <f>35315836.3+1185281.11+222546.09</f>
        <v>36723663.5</v>
      </c>
    </row>
    <row r="68" spans="1:14" ht="22.35" hidden="1" customHeight="1" x14ac:dyDescent="0.45">
      <c r="B68" s="1" t="s">
        <v>74</v>
      </c>
      <c r="E68" s="1"/>
      <c r="F68" s="5">
        <f>3347969.63-3347969.63</f>
        <v>0</v>
      </c>
      <c r="G68" s="5">
        <f>4455179.31-4455179.31</f>
        <v>0</v>
      </c>
      <c r="H68" s="5">
        <v>0</v>
      </c>
      <c r="I68" s="5">
        <v>0</v>
      </c>
    </row>
    <row r="69" spans="1:14" ht="22.35" customHeight="1" x14ac:dyDescent="0.45">
      <c r="B69" s="1" t="s">
        <v>46</v>
      </c>
      <c r="F69" s="9">
        <f>43836075.76+16196</f>
        <v>43852271.759999998</v>
      </c>
      <c r="G69" s="9">
        <v>23516918.940000001</v>
      </c>
      <c r="H69" s="5">
        <v>3787086.32</v>
      </c>
      <c r="I69" s="5">
        <v>3823162.47</v>
      </c>
    </row>
    <row r="70" spans="1:14" ht="22.35" customHeight="1" x14ac:dyDescent="0.45">
      <c r="B70" s="1" t="s">
        <v>47</v>
      </c>
      <c r="E70" s="9"/>
      <c r="F70" s="9">
        <f>73677796.13+1655000-20390132.81-7946812.5-23757.77-2683476.74+0.08</f>
        <v>44288616.389999986</v>
      </c>
      <c r="G70" s="9">
        <f>67403301.96-30431548.67</f>
        <v>36971753.289999992</v>
      </c>
      <c r="H70" s="5">
        <f>22455150.87-23757.77</f>
        <v>22431393.100000001</v>
      </c>
      <c r="I70" s="5">
        <f>20863923.86+1185286.11+510000-1185281.11-222546.09</f>
        <v>21151382.77</v>
      </c>
    </row>
    <row r="71" spans="1:14" ht="22.35" customHeight="1" x14ac:dyDescent="0.45">
      <c r="B71" s="1" t="s">
        <v>108</v>
      </c>
      <c r="E71" s="9"/>
      <c r="F71" s="9">
        <f>14469855.15-123464.72</f>
        <v>14346390.43</v>
      </c>
      <c r="G71" s="9">
        <v>0</v>
      </c>
      <c r="H71" s="9">
        <v>12734.92</v>
      </c>
      <c r="I71" s="9">
        <v>0</v>
      </c>
    </row>
    <row r="72" spans="1:14" ht="22.35" customHeight="1" x14ac:dyDescent="0.45">
      <c r="B72" s="1" t="s">
        <v>48</v>
      </c>
      <c r="F72" s="15">
        <f>4817972.6+1814732.63</f>
        <v>6632705.2299999995</v>
      </c>
      <c r="G72" s="9">
        <f>4973912.67</f>
        <v>4973912.67</v>
      </c>
      <c r="H72" s="16">
        <v>844062.36</v>
      </c>
      <c r="I72" s="5">
        <v>126524.67</v>
      </c>
    </row>
    <row r="73" spans="1:14" ht="22.35" customHeight="1" x14ac:dyDescent="0.45">
      <c r="C73" s="1" t="s">
        <v>49</v>
      </c>
      <c r="F73" s="129">
        <f>SUM(F67:F72)</f>
        <v>507574597.69</v>
      </c>
      <c r="G73" s="129">
        <f>SUM(G67:G72)</f>
        <v>253903654.00999999</v>
      </c>
      <c r="H73" s="129">
        <f>SUM(H67:H72)</f>
        <v>58646345.670000002</v>
      </c>
      <c r="I73" s="129">
        <f>SUM(I67:I72)</f>
        <v>61824733.409999996</v>
      </c>
    </row>
    <row r="74" spans="1:14" ht="22.35" customHeight="1" x14ac:dyDescent="0.45">
      <c r="A74" s="25" t="s">
        <v>160</v>
      </c>
      <c r="F74" s="120">
        <f>F65-F73</f>
        <v>-73240752.689999998</v>
      </c>
      <c r="G74" s="120">
        <f>G65-G73</f>
        <v>-40688679.229999959</v>
      </c>
      <c r="H74" s="120">
        <f>H65-H73</f>
        <v>-24586307.260000005</v>
      </c>
      <c r="I74" s="120">
        <f>I65-I73</f>
        <v>-32153014.419999994</v>
      </c>
    </row>
    <row r="75" spans="1:14" ht="22.35" customHeight="1" x14ac:dyDescent="0.45">
      <c r="A75" s="25" t="s">
        <v>167</v>
      </c>
      <c r="E75" s="3">
        <v>28</v>
      </c>
      <c r="F75" s="16">
        <f>50335058.4</f>
        <v>50335058.399999999</v>
      </c>
      <c r="G75" s="16">
        <f>-12685386.05</f>
        <v>-12685386.050000001</v>
      </c>
      <c r="H75" s="16">
        <f>0</f>
        <v>0</v>
      </c>
      <c r="I75" s="16">
        <f>0</f>
        <v>0</v>
      </c>
      <c r="M75" s="1"/>
      <c r="N75" s="1"/>
    </row>
    <row r="76" spans="1:14" ht="22.35" customHeight="1" x14ac:dyDescent="0.45">
      <c r="A76" s="25" t="s">
        <v>178</v>
      </c>
      <c r="F76" s="120">
        <f>SUM(F74:F75)</f>
        <v>-22905694.289999999</v>
      </c>
      <c r="G76" s="120">
        <f>SUM(G74:G75)</f>
        <v>-53374065.279999956</v>
      </c>
      <c r="H76" s="120">
        <f>SUM(H74:H75)</f>
        <v>-24586307.260000005</v>
      </c>
      <c r="I76" s="120">
        <f>SUM(I74:I75)</f>
        <v>-32153014.419999994</v>
      </c>
      <c r="M76" s="1"/>
      <c r="N76" s="1"/>
    </row>
    <row r="77" spans="1:14" ht="22.35" customHeight="1" x14ac:dyDescent="0.45">
      <c r="A77" s="25" t="s">
        <v>77</v>
      </c>
      <c r="E77" s="3">
        <v>23</v>
      </c>
      <c r="F77" s="16">
        <f>-517044.36</f>
        <v>-517044.36</v>
      </c>
      <c r="G77" s="16">
        <f>0</f>
        <v>0</v>
      </c>
      <c r="H77" s="22">
        <f>-16247.14</f>
        <v>-16247.14</v>
      </c>
      <c r="I77" s="16">
        <f>0</f>
        <v>0</v>
      </c>
      <c r="M77" s="1"/>
      <c r="N77" s="1"/>
    </row>
    <row r="78" spans="1:14" ht="22.35" customHeight="1" x14ac:dyDescent="0.45">
      <c r="A78" s="25" t="s">
        <v>130</v>
      </c>
      <c r="F78" s="120">
        <f>SUM(F76:F77)</f>
        <v>-23422738.649999999</v>
      </c>
      <c r="G78" s="120">
        <f>SUM(G76:G77)</f>
        <v>-53374065.279999956</v>
      </c>
      <c r="H78" s="120">
        <f>SUM(H76:H77)</f>
        <v>-24602554.400000006</v>
      </c>
      <c r="I78" s="120">
        <f>SUM(I76:I77)</f>
        <v>-32153014.419999994</v>
      </c>
      <c r="M78" s="1"/>
      <c r="N78" s="1"/>
    </row>
    <row r="79" spans="1:14" ht="22.35" customHeight="1" x14ac:dyDescent="0.45">
      <c r="A79" s="25" t="s">
        <v>81</v>
      </c>
      <c r="B79" s="25"/>
      <c r="C79" s="25"/>
      <c r="D79" s="25"/>
      <c r="E79" s="18"/>
      <c r="F79" s="5"/>
      <c r="G79" s="5"/>
      <c r="H79" s="5"/>
      <c r="I79" s="5"/>
    </row>
    <row r="80" spans="1:14" ht="22.35" customHeight="1" x14ac:dyDescent="0.45">
      <c r="A80" s="25" t="s">
        <v>101</v>
      </c>
      <c r="B80" s="25"/>
      <c r="C80" s="25"/>
      <c r="D80" s="25"/>
      <c r="E80" s="18"/>
      <c r="F80" s="5"/>
      <c r="G80" s="5"/>
      <c r="H80" s="5"/>
      <c r="I80" s="5"/>
    </row>
    <row r="81" spans="1:14" ht="22.35" customHeight="1" x14ac:dyDescent="0.45">
      <c r="A81" s="25"/>
      <c r="B81" s="25" t="s">
        <v>82</v>
      </c>
      <c r="C81" s="25"/>
      <c r="D81" s="25"/>
      <c r="E81" s="18"/>
      <c r="F81" s="5">
        <f>4603477.13</f>
        <v>4603477.13</v>
      </c>
      <c r="G81" s="5">
        <f>-5231075.57</f>
        <v>-5231075.57</v>
      </c>
      <c r="H81" s="5">
        <v>0</v>
      </c>
      <c r="I81" s="5">
        <v>0</v>
      </c>
    </row>
    <row r="82" spans="1:14" ht="22.35" customHeight="1" x14ac:dyDescent="0.45">
      <c r="A82" s="25" t="s">
        <v>111</v>
      </c>
      <c r="B82" s="25"/>
      <c r="C82" s="25"/>
      <c r="D82" s="25"/>
      <c r="E82" s="18"/>
      <c r="F82" s="5"/>
      <c r="G82" s="5"/>
      <c r="H82" s="5"/>
      <c r="I82" s="5"/>
    </row>
    <row r="83" spans="1:14" ht="22.5" customHeight="1" x14ac:dyDescent="0.45">
      <c r="B83" s="25" t="s">
        <v>186</v>
      </c>
      <c r="C83" s="25"/>
      <c r="D83" s="25"/>
      <c r="E83" s="18"/>
      <c r="F83" s="5">
        <f>779646</f>
        <v>779646</v>
      </c>
      <c r="G83" s="15">
        <v>257075</v>
      </c>
      <c r="H83" s="5">
        <v>-106631</v>
      </c>
      <c r="I83" s="15">
        <v>179480</v>
      </c>
      <c r="J83" s="1"/>
      <c r="M83" s="1"/>
      <c r="N83" s="1"/>
    </row>
    <row r="84" spans="1:14" ht="22.5" customHeight="1" x14ac:dyDescent="0.45">
      <c r="A84" s="25" t="s">
        <v>185</v>
      </c>
      <c r="B84" s="25"/>
      <c r="C84" s="25"/>
      <c r="D84" s="25"/>
      <c r="E84" s="18"/>
      <c r="F84" s="122">
        <f>SUM(F81:F83)</f>
        <v>5383123.1299999999</v>
      </c>
      <c r="G84" s="122">
        <f>SUM(G81:G83)</f>
        <v>-4974000.57</v>
      </c>
      <c r="H84" s="122">
        <f>SUM(H81:H83)</f>
        <v>-106631</v>
      </c>
      <c r="I84" s="122">
        <f>SUM(I81:I83)</f>
        <v>179480</v>
      </c>
      <c r="J84" s="1"/>
      <c r="M84" s="1"/>
      <c r="N84" s="1"/>
    </row>
    <row r="85" spans="1:14" ht="24" customHeight="1" thickBot="1" x14ac:dyDescent="0.5">
      <c r="A85" s="25" t="s">
        <v>129</v>
      </c>
      <c r="B85" s="25"/>
      <c r="C85" s="25"/>
      <c r="D85" s="25"/>
      <c r="E85" s="18"/>
      <c r="F85" s="130">
        <f>SUM(F78,F84)</f>
        <v>-18039615.52</v>
      </c>
      <c r="G85" s="130">
        <f>G78+G84</f>
        <v>-58348065.849999957</v>
      </c>
      <c r="H85" s="130">
        <f>H78+H84</f>
        <v>-24709185.400000006</v>
      </c>
      <c r="I85" s="130">
        <f>I78+I84</f>
        <v>-31973534.419999994</v>
      </c>
    </row>
    <row r="86" spans="1:14" ht="24" customHeight="1" thickTop="1" x14ac:dyDescent="0.45">
      <c r="E86" s="1"/>
      <c r="F86" s="4"/>
      <c r="G86" s="4"/>
      <c r="H86" s="4"/>
      <c r="I86" s="4"/>
    </row>
    <row r="87" spans="1:14" ht="24" customHeight="1" x14ac:dyDescent="0.45">
      <c r="A87" s="1" t="s">
        <v>198</v>
      </c>
      <c r="B87" s="25"/>
      <c r="C87" s="25"/>
      <c r="D87" s="25"/>
      <c r="E87" s="18">
        <v>24</v>
      </c>
      <c r="F87" s="5"/>
      <c r="G87" s="5"/>
      <c r="H87" s="5"/>
      <c r="I87" s="5"/>
    </row>
    <row r="88" spans="1:14" ht="24" customHeight="1" x14ac:dyDescent="0.45">
      <c r="B88" s="1" t="s">
        <v>190</v>
      </c>
      <c r="C88" s="25"/>
      <c r="D88" s="25"/>
      <c r="E88" s="18"/>
      <c r="F88" s="5">
        <f>F74/F92</f>
        <v>-0.1190906547804878</v>
      </c>
      <c r="G88" s="5">
        <f>ROUND(G74/G92,2)</f>
        <v>-7.0000000000000007E-2</v>
      </c>
      <c r="H88" s="5">
        <f>H74/H92</f>
        <v>-3.9977735382113827E-2</v>
      </c>
      <c r="I88" s="5">
        <f>I74/I92</f>
        <v>-5.8830286822211392E-2</v>
      </c>
    </row>
    <row r="89" spans="1:14" ht="24" customHeight="1" x14ac:dyDescent="0.45">
      <c r="B89" s="1" t="s">
        <v>187</v>
      </c>
      <c r="C89" s="25"/>
      <c r="D89" s="25"/>
      <c r="E89" s="18"/>
      <c r="F89" s="5">
        <f>F75/F92</f>
        <v>8.1845623414634139E-2</v>
      </c>
      <c r="G89" s="5">
        <f>G75/G92</f>
        <v>-2.3210417848342425E-2</v>
      </c>
      <c r="H89" s="5">
        <f>H75/H92</f>
        <v>0</v>
      </c>
      <c r="I89" s="5">
        <f>I75/I92</f>
        <v>0</v>
      </c>
    </row>
    <row r="90" spans="1:14" ht="24" customHeight="1" thickBot="1" x14ac:dyDescent="0.5">
      <c r="B90" s="25"/>
      <c r="C90" s="1" t="s">
        <v>52</v>
      </c>
      <c r="D90" s="25"/>
      <c r="E90" s="18"/>
      <c r="F90" s="127">
        <f>SUM(F88:F89)</f>
        <v>-3.7245031365853665E-2</v>
      </c>
      <c r="G90" s="127">
        <f t="shared" ref="G90:I90" si="1">SUM(G88:G89)</f>
        <v>-9.3210417848342428E-2</v>
      </c>
      <c r="H90" s="127">
        <f t="shared" si="1"/>
        <v>-3.9977735382113827E-2</v>
      </c>
      <c r="I90" s="127">
        <f t="shared" si="1"/>
        <v>-5.8830286822211392E-2</v>
      </c>
    </row>
    <row r="91" spans="1:14" ht="24" customHeight="1" thickTop="1" x14ac:dyDescent="0.45">
      <c r="B91" s="25"/>
      <c r="C91" s="25"/>
      <c r="D91" s="25"/>
      <c r="E91" s="18"/>
      <c r="F91" s="5"/>
      <c r="G91" s="5"/>
      <c r="H91" s="5"/>
      <c r="I91" s="5"/>
    </row>
    <row r="92" spans="1:14" ht="24" customHeight="1" x14ac:dyDescent="0.45">
      <c r="A92" s="1" t="s">
        <v>193</v>
      </c>
      <c r="F92" s="19">
        <v>615000000</v>
      </c>
      <c r="G92" s="19">
        <v>546538461</v>
      </c>
      <c r="H92" s="19">
        <v>615000000</v>
      </c>
      <c r="I92" s="19">
        <v>546538461</v>
      </c>
    </row>
    <row r="93" spans="1:14" ht="24" customHeight="1" x14ac:dyDescent="0.45">
      <c r="F93" s="19"/>
      <c r="G93" s="19"/>
      <c r="H93" s="19"/>
      <c r="I93" s="19"/>
    </row>
    <row r="94" spans="1:14" ht="24" customHeight="1" x14ac:dyDescent="0.45">
      <c r="F94" s="19"/>
      <c r="G94" s="19"/>
      <c r="H94" s="19"/>
      <c r="I94" s="74" t="s">
        <v>96</v>
      </c>
    </row>
    <row r="95" spans="1:14" ht="24" customHeight="1" x14ac:dyDescent="0.45">
      <c r="F95" s="19"/>
      <c r="G95" s="19"/>
      <c r="H95" s="19"/>
      <c r="I95" s="74"/>
    </row>
    <row r="96" spans="1:14" ht="24" customHeight="1" x14ac:dyDescent="0.45">
      <c r="F96" s="19"/>
      <c r="G96" s="19"/>
      <c r="H96" s="19"/>
      <c r="I96" s="74"/>
    </row>
    <row r="97" spans="1:9" ht="24" customHeight="1" x14ac:dyDescent="0.45">
      <c r="F97" s="19"/>
      <c r="G97" s="19"/>
      <c r="H97" s="19"/>
      <c r="I97" s="74"/>
    </row>
    <row r="98" spans="1:9" ht="24" customHeight="1" x14ac:dyDescent="0.45">
      <c r="F98" s="19"/>
      <c r="G98" s="19"/>
      <c r="H98" s="19"/>
      <c r="I98" s="74"/>
    </row>
    <row r="99" spans="1:9" ht="24" customHeight="1" x14ac:dyDescent="0.45">
      <c r="F99" s="19"/>
      <c r="G99" s="19"/>
      <c r="H99" s="19"/>
      <c r="I99" s="74"/>
    </row>
    <row r="100" spans="1:9" ht="24" customHeight="1" x14ac:dyDescent="0.45">
      <c r="F100" s="19"/>
      <c r="G100" s="19"/>
      <c r="H100" s="19"/>
      <c r="I100" s="74"/>
    </row>
    <row r="101" spans="1:9" ht="24" customHeight="1" x14ac:dyDescent="0.45">
      <c r="A101" s="1" t="s">
        <v>19</v>
      </c>
      <c r="F101" s="19"/>
      <c r="G101" s="19"/>
      <c r="H101" s="19"/>
      <c r="I101" s="74"/>
    </row>
  </sheetData>
  <mergeCells count="8">
    <mergeCell ref="A53:I53"/>
    <mergeCell ref="A54:I54"/>
    <mergeCell ref="H56:I56"/>
    <mergeCell ref="A2:I2"/>
    <mergeCell ref="A3:I3"/>
    <mergeCell ref="A4:I4"/>
    <mergeCell ref="H6:I6"/>
    <mergeCell ref="A52:I52"/>
  </mergeCells>
  <printOptions horizontalCentered="1"/>
  <pageMargins left="0.59055118110236227" right="0.15748031496062992" top="0.51181102362204722" bottom="0.35433070866141736" header="0" footer="0"/>
  <pageSetup paperSize="9" scale="73" orientation="portrait" r:id="rId1"/>
  <headerFooter alignWithMargins="0"/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B1" zoomScaleNormal="100" zoomScaleSheetLayoutView="100" workbookViewId="0">
      <selection activeCell="E39" sqref="E39"/>
    </sheetView>
  </sheetViews>
  <sheetFormatPr defaultColWidth="9.33203125" defaultRowHeight="21" x14ac:dyDescent="0.45"/>
  <cols>
    <col min="1" max="1" width="55" style="21" customWidth="1"/>
    <col min="2" max="2" width="10.33203125" style="21" customWidth="1"/>
    <col min="3" max="7" width="18.1640625" style="59" customWidth="1"/>
    <col min="8" max="8" width="20" style="59" customWidth="1"/>
    <col min="9" max="9" width="5.1640625" style="21" customWidth="1"/>
    <col min="10" max="10" width="26.33203125" style="21" customWidth="1"/>
    <col min="11" max="11" width="22" style="21" customWidth="1"/>
    <col min="12" max="12" width="14.83203125" style="21" bestFit="1" customWidth="1"/>
    <col min="13" max="16384" width="9.33203125" style="21"/>
  </cols>
  <sheetData>
    <row r="1" spans="1:11" ht="21.75" x14ac:dyDescent="0.45">
      <c r="H1" s="144">
        <v>7</v>
      </c>
    </row>
    <row r="2" spans="1:11" ht="22.35" customHeight="1" x14ac:dyDescent="0.45">
      <c r="A2" s="145" t="str">
        <f>+'Page 5-6(TH)'!A2:I2</f>
        <v>บริษัท แฟนซีวู๊ด อินดัสตรีส จำกัด (มหาชน) และบริษัทย่อย</v>
      </c>
      <c r="B2" s="145"/>
      <c r="C2" s="145"/>
      <c r="D2" s="145"/>
      <c r="E2" s="145"/>
      <c r="F2" s="145"/>
      <c r="G2" s="145"/>
      <c r="H2" s="145"/>
      <c r="I2" s="61"/>
      <c r="J2" s="61"/>
      <c r="K2" s="61"/>
    </row>
    <row r="3" spans="1:11" ht="22.35" customHeight="1" x14ac:dyDescent="0.45">
      <c r="A3" s="145" t="s">
        <v>50</v>
      </c>
      <c r="B3" s="145"/>
      <c r="C3" s="145"/>
      <c r="D3" s="145"/>
      <c r="E3" s="145"/>
      <c r="F3" s="145"/>
      <c r="G3" s="145"/>
      <c r="H3" s="145"/>
      <c r="I3" s="1"/>
      <c r="J3" s="1"/>
    </row>
    <row r="4" spans="1:11" ht="22.35" customHeight="1" x14ac:dyDescent="0.45">
      <c r="A4" s="145" t="s">
        <v>157</v>
      </c>
      <c r="B4" s="145"/>
      <c r="C4" s="145"/>
      <c r="D4" s="145"/>
      <c r="E4" s="145"/>
      <c r="F4" s="145"/>
      <c r="G4" s="145"/>
      <c r="H4" s="145"/>
      <c r="I4" s="1"/>
      <c r="J4" s="1"/>
    </row>
    <row r="5" spans="1:11" ht="22.35" customHeight="1" x14ac:dyDescent="0.45">
      <c r="A5" s="106"/>
      <c r="B5" s="106"/>
      <c r="C5" s="43"/>
      <c r="D5" s="44"/>
      <c r="E5" s="44"/>
      <c r="F5" s="44"/>
      <c r="G5" s="44"/>
      <c r="H5" s="45" t="s">
        <v>2</v>
      </c>
      <c r="I5" s="1"/>
      <c r="J5" s="1"/>
    </row>
    <row r="6" spans="1:11" ht="22.35" customHeight="1" x14ac:dyDescent="0.45">
      <c r="A6" s="104"/>
      <c r="B6" s="104"/>
      <c r="C6" s="107"/>
      <c r="D6" s="107"/>
      <c r="E6" s="151"/>
      <c r="F6" s="151"/>
      <c r="G6" s="109" t="s">
        <v>145</v>
      </c>
      <c r="H6" s="107"/>
      <c r="I6" s="1"/>
      <c r="J6" s="1"/>
    </row>
    <row r="7" spans="1:11" ht="22.35" customHeight="1" x14ac:dyDescent="0.45">
      <c r="A7" s="116"/>
      <c r="B7" s="116"/>
      <c r="C7" s="107"/>
      <c r="D7" s="107"/>
      <c r="E7" s="152" t="s">
        <v>152</v>
      </c>
      <c r="F7" s="152"/>
      <c r="G7" s="117" t="s">
        <v>144</v>
      </c>
      <c r="H7" s="107"/>
      <c r="I7" s="1"/>
      <c r="J7" s="1"/>
    </row>
    <row r="8" spans="1:11" ht="22.35" customHeight="1" x14ac:dyDescent="0.45">
      <c r="A8" s="47"/>
      <c r="B8" s="47"/>
      <c r="C8" s="108" t="s">
        <v>142</v>
      </c>
      <c r="D8" s="108" t="s">
        <v>51</v>
      </c>
      <c r="E8" s="109" t="s">
        <v>33</v>
      </c>
      <c r="F8" s="107"/>
      <c r="G8" s="110" t="s">
        <v>79</v>
      </c>
      <c r="H8" s="111"/>
      <c r="I8" s="1"/>
      <c r="J8" s="1"/>
    </row>
    <row r="9" spans="1:11" ht="22.35" customHeight="1" x14ac:dyDescent="0.45">
      <c r="A9" s="106"/>
      <c r="B9" s="106" t="s">
        <v>5</v>
      </c>
      <c r="C9" s="112" t="s">
        <v>143</v>
      </c>
      <c r="D9" s="112" t="s">
        <v>69</v>
      </c>
      <c r="E9" s="113" t="s">
        <v>53</v>
      </c>
      <c r="F9" s="113" t="s">
        <v>35</v>
      </c>
      <c r="G9" s="113" t="s">
        <v>80</v>
      </c>
      <c r="H9" s="113" t="s">
        <v>52</v>
      </c>
      <c r="I9" s="1"/>
      <c r="J9" s="1"/>
    </row>
    <row r="10" spans="1:11" ht="22.35" customHeight="1" x14ac:dyDescent="0.45">
      <c r="A10" s="1"/>
      <c r="B10" s="3"/>
      <c r="C10" s="51"/>
      <c r="D10" s="51"/>
      <c r="E10" s="51"/>
      <c r="F10" s="51"/>
      <c r="G10" s="51"/>
      <c r="H10" s="51"/>
      <c r="I10" s="1"/>
      <c r="J10" s="1"/>
    </row>
    <row r="11" spans="1:11" ht="22.35" customHeight="1" x14ac:dyDescent="0.45">
      <c r="A11" s="1" t="s">
        <v>122</v>
      </c>
      <c r="B11" s="3"/>
      <c r="C11" s="4">
        <v>615000000</v>
      </c>
      <c r="D11" s="5">
        <v>709150970.58000004</v>
      </c>
      <c r="E11" s="5">
        <v>25600000</v>
      </c>
      <c r="F11" s="4">
        <v>-14076603.74</v>
      </c>
      <c r="G11" s="4">
        <v>13670048.810000001</v>
      </c>
      <c r="H11" s="5">
        <f>SUM(C11:G11)</f>
        <v>1349344415.6499999</v>
      </c>
      <c r="I11" s="1"/>
      <c r="J11" s="1"/>
    </row>
    <row r="12" spans="1:11" ht="22.35" customHeight="1" x14ac:dyDescent="0.45">
      <c r="A12" s="1" t="s">
        <v>93</v>
      </c>
      <c r="B12" s="3"/>
      <c r="C12" s="5"/>
      <c r="D12" s="5"/>
      <c r="E12" s="5"/>
      <c r="F12" s="5"/>
      <c r="G12" s="5"/>
      <c r="H12" s="5"/>
      <c r="I12" s="1"/>
      <c r="J12" s="1"/>
    </row>
    <row r="13" spans="1:11" ht="22.35" customHeight="1" x14ac:dyDescent="0.45">
      <c r="A13" s="1" t="s">
        <v>130</v>
      </c>
      <c r="B13" s="3"/>
      <c r="C13" s="5">
        <v>0</v>
      </c>
      <c r="D13" s="5">
        <v>0</v>
      </c>
      <c r="E13" s="5">
        <v>0</v>
      </c>
      <c r="F13" s="5">
        <f>'Page 5-6(TH)'!F78</f>
        <v>-23422738.649999999</v>
      </c>
      <c r="G13" s="5">
        <f>'Page 5-6(TH)'!F81</f>
        <v>4603477.13</v>
      </c>
      <c r="H13" s="5">
        <f>SUM(C13:G13)</f>
        <v>-18819261.52</v>
      </c>
      <c r="I13" s="1"/>
      <c r="J13" s="1"/>
    </row>
    <row r="14" spans="1:11" ht="22.35" customHeight="1" x14ac:dyDescent="0.45">
      <c r="A14" s="1" t="s">
        <v>131</v>
      </c>
      <c r="B14" s="3"/>
      <c r="C14" s="5">
        <v>0</v>
      </c>
      <c r="D14" s="5">
        <v>0</v>
      </c>
      <c r="E14" s="5">
        <v>0</v>
      </c>
      <c r="F14" s="5">
        <f>'Page 5-6(TH)'!F83</f>
        <v>779646</v>
      </c>
      <c r="G14" s="5">
        <v>0</v>
      </c>
      <c r="H14" s="5">
        <f>SUM(C14:G14)</f>
        <v>779646</v>
      </c>
      <c r="I14" s="1"/>
      <c r="J14" s="1"/>
    </row>
    <row r="15" spans="1:11" ht="22.35" customHeight="1" thickBot="1" x14ac:dyDescent="0.5">
      <c r="A15" s="1" t="s">
        <v>158</v>
      </c>
      <c r="B15" s="3"/>
      <c r="C15" s="127">
        <f t="shared" ref="C15:E15" si="0">SUM(C11:C14)</f>
        <v>615000000</v>
      </c>
      <c r="D15" s="127">
        <f t="shared" si="0"/>
        <v>709150970.58000004</v>
      </c>
      <c r="E15" s="127">
        <f t="shared" si="0"/>
        <v>25600000</v>
      </c>
      <c r="F15" s="127">
        <f>SUM(F11:F14)</f>
        <v>-36719696.390000001</v>
      </c>
      <c r="G15" s="127">
        <f t="shared" ref="G15" si="1">SUM(G11:G14)</f>
        <v>18273525.940000001</v>
      </c>
      <c r="H15" s="127">
        <f>SUM(H11:H14)</f>
        <v>1331304800.1299999</v>
      </c>
      <c r="I15" s="1"/>
      <c r="J15" s="7">
        <f>H15-'Page 2-4 (TH)'!G114</f>
        <v>0</v>
      </c>
    </row>
    <row r="16" spans="1:11" ht="22.35" customHeight="1" thickTop="1" x14ac:dyDescent="0.45">
      <c r="A16" s="1"/>
      <c r="B16" s="3"/>
      <c r="C16" s="4"/>
      <c r="D16" s="4"/>
      <c r="E16" s="5"/>
      <c r="F16" s="4"/>
      <c r="G16" s="4"/>
      <c r="H16" s="4"/>
      <c r="I16" s="1"/>
      <c r="J16" s="7">
        <f>J15/2</f>
        <v>0</v>
      </c>
    </row>
    <row r="17" spans="1:10" ht="22.35" customHeight="1" x14ac:dyDescent="0.45">
      <c r="A17" s="1" t="s">
        <v>107</v>
      </c>
      <c r="B17" s="3"/>
      <c r="C17" s="4">
        <v>470000000</v>
      </c>
      <c r="D17" s="5">
        <v>540950970.58000004</v>
      </c>
      <c r="E17" s="5">
        <v>25600000</v>
      </c>
      <c r="F17" s="5">
        <v>126536797.17</v>
      </c>
      <c r="G17" s="5">
        <v>16369446</v>
      </c>
      <c r="H17" s="5">
        <f>SUM(C17:G17)</f>
        <v>1179457213.75</v>
      </c>
      <c r="I17" s="1"/>
      <c r="J17" s="4"/>
    </row>
    <row r="18" spans="1:10" ht="22.35" customHeight="1" x14ac:dyDescent="0.45">
      <c r="A18" s="1" t="s">
        <v>93</v>
      </c>
      <c r="B18" s="3"/>
      <c r="C18" s="5"/>
      <c r="D18" s="5"/>
      <c r="E18" s="5"/>
      <c r="F18" s="4"/>
      <c r="G18" s="5"/>
      <c r="H18" s="5"/>
      <c r="I18" s="1"/>
      <c r="J18" s="4"/>
    </row>
    <row r="19" spans="1:10" ht="22.35" customHeight="1" x14ac:dyDescent="0.45">
      <c r="A19" s="1" t="s">
        <v>103</v>
      </c>
      <c r="B19" s="3"/>
      <c r="C19" s="4">
        <v>145000000</v>
      </c>
      <c r="D19" s="4">
        <f>168200000</f>
        <v>168200000</v>
      </c>
      <c r="E19" s="5">
        <v>0</v>
      </c>
      <c r="F19" s="5">
        <v>0</v>
      </c>
      <c r="G19" s="5">
        <v>0</v>
      </c>
      <c r="H19" s="5">
        <f>SUM(C19:G19)</f>
        <v>313200000</v>
      </c>
      <c r="I19" s="1"/>
      <c r="J19" s="4"/>
    </row>
    <row r="20" spans="1:10" ht="22.35" customHeight="1" x14ac:dyDescent="0.45">
      <c r="A20" s="1" t="s">
        <v>129</v>
      </c>
      <c r="B20" s="3"/>
      <c r="C20" s="5">
        <v>0</v>
      </c>
      <c r="D20" s="5">
        <v>0</v>
      </c>
      <c r="E20" s="5">
        <v>0</v>
      </c>
      <c r="F20" s="5">
        <f>'Page 5-6(TH)'!G76</f>
        <v>-53374065.279999956</v>
      </c>
      <c r="G20" s="5">
        <f>'Page 5-6(TH)'!G81</f>
        <v>-5231075.57</v>
      </c>
      <c r="H20" s="5">
        <f>SUM(C20:G20)</f>
        <v>-58605140.849999957</v>
      </c>
      <c r="I20" s="1"/>
      <c r="J20" s="4"/>
    </row>
    <row r="21" spans="1:10" ht="22.35" customHeight="1" x14ac:dyDescent="0.45">
      <c r="A21" s="1" t="s">
        <v>131</v>
      </c>
      <c r="B21" s="3"/>
      <c r="C21" s="5">
        <v>0</v>
      </c>
      <c r="D21" s="5">
        <v>0</v>
      </c>
      <c r="E21" s="5">
        <v>0</v>
      </c>
      <c r="F21" s="5">
        <f>'Page 5-6(TH)'!G83</f>
        <v>257075</v>
      </c>
      <c r="G21" s="5">
        <v>0</v>
      </c>
      <c r="H21" s="5">
        <f>SUM(C21:G21)</f>
        <v>257075</v>
      </c>
      <c r="I21" s="1"/>
      <c r="J21" s="1"/>
    </row>
    <row r="22" spans="1:10" ht="22.35" customHeight="1" thickBot="1" x14ac:dyDescent="0.5">
      <c r="A22" s="1" t="s">
        <v>159</v>
      </c>
      <c r="B22" s="3"/>
      <c r="C22" s="127">
        <f t="shared" ref="C22:H22" si="2">SUM(C17:C21)</f>
        <v>615000000</v>
      </c>
      <c r="D22" s="127">
        <f t="shared" si="2"/>
        <v>709150970.58000004</v>
      </c>
      <c r="E22" s="127">
        <f t="shared" si="2"/>
        <v>25600000</v>
      </c>
      <c r="F22" s="127">
        <f t="shared" si="2"/>
        <v>73419806.890000045</v>
      </c>
      <c r="G22" s="127">
        <f t="shared" si="2"/>
        <v>11138370.43</v>
      </c>
      <c r="H22" s="127">
        <f t="shared" si="2"/>
        <v>1434309147.9000001</v>
      </c>
      <c r="I22" s="4"/>
      <c r="J22" s="7">
        <f>'[1]F-2 S.3'!$J$33-H22</f>
        <v>9.0003013610839844E-4</v>
      </c>
    </row>
    <row r="23" spans="1:10" ht="22.35" customHeight="1" thickTop="1" x14ac:dyDescent="0.45">
      <c r="A23" s="1"/>
      <c r="B23" s="3"/>
      <c r="G23" s="76"/>
      <c r="H23" s="76"/>
      <c r="I23" s="1"/>
      <c r="J23" s="1"/>
    </row>
    <row r="24" spans="1:10" ht="22.35" customHeight="1" x14ac:dyDescent="0.45">
      <c r="A24" s="1"/>
      <c r="B24" s="3"/>
      <c r="C24" s="3"/>
      <c r="D24" s="3"/>
      <c r="E24" s="3"/>
      <c r="F24" s="3"/>
      <c r="G24" s="3"/>
      <c r="H24" s="74" t="s">
        <v>96</v>
      </c>
      <c r="I24" s="1"/>
      <c r="J24" s="1"/>
    </row>
    <row r="25" spans="1:10" ht="22.35" customHeight="1" x14ac:dyDescent="0.45">
      <c r="A25" s="1"/>
      <c r="B25" s="3"/>
      <c r="C25" s="84"/>
      <c r="D25" s="84"/>
      <c r="E25" s="3"/>
      <c r="F25" s="3"/>
      <c r="G25" s="3"/>
      <c r="H25" s="74"/>
      <c r="I25" s="1"/>
      <c r="J25" s="1"/>
    </row>
    <row r="26" spans="1:10" ht="22.35" customHeight="1" x14ac:dyDescent="0.45">
      <c r="A26" s="1"/>
      <c r="B26" s="3"/>
      <c r="C26" s="3"/>
      <c r="D26" s="3"/>
      <c r="E26" s="3"/>
      <c r="F26" s="3"/>
      <c r="G26" s="3"/>
      <c r="H26" s="74"/>
      <c r="I26" s="1"/>
      <c r="J26" s="1"/>
    </row>
    <row r="27" spans="1:10" ht="22.35" customHeight="1" x14ac:dyDescent="0.45">
      <c r="B27" s="1"/>
      <c r="C27" s="51"/>
      <c r="D27" s="51"/>
      <c r="E27" s="51"/>
      <c r="F27" s="51"/>
      <c r="G27" s="51"/>
      <c r="H27" s="51"/>
      <c r="J27" s="1"/>
    </row>
    <row r="28" spans="1:10" ht="22.35" customHeight="1" x14ac:dyDescent="0.45">
      <c r="A28" s="1"/>
      <c r="B28" s="1"/>
      <c r="C28" s="51"/>
      <c r="D28" s="51"/>
      <c r="E28" s="51"/>
      <c r="F28" s="51"/>
      <c r="G28" s="51"/>
      <c r="H28" s="51"/>
      <c r="I28" s="62"/>
      <c r="J28" s="1"/>
    </row>
    <row r="58" spans="1:1" ht="21.75" x14ac:dyDescent="0.45">
      <c r="A58" s="1" t="s">
        <v>19</v>
      </c>
    </row>
  </sheetData>
  <mergeCells count="5">
    <mergeCell ref="A2:H2"/>
    <mergeCell ref="A3:H3"/>
    <mergeCell ref="A4:H4"/>
    <mergeCell ref="E6:F6"/>
    <mergeCell ref="E7:F7"/>
  </mergeCells>
  <pageMargins left="0.59055118110236227" right="0.15748031496062992" top="0.51181102362204722" bottom="0.35433070866141736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view="pageBreakPreview" topLeftCell="A43" zoomScale="85" zoomScaleNormal="100" zoomScaleSheetLayoutView="85" workbookViewId="0">
      <selection activeCell="E39" sqref="E39"/>
    </sheetView>
  </sheetViews>
  <sheetFormatPr defaultColWidth="9.33203125" defaultRowHeight="21" x14ac:dyDescent="0.45"/>
  <cols>
    <col min="1" max="1" width="56.5" style="21" customWidth="1"/>
    <col min="2" max="2" width="10.33203125" style="21" customWidth="1"/>
    <col min="3" max="5" width="17.1640625" style="59" customWidth="1"/>
    <col min="6" max="6" width="18.6640625" style="59" customWidth="1"/>
    <col min="7" max="7" width="19.6640625" style="59" customWidth="1"/>
    <col min="8" max="8" width="7.1640625" style="21" customWidth="1"/>
    <col min="9" max="9" width="24" style="21" customWidth="1"/>
    <col min="10" max="10" width="17.33203125" style="21" customWidth="1"/>
    <col min="11" max="11" width="14.83203125" style="21" bestFit="1" customWidth="1"/>
    <col min="12" max="16384" width="9.33203125" style="21"/>
  </cols>
  <sheetData>
    <row r="1" spans="1:10" ht="22.35" customHeight="1" x14ac:dyDescent="0.45">
      <c r="G1" s="1">
        <v>8</v>
      </c>
    </row>
    <row r="2" spans="1:10" ht="22.35" customHeight="1" x14ac:dyDescent="0.45">
      <c r="A2" s="145" t="str">
        <f>+'Page 7(TH)'!A2:H2</f>
        <v>บริษัท แฟนซีวู๊ด อินดัสตรีส จำกัด (มหาชน) และบริษัทย่อย</v>
      </c>
      <c r="B2" s="145"/>
      <c r="C2" s="145"/>
      <c r="D2" s="145"/>
      <c r="E2" s="145"/>
      <c r="F2" s="145"/>
      <c r="G2" s="145"/>
      <c r="H2" s="61"/>
      <c r="I2" s="61"/>
      <c r="J2" s="61"/>
    </row>
    <row r="3" spans="1:10" ht="22.35" customHeight="1" x14ac:dyDescent="0.45">
      <c r="A3" s="145" t="s">
        <v>54</v>
      </c>
      <c r="B3" s="145"/>
      <c r="C3" s="145"/>
      <c r="D3" s="145"/>
      <c r="E3" s="145"/>
      <c r="F3" s="145"/>
      <c r="G3" s="145"/>
      <c r="H3" s="1"/>
      <c r="I3" s="1"/>
    </row>
    <row r="4" spans="1:10" ht="22.35" customHeight="1" x14ac:dyDescent="0.45">
      <c r="A4" s="145" t="str">
        <f>+'Page 7(TH)'!A4:H4</f>
        <v>สำหรับงวดหกเดือนสิ้นสุดวันที่ 30 มิถุนายน 2560</v>
      </c>
      <c r="B4" s="145"/>
      <c r="C4" s="145"/>
      <c r="D4" s="145"/>
      <c r="E4" s="145"/>
      <c r="F4" s="145"/>
      <c r="G4" s="145"/>
      <c r="H4" s="1"/>
      <c r="I4" s="1"/>
    </row>
    <row r="5" spans="1:10" ht="22.35" customHeight="1" x14ac:dyDescent="0.45">
      <c r="A5" s="106"/>
      <c r="B5" s="106"/>
      <c r="C5" s="43"/>
      <c r="D5" s="44"/>
      <c r="E5" s="44"/>
      <c r="F5" s="44"/>
      <c r="G5" s="45" t="str">
        <f>'Page 7(TH)'!H5</f>
        <v>(หน่วย : บาท)</v>
      </c>
      <c r="H5" s="1"/>
      <c r="I5" s="1"/>
    </row>
    <row r="6" spans="1:10" ht="22.35" customHeight="1" x14ac:dyDescent="0.45">
      <c r="A6" s="104"/>
      <c r="B6" s="104"/>
      <c r="C6" s="46"/>
      <c r="D6" s="46"/>
      <c r="E6" s="153" t="s">
        <v>152</v>
      </c>
      <c r="F6" s="153"/>
      <c r="G6" s="46"/>
      <c r="H6" s="1"/>
      <c r="I6" s="1"/>
    </row>
    <row r="7" spans="1:10" ht="22.35" customHeight="1" x14ac:dyDescent="0.45">
      <c r="A7" s="47"/>
      <c r="B7" s="47"/>
      <c r="C7" s="48" t="s">
        <v>142</v>
      </c>
      <c r="D7" s="48" t="s">
        <v>51</v>
      </c>
      <c r="E7" s="104" t="s">
        <v>33</v>
      </c>
      <c r="F7" s="46"/>
      <c r="G7" s="60"/>
      <c r="H7" s="1"/>
      <c r="I7" s="1"/>
    </row>
    <row r="8" spans="1:10" ht="22.35" customHeight="1" x14ac:dyDescent="0.45">
      <c r="A8" s="106"/>
      <c r="B8" s="106" t="s">
        <v>5</v>
      </c>
      <c r="C8" s="49" t="s">
        <v>143</v>
      </c>
      <c r="D8" s="49" t="s">
        <v>69</v>
      </c>
      <c r="E8" s="106" t="s">
        <v>53</v>
      </c>
      <c r="F8" s="106" t="s">
        <v>35</v>
      </c>
      <c r="G8" s="106" t="s">
        <v>52</v>
      </c>
      <c r="H8" s="1"/>
      <c r="I8" s="1"/>
    </row>
    <row r="9" spans="1:10" ht="22.35" customHeight="1" x14ac:dyDescent="0.45">
      <c r="A9" s="1"/>
      <c r="B9" s="3"/>
      <c r="C9" s="4"/>
      <c r="D9" s="4"/>
      <c r="E9" s="4"/>
      <c r="F9" s="51"/>
      <c r="G9" s="51"/>
      <c r="H9" s="1"/>
      <c r="I9" s="1"/>
    </row>
    <row r="10" spans="1:10" ht="22.35" customHeight="1" x14ac:dyDescent="0.45">
      <c r="A10" s="1" t="s">
        <v>122</v>
      </c>
      <c r="B10" s="3"/>
      <c r="C10" s="4">
        <v>615000000</v>
      </c>
      <c r="D10" s="4">
        <v>709150970.58000004</v>
      </c>
      <c r="E10" s="4">
        <v>25600000</v>
      </c>
      <c r="F10" s="4">
        <f>'Page 2-4 (TH)'!J112</f>
        <v>-99716574.579999998</v>
      </c>
      <c r="G10" s="4">
        <f>SUM(C10:F10)</f>
        <v>1250034396</v>
      </c>
      <c r="H10" s="1"/>
      <c r="I10" s="114">
        <f>G10-'Page 2-4 (TH)'!J114</f>
        <v>0</v>
      </c>
    </row>
    <row r="11" spans="1:10" ht="22.35" customHeight="1" x14ac:dyDescent="0.45">
      <c r="A11" s="1" t="s">
        <v>93</v>
      </c>
      <c r="B11" s="3"/>
      <c r="C11" s="4"/>
      <c r="D11" s="4"/>
      <c r="E11" s="4"/>
      <c r="F11" s="4"/>
      <c r="G11" s="4"/>
      <c r="H11" s="1"/>
      <c r="I11" s="1"/>
    </row>
    <row r="12" spans="1:10" ht="22.35" customHeight="1" x14ac:dyDescent="0.45">
      <c r="A12" s="1" t="s">
        <v>130</v>
      </c>
      <c r="B12" s="3"/>
      <c r="C12" s="5">
        <v>0</v>
      </c>
      <c r="D12" s="5">
        <v>0</v>
      </c>
      <c r="E12" s="5">
        <v>0</v>
      </c>
      <c r="F12" s="4">
        <f>'Page 5-6(TH)'!H78</f>
        <v>-24602554.400000006</v>
      </c>
      <c r="G12" s="4">
        <f>SUM(C12:F12)</f>
        <v>-24602554.400000006</v>
      </c>
      <c r="H12" s="25"/>
      <c r="I12" s="1"/>
    </row>
    <row r="13" spans="1:10" ht="22.35" customHeight="1" x14ac:dyDescent="0.45">
      <c r="A13" s="1" t="s">
        <v>164</v>
      </c>
      <c r="B13" s="3"/>
      <c r="C13" s="5">
        <v>0</v>
      </c>
      <c r="D13" s="5">
        <v>0</v>
      </c>
      <c r="E13" s="5">
        <v>0</v>
      </c>
      <c r="F13" s="4">
        <f>'Page 5-6(TH)'!H83</f>
        <v>-106631</v>
      </c>
      <c r="G13" s="4">
        <f>SUM(C13:F13)</f>
        <v>-106631</v>
      </c>
      <c r="H13" s="25"/>
      <c r="I13" s="1"/>
    </row>
    <row r="14" spans="1:10" ht="22.35" customHeight="1" thickBot="1" x14ac:dyDescent="0.5">
      <c r="A14" s="1" t="s">
        <v>158</v>
      </c>
      <c r="B14" s="3"/>
      <c r="C14" s="127">
        <f t="shared" ref="C14:E14" si="0">SUM(C10:C13)</f>
        <v>615000000</v>
      </c>
      <c r="D14" s="127">
        <f t="shared" si="0"/>
        <v>709150970.58000004</v>
      </c>
      <c r="E14" s="127">
        <f t="shared" si="0"/>
        <v>25600000</v>
      </c>
      <c r="F14" s="127">
        <f>SUM(F10:F13)</f>
        <v>-124425759.98</v>
      </c>
      <c r="G14" s="127">
        <f>SUM(G10:G13)</f>
        <v>1225325210.5999999</v>
      </c>
      <c r="H14" s="25"/>
      <c r="I14" s="114">
        <f>G14-'Page 2-4 (TH)'!I114</f>
        <v>0</v>
      </c>
    </row>
    <row r="15" spans="1:10" ht="22.35" customHeight="1" thickTop="1" x14ac:dyDescent="0.45">
      <c r="A15" s="1"/>
      <c r="B15" s="3"/>
      <c r="C15" s="4"/>
      <c r="D15" s="4"/>
      <c r="E15" s="4"/>
      <c r="F15" s="4"/>
      <c r="G15" s="4"/>
      <c r="H15" s="1"/>
      <c r="I15" s="1"/>
    </row>
    <row r="16" spans="1:10" ht="22.35" customHeight="1" x14ac:dyDescent="0.45">
      <c r="A16" s="1" t="s">
        <v>107</v>
      </c>
      <c r="B16" s="3"/>
      <c r="C16" s="4">
        <v>470000000</v>
      </c>
      <c r="D16" s="4">
        <v>540950970.58000004</v>
      </c>
      <c r="E16" s="4">
        <v>25600000</v>
      </c>
      <c r="F16" s="4">
        <v>-32391769.07</v>
      </c>
      <c r="G16" s="4">
        <f>SUM(C16:F16)</f>
        <v>1004159201.51</v>
      </c>
      <c r="H16" s="1"/>
      <c r="I16" s="7"/>
    </row>
    <row r="17" spans="1:9" ht="22.35" customHeight="1" x14ac:dyDescent="0.45">
      <c r="A17" s="1" t="s">
        <v>93</v>
      </c>
      <c r="B17" s="3"/>
      <c r="C17" s="4"/>
      <c r="D17" s="4"/>
      <c r="E17" s="4"/>
      <c r="F17" s="4"/>
      <c r="G17" s="4"/>
      <c r="H17" s="1"/>
      <c r="I17" s="1"/>
    </row>
    <row r="18" spans="1:9" ht="22.35" customHeight="1" x14ac:dyDescent="0.45">
      <c r="A18" s="1" t="s">
        <v>103</v>
      </c>
      <c r="B18" s="3"/>
      <c r="C18" s="4">
        <v>145000000</v>
      </c>
      <c r="D18" s="4">
        <v>168200000</v>
      </c>
      <c r="E18" s="5">
        <v>0</v>
      </c>
      <c r="F18" s="5">
        <v>0</v>
      </c>
      <c r="G18" s="4">
        <f>SUM(C18:F18)</f>
        <v>313200000</v>
      </c>
      <c r="H18" s="1"/>
      <c r="I18" s="7"/>
    </row>
    <row r="19" spans="1:9" ht="22.35" customHeight="1" x14ac:dyDescent="0.45">
      <c r="A19" s="1" t="s">
        <v>130</v>
      </c>
      <c r="B19" s="3"/>
      <c r="C19" s="5">
        <v>0</v>
      </c>
      <c r="D19" s="5">
        <v>0</v>
      </c>
      <c r="E19" s="5">
        <v>0</v>
      </c>
      <c r="F19" s="4">
        <f>'Page 5-6(TH)'!I74</f>
        <v>-32153014.419999994</v>
      </c>
      <c r="G19" s="4">
        <f>SUM(C19:F19)</f>
        <v>-32153014.419999994</v>
      </c>
      <c r="H19" s="1"/>
      <c r="I19" s="7"/>
    </row>
    <row r="20" spans="1:9" ht="22.35" customHeight="1" x14ac:dyDescent="0.45">
      <c r="A20" s="1" t="s">
        <v>131</v>
      </c>
      <c r="B20" s="3"/>
      <c r="C20" s="5">
        <v>0</v>
      </c>
      <c r="D20" s="5">
        <v>0</v>
      </c>
      <c r="E20" s="5">
        <v>0</v>
      </c>
      <c r="F20" s="4">
        <f>'Page 5-6(TH)'!I83</f>
        <v>179480</v>
      </c>
      <c r="G20" s="4">
        <f>SUM(C20:F20)</f>
        <v>179480</v>
      </c>
      <c r="H20" s="1"/>
      <c r="I20" s="7"/>
    </row>
    <row r="21" spans="1:9" ht="22.35" customHeight="1" thickBot="1" x14ac:dyDescent="0.5">
      <c r="A21" s="1" t="s">
        <v>159</v>
      </c>
      <c r="B21" s="3"/>
      <c r="C21" s="127">
        <f>SUM(C16:C20)</f>
        <v>615000000</v>
      </c>
      <c r="D21" s="127">
        <f>SUM(D16:D20)</f>
        <v>709150970.58000004</v>
      </c>
      <c r="E21" s="127">
        <f>SUM(E16:E20)</f>
        <v>25600000</v>
      </c>
      <c r="F21" s="127">
        <f>SUM(F16:F20)</f>
        <v>-64365303.489999995</v>
      </c>
      <c r="G21" s="127">
        <f>SUM(G16:G20)</f>
        <v>1285385667.0899999</v>
      </c>
      <c r="H21" s="1"/>
      <c r="I21" s="99"/>
    </row>
    <row r="22" spans="1:9" ht="22.35" customHeight="1" thickTop="1" x14ac:dyDescent="0.45">
      <c r="A22" s="1"/>
      <c r="B22" s="3"/>
      <c r="C22" s="4"/>
      <c r="D22" s="4"/>
      <c r="E22" s="4"/>
      <c r="F22" s="4"/>
      <c r="G22" s="4"/>
      <c r="H22" s="1"/>
      <c r="I22" s="1"/>
    </row>
    <row r="23" spans="1:9" ht="22.35" customHeight="1" x14ac:dyDescent="0.45">
      <c r="A23" s="1"/>
      <c r="B23" s="3"/>
      <c r="C23" s="51"/>
      <c r="D23" s="51"/>
      <c r="E23" s="51"/>
      <c r="F23" s="51"/>
      <c r="G23" s="74" t="s">
        <v>96</v>
      </c>
      <c r="H23" s="1"/>
      <c r="I23" s="1"/>
    </row>
    <row r="24" spans="1:9" ht="22.35" customHeight="1" x14ac:dyDescent="0.45">
      <c r="A24" s="1"/>
      <c r="B24" s="3"/>
      <c r="C24" s="51"/>
      <c r="D24" s="51"/>
      <c r="E24" s="51"/>
      <c r="F24" s="51"/>
      <c r="G24" s="51"/>
      <c r="H24" s="1"/>
      <c r="I24" s="1"/>
    </row>
    <row r="25" spans="1:9" ht="22.35" customHeight="1" x14ac:dyDescent="0.45">
      <c r="A25" s="33"/>
      <c r="B25" s="33"/>
      <c r="C25" s="33"/>
      <c r="D25" s="33"/>
      <c r="E25" s="33"/>
      <c r="F25" s="33"/>
      <c r="G25" s="33"/>
      <c r="H25" s="33"/>
      <c r="I25" s="33"/>
    </row>
    <row r="26" spans="1:9" ht="22.35" customHeight="1" x14ac:dyDescent="0.45">
      <c r="A26" s="33"/>
      <c r="B26" s="33"/>
      <c r="C26" s="33"/>
      <c r="D26" s="33"/>
      <c r="E26" s="33"/>
      <c r="F26" s="33"/>
      <c r="G26" s="33"/>
      <c r="H26" s="33"/>
      <c r="I26" s="33"/>
    </row>
    <row r="27" spans="1:9" ht="22.35" customHeight="1" x14ac:dyDescent="0.45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22.35" customHeight="1" x14ac:dyDescent="0.45">
      <c r="A28" s="33"/>
      <c r="B28" s="33"/>
      <c r="C28" s="33"/>
      <c r="D28" s="33"/>
      <c r="E28" s="33"/>
      <c r="F28" s="33"/>
      <c r="G28" s="75"/>
      <c r="H28" s="33"/>
      <c r="I28" s="33"/>
    </row>
    <row r="29" spans="1:9" ht="22.35" customHeight="1" x14ac:dyDescent="0.45">
      <c r="A29" s="33"/>
      <c r="B29" s="33"/>
      <c r="C29" s="33"/>
      <c r="D29" s="33"/>
      <c r="E29" s="33"/>
      <c r="F29" s="33"/>
      <c r="G29" s="33"/>
      <c r="H29" s="33"/>
      <c r="I29" s="33"/>
    </row>
    <row r="30" spans="1:9" ht="22.35" customHeight="1" x14ac:dyDescent="0.45">
      <c r="A30" s="33"/>
      <c r="B30" s="33"/>
      <c r="C30" s="33"/>
      <c r="D30" s="33"/>
      <c r="E30" s="33"/>
      <c r="F30" s="33"/>
      <c r="G30" s="33"/>
      <c r="H30" s="33"/>
      <c r="I30" s="33"/>
    </row>
    <row r="31" spans="1:9" ht="22.35" customHeight="1" x14ac:dyDescent="0.45">
      <c r="A31" s="33"/>
      <c r="B31" s="33"/>
      <c r="C31" s="33"/>
      <c r="D31" s="33"/>
      <c r="E31" s="33"/>
      <c r="F31" s="33"/>
      <c r="G31" s="33"/>
      <c r="H31" s="33"/>
      <c r="I31" s="33"/>
    </row>
    <row r="32" spans="1:9" ht="22.35" customHeight="1" x14ac:dyDescent="0.45">
      <c r="A32" s="33"/>
      <c r="B32" s="33"/>
      <c r="C32" s="33"/>
      <c r="D32" s="33"/>
      <c r="E32" s="33"/>
      <c r="F32" s="33"/>
      <c r="G32" s="33"/>
      <c r="H32" s="33"/>
      <c r="I32" s="33"/>
    </row>
    <row r="33" spans="1:9" ht="22.35" customHeight="1" x14ac:dyDescent="0.45">
      <c r="A33" s="33"/>
      <c r="B33" s="33"/>
      <c r="C33" s="33"/>
      <c r="D33" s="33"/>
      <c r="E33" s="33"/>
      <c r="F33" s="33"/>
      <c r="G33" s="33"/>
      <c r="H33" s="33"/>
      <c r="I33" s="33"/>
    </row>
    <row r="34" spans="1:9" ht="22.35" customHeight="1" x14ac:dyDescent="0.45">
      <c r="A34" s="33"/>
      <c r="B34" s="33"/>
      <c r="C34" s="33"/>
      <c r="D34" s="33"/>
      <c r="E34" s="33"/>
      <c r="F34" s="33"/>
      <c r="G34" s="33"/>
      <c r="H34" s="33"/>
      <c r="I34" s="33"/>
    </row>
    <row r="35" spans="1:9" ht="22.35" customHeight="1" x14ac:dyDescent="0.45">
      <c r="A35" s="33"/>
      <c r="B35" s="33"/>
      <c r="C35" s="33"/>
      <c r="D35" s="33"/>
      <c r="E35" s="33"/>
      <c r="F35" s="33"/>
      <c r="G35" s="33"/>
      <c r="H35" s="33"/>
      <c r="I35" s="33"/>
    </row>
    <row r="36" spans="1:9" ht="22.35" customHeight="1" x14ac:dyDescent="0.45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22.35" customHeight="1" x14ac:dyDescent="0.45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22.35" customHeight="1" x14ac:dyDescent="0.45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22.35" customHeight="1" x14ac:dyDescent="0.45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22.35" customHeight="1" x14ac:dyDescent="0.45">
      <c r="A40" s="33"/>
      <c r="B40" s="33"/>
      <c r="C40" s="33"/>
      <c r="D40" s="33"/>
      <c r="E40" s="33"/>
      <c r="F40" s="33"/>
      <c r="G40" s="33"/>
      <c r="H40" s="33"/>
      <c r="I40" s="33"/>
    </row>
    <row r="41" spans="1:9" ht="22.35" customHeight="1" x14ac:dyDescent="0.45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22.35" customHeight="1" x14ac:dyDescent="0.45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22.35" customHeight="1" x14ac:dyDescent="0.45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22.35" customHeight="1" x14ac:dyDescent="0.45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2.35" customHeight="1" x14ac:dyDescent="0.45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22.35" customHeight="1" x14ac:dyDescent="0.45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2.35" customHeight="1" x14ac:dyDescent="0.45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22.35" customHeight="1" x14ac:dyDescent="0.45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22.35" customHeight="1" x14ac:dyDescent="0.45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22.35" customHeight="1" x14ac:dyDescent="0.45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22.35" customHeight="1" x14ac:dyDescent="0.45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22.35" customHeight="1" x14ac:dyDescent="0.45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22.35" customHeight="1" x14ac:dyDescent="0.45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22.35" customHeight="1" x14ac:dyDescent="0.45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22.35" customHeight="1" x14ac:dyDescent="0.45">
      <c r="A55" s="33" t="s">
        <v>19</v>
      </c>
      <c r="B55" s="33"/>
      <c r="C55" s="33"/>
      <c r="D55" s="33"/>
      <c r="E55" s="33"/>
      <c r="F55" s="33"/>
      <c r="G55" s="33"/>
      <c r="H55" s="33"/>
      <c r="I55" s="33"/>
    </row>
    <row r="56" spans="1:9" ht="22.35" customHeight="1" x14ac:dyDescent="0.45">
      <c r="A56" s="33"/>
      <c r="B56" s="33"/>
      <c r="C56" s="33"/>
      <c r="D56" s="33"/>
      <c r="E56" s="33"/>
      <c r="F56" s="33"/>
      <c r="G56" s="33"/>
      <c r="H56" s="33"/>
      <c r="I56" s="33"/>
    </row>
    <row r="57" spans="1:9" ht="22.35" customHeight="1" x14ac:dyDescent="0.45">
      <c r="A57" s="33"/>
      <c r="B57" s="33"/>
      <c r="C57" s="33"/>
      <c r="D57" s="33"/>
      <c r="E57" s="33"/>
      <c r="F57" s="33"/>
      <c r="G57" s="33"/>
      <c r="H57" s="33"/>
      <c r="I57" s="33"/>
    </row>
    <row r="58" spans="1:9" ht="22.35" customHeight="1" x14ac:dyDescent="0.45">
      <c r="A58" s="33"/>
      <c r="B58" s="33"/>
      <c r="C58" s="33"/>
      <c r="D58" s="33"/>
      <c r="E58" s="33"/>
      <c r="F58" s="33"/>
      <c r="G58" s="33"/>
      <c r="H58" s="33"/>
      <c r="I58" s="33"/>
    </row>
    <row r="59" spans="1:9" ht="21.75" x14ac:dyDescent="0.45">
      <c r="A59" s="1"/>
      <c r="B59" s="1"/>
      <c r="C59" s="51"/>
      <c r="D59" s="51"/>
      <c r="E59" s="51"/>
      <c r="F59" s="51"/>
      <c r="G59" s="51"/>
      <c r="H59" s="1"/>
      <c r="I59" s="1"/>
    </row>
    <row r="60" spans="1:9" ht="21.75" x14ac:dyDescent="0.45">
      <c r="A60" s="1"/>
      <c r="B60" s="1"/>
      <c r="C60" s="51"/>
      <c r="D60" s="51"/>
      <c r="E60" s="51"/>
      <c r="F60" s="51"/>
      <c r="G60" s="51"/>
      <c r="H60" s="1"/>
      <c r="I60" s="1"/>
    </row>
  </sheetData>
  <mergeCells count="4">
    <mergeCell ref="A2:G2"/>
    <mergeCell ref="A3:G3"/>
    <mergeCell ref="A4:G4"/>
    <mergeCell ref="E6:F6"/>
  </mergeCells>
  <printOptions horizontalCentered="1"/>
  <pageMargins left="0.59055118110236227" right="0.15748031496062992" top="0.51181102362204722" bottom="0.35433070866141736" header="0" footer="0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topLeftCell="A94" zoomScale="115" zoomScaleNormal="115" zoomScaleSheetLayoutView="115" workbookViewId="0">
      <selection activeCell="E39" sqref="E39"/>
    </sheetView>
  </sheetViews>
  <sheetFormatPr defaultColWidth="9.33203125" defaultRowHeight="23.25" customHeight="1" x14ac:dyDescent="0.45"/>
  <cols>
    <col min="1" max="1" width="71.83203125" style="38" customWidth="1"/>
    <col min="2" max="2" width="10.33203125" style="38" customWidth="1"/>
    <col min="3" max="3" width="17.83203125" style="38" bestFit="1" customWidth="1"/>
    <col min="4" max="4" width="18.5" style="38" customWidth="1"/>
    <col min="5" max="5" width="16.83203125" style="39" customWidth="1"/>
    <col min="6" max="6" width="18" style="38" bestFit="1" customWidth="1"/>
    <col min="7" max="7" width="6" style="38" bestFit="1" customWidth="1"/>
    <col min="8" max="16384" width="9.33203125" style="38"/>
  </cols>
  <sheetData>
    <row r="1" spans="1:7" s="1" customFormat="1" ht="22.35" customHeight="1" x14ac:dyDescent="0.45">
      <c r="E1" s="4"/>
      <c r="F1" s="1">
        <v>9</v>
      </c>
    </row>
    <row r="2" spans="1:7" s="1" customFormat="1" ht="22.35" customHeight="1" x14ac:dyDescent="0.45">
      <c r="A2" s="145" t="str">
        <f>+'Page 8(TH)'!A2:G2</f>
        <v>บริษัท แฟนซีวู๊ด อินดัสตรีส จำกัด (มหาชน) และบริษัทย่อย</v>
      </c>
      <c r="B2" s="145"/>
      <c r="C2" s="145"/>
      <c r="D2" s="145"/>
      <c r="E2" s="145"/>
      <c r="F2" s="145"/>
    </row>
    <row r="3" spans="1:7" s="24" customFormat="1" ht="22.35" customHeight="1" x14ac:dyDescent="0.45">
      <c r="A3" s="145" t="s">
        <v>55</v>
      </c>
      <c r="B3" s="145"/>
      <c r="C3" s="145"/>
      <c r="D3" s="145"/>
      <c r="E3" s="145"/>
      <c r="F3" s="145"/>
    </row>
    <row r="4" spans="1:7" s="24" customFormat="1" ht="22.35" customHeight="1" x14ac:dyDescent="0.45">
      <c r="A4" s="154" t="str">
        <f>'Page 5-6(TH)'!A54:I54</f>
        <v>สำหรับงวดหกเดือนสิ้นสุดวันที่ 30 มิถุนายน 2560</v>
      </c>
      <c r="B4" s="154"/>
      <c r="C4" s="154"/>
      <c r="D4" s="154"/>
      <c r="E4" s="154"/>
      <c r="F4" s="154"/>
    </row>
    <row r="5" spans="1:7" s="1" customFormat="1" ht="22.35" customHeight="1" x14ac:dyDescent="0.45">
      <c r="A5" s="25"/>
      <c r="B5" s="25"/>
      <c r="C5" s="25"/>
      <c r="D5" s="25"/>
      <c r="E5" s="5"/>
      <c r="F5" s="26" t="s">
        <v>2</v>
      </c>
    </row>
    <row r="6" spans="1:7" s="1" customFormat="1" ht="22.35" customHeight="1" x14ac:dyDescent="0.45">
      <c r="A6" s="27"/>
      <c r="B6" s="27"/>
      <c r="C6" s="147" t="s">
        <v>3</v>
      </c>
      <c r="D6" s="147"/>
      <c r="E6" s="147" t="s">
        <v>4</v>
      </c>
      <c r="F6" s="147"/>
    </row>
    <row r="7" spans="1:7" s="1" customFormat="1" ht="22.35" customHeight="1" x14ac:dyDescent="0.45">
      <c r="A7" s="28"/>
      <c r="B7" s="134" t="s">
        <v>5</v>
      </c>
      <c r="C7" s="134">
        <v>2560</v>
      </c>
      <c r="D7" s="135">
        <v>2559</v>
      </c>
      <c r="E7" s="134">
        <v>2560</v>
      </c>
      <c r="F7" s="134">
        <v>2559</v>
      </c>
    </row>
    <row r="8" spans="1:7" s="1" customFormat="1" ht="22.35" customHeight="1" x14ac:dyDescent="0.45">
      <c r="D8" s="74" t="s">
        <v>109</v>
      </c>
      <c r="E8" s="63"/>
      <c r="F8" s="74" t="s">
        <v>109</v>
      </c>
    </row>
    <row r="9" spans="1:7" s="1" customFormat="1" ht="22.35" customHeight="1" x14ac:dyDescent="0.45">
      <c r="A9" s="1" t="s">
        <v>56</v>
      </c>
      <c r="C9" s="99"/>
      <c r="D9" s="99"/>
      <c r="E9" s="99"/>
      <c r="F9" s="99"/>
    </row>
    <row r="10" spans="1:7" s="1" customFormat="1" ht="22.35" customHeight="1" x14ac:dyDescent="0.45">
      <c r="A10" s="1" t="s">
        <v>188</v>
      </c>
      <c r="C10" s="4">
        <f>'Page 5-6(TH)'!F76</f>
        <v>-22905694.289999999</v>
      </c>
      <c r="D10" s="4">
        <f>'Page 5-6(TH)'!G76</f>
        <v>-53374065.279999956</v>
      </c>
      <c r="E10" s="4">
        <f>'Page 5-6(TH)'!H76</f>
        <v>-24586307.260000005</v>
      </c>
      <c r="F10" s="4">
        <f>'Page 5-6(TH)'!I76</f>
        <v>-32153014.419999994</v>
      </c>
      <c r="G10" s="7"/>
    </row>
    <row r="11" spans="1:7" s="1" customFormat="1" ht="22.35" customHeight="1" x14ac:dyDescent="0.45">
      <c r="A11" s="1" t="s">
        <v>196</v>
      </c>
      <c r="C11" s="4"/>
      <c r="D11" s="30"/>
      <c r="E11" s="30"/>
      <c r="F11" s="30"/>
    </row>
    <row r="12" spans="1:7" s="1" customFormat="1" ht="22.35" customHeight="1" x14ac:dyDescent="0.45">
      <c r="A12" s="1" t="s">
        <v>197</v>
      </c>
      <c r="C12" s="4"/>
      <c r="D12" s="30"/>
      <c r="E12" s="30"/>
      <c r="F12" s="30"/>
    </row>
    <row r="13" spans="1:7" s="1" customFormat="1" ht="22.35" customHeight="1" x14ac:dyDescent="0.45">
      <c r="A13" s="1" t="s">
        <v>192</v>
      </c>
      <c r="C13" s="4">
        <v>375746.07</v>
      </c>
      <c r="D13" s="4">
        <v>3808.66</v>
      </c>
      <c r="E13" s="5">
        <v>0</v>
      </c>
      <c r="F13" s="5">
        <v>0</v>
      </c>
    </row>
    <row r="14" spans="1:7" s="1" customFormat="1" ht="22.35" customHeight="1" x14ac:dyDescent="0.45">
      <c r="A14" s="1" t="s">
        <v>183</v>
      </c>
      <c r="C14" s="4">
        <v>886919.05999999982</v>
      </c>
      <c r="D14" s="4">
        <v>196958.94</v>
      </c>
      <c r="E14" s="30">
        <v>0</v>
      </c>
      <c r="F14" s="30">
        <v>0</v>
      </c>
      <c r="G14" s="71"/>
    </row>
    <row r="15" spans="1:7" s="1" customFormat="1" ht="22.35" customHeight="1" x14ac:dyDescent="0.45">
      <c r="A15" s="1" t="s">
        <v>181</v>
      </c>
      <c r="C15" s="4">
        <v>-3060326</v>
      </c>
      <c r="D15" s="4">
        <v>7911073.54</v>
      </c>
      <c r="E15" s="5">
        <v>-4178096.7399999998</v>
      </c>
      <c r="F15" s="4">
        <v>7688527.4500000002</v>
      </c>
      <c r="G15" s="71"/>
    </row>
    <row r="16" spans="1:7" s="1" customFormat="1" ht="22.35" customHeight="1" x14ac:dyDescent="0.45">
      <c r="A16" s="1" t="s">
        <v>180</v>
      </c>
      <c r="C16" s="4">
        <v>1565706</v>
      </c>
      <c r="D16" s="4">
        <v>0</v>
      </c>
      <c r="E16" s="5">
        <v>0</v>
      </c>
      <c r="F16" s="4">
        <v>0</v>
      </c>
      <c r="G16" s="71"/>
    </row>
    <row r="17" spans="1:7" s="1" customFormat="1" ht="22.35" customHeight="1" x14ac:dyDescent="0.45">
      <c r="A17" s="1" t="s">
        <v>128</v>
      </c>
      <c r="C17" s="4">
        <v>4950063.9800000004</v>
      </c>
      <c r="D17" s="5">
        <v>0</v>
      </c>
      <c r="E17" s="5">
        <v>0</v>
      </c>
      <c r="F17" s="5">
        <v>0</v>
      </c>
      <c r="G17" s="71"/>
    </row>
    <row r="18" spans="1:7" s="1" customFormat="1" ht="22.35" customHeight="1" x14ac:dyDescent="0.45">
      <c r="A18" s="1" t="s">
        <v>88</v>
      </c>
      <c r="C18" s="4">
        <v>29287406.84</v>
      </c>
      <c r="D18" s="4">
        <v>33925805.210000001</v>
      </c>
      <c r="E18" s="4">
        <v>21466245.309999999</v>
      </c>
      <c r="F18" s="4">
        <v>27060383.16</v>
      </c>
    </row>
    <row r="19" spans="1:7" s="1" customFormat="1" ht="22.35" customHeight="1" x14ac:dyDescent="0.45">
      <c r="A19" s="1" t="s">
        <v>127</v>
      </c>
      <c r="C19" s="4">
        <v>10158566.460000001</v>
      </c>
      <c r="D19" s="5">
        <v>5</v>
      </c>
      <c r="E19" s="5">
        <v>0</v>
      </c>
      <c r="F19" s="5">
        <v>5</v>
      </c>
    </row>
    <row r="20" spans="1:7" s="1" customFormat="1" ht="22.35" customHeight="1" x14ac:dyDescent="0.45">
      <c r="A20" s="1" t="s">
        <v>184</v>
      </c>
      <c r="C20" s="4">
        <v>-932.58</v>
      </c>
      <c r="D20" s="4">
        <v>-2335.4499999999998</v>
      </c>
      <c r="E20" s="30">
        <v>-932.58</v>
      </c>
      <c r="F20" s="5">
        <v>-2335.4499999999998</v>
      </c>
    </row>
    <row r="21" spans="1:7" s="1" customFormat="1" ht="22.35" customHeight="1" x14ac:dyDescent="0.45">
      <c r="A21" s="1" t="s">
        <v>57</v>
      </c>
      <c r="C21" s="4">
        <v>549499.5</v>
      </c>
      <c r="D21" s="4">
        <v>652021.5</v>
      </c>
      <c r="E21" s="30">
        <v>239340.5</v>
      </c>
      <c r="F21" s="30">
        <v>299159.5</v>
      </c>
      <c r="G21" s="7"/>
    </row>
    <row r="22" spans="1:7" s="1" customFormat="1" ht="22.35" customHeight="1" x14ac:dyDescent="0.45">
      <c r="A22" s="1" t="s">
        <v>58</v>
      </c>
      <c r="C22" s="4">
        <v>-112192.12</v>
      </c>
      <c r="D22" s="30">
        <v>-210863.63</v>
      </c>
      <c r="E22" s="30">
        <v>-7988770.0899999999</v>
      </c>
      <c r="F22" s="30">
        <v>-5832584.2800000003</v>
      </c>
    </row>
    <row r="23" spans="1:7" s="1" customFormat="1" ht="22.35" customHeight="1" x14ac:dyDescent="0.45">
      <c r="A23" s="1" t="s">
        <v>59</v>
      </c>
      <c r="C23" s="22">
        <v>6632705.2300000004</v>
      </c>
      <c r="D23" s="22">
        <v>4973912.67</v>
      </c>
      <c r="E23" s="131">
        <v>844062.36</v>
      </c>
      <c r="F23" s="131">
        <v>126524.67</v>
      </c>
    </row>
    <row r="24" spans="1:7" s="1" customFormat="1" ht="22.35" customHeight="1" x14ac:dyDescent="0.45">
      <c r="A24" s="1" t="s">
        <v>147</v>
      </c>
      <c r="C24" s="4"/>
      <c r="D24" s="4"/>
      <c r="E24" s="4"/>
      <c r="F24" s="76"/>
    </row>
    <row r="25" spans="1:7" s="1" customFormat="1" ht="22.35" customHeight="1" x14ac:dyDescent="0.45">
      <c r="A25" s="1" t="s">
        <v>60</v>
      </c>
      <c r="C25" s="30">
        <f>SUM(C10:C23)</f>
        <v>28327468.150000002</v>
      </c>
      <c r="D25" s="30">
        <f>SUM(D10:D23)</f>
        <v>-5923678.8399999626</v>
      </c>
      <c r="E25" s="30">
        <f>SUM(E10:E23)</f>
        <v>-14204458.500000006</v>
      </c>
      <c r="F25" s="30">
        <f>SUM(F10:F23)</f>
        <v>-2813334.3699999955</v>
      </c>
    </row>
    <row r="26" spans="1:7" s="1" customFormat="1" ht="22.35" customHeight="1" x14ac:dyDescent="0.45">
      <c r="A26" s="1" t="s">
        <v>148</v>
      </c>
      <c r="C26" s="4">
        <v>0</v>
      </c>
      <c r="D26" s="5">
        <v>0</v>
      </c>
      <c r="E26" s="4">
        <v>17068935.16</v>
      </c>
      <c r="F26" s="5">
        <v>45412.83</v>
      </c>
    </row>
    <row r="27" spans="1:7" s="1" customFormat="1" ht="22.35" customHeight="1" x14ac:dyDescent="0.45">
      <c r="A27" s="1" t="s">
        <v>153</v>
      </c>
      <c r="C27" s="4">
        <v>3461994.37</v>
      </c>
      <c r="D27" s="4">
        <v>-26960599.5</v>
      </c>
      <c r="E27" s="4">
        <v>-2062506.3900000001</v>
      </c>
      <c r="F27" s="4">
        <v>-5577561.5800000001</v>
      </c>
    </row>
    <row r="28" spans="1:7" s="1" customFormat="1" ht="22.35" customHeight="1" x14ac:dyDescent="0.45">
      <c r="A28" s="1" t="s">
        <v>149</v>
      </c>
      <c r="C28" s="4">
        <v>83399066.049999997</v>
      </c>
      <c r="D28" s="4">
        <v>-485382609.85000002</v>
      </c>
      <c r="E28" s="30">
        <v>4268156.13</v>
      </c>
      <c r="F28" s="30">
        <v>-8256166.6500000004</v>
      </c>
      <c r="G28" s="31"/>
    </row>
    <row r="29" spans="1:7" s="1" customFormat="1" ht="22.35" customHeight="1" x14ac:dyDescent="0.45">
      <c r="A29" s="1" t="s">
        <v>150</v>
      </c>
      <c r="C29" s="4">
        <v>937256.17</v>
      </c>
      <c r="D29" s="4">
        <v>-4015441.49</v>
      </c>
      <c r="E29" s="5">
        <v>0</v>
      </c>
      <c r="F29" s="5">
        <v>0</v>
      </c>
    </row>
    <row r="30" spans="1:7" s="1" customFormat="1" ht="22.35" customHeight="1" x14ac:dyDescent="0.45">
      <c r="A30" s="1" t="s">
        <v>175</v>
      </c>
      <c r="C30" s="5">
        <v>-635443.03</v>
      </c>
      <c r="D30" s="4">
        <v>150000</v>
      </c>
      <c r="E30" s="5">
        <v>0</v>
      </c>
      <c r="F30" s="5">
        <v>0</v>
      </c>
    </row>
    <row r="31" spans="1:7" s="1" customFormat="1" ht="22.35" customHeight="1" x14ac:dyDescent="0.45">
      <c r="A31" s="1" t="s">
        <v>162</v>
      </c>
      <c r="C31" s="5">
        <v>294750</v>
      </c>
      <c r="D31" s="5">
        <v>-70897476.909999996</v>
      </c>
      <c r="E31" s="30">
        <v>-22145.25</v>
      </c>
      <c r="F31" s="5">
        <v>4991866.07</v>
      </c>
    </row>
    <row r="32" spans="1:7" s="1" customFormat="1" ht="22.35" customHeight="1" x14ac:dyDescent="0.45">
      <c r="A32" s="1" t="s">
        <v>151</v>
      </c>
      <c r="C32" s="4">
        <v>-676455.64</v>
      </c>
      <c r="D32" s="4">
        <v>7991563.5</v>
      </c>
      <c r="E32" s="30">
        <v>-484990.69000000018</v>
      </c>
      <c r="F32" s="30">
        <v>1123028.6399999999</v>
      </c>
    </row>
    <row r="33" spans="1:6" s="1" customFormat="1" ht="22.35" customHeight="1" x14ac:dyDescent="0.45">
      <c r="A33" s="1" t="s">
        <v>161</v>
      </c>
      <c r="B33" s="25"/>
      <c r="C33" s="4">
        <v>-33243492.449999999</v>
      </c>
      <c r="D33" s="5">
        <v>23218684.300000001</v>
      </c>
      <c r="E33" s="5">
        <v>1281128.75</v>
      </c>
      <c r="F33" s="5">
        <v>-677161.58</v>
      </c>
    </row>
    <row r="34" spans="1:6" s="1" customFormat="1" ht="22.35" customHeight="1" x14ac:dyDescent="0.45">
      <c r="A34" s="1" t="s">
        <v>176</v>
      </c>
      <c r="C34" s="22">
        <v>1048303.98</v>
      </c>
      <c r="D34" s="22">
        <v>1631223.65</v>
      </c>
      <c r="E34" s="22">
        <v>0</v>
      </c>
      <c r="F34" s="22">
        <v>0</v>
      </c>
    </row>
    <row r="35" spans="1:6" s="1" customFormat="1" ht="22.35" customHeight="1" x14ac:dyDescent="0.45">
      <c r="A35" s="1" t="s">
        <v>174</v>
      </c>
      <c r="B35" s="4"/>
      <c r="C35" s="5">
        <f>SUM(C25:C34)</f>
        <v>82913447.599999994</v>
      </c>
      <c r="D35" s="5">
        <f>SUM(D25:D34)</f>
        <v>-560188335.1400001</v>
      </c>
      <c r="E35" s="5">
        <f>SUM(E25:E34)</f>
        <v>5844119.2099999944</v>
      </c>
      <c r="F35" s="5">
        <f>SUM(F25:F34)</f>
        <v>-11163916.639999995</v>
      </c>
    </row>
    <row r="36" spans="1:6" s="1" customFormat="1" ht="22.35" customHeight="1" x14ac:dyDescent="0.45">
      <c r="A36" s="1" t="s">
        <v>61</v>
      </c>
      <c r="C36" s="4">
        <v>53963.18</v>
      </c>
      <c r="D36" s="4">
        <v>252571.94</v>
      </c>
      <c r="E36" s="30">
        <v>7955077.9100000001</v>
      </c>
      <c r="F36" s="30">
        <v>1959798.34</v>
      </c>
    </row>
    <row r="37" spans="1:6" s="1" customFormat="1" ht="22.35" customHeight="1" x14ac:dyDescent="0.45">
      <c r="A37" s="1" t="s">
        <v>87</v>
      </c>
      <c r="C37" s="4">
        <v>-14270784.550000001</v>
      </c>
      <c r="D37" s="4">
        <v>-10691340</v>
      </c>
      <c r="E37" s="30">
        <v>-761182.14</v>
      </c>
      <c r="F37" s="30">
        <v>-126524.67</v>
      </c>
    </row>
    <row r="38" spans="1:6" s="1" customFormat="1" ht="22.35" customHeight="1" x14ac:dyDescent="0.45">
      <c r="A38" s="1" t="s">
        <v>124</v>
      </c>
      <c r="C38" s="4">
        <v>671516</v>
      </c>
      <c r="D38" s="5">
        <v>8799938.8200000003</v>
      </c>
      <c r="E38" s="30">
        <v>671516</v>
      </c>
      <c r="F38" s="5">
        <v>8799938.8200000003</v>
      </c>
    </row>
    <row r="39" spans="1:6" s="1" customFormat="1" ht="22.35" customHeight="1" x14ac:dyDescent="0.45">
      <c r="A39" s="1" t="s">
        <v>62</v>
      </c>
      <c r="C39" s="4">
        <v>-1273710.42</v>
      </c>
      <c r="D39" s="4">
        <v>-2583256.5699999998</v>
      </c>
      <c r="E39" s="4">
        <v>-1193670.21</v>
      </c>
      <c r="F39" s="30">
        <v>-314971.7</v>
      </c>
    </row>
    <row r="40" spans="1:6" s="1" customFormat="1" ht="22.35" customHeight="1" x14ac:dyDescent="0.45">
      <c r="A40" s="32" t="s">
        <v>134</v>
      </c>
      <c r="B40" s="32"/>
      <c r="C40" s="123">
        <f>SUM(C35:C39)</f>
        <v>68094431.810000002</v>
      </c>
      <c r="D40" s="123">
        <f>SUM(D35:D39)</f>
        <v>-564410420.95000005</v>
      </c>
      <c r="E40" s="123">
        <f>SUM(E35:E39)</f>
        <v>12515860.769999992</v>
      </c>
      <c r="F40" s="123">
        <f>SUM(F35:F39)</f>
        <v>-845675.84999999474</v>
      </c>
    </row>
    <row r="41" spans="1:6" s="1" customFormat="1" ht="22.35" customHeight="1" x14ac:dyDescent="0.45">
      <c r="A41" s="32"/>
      <c r="B41" s="32"/>
      <c r="C41" s="100"/>
      <c r="D41" s="100"/>
      <c r="E41" s="100"/>
      <c r="F41" s="100"/>
    </row>
    <row r="42" spans="1:6" s="1" customFormat="1" ht="22.35" customHeight="1" x14ac:dyDescent="0.45">
      <c r="A42" s="32"/>
      <c r="B42" s="32"/>
      <c r="C42" s="100"/>
      <c r="D42" s="100"/>
      <c r="E42" s="100"/>
      <c r="F42" s="74" t="s">
        <v>96</v>
      </c>
    </row>
    <row r="43" spans="1:6" s="1" customFormat="1" ht="22.35" customHeight="1" x14ac:dyDescent="0.45">
      <c r="A43" s="32"/>
      <c r="B43" s="32"/>
      <c r="C43" s="100"/>
      <c r="D43" s="100"/>
      <c r="E43" s="100"/>
      <c r="F43" s="74"/>
    </row>
    <row r="44" spans="1:6" s="1" customFormat="1" ht="22.35" customHeight="1" x14ac:dyDescent="0.45">
      <c r="A44" s="32"/>
      <c r="B44" s="32"/>
      <c r="C44" s="100"/>
      <c r="D44" s="100"/>
      <c r="E44" s="100"/>
      <c r="F44" s="74"/>
    </row>
    <row r="45" spans="1:6" s="1" customFormat="1" ht="22.35" customHeight="1" x14ac:dyDescent="0.45">
      <c r="A45" s="32"/>
      <c r="B45" s="32"/>
      <c r="C45" s="100"/>
      <c r="D45" s="100"/>
      <c r="E45" s="100"/>
      <c r="F45" s="74"/>
    </row>
    <row r="46" spans="1:6" s="1" customFormat="1" ht="22.35" customHeight="1" x14ac:dyDescent="0.45">
      <c r="A46" s="32"/>
      <c r="B46" s="32"/>
      <c r="C46" s="100"/>
      <c r="D46" s="100"/>
      <c r="E46" s="100"/>
      <c r="F46" s="74"/>
    </row>
    <row r="47" spans="1:6" s="1" customFormat="1" ht="22.35" customHeight="1" x14ac:dyDescent="0.45">
      <c r="A47" s="32"/>
      <c r="B47" s="32"/>
      <c r="C47" s="100"/>
      <c r="D47" s="100"/>
      <c r="E47" s="100"/>
      <c r="F47" s="74"/>
    </row>
    <row r="48" spans="1:6" s="1" customFormat="1" ht="22.35" customHeight="1" x14ac:dyDescent="0.45">
      <c r="A48" s="32"/>
      <c r="B48" s="32"/>
      <c r="C48" s="100"/>
      <c r="D48" s="100"/>
      <c r="E48" s="100"/>
      <c r="F48" s="74"/>
    </row>
    <row r="49" spans="1:7" s="1" customFormat="1" ht="22.35" customHeight="1" x14ac:dyDescent="0.45">
      <c r="A49" s="32"/>
      <c r="B49" s="32"/>
      <c r="C49" s="100"/>
      <c r="D49" s="100"/>
      <c r="E49" s="100"/>
      <c r="F49" s="74"/>
    </row>
    <row r="50" spans="1:7" s="1" customFormat="1" ht="22.35" customHeight="1" x14ac:dyDescent="0.45">
      <c r="A50" s="32"/>
      <c r="B50" s="32"/>
      <c r="C50" s="100"/>
      <c r="D50" s="100"/>
      <c r="E50" s="100"/>
      <c r="F50" s="74"/>
    </row>
    <row r="51" spans="1:7" s="1" customFormat="1" ht="22.35" customHeight="1" x14ac:dyDescent="0.45">
      <c r="A51" s="32"/>
      <c r="B51" s="32"/>
      <c r="C51" s="100"/>
      <c r="D51" s="100"/>
      <c r="E51" s="100"/>
      <c r="F51" s="74"/>
    </row>
    <row r="52" spans="1:7" s="1" customFormat="1" ht="22.35" customHeight="1" x14ac:dyDescent="0.45">
      <c r="A52" s="1" t="s">
        <v>19</v>
      </c>
      <c r="B52" s="20"/>
      <c r="C52" s="20"/>
      <c r="D52" s="20"/>
      <c r="E52" s="9"/>
      <c r="F52" s="20"/>
      <c r="G52" s="33"/>
    </row>
    <row r="53" spans="1:7" s="1" customFormat="1" ht="22.35" customHeight="1" x14ac:dyDescent="0.45">
      <c r="A53" s="1" t="s">
        <v>63</v>
      </c>
      <c r="C53" s="34"/>
      <c r="D53" s="34"/>
      <c r="E53" s="4"/>
      <c r="F53" s="34">
        <v>10</v>
      </c>
    </row>
    <row r="54" spans="1:7" s="1" customFormat="1" ht="22.35" customHeight="1" x14ac:dyDescent="0.45">
      <c r="A54" s="145" t="str">
        <f>A2</f>
        <v>บริษัท แฟนซีวู๊ด อินดัสตรีส จำกัด (มหาชน) และบริษัทย่อย</v>
      </c>
      <c r="B54" s="145"/>
      <c r="C54" s="145"/>
      <c r="D54" s="145"/>
      <c r="E54" s="145"/>
      <c r="F54" s="145"/>
    </row>
    <row r="55" spans="1:7" s="1" customFormat="1" ht="22.35" customHeight="1" x14ac:dyDescent="0.45">
      <c r="A55" s="145" t="s">
        <v>55</v>
      </c>
      <c r="B55" s="145"/>
      <c r="C55" s="145"/>
      <c r="D55" s="145"/>
      <c r="E55" s="145"/>
      <c r="F55" s="145"/>
    </row>
    <row r="56" spans="1:7" s="1" customFormat="1" ht="22.35" customHeight="1" x14ac:dyDescent="0.45">
      <c r="A56" s="145" t="str">
        <f>+A4</f>
        <v>สำหรับงวดหกเดือนสิ้นสุดวันที่ 30 มิถุนายน 2560</v>
      </c>
      <c r="B56" s="145"/>
      <c r="C56" s="145"/>
      <c r="D56" s="145"/>
      <c r="E56" s="145"/>
      <c r="F56" s="145"/>
    </row>
    <row r="57" spans="1:7" s="1" customFormat="1" ht="22.35" customHeight="1" x14ac:dyDescent="0.45">
      <c r="A57" s="25"/>
      <c r="B57" s="25"/>
      <c r="C57" s="25"/>
      <c r="D57" s="25"/>
      <c r="E57" s="5"/>
      <c r="F57" s="26" t="str">
        <f>F5</f>
        <v>(หน่วย : บาท)</v>
      </c>
    </row>
    <row r="58" spans="1:7" s="1" customFormat="1" ht="22.35" customHeight="1" x14ac:dyDescent="0.45">
      <c r="A58" s="27"/>
      <c r="B58" s="27"/>
      <c r="C58" s="147" t="s">
        <v>3</v>
      </c>
      <c r="D58" s="147"/>
      <c r="E58" s="147" t="s">
        <v>4</v>
      </c>
      <c r="F58" s="147"/>
    </row>
    <row r="59" spans="1:7" s="1" customFormat="1" ht="22.35" customHeight="1" x14ac:dyDescent="0.45">
      <c r="A59" s="28"/>
      <c r="B59" s="134" t="s">
        <v>5</v>
      </c>
      <c r="C59" s="134">
        <f>+C7</f>
        <v>2560</v>
      </c>
      <c r="D59" s="135">
        <f>+D7</f>
        <v>2559</v>
      </c>
      <c r="E59" s="134">
        <f>+E7</f>
        <v>2560</v>
      </c>
      <c r="F59" s="134">
        <f>+F7</f>
        <v>2559</v>
      </c>
    </row>
    <row r="60" spans="1:7" s="1" customFormat="1" ht="22.35" customHeight="1" x14ac:dyDescent="0.45">
      <c r="A60" s="25"/>
      <c r="B60" s="25"/>
      <c r="C60" s="133"/>
      <c r="D60" s="74" t="s">
        <v>109</v>
      </c>
      <c r="E60" s="63"/>
      <c r="F60" s="74" t="s">
        <v>109</v>
      </c>
    </row>
    <row r="61" spans="1:7" s="1" customFormat="1" ht="22.35" customHeight="1" x14ac:dyDescent="0.45">
      <c r="A61" s="1" t="s">
        <v>64</v>
      </c>
      <c r="C61" s="98"/>
      <c r="D61" s="99"/>
      <c r="E61" s="98"/>
      <c r="F61" s="101"/>
    </row>
    <row r="62" spans="1:7" s="1" customFormat="1" ht="22.35" customHeight="1" x14ac:dyDescent="0.45">
      <c r="A62" s="1" t="s">
        <v>163</v>
      </c>
      <c r="C62" s="4">
        <v>0</v>
      </c>
      <c r="D62" s="5">
        <v>0</v>
      </c>
      <c r="E62" s="5">
        <v>21250000</v>
      </c>
      <c r="F62" s="5">
        <v>35500000</v>
      </c>
    </row>
    <row r="63" spans="1:7" s="1" customFormat="1" ht="22.35" customHeight="1" x14ac:dyDescent="0.45">
      <c r="A63" s="1" t="s">
        <v>146</v>
      </c>
      <c r="C63" s="5">
        <v>0</v>
      </c>
      <c r="D63" s="5">
        <v>0</v>
      </c>
      <c r="E63" s="4">
        <v>-34650000</v>
      </c>
      <c r="F63" s="4">
        <v>-392602071.25</v>
      </c>
    </row>
    <row r="64" spans="1:7" s="1" customFormat="1" ht="22.35" customHeight="1" x14ac:dyDescent="0.45">
      <c r="A64" s="1" t="s">
        <v>194</v>
      </c>
      <c r="C64" s="5">
        <v>-1100000</v>
      </c>
      <c r="D64" s="5">
        <v>0</v>
      </c>
      <c r="E64" s="4">
        <v>0</v>
      </c>
      <c r="F64" s="4">
        <v>0</v>
      </c>
    </row>
    <row r="65" spans="1:6" s="1" customFormat="1" ht="22.35" customHeight="1" x14ac:dyDescent="0.45">
      <c r="A65" s="1" t="s">
        <v>78</v>
      </c>
      <c r="B65" s="1" t="s">
        <v>166</v>
      </c>
      <c r="C65" s="4">
        <v>-13940526.23</v>
      </c>
      <c r="D65" s="4">
        <v>-13512276.800000001</v>
      </c>
      <c r="E65" s="30">
        <v>-239240</v>
      </c>
      <c r="F65" s="30">
        <v>-13500</v>
      </c>
    </row>
    <row r="66" spans="1:6" s="1" customFormat="1" ht="22.35" customHeight="1" x14ac:dyDescent="0.45">
      <c r="A66" s="1" t="s">
        <v>89</v>
      </c>
      <c r="C66" s="4">
        <v>187885394.59</v>
      </c>
      <c r="D66" s="5">
        <v>2122892.6</v>
      </c>
      <c r="E66" s="30">
        <v>934.58</v>
      </c>
      <c r="F66" s="5">
        <v>2336.4499999999998</v>
      </c>
    </row>
    <row r="67" spans="1:6" s="1" customFormat="1" ht="22.35" customHeight="1" x14ac:dyDescent="0.45">
      <c r="A67" s="1" t="s">
        <v>182</v>
      </c>
      <c r="C67" s="4">
        <v>-26496.33</v>
      </c>
      <c r="D67" s="5">
        <v>14973588.08</v>
      </c>
      <c r="E67" s="4">
        <v>-9299.6200000000008</v>
      </c>
      <c r="F67" s="5">
        <v>14990730</v>
      </c>
    </row>
    <row r="68" spans="1:6" s="1" customFormat="1" ht="22.35" customHeight="1" x14ac:dyDescent="0.45">
      <c r="A68" s="1" t="s">
        <v>173</v>
      </c>
      <c r="C68" s="123">
        <f>SUM(C62:C67)</f>
        <v>172818372.03</v>
      </c>
      <c r="D68" s="123">
        <f>SUM(D62:D67)</f>
        <v>3584203.879999999</v>
      </c>
      <c r="E68" s="123">
        <f>SUM(E62:E67)</f>
        <v>-13647605.039999999</v>
      </c>
      <c r="F68" s="123">
        <f>SUM(F62:F67)</f>
        <v>-342122504.80000001</v>
      </c>
    </row>
    <row r="69" spans="1:6" s="1" customFormat="1" ht="22.35" customHeight="1" x14ac:dyDescent="0.45">
      <c r="C69" s="30"/>
      <c r="D69" s="30"/>
      <c r="E69" s="30"/>
      <c r="F69" s="30"/>
    </row>
    <row r="70" spans="1:6" s="1" customFormat="1" ht="22.35" customHeight="1" x14ac:dyDescent="0.45">
      <c r="A70" s="25" t="s">
        <v>65</v>
      </c>
      <c r="B70" s="25"/>
      <c r="C70" s="5"/>
      <c r="D70" s="17"/>
      <c r="E70" s="5"/>
      <c r="F70" s="37"/>
    </row>
    <row r="71" spans="1:6" s="1" customFormat="1" ht="22.35" customHeight="1" x14ac:dyDescent="0.45">
      <c r="A71" s="1" t="s">
        <v>110</v>
      </c>
      <c r="B71" s="25"/>
      <c r="C71" s="5">
        <v>0</v>
      </c>
      <c r="D71" s="4">
        <v>313200000</v>
      </c>
      <c r="E71" s="5">
        <v>0</v>
      </c>
      <c r="F71" s="30">
        <v>313200000</v>
      </c>
    </row>
    <row r="72" spans="1:6" s="1" customFormat="1" ht="22.35" customHeight="1" x14ac:dyDescent="0.45">
      <c r="A72" s="1" t="s">
        <v>171</v>
      </c>
      <c r="B72" s="25"/>
      <c r="C72" s="5">
        <v>2037580.14</v>
      </c>
      <c r="D72" s="5">
        <v>32006629.039999999</v>
      </c>
      <c r="E72" s="4">
        <v>1517822.04</v>
      </c>
      <c r="F72" s="5">
        <v>16807652.16</v>
      </c>
    </row>
    <row r="73" spans="1:6" s="1" customFormat="1" ht="22.35" customHeight="1" x14ac:dyDescent="0.45">
      <c r="A73" s="1" t="s">
        <v>139</v>
      </c>
      <c r="B73" s="25"/>
      <c r="C73" s="5">
        <v>40425379.079999998</v>
      </c>
      <c r="D73" s="4">
        <v>241894846.88</v>
      </c>
      <c r="E73" s="5">
        <v>0</v>
      </c>
      <c r="F73" s="5">
        <v>0</v>
      </c>
    </row>
    <row r="74" spans="1:6" s="1" customFormat="1" ht="22.35" customHeight="1" x14ac:dyDescent="0.45">
      <c r="A74" s="1" t="s">
        <v>140</v>
      </c>
      <c r="B74" s="25"/>
      <c r="C74" s="4">
        <v>-95784864.150000006</v>
      </c>
      <c r="D74" s="4">
        <v>-42894887.479999997</v>
      </c>
      <c r="E74" s="5">
        <v>0</v>
      </c>
      <c r="F74" s="5">
        <v>0</v>
      </c>
    </row>
    <row r="75" spans="1:6" s="1" customFormat="1" ht="22.35" customHeight="1" x14ac:dyDescent="0.45">
      <c r="A75" s="1" t="s">
        <v>170</v>
      </c>
      <c r="B75" s="25"/>
      <c r="C75" s="4">
        <v>-256285.36</v>
      </c>
      <c r="D75" s="4">
        <v>-1846822.28</v>
      </c>
      <c r="E75" s="5">
        <v>0</v>
      </c>
      <c r="F75" s="5">
        <v>0</v>
      </c>
    </row>
    <row r="76" spans="1:6" s="1" customFormat="1" ht="22.35" customHeight="1" x14ac:dyDescent="0.45">
      <c r="A76" s="1" t="s">
        <v>76</v>
      </c>
      <c r="C76" s="4">
        <v>-1535318.32</v>
      </c>
      <c r="D76" s="4">
        <v>-23395.25</v>
      </c>
      <c r="E76" s="5">
        <v>-315147</v>
      </c>
      <c r="F76" s="5">
        <v>0</v>
      </c>
    </row>
    <row r="77" spans="1:6" s="1" customFormat="1" ht="22.35" customHeight="1" x14ac:dyDescent="0.45">
      <c r="A77" s="1" t="s">
        <v>75</v>
      </c>
      <c r="C77" s="4">
        <v>-87474.22</v>
      </c>
      <c r="D77" s="5">
        <v>-6136.75</v>
      </c>
      <c r="E77" s="30">
        <v>-82880.22</v>
      </c>
      <c r="F77" s="5">
        <v>0</v>
      </c>
    </row>
    <row r="78" spans="1:6" s="1" customFormat="1" ht="22.35" hidden="1" customHeight="1" x14ac:dyDescent="0.45">
      <c r="A78" s="1" t="s">
        <v>195</v>
      </c>
      <c r="B78" s="25"/>
      <c r="C78" s="4"/>
      <c r="D78" s="4">
        <f>0</f>
        <v>0</v>
      </c>
      <c r="E78" s="5">
        <f>0</f>
        <v>0</v>
      </c>
      <c r="F78" s="5">
        <f>0</f>
        <v>0</v>
      </c>
    </row>
    <row r="79" spans="1:6" s="1" customFormat="1" ht="22.35" customHeight="1" x14ac:dyDescent="0.45">
      <c r="A79" s="1" t="s">
        <v>172</v>
      </c>
      <c r="C79" s="122">
        <f>SUM(C71:C78)</f>
        <v>-55200982.830000006</v>
      </c>
      <c r="D79" s="122">
        <f>SUM(D71:D78)</f>
        <v>542330234.16000009</v>
      </c>
      <c r="E79" s="122">
        <f>SUM(E71:E78)</f>
        <v>1119794.82</v>
      </c>
      <c r="F79" s="122">
        <f>SUM(F71:F78)</f>
        <v>330007652.16000003</v>
      </c>
    </row>
    <row r="80" spans="1:6" s="1" customFormat="1" ht="22.35" customHeight="1" x14ac:dyDescent="0.45">
      <c r="C80" s="98"/>
      <c r="D80" s="98"/>
      <c r="E80" s="100"/>
      <c r="F80" s="100"/>
    </row>
    <row r="81" spans="1:9" s="1" customFormat="1" ht="22.35" customHeight="1" x14ac:dyDescent="0.45">
      <c r="A81" s="1" t="s">
        <v>132</v>
      </c>
      <c r="C81" s="98"/>
      <c r="D81" s="98"/>
      <c r="E81" s="100"/>
      <c r="F81" s="100"/>
    </row>
    <row r="82" spans="1:9" s="1" customFormat="1" ht="22.35" customHeight="1" x14ac:dyDescent="0.45">
      <c r="A82" s="1" t="s">
        <v>133</v>
      </c>
      <c r="C82" s="22">
        <f>4603477.13</f>
        <v>4603477.13</v>
      </c>
      <c r="D82" s="4">
        <f>-1250946.52</f>
        <v>-1250946.52</v>
      </c>
      <c r="E82" s="30">
        <f>0</f>
        <v>0</v>
      </c>
      <c r="F82" s="30">
        <v>0</v>
      </c>
    </row>
    <row r="83" spans="1:9" s="1" customFormat="1" ht="22.35" customHeight="1" x14ac:dyDescent="0.45">
      <c r="C83" s="4"/>
      <c r="D83" s="132"/>
      <c r="E83" s="132"/>
      <c r="F83" s="132"/>
    </row>
    <row r="84" spans="1:9" s="1" customFormat="1" ht="22.35" customHeight="1" x14ac:dyDescent="0.45">
      <c r="A84" s="1" t="s">
        <v>123</v>
      </c>
      <c r="C84" s="30">
        <f>+C40+C68+C79+C82</f>
        <v>190315298.13999999</v>
      </c>
      <c r="D84" s="30">
        <f>+D40+D68+D79+D82</f>
        <v>-19746929.429999966</v>
      </c>
      <c r="E84" s="30">
        <f>+E40+E68+E79+E82</f>
        <v>-11949.450000006938</v>
      </c>
      <c r="F84" s="30">
        <f>+F40+F68+F79+F82</f>
        <v>-12960528.49000001</v>
      </c>
    </row>
    <row r="85" spans="1:9" s="1" customFormat="1" ht="22.35" customHeight="1" x14ac:dyDescent="0.45">
      <c r="A85" s="1" t="s">
        <v>94</v>
      </c>
      <c r="C85" s="30">
        <f>25979374.24</f>
        <v>25979374.239999998</v>
      </c>
      <c r="D85" s="30">
        <f>35540720.56</f>
        <v>35540720.560000002</v>
      </c>
      <c r="E85" s="30">
        <f>2479601.56</f>
        <v>2479601.56</v>
      </c>
      <c r="F85" s="30">
        <f>15436092.11</f>
        <v>15436092.109999999</v>
      </c>
    </row>
    <row r="86" spans="1:9" s="1" customFormat="1" ht="22.35" customHeight="1" thickBot="1" x14ac:dyDescent="0.5">
      <c r="A86" s="1" t="s">
        <v>95</v>
      </c>
      <c r="B86" s="3">
        <v>25.1</v>
      </c>
      <c r="C86" s="124">
        <f>SUM(C84:C85)</f>
        <v>216294672.38</v>
      </c>
      <c r="D86" s="124">
        <f>SUM(D84:D85)</f>
        <v>15793791.130000036</v>
      </c>
      <c r="E86" s="124">
        <f>SUM(E84:E85)</f>
        <v>2467652.1099999929</v>
      </c>
      <c r="F86" s="124">
        <f>SUM(F84:F85)</f>
        <v>2475563.6199999899</v>
      </c>
      <c r="G86" s="7"/>
    </row>
    <row r="87" spans="1:9" s="1" customFormat="1" ht="22.35" customHeight="1" thickTop="1" x14ac:dyDescent="0.45">
      <c r="C87" s="25"/>
      <c r="D87" s="4"/>
      <c r="E87" s="4"/>
      <c r="F87" s="4"/>
      <c r="G87" s="7"/>
      <c r="H87" s="38"/>
      <c r="I87" s="38"/>
    </row>
    <row r="88" spans="1:9" s="1" customFormat="1" ht="22.35" customHeight="1" x14ac:dyDescent="0.45">
      <c r="C88" s="9"/>
      <c r="D88" s="82"/>
      <c r="E88" s="82"/>
      <c r="F88" s="74" t="s">
        <v>96</v>
      </c>
      <c r="G88" s="7"/>
      <c r="H88" s="38"/>
      <c r="I88" s="38"/>
    </row>
    <row r="89" spans="1:9" s="1" customFormat="1" ht="22.35" customHeight="1" x14ac:dyDescent="0.45">
      <c r="C89" s="25"/>
      <c r="D89" s="142"/>
      <c r="E89" s="4"/>
      <c r="F89" s="4"/>
      <c r="G89" s="7"/>
      <c r="H89" s="38"/>
      <c r="I89" s="38"/>
    </row>
    <row r="90" spans="1:9" s="1" customFormat="1" ht="22.35" customHeight="1" x14ac:dyDescent="0.45">
      <c r="C90" s="25"/>
      <c r="D90" s="4"/>
      <c r="E90" s="4"/>
      <c r="F90" s="4"/>
      <c r="G90" s="7"/>
      <c r="H90" s="38"/>
      <c r="I90" s="38"/>
    </row>
    <row r="91" spans="1:9" s="1" customFormat="1" ht="22.35" customHeight="1" x14ac:dyDescent="0.45">
      <c r="C91" s="139"/>
      <c r="D91" s="4"/>
      <c r="E91" s="4"/>
      <c r="G91" s="7"/>
      <c r="H91" s="38"/>
      <c r="I91" s="38"/>
    </row>
    <row r="92" spans="1:9" s="1" customFormat="1" ht="22.35" customHeight="1" x14ac:dyDescent="0.45">
      <c r="C92" s="25"/>
      <c r="D92" s="4"/>
      <c r="E92" s="4"/>
      <c r="H92" s="38"/>
      <c r="I92" s="38"/>
    </row>
    <row r="93" spans="1:9" s="25" customFormat="1" ht="22.35" customHeight="1" x14ac:dyDescent="0.45">
      <c r="A93" s="33"/>
      <c r="B93" s="33"/>
      <c r="D93" s="140"/>
      <c r="E93" s="33"/>
      <c r="F93" s="33"/>
      <c r="G93" s="1"/>
      <c r="H93" s="38"/>
      <c r="I93" s="38"/>
    </row>
    <row r="94" spans="1:9" s="25" customFormat="1" ht="22.35" customHeight="1" x14ac:dyDescent="0.45">
      <c r="A94" s="33"/>
      <c r="B94" s="33"/>
      <c r="D94" s="33"/>
      <c r="E94" s="33"/>
      <c r="F94" s="33"/>
      <c r="G94" s="33"/>
      <c r="H94" s="38"/>
      <c r="I94" s="38"/>
    </row>
    <row r="95" spans="1:9" s="25" customFormat="1" ht="22.35" customHeight="1" x14ac:dyDescent="0.45">
      <c r="A95" s="33"/>
      <c r="B95" s="33"/>
      <c r="D95" s="33"/>
      <c r="E95" s="33"/>
      <c r="F95" s="33"/>
      <c r="G95" s="33"/>
      <c r="H95" s="38"/>
      <c r="I95" s="38"/>
    </row>
    <row r="96" spans="1:9" s="25" customFormat="1" ht="22.35" customHeight="1" x14ac:dyDescent="0.45">
      <c r="A96" s="33"/>
      <c r="B96" s="33"/>
      <c r="D96" s="33"/>
      <c r="E96" s="33"/>
      <c r="F96" s="33"/>
      <c r="G96" s="33"/>
      <c r="H96" s="38"/>
      <c r="I96" s="38"/>
    </row>
    <row r="97" spans="1:9" s="25" customFormat="1" ht="22.35" customHeight="1" x14ac:dyDescent="0.45">
      <c r="A97" s="33"/>
      <c r="B97" s="33"/>
      <c r="D97" s="33"/>
      <c r="E97" s="33"/>
      <c r="F97" s="33"/>
      <c r="G97" s="33"/>
      <c r="H97" s="38"/>
      <c r="I97" s="38"/>
    </row>
    <row r="98" spans="1:9" s="25" customFormat="1" ht="22.35" customHeight="1" x14ac:dyDescent="0.45">
      <c r="A98" s="33"/>
      <c r="B98" s="33"/>
      <c r="D98" s="33"/>
      <c r="E98" s="33"/>
      <c r="F98" s="33"/>
      <c r="G98" s="33"/>
      <c r="H98" s="38"/>
      <c r="I98" s="38"/>
    </row>
    <row r="99" spans="1:9" s="25" customFormat="1" ht="22.35" customHeight="1" x14ac:dyDescent="0.45">
      <c r="A99" s="33"/>
      <c r="B99" s="33"/>
      <c r="D99" s="33"/>
      <c r="E99" s="33"/>
      <c r="F99" s="33"/>
      <c r="G99" s="33"/>
      <c r="H99" s="38"/>
      <c r="I99" s="38"/>
    </row>
    <row r="100" spans="1:9" s="25" customFormat="1" ht="22.35" customHeight="1" x14ac:dyDescent="0.45">
      <c r="A100" s="33"/>
      <c r="B100" s="33"/>
      <c r="D100" s="33"/>
      <c r="E100" s="33"/>
      <c r="F100" s="33"/>
      <c r="G100" s="33"/>
      <c r="H100" s="38"/>
      <c r="I100" s="38"/>
    </row>
    <row r="101" spans="1:9" s="25" customFormat="1" ht="22.35" customHeight="1" x14ac:dyDescent="0.45">
      <c r="A101" s="33"/>
      <c r="B101" s="33"/>
      <c r="D101" s="33"/>
      <c r="E101" s="33"/>
      <c r="F101" s="33"/>
      <c r="G101" s="33"/>
      <c r="H101" s="38"/>
      <c r="I101" s="38"/>
    </row>
    <row r="102" spans="1:9" s="25" customFormat="1" ht="22.35" customHeight="1" x14ac:dyDescent="0.45">
      <c r="A102" s="33"/>
      <c r="B102" s="33"/>
      <c r="D102" s="33"/>
      <c r="E102" s="33"/>
      <c r="F102" s="33"/>
      <c r="G102" s="33"/>
      <c r="H102" s="38"/>
      <c r="I102" s="38"/>
    </row>
    <row r="103" spans="1:9" s="25" customFormat="1" ht="22.35" customHeight="1" x14ac:dyDescent="0.45">
      <c r="A103" s="33"/>
      <c r="B103" s="33"/>
      <c r="D103" s="33"/>
      <c r="E103" s="33"/>
      <c r="F103" s="33"/>
      <c r="G103" s="33"/>
      <c r="H103" s="38"/>
      <c r="I103" s="38"/>
    </row>
    <row r="104" spans="1:9" s="25" customFormat="1" ht="22.35" customHeight="1" x14ac:dyDescent="0.45">
      <c r="A104" s="33"/>
      <c r="B104" s="33"/>
      <c r="D104" s="33"/>
      <c r="E104" s="33"/>
      <c r="F104" s="33"/>
      <c r="G104" s="33"/>
      <c r="H104" s="38"/>
      <c r="I104" s="38"/>
    </row>
    <row r="105" spans="1:9" s="25" customFormat="1" ht="22.35" customHeight="1" x14ac:dyDescent="0.45">
      <c r="A105" s="1" t="s">
        <v>19</v>
      </c>
      <c r="B105" s="33"/>
      <c r="C105" s="33"/>
      <c r="D105" s="33"/>
      <c r="E105" s="33"/>
      <c r="F105" s="33"/>
      <c r="G105" s="33"/>
      <c r="H105" s="38"/>
      <c r="I105" s="38"/>
    </row>
    <row r="106" spans="1:9" ht="23.25" customHeight="1" x14ac:dyDescent="0.45">
      <c r="D106" s="141">
        <v>15793791.130000001</v>
      </c>
    </row>
  </sheetData>
  <mergeCells count="10">
    <mergeCell ref="E58:F58"/>
    <mergeCell ref="A55:F55"/>
    <mergeCell ref="A56:F56"/>
    <mergeCell ref="C58:D58"/>
    <mergeCell ref="A2:F2"/>
    <mergeCell ref="A3:F3"/>
    <mergeCell ref="A4:F4"/>
    <mergeCell ref="C6:D6"/>
    <mergeCell ref="E6:F6"/>
    <mergeCell ref="A54:F54"/>
  </mergeCells>
  <pageMargins left="0.59055118110236227" right="0.15748031496062992" top="0.51181102362204722" bottom="0.35433070866141736" header="0" footer="0"/>
  <pageSetup paperSize="9" scale="70" orientation="portrait" r:id="rId1"/>
  <headerFooter alignWithMargins="0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 x14ac:dyDescent="0.45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 x14ac:dyDescent="0.45">
      <c r="I1" s="1">
        <v>5</v>
      </c>
      <c r="J1" s="1"/>
      <c r="K1" s="1"/>
      <c r="L1" s="1"/>
      <c r="M1" s="1"/>
      <c r="N1" s="1"/>
    </row>
    <row r="2" spans="1:14" ht="23.25" customHeight="1" x14ac:dyDescent="0.45">
      <c r="A2" s="145" t="str">
        <f>+'Page 2-4 (TH)'!A2:J2</f>
        <v>บริษัท แฟนซีวู๊ด อินดัสตรีส จำกัด (มหาชน) และบริษัทย่อย</v>
      </c>
      <c r="B2" s="145"/>
      <c r="C2" s="145"/>
      <c r="D2" s="145"/>
      <c r="E2" s="145"/>
      <c r="F2" s="145"/>
      <c r="G2" s="145"/>
      <c r="H2" s="145"/>
      <c r="I2" s="145"/>
      <c r="J2" s="1"/>
      <c r="K2" s="1"/>
      <c r="L2" s="1"/>
      <c r="M2" s="1"/>
      <c r="N2" s="1"/>
    </row>
    <row r="3" spans="1:14" ht="23.25" customHeight="1" x14ac:dyDescent="0.45">
      <c r="A3" s="145" t="s">
        <v>38</v>
      </c>
      <c r="B3" s="145"/>
      <c r="C3" s="145"/>
      <c r="D3" s="145"/>
      <c r="E3" s="145"/>
      <c r="F3" s="145"/>
      <c r="G3" s="145"/>
      <c r="H3" s="145"/>
      <c r="I3" s="145"/>
      <c r="J3" s="1"/>
      <c r="K3" s="1"/>
      <c r="L3" s="1"/>
      <c r="M3" s="1"/>
      <c r="N3" s="1"/>
    </row>
    <row r="4" spans="1:14" ht="23.25" customHeight="1" x14ac:dyDescent="0.45">
      <c r="A4" s="146" t="s">
        <v>116</v>
      </c>
      <c r="B4" s="146"/>
      <c r="C4" s="146"/>
      <c r="D4" s="146"/>
      <c r="E4" s="146"/>
      <c r="F4" s="146"/>
      <c r="G4" s="146"/>
      <c r="H4" s="146"/>
      <c r="I4" s="146"/>
      <c r="J4" s="1"/>
      <c r="K4" s="1"/>
      <c r="L4" s="1"/>
      <c r="M4" s="1"/>
      <c r="N4" s="1"/>
    </row>
    <row r="5" spans="1:14" ht="23.25" customHeight="1" x14ac:dyDescent="0.45">
      <c r="A5" s="24"/>
      <c r="B5" s="63"/>
      <c r="C5" s="64"/>
      <c r="D5" s="64"/>
      <c r="E5" s="64"/>
      <c r="F5" s="10"/>
      <c r="G5" s="10"/>
      <c r="H5" s="155" t="s">
        <v>2</v>
      </c>
      <c r="I5" s="155"/>
      <c r="J5" s="1"/>
      <c r="K5" s="1"/>
      <c r="L5" s="1"/>
      <c r="M5" s="1"/>
      <c r="N5" s="1"/>
    </row>
    <row r="6" spans="1:14" ht="23.25" customHeight="1" x14ac:dyDescent="0.45">
      <c r="A6" s="65"/>
      <c r="B6" s="65"/>
      <c r="C6" s="65"/>
      <c r="D6" s="65"/>
      <c r="E6" s="65"/>
      <c r="F6" s="11" t="s">
        <v>3</v>
      </c>
      <c r="G6" s="11"/>
      <c r="H6" s="147" t="s">
        <v>4</v>
      </c>
      <c r="I6" s="147"/>
      <c r="J6" s="1"/>
      <c r="K6" s="1"/>
      <c r="L6" s="1"/>
      <c r="M6" s="1"/>
      <c r="N6" s="1"/>
    </row>
    <row r="7" spans="1:14" ht="23.25" customHeight="1" x14ac:dyDescent="0.45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 x14ac:dyDescent="0.45">
      <c r="A8" s="63"/>
      <c r="B8" s="63"/>
      <c r="C8" s="63"/>
      <c r="D8" s="63"/>
      <c r="E8" s="35"/>
      <c r="F8" s="63"/>
      <c r="G8" s="74" t="s">
        <v>109</v>
      </c>
      <c r="H8" s="63"/>
      <c r="I8" s="74" t="s">
        <v>109</v>
      </c>
      <c r="J8" s="1"/>
      <c r="K8" s="1"/>
      <c r="L8" s="1"/>
      <c r="M8" s="1"/>
      <c r="N8" s="1"/>
    </row>
    <row r="9" spans="1:14" ht="23.25" customHeight="1" x14ac:dyDescent="0.45">
      <c r="A9" s="25" t="s">
        <v>39</v>
      </c>
      <c r="B9" s="25"/>
      <c r="C9" s="25"/>
      <c r="D9" s="66"/>
      <c r="E9" s="18"/>
      <c r="F9" s="13"/>
      <c r="G9" s="13"/>
      <c r="H9" s="13"/>
      <c r="I9" s="57"/>
      <c r="J9" s="1"/>
      <c r="K9" s="1"/>
      <c r="L9" s="1"/>
      <c r="M9" s="1"/>
      <c r="N9" s="1"/>
    </row>
    <row r="10" spans="1:14" ht="23.25" customHeight="1" x14ac:dyDescent="0.45">
      <c r="A10" s="25"/>
      <c r="B10" s="1" t="s">
        <v>40</v>
      </c>
      <c r="D10" s="66"/>
      <c r="E10" s="18"/>
      <c r="F10" s="14"/>
      <c r="G10" s="14"/>
      <c r="H10" s="40"/>
      <c r="I10" s="5"/>
      <c r="J10" s="1"/>
      <c r="K10" s="1"/>
      <c r="L10" s="1"/>
      <c r="M10" s="1"/>
      <c r="N10" s="1"/>
    </row>
    <row r="11" spans="1:14" ht="23.25" customHeight="1" x14ac:dyDescent="0.45">
      <c r="A11" s="25"/>
      <c r="B11" s="1" t="s">
        <v>73</v>
      </c>
      <c r="D11" s="66"/>
      <c r="E11" s="18"/>
      <c r="F11" s="5"/>
      <c r="G11" s="14"/>
      <c r="H11" s="5"/>
      <c r="I11" s="5"/>
      <c r="J11" s="31"/>
      <c r="K11" s="1"/>
      <c r="L11" s="1"/>
      <c r="M11" s="1"/>
      <c r="N11" s="1"/>
    </row>
    <row r="12" spans="1:14" ht="23.25" customHeight="1" x14ac:dyDescent="0.45">
      <c r="A12" s="25"/>
      <c r="B12" s="80" t="s">
        <v>41</v>
      </c>
      <c r="C12" s="80"/>
      <c r="D12" s="86"/>
      <c r="E12" s="87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 x14ac:dyDescent="0.45">
      <c r="A13" s="25"/>
      <c r="B13" s="1" t="s">
        <v>117</v>
      </c>
      <c r="D13" s="66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 x14ac:dyDescent="0.45">
      <c r="A14" s="25"/>
      <c r="B14" s="1" t="s">
        <v>70</v>
      </c>
      <c r="D14" s="66"/>
      <c r="E14" s="18"/>
      <c r="F14" s="14"/>
      <c r="G14" s="14"/>
      <c r="H14" s="40"/>
      <c r="I14" s="14"/>
      <c r="J14" s="1"/>
      <c r="K14" s="7"/>
      <c r="L14" s="1"/>
      <c r="M14" s="1"/>
      <c r="N14" s="1"/>
    </row>
    <row r="15" spans="1:14" ht="23.25" customHeight="1" x14ac:dyDescent="0.45">
      <c r="B15" s="1" t="s">
        <v>42</v>
      </c>
      <c r="F15" s="14"/>
      <c r="H15" s="40"/>
      <c r="I15" s="5"/>
      <c r="K15" s="7"/>
      <c r="L15" s="1"/>
      <c r="M15" s="1"/>
      <c r="N15" s="1"/>
    </row>
    <row r="16" spans="1:14" ht="23.25" customHeight="1" x14ac:dyDescent="0.45">
      <c r="C16" s="1" t="s">
        <v>43</v>
      </c>
      <c r="F16" s="88">
        <f>SUM(F10:F15)</f>
        <v>0</v>
      </c>
      <c r="G16" s="88">
        <f>SUM(G10:G15)</f>
        <v>0</v>
      </c>
      <c r="H16" s="88">
        <f>SUM(H10:H15)</f>
        <v>0</v>
      </c>
      <c r="I16" s="88">
        <f>SUM(I10:I15)</f>
        <v>0</v>
      </c>
      <c r="K16" s="7"/>
      <c r="L16" s="1"/>
      <c r="M16" s="1"/>
      <c r="N16" s="1"/>
    </row>
    <row r="17" spans="1:14" ht="23.25" customHeight="1" x14ac:dyDescent="0.45">
      <c r="A17" s="1" t="s">
        <v>44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 x14ac:dyDescent="0.45">
      <c r="B18" s="1" t="s">
        <v>45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 x14ac:dyDescent="0.45">
      <c r="B19" s="1" t="s">
        <v>74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 x14ac:dyDescent="0.45">
      <c r="B20" s="1" t="s">
        <v>46</v>
      </c>
      <c r="H20" s="5"/>
      <c r="I20" s="5"/>
      <c r="K20" s="1"/>
      <c r="L20" s="1"/>
      <c r="M20" s="1"/>
      <c r="N20" s="1"/>
    </row>
    <row r="21" spans="1:14" ht="23.25" customHeight="1" x14ac:dyDescent="0.45">
      <c r="B21" s="1" t="s">
        <v>47</v>
      </c>
      <c r="E21" s="9"/>
      <c r="H21" s="5"/>
      <c r="I21" s="5"/>
      <c r="K21" s="1"/>
      <c r="L21" s="1"/>
      <c r="M21" s="1"/>
      <c r="N21" s="1"/>
    </row>
    <row r="22" spans="1:14" ht="23.25" customHeight="1" x14ac:dyDescent="0.45">
      <c r="B22" s="1" t="s">
        <v>108</v>
      </c>
      <c r="E22" s="9"/>
      <c r="H22" s="9"/>
      <c r="I22" s="9"/>
      <c r="K22" s="1"/>
      <c r="L22" s="1"/>
      <c r="M22" s="1"/>
      <c r="N22" s="1"/>
    </row>
    <row r="23" spans="1:14" ht="23.25" customHeight="1" x14ac:dyDescent="0.45">
      <c r="B23" s="1" t="s">
        <v>48</v>
      </c>
      <c r="F23" s="15"/>
      <c r="H23" s="16"/>
      <c r="I23" s="5"/>
      <c r="K23" s="1"/>
      <c r="L23" s="1"/>
      <c r="M23" s="1"/>
      <c r="N23" s="1"/>
    </row>
    <row r="24" spans="1:14" ht="23.25" customHeight="1" x14ac:dyDescent="0.45">
      <c r="C24" s="1" t="s">
        <v>49</v>
      </c>
      <c r="F24" s="88">
        <f>SUM(F18:F23)</f>
        <v>0</v>
      </c>
      <c r="G24" s="88">
        <f>SUM(G18:G23)</f>
        <v>0</v>
      </c>
      <c r="H24" s="88">
        <f>SUM(H18:H23)</f>
        <v>0</v>
      </c>
      <c r="I24" s="88">
        <f>SUM(I18:I23)</f>
        <v>0</v>
      </c>
      <c r="K24" s="1"/>
      <c r="L24" s="1"/>
      <c r="M24" s="1"/>
      <c r="N24" s="1"/>
    </row>
    <row r="25" spans="1:14" ht="2.4500000000000002" customHeight="1" x14ac:dyDescent="0.45">
      <c r="F25" s="14"/>
      <c r="G25" s="14"/>
      <c r="H25" s="14"/>
      <c r="I25" s="14"/>
      <c r="K25" s="1"/>
      <c r="L25" s="1"/>
      <c r="M25" s="1"/>
      <c r="N25" s="1"/>
    </row>
    <row r="26" spans="1:14" ht="23.25" customHeight="1" x14ac:dyDescent="0.45">
      <c r="A26" s="80" t="s">
        <v>86</v>
      </c>
      <c r="B26" s="80"/>
      <c r="C26" s="80"/>
      <c r="D26" s="80"/>
      <c r="F26" s="14"/>
      <c r="G26" s="14"/>
      <c r="H26" s="14"/>
      <c r="I26" s="14"/>
      <c r="K26" s="1"/>
      <c r="L26" s="1"/>
      <c r="M26" s="1"/>
      <c r="N26" s="1"/>
    </row>
    <row r="27" spans="1:14" ht="23.25" customHeight="1" x14ac:dyDescent="0.45">
      <c r="A27" s="80"/>
      <c r="B27" s="80" t="s">
        <v>85</v>
      </c>
      <c r="C27" s="80"/>
      <c r="D27" s="80"/>
      <c r="F27" s="67">
        <v>0</v>
      </c>
      <c r="G27" s="67">
        <v>0</v>
      </c>
      <c r="H27" s="15">
        <v>0</v>
      </c>
      <c r="I27" s="67">
        <v>0</v>
      </c>
      <c r="K27" s="1"/>
      <c r="L27" s="1"/>
      <c r="M27" s="1"/>
      <c r="N27" s="1"/>
    </row>
    <row r="28" spans="1:14" ht="22.9" customHeight="1" x14ac:dyDescent="0.45">
      <c r="A28" s="80" t="s">
        <v>118</v>
      </c>
      <c r="B28" s="80"/>
      <c r="C28" s="80"/>
      <c r="D28" s="80"/>
      <c r="F28" s="89">
        <f>SUM(F26:F27)</f>
        <v>0</v>
      </c>
      <c r="G28" s="89">
        <f>SUM(G26:G27)</f>
        <v>0</v>
      </c>
      <c r="H28" s="89">
        <f>SUM(H26:H27)</f>
        <v>0</v>
      </c>
      <c r="I28" s="89">
        <f>SUM(I26:I27)</f>
        <v>0</v>
      </c>
      <c r="K28" s="1"/>
      <c r="L28" s="1"/>
      <c r="M28" s="1"/>
      <c r="N28" s="1"/>
    </row>
    <row r="29" spans="1:14" ht="23.25" customHeight="1" x14ac:dyDescent="0.45">
      <c r="A29" s="80" t="s">
        <v>77</v>
      </c>
      <c r="B29" s="80"/>
      <c r="C29" s="80"/>
      <c r="D29" s="80"/>
      <c r="F29" s="90">
        <v>0</v>
      </c>
      <c r="G29" s="90">
        <v>0</v>
      </c>
      <c r="H29" s="90">
        <v>0</v>
      </c>
      <c r="I29" s="91">
        <v>0</v>
      </c>
    </row>
    <row r="30" spans="1:14" ht="23.25" customHeight="1" x14ac:dyDescent="0.45">
      <c r="A30" s="95" t="s">
        <v>119</v>
      </c>
      <c r="B30" s="95"/>
      <c r="C30" s="95"/>
      <c r="D30" s="95"/>
      <c r="E30" s="18"/>
      <c r="F30" s="92">
        <f>SUM(F28:F29)</f>
        <v>0</v>
      </c>
      <c r="G30" s="92">
        <f>SUM(G28:G29)</f>
        <v>0</v>
      </c>
      <c r="H30" s="92">
        <f>SUM(H28:H29)</f>
        <v>0</v>
      </c>
      <c r="I30" s="92">
        <f>SUM(I28:I29)</f>
        <v>0</v>
      </c>
    </row>
    <row r="31" spans="1:14" ht="23.25" customHeight="1" x14ac:dyDescent="0.45">
      <c r="A31" s="25" t="s">
        <v>81</v>
      </c>
      <c r="B31" s="25"/>
      <c r="C31" s="25"/>
      <c r="D31" s="25"/>
      <c r="E31" s="18"/>
      <c r="F31" s="85"/>
      <c r="G31" s="85"/>
      <c r="H31" s="85"/>
      <c r="I31" s="85"/>
    </row>
    <row r="32" spans="1:14" ht="23.25" customHeight="1" x14ac:dyDescent="0.45">
      <c r="A32" s="25" t="s">
        <v>101</v>
      </c>
      <c r="B32" s="25"/>
      <c r="C32" s="25"/>
      <c r="D32" s="25"/>
      <c r="E32" s="18"/>
      <c r="F32" s="85"/>
      <c r="G32" s="85"/>
      <c r="H32" s="85"/>
      <c r="I32" s="85"/>
    </row>
    <row r="33" spans="1:14" ht="23.25" customHeight="1" x14ac:dyDescent="0.45">
      <c r="A33" s="25"/>
      <c r="B33" s="25" t="s">
        <v>82</v>
      </c>
      <c r="C33" s="25"/>
      <c r="D33" s="25"/>
      <c r="E33" s="18"/>
      <c r="F33" s="85">
        <v>0</v>
      </c>
      <c r="G33" s="85">
        <v>0</v>
      </c>
      <c r="H33" s="85">
        <v>0</v>
      </c>
      <c r="I33" s="85">
        <v>0</v>
      </c>
    </row>
    <row r="34" spans="1:14" ht="23.25" customHeight="1" x14ac:dyDescent="0.45">
      <c r="A34" s="25"/>
      <c r="B34" s="25"/>
      <c r="C34" s="25"/>
      <c r="D34" s="25"/>
      <c r="E34" s="18"/>
      <c r="F34" s="81">
        <f>SUM(F33)</f>
        <v>0</v>
      </c>
      <c r="G34" s="81">
        <f>SUM(G33)</f>
        <v>0</v>
      </c>
      <c r="H34" s="81">
        <f>SUM(H33)</f>
        <v>0</v>
      </c>
      <c r="I34" s="81">
        <f>SUM(I33)</f>
        <v>0</v>
      </c>
    </row>
    <row r="35" spans="1:14" ht="23.25" customHeight="1" x14ac:dyDescent="0.45">
      <c r="A35" s="25" t="s">
        <v>111</v>
      </c>
      <c r="B35" s="25"/>
      <c r="C35" s="25"/>
      <c r="D35" s="25"/>
      <c r="E35" s="18"/>
      <c r="F35" s="85"/>
      <c r="G35" s="85"/>
      <c r="H35" s="85"/>
      <c r="I35" s="85"/>
    </row>
    <row r="36" spans="1:14" ht="23.25" customHeight="1" x14ac:dyDescent="0.45">
      <c r="B36" s="25" t="s">
        <v>120</v>
      </c>
      <c r="C36" s="25"/>
      <c r="D36" s="25"/>
      <c r="E36" s="18"/>
      <c r="F36" s="83">
        <v>0</v>
      </c>
      <c r="G36" s="93">
        <v>0</v>
      </c>
      <c r="H36" s="93">
        <v>0</v>
      </c>
      <c r="I36" s="93">
        <v>0</v>
      </c>
    </row>
    <row r="37" spans="1:14" ht="23.25" customHeight="1" x14ac:dyDescent="0.45">
      <c r="B37" s="25"/>
      <c r="C37" s="25"/>
      <c r="D37" s="25"/>
      <c r="E37" s="18"/>
      <c r="F37" s="93">
        <f>SUM(F36)</f>
        <v>0</v>
      </c>
      <c r="G37" s="93">
        <f>SUM(G36)</f>
        <v>0</v>
      </c>
      <c r="H37" s="93">
        <f>SUM(H36)</f>
        <v>0</v>
      </c>
      <c r="I37" s="93">
        <f>SUM(I36)</f>
        <v>0</v>
      </c>
    </row>
    <row r="38" spans="1:14" ht="23.25" customHeight="1" x14ac:dyDescent="0.45">
      <c r="A38" s="25" t="s">
        <v>99</v>
      </c>
      <c r="B38" s="25"/>
      <c r="C38" s="25"/>
      <c r="D38" s="25"/>
      <c r="E38" s="18"/>
      <c r="F38" s="81">
        <f>SUM(F34,F37)</f>
        <v>0</v>
      </c>
      <c r="G38" s="81">
        <f>SUM(G34,G37)</f>
        <v>0</v>
      </c>
      <c r="H38" s="81">
        <f>SUM(H34,H37)</f>
        <v>0</v>
      </c>
      <c r="I38" s="81">
        <f>SUM(I34,I37)</f>
        <v>0</v>
      </c>
    </row>
    <row r="39" spans="1:14" ht="23.25" customHeight="1" thickBot="1" x14ac:dyDescent="0.5">
      <c r="A39" s="25" t="s">
        <v>102</v>
      </c>
      <c r="B39" s="25"/>
      <c r="C39" s="25"/>
      <c r="D39" s="25"/>
      <c r="E39" s="18"/>
      <c r="F39" s="94">
        <f>SUM(F30,F38)</f>
        <v>0</v>
      </c>
      <c r="G39" s="94">
        <f>SUM(G30,G38)</f>
        <v>0</v>
      </c>
      <c r="H39" s="94">
        <f>SUM(H30,H38)</f>
        <v>0</v>
      </c>
      <c r="I39" s="94">
        <f>SUM(I30,I38)</f>
        <v>0</v>
      </c>
    </row>
    <row r="40" spans="1:14" ht="5.45" customHeight="1" thickTop="1" x14ac:dyDescent="0.45">
      <c r="A40" s="25"/>
      <c r="B40" s="25"/>
      <c r="C40" s="25"/>
      <c r="D40" s="25"/>
      <c r="E40" s="18"/>
      <c r="F40" s="14"/>
      <c r="G40" s="14"/>
      <c r="H40" s="17"/>
      <c r="I40" s="17"/>
    </row>
    <row r="41" spans="1:14" ht="23.25" customHeight="1" x14ac:dyDescent="0.45">
      <c r="J41" s="1"/>
      <c r="K41" s="1"/>
      <c r="L41" s="1"/>
      <c r="M41" s="1"/>
      <c r="N41" s="1"/>
    </row>
    <row r="42" spans="1:14" ht="24" customHeight="1" x14ac:dyDescent="0.45">
      <c r="I42" s="74" t="s">
        <v>96</v>
      </c>
    </row>
    <row r="43" spans="1:14" ht="24" customHeight="1" x14ac:dyDescent="0.45">
      <c r="I43" s="74"/>
    </row>
    <row r="44" spans="1:14" ht="24" customHeight="1" x14ac:dyDescent="0.45">
      <c r="I44" s="74"/>
    </row>
    <row r="45" spans="1:14" ht="12" customHeight="1" x14ac:dyDescent="0.45">
      <c r="I45" s="74"/>
    </row>
    <row r="46" spans="1:14" ht="24" customHeight="1" x14ac:dyDescent="0.45">
      <c r="I46" s="74"/>
    </row>
    <row r="47" spans="1:14" ht="23.25" customHeight="1" x14ac:dyDescent="0.45">
      <c r="A47" s="33"/>
      <c r="B47" s="33"/>
      <c r="C47" s="33"/>
      <c r="D47" s="33"/>
      <c r="E47" s="33"/>
      <c r="F47" s="33"/>
      <c r="G47" s="33"/>
      <c r="H47" s="33"/>
      <c r="I47" s="33"/>
    </row>
    <row r="48" spans="1:14" ht="23.25" customHeight="1" x14ac:dyDescent="0.45">
      <c r="A48" s="33"/>
      <c r="B48" s="33"/>
      <c r="C48" s="33"/>
      <c r="D48" s="33"/>
      <c r="E48" s="33"/>
      <c r="F48" s="33"/>
      <c r="G48" s="33"/>
      <c r="H48" s="33"/>
      <c r="I48" s="33"/>
    </row>
    <row r="49" spans="1:14" ht="18.75" customHeight="1" x14ac:dyDescent="0.45">
      <c r="F49" s="19"/>
      <c r="G49" s="19"/>
      <c r="H49" s="19"/>
      <c r="I49" s="58"/>
    </row>
    <row r="50" spans="1:14" ht="23.25" customHeight="1" x14ac:dyDescent="0.45">
      <c r="A50" s="1" t="s">
        <v>19</v>
      </c>
    </row>
    <row r="51" spans="1:14" ht="23.25" customHeight="1" x14ac:dyDescent="0.45">
      <c r="I51" s="1">
        <v>6</v>
      </c>
      <c r="J51" s="1"/>
      <c r="K51" s="1"/>
      <c r="L51" s="1"/>
      <c r="M51" s="1"/>
      <c r="N51" s="1"/>
    </row>
    <row r="52" spans="1:14" ht="23.25" customHeight="1" x14ac:dyDescent="0.45">
      <c r="A52" s="145" t="str">
        <f>+A2</f>
        <v>บริษัท แฟนซีวู๊ด อินดัสตรีส จำกัด (มหาชน) และบริษัทย่อย</v>
      </c>
      <c r="B52" s="145"/>
      <c r="C52" s="145"/>
      <c r="D52" s="145"/>
      <c r="E52" s="145"/>
      <c r="F52" s="145"/>
      <c r="G52" s="145"/>
      <c r="H52" s="145"/>
      <c r="I52" s="145"/>
      <c r="J52" s="1"/>
      <c r="K52" s="1"/>
      <c r="L52" s="1"/>
      <c r="M52" s="1"/>
      <c r="N52" s="1"/>
    </row>
    <row r="53" spans="1:14" ht="23.25" customHeight="1" x14ac:dyDescent="0.45">
      <c r="A53" s="145" t="s">
        <v>38</v>
      </c>
      <c r="B53" s="145"/>
      <c r="C53" s="145"/>
      <c r="D53" s="145"/>
      <c r="E53" s="145"/>
      <c r="F53" s="145"/>
      <c r="G53" s="145"/>
      <c r="H53" s="145"/>
      <c r="I53" s="145"/>
      <c r="J53" s="1"/>
      <c r="K53" s="1"/>
      <c r="L53" s="1"/>
      <c r="M53" s="1"/>
      <c r="N53" s="1"/>
    </row>
    <row r="54" spans="1:14" ht="23.25" customHeight="1" x14ac:dyDescent="0.45">
      <c r="A54" s="146" t="str">
        <f>+A4</f>
        <v>สำหรับงวดสามเดือนสิ้นสุดวันที่ 31 มีนาคม 2560</v>
      </c>
      <c r="B54" s="146"/>
      <c r="C54" s="146"/>
      <c r="D54" s="146"/>
      <c r="E54" s="146"/>
      <c r="F54" s="146"/>
      <c r="G54" s="146"/>
      <c r="H54" s="146"/>
      <c r="I54" s="146"/>
      <c r="J54" s="1"/>
      <c r="K54" s="1"/>
      <c r="L54" s="1"/>
      <c r="M54" s="1"/>
      <c r="N54" s="1"/>
    </row>
    <row r="55" spans="1:14" ht="23.25" customHeight="1" x14ac:dyDescent="0.45">
      <c r="A55" s="24"/>
      <c r="B55" s="63"/>
      <c r="C55" s="64"/>
      <c r="D55" s="64"/>
      <c r="E55" s="64"/>
      <c r="F55" s="10"/>
      <c r="G55" s="10"/>
      <c r="H55" s="155" t="s">
        <v>2</v>
      </c>
      <c r="I55" s="155"/>
      <c r="J55" s="1"/>
      <c r="K55" s="1"/>
      <c r="L55" s="1"/>
      <c r="M55" s="1"/>
      <c r="N55" s="1"/>
    </row>
    <row r="56" spans="1:14" ht="23.25" customHeight="1" x14ac:dyDescent="0.45">
      <c r="A56" s="65"/>
      <c r="B56" s="65"/>
      <c r="C56" s="65"/>
      <c r="D56" s="65"/>
      <c r="E56" s="65"/>
      <c r="F56" s="11" t="s">
        <v>3</v>
      </c>
      <c r="G56" s="11"/>
      <c r="H56" s="147" t="s">
        <v>4</v>
      </c>
      <c r="I56" s="147"/>
      <c r="J56" s="1"/>
      <c r="K56" s="1"/>
      <c r="L56" s="1"/>
      <c r="M56" s="1"/>
      <c r="N56" s="1"/>
    </row>
    <row r="57" spans="1:14" ht="23.25" customHeight="1" x14ac:dyDescent="0.45">
      <c r="A57" s="12"/>
      <c r="B57" s="12"/>
      <c r="C57" s="12"/>
      <c r="D57" s="12"/>
      <c r="E57" s="29" t="s">
        <v>5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 x14ac:dyDescent="0.45">
      <c r="A58" s="63"/>
      <c r="B58" s="63"/>
      <c r="C58" s="63"/>
      <c r="D58" s="63"/>
      <c r="E58" s="35"/>
      <c r="F58" s="63"/>
      <c r="G58" s="74" t="s">
        <v>109</v>
      </c>
      <c r="H58" s="63"/>
      <c r="I58" s="74" t="s">
        <v>109</v>
      </c>
      <c r="J58" s="1"/>
      <c r="K58" s="1"/>
      <c r="L58" s="1"/>
      <c r="M58" s="1"/>
      <c r="N58" s="1"/>
    </row>
    <row r="59" spans="1:14" ht="23.25" customHeight="1" x14ac:dyDescent="0.45">
      <c r="A59" s="95" t="s">
        <v>83</v>
      </c>
      <c r="B59" s="80"/>
      <c r="C59" s="95"/>
      <c r="D59" s="95"/>
      <c r="E59" s="18"/>
      <c r="F59" s="41"/>
      <c r="G59" s="41"/>
      <c r="H59" s="42"/>
      <c r="I59" s="42"/>
    </row>
    <row r="60" spans="1:14" ht="23.25" customHeight="1" x14ac:dyDescent="0.45">
      <c r="A60" s="80"/>
      <c r="B60" s="80" t="s">
        <v>67</v>
      </c>
      <c r="C60" s="95"/>
      <c r="D60" s="95"/>
      <c r="E60" s="18"/>
      <c r="F60" s="41">
        <v>0</v>
      </c>
      <c r="G60" s="41">
        <v>0</v>
      </c>
      <c r="H60" s="41">
        <v>0</v>
      </c>
      <c r="I60" s="41">
        <v>0</v>
      </c>
    </row>
    <row r="61" spans="1:14" ht="23.25" customHeight="1" x14ac:dyDescent="0.45">
      <c r="A61" s="80"/>
      <c r="B61" s="80" t="s">
        <v>68</v>
      </c>
      <c r="C61" s="95"/>
      <c r="D61" s="95"/>
      <c r="E61" s="18"/>
      <c r="F61" s="40">
        <v>0</v>
      </c>
      <c r="G61" s="40">
        <v>0</v>
      </c>
      <c r="H61" s="41">
        <v>0</v>
      </c>
      <c r="I61" s="41">
        <v>0</v>
      </c>
    </row>
    <row r="62" spans="1:14" ht="22.9" customHeight="1" thickBot="1" x14ac:dyDescent="0.5">
      <c r="A62" s="25"/>
      <c r="B62" s="25"/>
      <c r="C62" s="25"/>
      <c r="D62" s="25"/>
      <c r="E62" s="18"/>
      <c r="F62" s="94">
        <f>SUM(F60:F61)</f>
        <v>0</v>
      </c>
      <c r="G62" s="94">
        <f>SUM(G60:G61)</f>
        <v>0</v>
      </c>
      <c r="H62" s="94">
        <f>SUM(H60:H61)</f>
        <v>0</v>
      </c>
      <c r="I62" s="94">
        <f>SUM(I60:I61)</f>
        <v>0</v>
      </c>
    </row>
    <row r="63" spans="1:14" ht="23.25" customHeight="1" thickTop="1" x14ac:dyDescent="0.45">
      <c r="C63" s="25"/>
      <c r="D63" s="25"/>
      <c r="E63" s="18"/>
      <c r="F63" s="41"/>
      <c r="G63" s="41"/>
      <c r="H63" s="41"/>
      <c r="I63" s="41"/>
    </row>
    <row r="64" spans="1:14" ht="23.25" customHeight="1" x14ac:dyDescent="0.45">
      <c r="A64" s="80" t="s">
        <v>90</v>
      </c>
      <c r="B64" s="80"/>
      <c r="C64" s="95"/>
      <c r="D64" s="95"/>
      <c r="E64" s="18"/>
      <c r="F64" s="41"/>
      <c r="G64" s="41"/>
      <c r="H64" s="41"/>
      <c r="I64" s="41"/>
    </row>
    <row r="65" spans="1:9" ht="23.25" customHeight="1" x14ac:dyDescent="0.45">
      <c r="A65" s="80"/>
      <c r="B65" s="80" t="s">
        <v>67</v>
      </c>
      <c r="C65" s="95"/>
      <c r="D65" s="95"/>
      <c r="E65" s="18"/>
      <c r="F65" s="41">
        <v>0</v>
      </c>
      <c r="G65" s="41">
        <v>0</v>
      </c>
      <c r="H65" s="41">
        <v>0</v>
      </c>
      <c r="I65" s="41">
        <v>0</v>
      </c>
    </row>
    <row r="66" spans="1:9" ht="23.25" customHeight="1" x14ac:dyDescent="0.45">
      <c r="A66" s="80"/>
      <c r="B66" s="80" t="s">
        <v>68</v>
      </c>
      <c r="C66" s="95"/>
      <c r="D66" s="95"/>
      <c r="E66" s="18"/>
      <c r="F66" s="40">
        <v>0</v>
      </c>
      <c r="G66" s="40">
        <v>0</v>
      </c>
      <c r="H66" s="41">
        <v>0</v>
      </c>
      <c r="I66" s="41">
        <v>0</v>
      </c>
    </row>
    <row r="67" spans="1:9" ht="23.25" customHeight="1" thickBot="1" x14ac:dyDescent="0.5">
      <c r="A67" s="25"/>
      <c r="B67" s="25"/>
      <c r="C67" s="25"/>
      <c r="D67" s="25"/>
      <c r="E67" s="18"/>
      <c r="F67" s="94">
        <f>SUM(F65:F66)</f>
        <v>0</v>
      </c>
      <c r="G67" s="94">
        <f>SUM(G65:G66)</f>
        <v>0</v>
      </c>
      <c r="H67" s="94">
        <f>SUM(H65:H66)</f>
        <v>0</v>
      </c>
      <c r="I67" s="94">
        <f>SUM(I65:I66)</f>
        <v>0</v>
      </c>
    </row>
    <row r="68" spans="1:9" ht="23.25" customHeight="1" thickTop="1" x14ac:dyDescent="0.45">
      <c r="E68" s="80"/>
      <c r="F68" s="1"/>
      <c r="G68" s="1"/>
    </row>
    <row r="69" spans="1:9" ht="23.25" customHeight="1" x14ac:dyDescent="0.45">
      <c r="A69" s="1" t="s">
        <v>121</v>
      </c>
      <c r="B69" s="25"/>
      <c r="C69" s="25"/>
      <c r="D69" s="25"/>
      <c r="E69" s="87">
        <v>28</v>
      </c>
      <c r="F69" s="96"/>
      <c r="G69" s="96"/>
      <c r="H69" s="96"/>
      <c r="I69" s="96"/>
    </row>
    <row r="70" spans="1:9" s="4" customFormat="1" ht="23.25" customHeight="1" x14ac:dyDescent="0.45">
      <c r="A70" s="80" t="s">
        <v>112</v>
      </c>
      <c r="B70" s="95"/>
      <c r="C70" s="95"/>
      <c r="D70" s="95"/>
      <c r="E70" s="87">
        <v>28</v>
      </c>
      <c r="F70" s="96"/>
      <c r="G70" s="96"/>
      <c r="H70" s="96"/>
      <c r="I70" s="96"/>
    </row>
    <row r="71" spans="1:9" ht="23.25" customHeight="1" x14ac:dyDescent="0.45">
      <c r="A71" s="1" t="s">
        <v>92</v>
      </c>
      <c r="E71" s="79"/>
      <c r="F71" s="97"/>
      <c r="G71" s="97"/>
      <c r="H71" s="97"/>
      <c r="I71" s="97"/>
    </row>
    <row r="72" spans="1:9" ht="27" customHeight="1" x14ac:dyDescent="0.45">
      <c r="F72" s="19"/>
      <c r="G72" s="19"/>
      <c r="H72" s="19"/>
      <c r="I72" s="58"/>
    </row>
    <row r="73" spans="1:9" ht="24" customHeight="1" x14ac:dyDescent="0.45">
      <c r="I73" s="74" t="s">
        <v>96</v>
      </c>
    </row>
    <row r="95" ht="4.5" customHeight="1" x14ac:dyDescent="0.45"/>
    <row r="99" spans="1:14" ht="23.25" customHeight="1" x14ac:dyDescent="0.45">
      <c r="A99" s="33"/>
      <c r="B99" s="33"/>
      <c r="C99" s="33"/>
      <c r="D99" s="33"/>
      <c r="E99" s="33"/>
      <c r="F99" s="33"/>
      <c r="G99" s="33"/>
      <c r="H99" s="33"/>
      <c r="I99" s="33"/>
    </row>
    <row r="100" spans="1:14" ht="15.75" customHeight="1" x14ac:dyDescent="0.45">
      <c r="A100" s="33"/>
      <c r="B100" s="33"/>
      <c r="C100" s="33"/>
      <c r="D100" s="33"/>
      <c r="E100" s="33"/>
      <c r="F100" s="33"/>
      <c r="G100" s="33"/>
      <c r="H100" s="33"/>
      <c r="I100" s="33"/>
    </row>
    <row r="101" spans="1:14" ht="4.1500000000000004" customHeight="1" x14ac:dyDescent="0.45">
      <c r="F101" s="19"/>
      <c r="G101" s="19"/>
      <c r="H101" s="19"/>
      <c r="I101" s="58"/>
    </row>
    <row r="102" spans="1:14" ht="23.25" customHeight="1" x14ac:dyDescent="0.45">
      <c r="A102" s="1" t="s">
        <v>19</v>
      </c>
    </row>
    <row r="103" spans="1:14" ht="22.5" customHeight="1" x14ac:dyDescent="0.45">
      <c r="E103" s="1"/>
      <c r="F103" s="1"/>
      <c r="G103" s="1"/>
      <c r="J103" s="1"/>
      <c r="K103" s="1"/>
      <c r="L103" s="1"/>
      <c r="M103" s="1"/>
      <c r="N103" s="1"/>
    </row>
    <row r="104" spans="1:14" ht="22.5" customHeight="1" x14ac:dyDescent="0.45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 (TH)</vt:lpstr>
      <vt:lpstr>Page 5-6(TH)</vt:lpstr>
      <vt:lpstr>Page 7(TH)</vt:lpstr>
      <vt:lpstr>Page 8(TH)</vt:lpstr>
      <vt:lpstr>Page 9-10 (TH)</vt:lpstr>
      <vt:lpstr>Page 7-8</vt:lpstr>
      <vt:lpstr>'Page 2-4 (TH)'!Print_Area</vt:lpstr>
      <vt:lpstr>'Page 5-6(TH)'!Print_Area</vt:lpstr>
      <vt:lpstr>'Page 7(TH)'!Print_Area</vt:lpstr>
      <vt:lpstr>'Page 7-8'!Print_Area</vt:lpstr>
      <vt:lpstr>'Page 8(TH)'!Print_Area</vt:lpstr>
      <vt:lpstr>'Page 9-10 (TH)'!Print_Area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acer</cp:lastModifiedBy>
  <cp:lastPrinted>2017-08-11T12:57:27Z</cp:lastPrinted>
  <dcterms:created xsi:type="dcterms:W3CDTF">2012-02-23T07:32:54Z</dcterms:created>
  <dcterms:modified xsi:type="dcterms:W3CDTF">2017-08-11T12:57:59Z</dcterms:modified>
</cp:coreProperties>
</file>