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470" yWindow="240" windowWidth="13800" windowHeight="7905" activeTab="4"/>
  </bookViews>
  <sheets>
    <sheet name="BL_3,4,5" sheetId="7" r:id="rId1"/>
    <sheet name="PL_6,7" sheetId="6" r:id="rId2"/>
    <sheet name="SE_8" sheetId="2" r:id="rId3"/>
    <sheet name="SE_9" sheetId="3" r:id="rId4"/>
    <sheet name="CF_10,11,12" sheetId="5" r:id="rId5"/>
  </sheets>
  <definedNames>
    <definedName name="_xlnm.Print_Area" localSheetId="0">'BL_3,4,5'!$A$1:$J$108</definedName>
    <definedName name="_xlnm.Print_Area" localSheetId="4">'CF_10,11,12'!$A$1:$J$102</definedName>
    <definedName name="_xlnm.Print_Area" localSheetId="2">SE_8!$A$1:$AB$31</definedName>
    <definedName name="_xlnm.Print_Area" localSheetId="3">SE_9!$A$1:$N$35</definedName>
    <definedName name="SubTitle2nd" localSheetId="0">'BL_3,4,5'!$A$1</definedName>
  </definedNames>
  <calcPr calcId="125725"/>
  <fileRecoveryPr autoRecover="0"/>
</workbook>
</file>

<file path=xl/calcChain.xml><?xml version="1.0" encoding="utf-8"?>
<calcChain xmlns="http://schemas.openxmlformats.org/spreadsheetml/2006/main">
  <c r="AB18" i="2"/>
  <c r="X18"/>
  <c r="V18"/>
  <c r="D19" i="6" l="1"/>
  <c r="N28" i="3"/>
  <c r="V29" i="2"/>
  <c r="X29" s="1"/>
  <c r="AB29" s="1"/>
  <c r="J65" i="5"/>
  <c r="H65"/>
  <c r="F65"/>
  <c r="D65"/>
  <c r="J76"/>
  <c r="H76"/>
  <c r="F76"/>
  <c r="D76"/>
  <c r="D38" i="6" l="1"/>
  <c r="J38" l="1"/>
  <c r="F38"/>
  <c r="V25" i="2"/>
  <c r="X25" s="1"/>
  <c r="V30" l="1"/>
  <c r="L30"/>
  <c r="X30" l="1"/>
  <c r="AB30" s="1"/>
  <c r="N22" i="3"/>
  <c r="J99" i="7" l="1"/>
  <c r="L16" i="3"/>
  <c r="L19" s="1"/>
  <c r="N12"/>
  <c r="Z25" i="2"/>
  <c r="T26"/>
  <c r="T31" s="1"/>
  <c r="P26"/>
  <c r="P31" s="1"/>
  <c r="N26"/>
  <c r="N31" s="1"/>
  <c r="J26"/>
  <c r="J31" s="1"/>
  <c r="H26"/>
  <c r="H31" s="1"/>
  <c r="F26"/>
  <c r="F31" s="1"/>
  <c r="V24"/>
  <c r="V22"/>
  <c r="V17"/>
  <c r="X17" s="1"/>
  <c r="T15"/>
  <c r="T19" s="1"/>
  <c r="V13"/>
  <c r="V11"/>
  <c r="D61" i="6"/>
  <c r="F61"/>
  <c r="H33" l="1"/>
  <c r="H38" s="1"/>
  <c r="D18" i="3"/>
  <c r="J47" i="6" l="1"/>
  <c r="J6"/>
  <c r="H88" i="5" l="1"/>
  <c r="D88"/>
  <c r="J86"/>
  <c r="H86"/>
  <c r="F86"/>
  <c r="D86"/>
  <c r="J46"/>
  <c r="H46"/>
  <c r="F46"/>
  <c r="D46"/>
  <c r="J7"/>
  <c r="H7"/>
  <c r="F7"/>
  <c r="D7"/>
  <c r="A82"/>
  <c r="A42"/>
  <c r="A3"/>
  <c r="A29" i="3"/>
  <c r="A22"/>
  <c r="A19"/>
  <c r="A12"/>
  <c r="F101" i="7"/>
  <c r="F98"/>
  <c r="F97"/>
  <c r="F95"/>
  <c r="F94"/>
  <c r="J98"/>
  <c r="J97"/>
  <c r="J95"/>
  <c r="J94"/>
  <c r="H26" i="3"/>
  <c r="H29" s="1"/>
  <c r="F26"/>
  <c r="F29" s="1"/>
  <c r="D26"/>
  <c r="D29" s="1"/>
  <c r="AB17" i="2"/>
  <c r="P15"/>
  <c r="P19" s="1"/>
  <c r="N15"/>
  <c r="N19" s="1"/>
  <c r="J15"/>
  <c r="J19" s="1"/>
  <c r="H15"/>
  <c r="H19" s="1"/>
  <c r="F15"/>
  <c r="F19" s="1"/>
  <c r="X11"/>
  <c r="X22"/>
  <c r="AB22" s="1"/>
  <c r="F99" i="7"/>
  <c r="R14" i="2"/>
  <c r="Z14"/>
  <c r="A44" i="6"/>
  <c r="H47"/>
  <c r="F47"/>
  <c r="D47"/>
  <c r="H6"/>
  <c r="H9" i="7"/>
  <c r="J9"/>
  <c r="D23"/>
  <c r="F23"/>
  <c r="H23"/>
  <c r="J23"/>
  <c r="D37"/>
  <c r="F37"/>
  <c r="H37"/>
  <c r="J37"/>
  <c r="A42"/>
  <c r="H48"/>
  <c r="J48"/>
  <c r="D69"/>
  <c r="F69"/>
  <c r="H69"/>
  <c r="J69"/>
  <c r="A72"/>
  <c r="H78"/>
  <c r="J78"/>
  <c r="D87"/>
  <c r="F87"/>
  <c r="H87"/>
  <c r="J87"/>
  <c r="D93"/>
  <c r="F93"/>
  <c r="AB11" i="2" l="1"/>
  <c r="H97" i="7"/>
  <c r="H95"/>
  <c r="R15" i="2"/>
  <c r="R19" s="1"/>
  <c r="V14"/>
  <c r="V15" s="1"/>
  <c r="V19" s="1"/>
  <c r="J89" i="7"/>
  <c r="F39"/>
  <c r="J39"/>
  <c r="H89"/>
  <c r="F89"/>
  <c r="H94"/>
  <c r="D89"/>
  <c r="D39"/>
  <c r="H39"/>
  <c r="J100"/>
  <c r="J102" s="1"/>
  <c r="F100"/>
  <c r="F102" s="1"/>
  <c r="F104" l="1"/>
  <c r="M104" s="1"/>
  <c r="J104"/>
  <c r="O104" s="1"/>
  <c r="X14" i="2"/>
  <c r="AB14" s="1"/>
  <c r="N18" i="3" l="1"/>
  <c r="H16"/>
  <c r="H19" s="1"/>
  <c r="F16"/>
  <c r="F19" s="1"/>
  <c r="D16"/>
  <c r="D19" s="1"/>
  <c r="D97" i="7"/>
  <c r="D95"/>
  <c r="D94"/>
  <c r="Z24" i="2"/>
  <c r="Z13"/>
  <c r="Z15" s="1"/>
  <c r="Z19" s="1"/>
  <c r="F96" i="5"/>
  <c r="H96"/>
  <c r="D96"/>
  <c r="D11" i="6"/>
  <c r="J96" i="5"/>
  <c r="F11" i="6"/>
  <c r="H11"/>
  <c r="J11"/>
  <c r="F19"/>
  <c r="H19"/>
  <c r="J19"/>
  <c r="Z26" i="2" l="1"/>
  <c r="Z31" s="1"/>
  <c r="V26"/>
  <c r="V31" s="1"/>
  <c r="R26"/>
  <c r="R31" s="1"/>
  <c r="J22" i="6"/>
  <c r="J24" s="1"/>
  <c r="J26" s="1"/>
  <c r="D22"/>
  <c r="D24" s="1"/>
  <c r="D26" s="1"/>
  <c r="D51" s="1"/>
  <c r="F22"/>
  <c r="F24" s="1"/>
  <c r="F26" s="1"/>
  <c r="F40" s="1"/>
  <c r="F56" s="1"/>
  <c r="F54" s="1"/>
  <c r="H22"/>
  <c r="H24" s="1"/>
  <c r="H26" s="1"/>
  <c r="D49" l="1"/>
  <c r="D59" s="1"/>
  <c r="L51"/>
  <c r="D101" i="7"/>
  <c r="D99"/>
  <c r="D9" i="5"/>
  <c r="D26" s="1"/>
  <c r="D39" s="1"/>
  <c r="D40" i="6"/>
  <c r="D56" s="1"/>
  <c r="L56" s="1"/>
  <c r="H40"/>
  <c r="H56" s="1"/>
  <c r="N56" s="1"/>
  <c r="H9" i="5"/>
  <c r="H26" s="1"/>
  <c r="H39" s="1"/>
  <c r="AB25" i="2"/>
  <c r="J40" i="6"/>
  <c r="J56" s="1"/>
  <c r="O56" s="1"/>
  <c r="J51"/>
  <c r="O51" s="1"/>
  <c r="J9" i="5"/>
  <c r="J26" s="1"/>
  <c r="J39" s="1"/>
  <c r="F51" i="6"/>
  <c r="M51" s="1"/>
  <c r="H51"/>
  <c r="N51" s="1"/>
  <c r="F9" i="5"/>
  <c r="F26" s="1"/>
  <c r="F39" s="1"/>
  <c r="M56" i="6"/>
  <c r="L24" i="2" l="1"/>
  <c r="X24" s="1"/>
  <c r="X26" s="1"/>
  <c r="X31" s="1"/>
  <c r="D54" i="6"/>
  <c r="D49" i="5"/>
  <c r="D87" s="1"/>
  <c r="D89" s="1"/>
  <c r="L96" s="1"/>
  <c r="H49" i="6"/>
  <c r="H59" s="1"/>
  <c r="J54"/>
  <c r="H54"/>
  <c r="F49"/>
  <c r="F59" s="1"/>
  <c r="J49"/>
  <c r="J15" i="3" l="1"/>
  <c r="N15" s="1"/>
  <c r="L25"/>
  <c r="L26" s="1"/>
  <c r="L26" i="2"/>
  <c r="J14" i="3"/>
  <c r="J59" i="6"/>
  <c r="J24" i="3"/>
  <c r="N24" s="1"/>
  <c r="L89" i="5"/>
  <c r="F49"/>
  <c r="F87" s="1"/>
  <c r="F89" s="1"/>
  <c r="M96" s="1"/>
  <c r="J49"/>
  <c r="J87" s="1"/>
  <c r="J89" s="1"/>
  <c r="O96" s="1"/>
  <c r="H49"/>
  <c r="H87" s="1"/>
  <c r="H89" s="1"/>
  <c r="N89" s="1"/>
  <c r="AB24" i="2"/>
  <c r="AB26" s="1"/>
  <c r="AB31" s="1"/>
  <c r="L13"/>
  <c r="X13" s="1"/>
  <c r="AB13" s="1"/>
  <c r="AB15" s="1"/>
  <c r="AB19" s="1"/>
  <c r="L29" i="3" l="1"/>
  <c r="L31" i="2"/>
  <c r="D98" i="7" s="1"/>
  <c r="D100" s="1"/>
  <c r="D102" s="1"/>
  <c r="D104" s="1"/>
  <c r="L104" s="1"/>
  <c r="N25" i="3"/>
  <c r="N26" s="1"/>
  <c r="N29" s="1"/>
  <c r="N14"/>
  <c r="N16" s="1"/>
  <c r="N19" s="1"/>
  <c r="J16"/>
  <c r="J19" s="1"/>
  <c r="J26"/>
  <c r="J29" s="1"/>
  <c r="N96" i="5"/>
  <c r="L15" i="2"/>
  <c r="L19" s="1"/>
  <c r="X15"/>
  <c r="X19" s="1"/>
  <c r="H99" i="7" l="1"/>
  <c r="K104"/>
  <c r="H98"/>
  <c r="H100" l="1"/>
  <c r="H102" s="1"/>
  <c r="H104" s="1"/>
  <c r="N104" s="1"/>
</calcChain>
</file>

<file path=xl/sharedStrings.xml><?xml version="1.0" encoding="utf-8"?>
<sst xmlns="http://schemas.openxmlformats.org/spreadsheetml/2006/main" count="361" uniqueCount="244">
  <si>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</si>
  <si>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</si>
  <si>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</si>
  <si>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</si>
  <si>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</si>
  <si>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</si>
  <si>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</si>
  <si>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</si>
  <si>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</si>
  <si>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</si>
  <si>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</si>
  <si>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</si>
  <si>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</si>
  <si>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</si>
  <si>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</si>
  <si>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</si>
  <si>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</si>
  <si>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</si>
  <si>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</si>
  <si>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</si>
  <si>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</si>
  <si>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</si>
  <si>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</si>
  <si>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</si>
  <si>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</si>
  <si>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</si>
  <si>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</si>
  <si>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</si>
  <si>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</si>
  <si>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</si>
  <si>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</si>
  <si>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</si>
  <si>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</si>
  <si>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 xml:space="preserve"> </t>
  </si>
  <si>
    <t>ที่ออก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</si>
  <si>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</si>
  <si>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</si>
  <si>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</si>
  <si>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</si>
  <si>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</si>
  <si>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 xml:space="preserve">   ทุนที่ออกและชำระแล้ว</t>
  </si>
  <si>
    <t>จ่ายดอกเบี้ย</t>
  </si>
  <si>
    <t xml:space="preserve">   ทุนจดทะเบียน </t>
  </si>
  <si>
    <t>งบการเงินเฉพาะกิจการ</t>
  </si>
  <si>
    <t>ภาษีเงินได้</t>
  </si>
  <si>
    <t>พันบาท</t>
  </si>
  <si>
    <t>เงินฝากสถาบันการเงินที่มีภาระค้ำประกัน</t>
  </si>
  <si>
    <t xml:space="preserve">   - บริษัทอื่น</t>
  </si>
  <si>
    <t xml:space="preserve">   - กิจการที่เกี่ยวข้องกัน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</si>
  <si>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</si>
  <si>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</si>
  <si>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</si>
  <si>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</si>
  <si>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</si>
  <si>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</si>
  <si>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</si>
  <si>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</si>
  <si>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</si>
  <si>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</si>
  <si>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</si>
  <si>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>สินทรัพย์ถาวรเพิ่มขึ้น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</si>
  <si>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</si>
  <si>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</si>
  <si>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</si>
  <si>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 xml:space="preserve"> บริษัท ผลิตภัณฑ์คอนกรีตชลบุรี จำกัด (มหาชน) และบริษัทย่อย</t>
  </si>
  <si>
    <t>เงินลงทุนในบริษัทร่วม</t>
  </si>
  <si>
    <t xml:space="preserve">   เป็นรายได้ภายในหนึ่งปี</t>
  </si>
  <si>
    <t>ค่าตอบแทนสิทธิการเช่ารับล่วงหน้าส่วนที่จะรับรู้</t>
  </si>
  <si>
    <t>เงินกู้ยืมระยะสั้นและดอกเบี้ยค้างจ่ายแก่</t>
  </si>
  <si>
    <t>ค่าตอบแทนสิทธิการเช่ารับล่วงหน้า - สุทธิ</t>
  </si>
  <si>
    <t>รวมหนี้สินไม่หมุนเวียน</t>
  </si>
  <si>
    <t>รายได้จากการขาย</t>
  </si>
  <si>
    <t>เงินสดรับจากการจำหน่ายสินทรัพย์ถาวร</t>
  </si>
  <si>
    <t>เงินเบิกเกินบัญชีและเงินกู้ยืมระยะสั้น</t>
  </si>
  <si>
    <t xml:space="preserve">   - บริษัทอื่น - สุทธิ</t>
  </si>
  <si>
    <t xml:space="preserve">   - อื่น ๆ</t>
  </si>
  <si>
    <t xml:space="preserve">   - โปรแกรมคอมพิวเตอร์ - สุทธิ</t>
  </si>
  <si>
    <t xml:space="preserve">   จากสถาบันการเงิน</t>
  </si>
  <si>
    <t>เจ้าหนี้อื่นกิจการที่เกี่ยวข้องกัน</t>
  </si>
  <si>
    <t>รายได้จากการให้เช่าและการให้บริการ</t>
  </si>
  <si>
    <t>ต้นทุนขายและต้นทุนการให้บริการ</t>
  </si>
  <si>
    <t xml:space="preserve">   บุคคลและกิจการที่เกี่ยวข้องกัน</t>
  </si>
  <si>
    <t>จัดสรรเป็น</t>
  </si>
  <si>
    <t>จัดสรร</t>
  </si>
  <si>
    <t>ยังไม่ได้</t>
  </si>
  <si>
    <t>ส่วนลดทุน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</si>
  <si>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</si>
  <si>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</si>
  <si>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</si>
  <si>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</si>
  <si>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</si>
  <si>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</si>
  <si>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</si>
  <si>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รวมส่วนของผู้ถือหุ้นบริษัทใหญ่</t>
  </si>
  <si>
    <t>บริษัทใหญ่</t>
  </si>
  <si>
    <t xml:space="preserve">   ค่าเสื่อมราคาและค่าตัดจำหน่าย</t>
  </si>
  <si>
    <t xml:space="preserve">   ค่าใช้จ่ายผลประโยชน์ของพนักงานหลังออกจากงาน</t>
  </si>
  <si>
    <t xml:space="preserve">   ดอกเบี้ยรับ</t>
  </si>
  <si>
    <t xml:space="preserve">   ดอกเบี้ยจ่าย</t>
  </si>
  <si>
    <t xml:space="preserve">   ค่าเผื่อสินค้าเสื่อมสภาพและเคลื่อนไหวช้าเพิ่มขึ้น (ลดลง)</t>
  </si>
  <si>
    <t xml:space="preserve">   ตัดจำหน่ายค่าตอบแทนสิทธิการเช่ารับล่วงหน้า</t>
  </si>
  <si>
    <t xml:space="preserve">   ภาษีเงินได้</t>
  </si>
  <si>
    <t xml:space="preserve">   สินทรัพย์ดำเนินงานลดลง (เพิ่มขึ้น) : 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</si>
  <si>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</si>
  <si>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</si>
  <si>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</si>
  <si>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 xml:space="preserve">   เงินฝากสถาบันการเงินที่มีภาระค้ำประกัน</t>
  </si>
  <si>
    <t xml:space="preserve">   หนี้สินดำเนินงานเพิ่มขึ้น (ลดลง)</t>
  </si>
  <si>
    <t xml:space="preserve">   เจ้าหนี้การค้า</t>
  </si>
  <si>
    <t xml:space="preserve">   เจ้าหนี้อื่นกิจการที่เกี่ยวข้องกัน</t>
  </si>
  <si>
    <t xml:space="preserve">   ค่าใช้จ่ายค้างจ่ายและหนี้สินหมุนเวียนอื่น</t>
  </si>
  <si>
    <t xml:space="preserve">   จ่ายภาษีเงินได้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</si>
  <si>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</si>
  <si>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</si>
  <si>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</si>
  <si>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เงินสดรับจากการใช้สิทธิซื้อหุ้นสามัญ</t>
  </si>
  <si>
    <t>เงินให้กู้ยืมระยะสั้นและดอกเบี้ยค้างรับจาก</t>
  </si>
  <si>
    <t xml:space="preserve">   - สินทรัพย์ภาษีเงินได้รอการตัดบัญชี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</si>
  <si>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</si>
  <si>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</si>
  <si>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</si>
  <si>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 xml:space="preserve">   ลูกหนี้อื่นกิจการที่เกี่ยวข้องกัน</t>
  </si>
  <si>
    <t xml:space="preserve">   เงินฝากออมทรัพย์กับธนาคาร</t>
  </si>
  <si>
    <t xml:space="preserve">   เงินฝากกระแสรายวันกับธนาคาร</t>
  </si>
  <si>
    <t xml:space="preserve">   เงินสดในมือ</t>
  </si>
  <si>
    <t>ข้อมูลงบกระแสเงินสดเปิดเผยเพิ่มเติม</t>
  </si>
  <si>
    <t/>
  </si>
  <si>
    <t>งบแสดงการเปลี่ยนแปลงส่วนของผู้ถือหุ้น</t>
  </si>
  <si>
    <t xml:space="preserve">   ยังไม่ได้จัดสรร </t>
  </si>
  <si>
    <t>เงินเบิกเกินบัญชีและเงินกู้ยืมระยะสั้นจากสถาบันการเงิน</t>
  </si>
  <si>
    <t xml:space="preserve">   เพิ่มขึ้น (ลดลง)</t>
  </si>
  <si>
    <t xml:space="preserve">    กิจการที่เกี่ยวข้องกัน</t>
  </si>
  <si>
    <t>เงินสดสุทธิได้มาจากกิจกรรมดำเนินงาน</t>
  </si>
  <si>
    <t xml:space="preserve">   การเปลี่ยนแปลงในสินทรัพย์และหนี้สินดำเนินงาน</t>
  </si>
  <si>
    <t xml:space="preserve">       ส่วนที่เป็นของผู้ถือหุ้นบริษัทใหญ่</t>
  </si>
  <si>
    <t xml:space="preserve">       ส่วนที่เป็นของผู้ถือหุ้นที่ไม่มีอำนาจควบคุม</t>
  </si>
  <si>
    <t>องค์ประกอบอื่นของส่วนของผู้ถือหุ้น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</si>
  <si>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</si>
  <si>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</si>
  <si>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ข. รายการที่ไม่เป็นเงินสด</t>
  </si>
  <si>
    <t>ทุนสำรอง</t>
  </si>
  <si>
    <t xml:space="preserve">   จัดสรรเป็นทุนสำรองตามกฎหมาย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</si>
  <si>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</si>
  <si>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</si>
  <si>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</si>
  <si>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</si>
  <si>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</si>
  <si>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</si>
  <si>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กำไรสำหรับงวด</t>
  </si>
  <si>
    <t>กำไรขาดทุนเบ็ดเสร็จอื่น</t>
  </si>
  <si>
    <t xml:space="preserve">   เข้าในกำไรหรือขาดทุนในภายหลัง</t>
  </si>
  <si>
    <t>กำไรขาดทุนเบ็ดเสร็จอื่นสำหรับงวด</t>
  </si>
  <si>
    <t xml:space="preserve">   ขาดทุน (กำไร) จากการจำหน่ายและตัดจำหน่ายสินทรัพย์ถาวร</t>
  </si>
  <si>
    <t>รายการที่ไม่ต้องจัดประเภทรายการใหม่</t>
  </si>
  <si>
    <t>รายการที่ต้องจัดประเภทรายการใหม่</t>
  </si>
  <si>
    <t xml:space="preserve">      ตามหลักคณิตศาตร์ประกันภัยสำหรับ</t>
  </si>
  <si>
    <t xml:space="preserve">      โครงการผลประโยชน์พนักงาน</t>
  </si>
  <si>
    <t>ในบริษัทย่อย-สุทธิ</t>
  </si>
  <si>
    <t>กำไรจากการ</t>
  </si>
  <si>
    <t>จำหน่ายเงินลงทุน</t>
  </si>
  <si>
    <t>รวมองค์ประกอบ</t>
  </si>
  <si>
    <t>อื่นของส่วน</t>
  </si>
  <si>
    <t>ของผู้ถือหุ้น</t>
  </si>
  <si>
    <t>เงินสดสุทธิใช้ไปในกิจกรรมลงทุน</t>
  </si>
  <si>
    <t xml:space="preserve">เงินลงทุนในบริษัทย่อย </t>
  </si>
  <si>
    <t>เงินกู้ยืมระยะสั้นจากบุคคลและกิจการที่เกี่ยวข้องกันลดลง</t>
  </si>
  <si>
    <t>2559</t>
  </si>
  <si>
    <t>ยอดคงเหลือ ณ วันที่ 1 มกราคม 2559</t>
  </si>
  <si>
    <t>ยอดคงเหลือ ณ วันที่ 31 มีนาคม 2559</t>
  </si>
  <si>
    <t>เงินให้กู้ยืมระยะสั้นแก่กิจการที่เกี่ยวข้องกันลดลง (เพิ่มขึ้น)</t>
  </si>
  <si>
    <t>เงินลงทุนชั่วคราวเพิ่มขึ้น</t>
  </si>
  <si>
    <t xml:space="preserve">   ขาดทุน (กำไร) จากอัตราแลกเปลี่ยนที่ยังไม่เกิดขึ้นจริง</t>
  </si>
  <si>
    <t>การแบ่งปันกำไร (ขาดทุน)</t>
  </si>
  <si>
    <t>ผลกำไร (ขาดทุน)</t>
  </si>
  <si>
    <t>จากการวัด</t>
  </si>
  <si>
    <t>มูลค่าเงินลงทุน</t>
  </si>
  <si>
    <t>กำไร (ขาดทุน) สำหรับงวด</t>
  </si>
  <si>
    <t xml:space="preserve">   เงินปันผลรับ</t>
  </si>
  <si>
    <t>ณ วันที่ 31 มีนาคม 2560 และวันที่ 31 ธันวาคม 2559</t>
  </si>
  <si>
    <t>สำหรับงวดสามเดือนสิ้นสุดวันที่ 31 มีนาคม 2560 และ 2559</t>
  </si>
  <si>
    <t>31 มีนาคม 2560</t>
  </si>
  <si>
    <t>31 ธันวาคม 2559</t>
  </si>
  <si>
    <t>2560</t>
  </si>
  <si>
    <t>ยอดคงเหลือ ณ วันที่ 1 มกราคม 2560</t>
  </si>
  <si>
    <t>ยอดคงเหลือ ณ วันที่ 31 มีนาคม 2560</t>
  </si>
  <si>
    <t xml:space="preserve">   การเงินที่ถึงกำหนดชำระภายในหนึ่งปี</t>
  </si>
  <si>
    <t>หุ้นกู้</t>
  </si>
  <si>
    <t>อสังหาริมทรัพย์เพื่อการลงทุน - สุทธิ</t>
  </si>
  <si>
    <t xml:space="preserve">  ในบริษัทร่วมและภาษีเงินได้</t>
  </si>
  <si>
    <t>จำนวนหุ้นถัวเฉลี่ยถ่วงน้ำหนัก (พันหุ้น)</t>
  </si>
  <si>
    <t xml:space="preserve">      ผู้ถือหุ้นบริษัทใหญ่ (บาท)</t>
  </si>
  <si>
    <t>การแบ่งปันกำไร (ขาดทุน) เบ็ดเสร็จรวม</t>
  </si>
  <si>
    <t>งบการเงินรวม (พันบาท)</t>
  </si>
  <si>
    <t>ใบสำคัญแสดงสิทธิ</t>
  </si>
  <si>
    <t>เงินสดรับจากการ</t>
  </si>
  <si>
    <t>จำหน่ายใบสำคัญแสดง</t>
  </si>
  <si>
    <t>สิทธิในบริษัทย่อย</t>
  </si>
  <si>
    <t>งบการเงินเฉพาะกิจการ (พันบาท)</t>
  </si>
  <si>
    <t>องค์ประกอบอื่น</t>
  </si>
  <si>
    <t>ของส่วนของผู้ถือหุ้น</t>
  </si>
  <si>
    <t>ขาดทุนจากการจำหน่าย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</si>
  <si>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</si>
  <si>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</si>
  <si>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สินทรัพย์ไม่หมุนเวียนอื่นเพิ่มขึ้น</t>
  </si>
  <si>
    <t>สินทรัพย์ที่ไม่ได้ใช้ในการดำเนินงาน - สุทธิ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</si>
  <si>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</si>
  <si>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</si>
  <si>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เบ็ดเสร็จรวมสำหรับงวด</t>
  </si>
  <si>
    <t xml:space="preserve">   -  ผลกำไรจากการวัดมูลค่าเงินลงทุน</t>
  </si>
  <si>
    <t xml:space="preserve">   จ่ายผลประโยชน์ของพนักงานหลังออกจากงาน</t>
  </si>
  <si>
    <t>เงินสดรับจากการจำหน่ายใบสำคัญแสดงสิทธิซื้อหุ้นสามัญ</t>
  </si>
  <si>
    <t xml:space="preserve">   ของบริษัทย่อย</t>
  </si>
  <si>
    <t>เงินลงทุนทั่วไป</t>
  </si>
  <si>
    <t>ต้นทุนในการจัดจำหน่าย</t>
  </si>
  <si>
    <t>กำไร (ขาดทุน) ก่อนส่วนแบ่งกำไร (ขาดทุน) จากเงินลงทุน</t>
  </si>
  <si>
    <t xml:space="preserve">   -  กำไรจากการประมาณการ</t>
  </si>
  <si>
    <t>บริษัทย่อยจ่ายเงินปันผล</t>
  </si>
  <si>
    <t>กำไร (ขาดทุน) ต่อหุ้นขั้นพื้นฐานส่วนที่เป็นของ</t>
  </si>
  <si>
    <t xml:space="preserve">   ค่าเผื่อหนี้สงสัยจะสูญเพิ่มขึ้น</t>
  </si>
  <si>
    <t xml:space="preserve">   ส่วนแบ่งขาดทุน (กำไร) จากเงินลงทุนในบริษัทร่วม</t>
  </si>
  <si>
    <t>เงินลงทุนทั่วไปเพิ่มขึ้น</t>
  </si>
  <si>
    <t xml:space="preserve">   ขาดทุน (กำไร) จากการจำหน่ายเงินลงทุนชั่วคราว</t>
  </si>
  <si>
    <t>กำไรเบ็ดเสร็จอื่นสำหรับงวด</t>
  </si>
  <si>
    <t>ขาดทุนสำหรับงวด</t>
  </si>
  <si>
    <t>กำไรเบ็ดเสร็จรวมสำหรับงวด</t>
  </si>
  <si>
    <t>6, 7</t>
  </si>
  <si>
    <t xml:space="preserve">   ขาดทุนจากการตัดจำหน่ายโปรแกรมคอมพิวเตอร์</t>
  </si>
  <si>
    <t>โปรแกรมคอมพิวเตอร์เพิ่มขึ้น</t>
  </si>
  <si>
    <t>สินทรัพย์เพื่อให้เช่าเพิ่มขึ้น</t>
  </si>
  <si>
    <t>หมายเหตุ</t>
  </si>
  <si>
    <t>7</t>
  </si>
  <si>
    <t>เงินสดรับจากการขายใบสำคัญแสดงสิทธิ</t>
  </si>
  <si>
    <t xml:space="preserve">  ในบริษัทย่อย</t>
  </si>
  <si>
    <t>ขายใบสำคัญแสดงสิทธิในบริษัทย่อย</t>
  </si>
  <si>
    <t>รวมกำไรเบ็ดเสร็จอื่นสำหรับงวด</t>
  </si>
  <si>
    <t>11(ก)</t>
  </si>
  <si>
    <t xml:space="preserve">เจ้าหนี้อื่น </t>
  </si>
  <si>
    <t>ค่าใช้จ่ายอื่น</t>
  </si>
  <si>
    <t xml:space="preserve">   ค่าใช้จ่ายอื่น</t>
  </si>
  <si>
    <t xml:space="preserve">   ก่อสร้างอาคารโรงงานและซื้อเครื่องจักรและอุปกรณ์</t>
  </si>
  <si>
    <t xml:space="preserve">     โดยยังไม่ได้ชำระเงิน</t>
  </si>
  <si>
    <t>ส่วนของหนี้สินภายใต้สัญญาเช่าซื้อและสัญญาเช่า</t>
  </si>
  <si>
    <t>หนี้สินภายใต้สัญญาเช่าซื้อและสัญญาเช่าการเงิน - สุทธิ</t>
  </si>
  <si>
    <t>จ่ายชำระคืนหนี้สินตามสัญญาเช่าซื้อและสัญญาเช่าการเงิน</t>
  </si>
</sst>
</file>

<file path=xl/styles.xml><?xml version="1.0" encoding="utf-8"?>
<styleSheet xmlns="http://schemas.openxmlformats.org/spreadsheetml/2006/main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  <xf numFmtId="0" fontId="16" fillId="0" borderId="0"/>
  </cellStyleXfs>
  <cellXfs count="210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87" fontId="0" fillId="0" borderId="1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49" fontId="7" fillId="0" borderId="0" xfId="0" applyNumberFormat="1" applyFont="1" applyFill="1" applyAlignment="1">
      <alignment horizontal="left"/>
    </xf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0" fontId="0" fillId="0" borderId="0" xfId="3" applyFont="1" applyFill="1" applyAlignment="1"/>
    <xf numFmtId="0" fontId="14" fillId="0" borderId="0" xfId="0" applyFont="1" applyFill="1" applyAlignment="1"/>
    <xf numFmtId="49" fontId="15" fillId="0" borderId="0" xfId="0" applyNumberFormat="1" applyFont="1" applyFill="1" applyAlignment="1"/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90" fontId="0" fillId="0" borderId="5" xfId="1" applyNumberFormat="1" applyFont="1" applyFill="1" applyBorder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190" fontId="3" fillId="0" borderId="4" xfId="1" applyNumberFormat="1" applyFont="1" applyFill="1" applyBorder="1" applyAlignment="1">
      <alignment horizontal="center"/>
    </xf>
    <xf numFmtId="49" fontId="0" fillId="0" borderId="0" xfId="0" applyNumberFormat="1" applyFill="1" applyAlignment="1"/>
    <xf numFmtId="190" fontId="10" fillId="0" borderId="0" xfId="1" applyNumberFormat="1" applyFont="1" applyFill="1" applyAlignment="1">
      <alignment horizontal="left"/>
    </xf>
    <xf numFmtId="190" fontId="9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188" fontId="0" fillId="0" borderId="3" xfId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 vertical="center"/>
    </xf>
    <xf numFmtId="187" fontId="0" fillId="0" borderId="3" xfId="0" applyNumberFormat="1" applyFont="1" applyFill="1" applyBorder="1" applyAlignment="1">
      <alignment horizontal="right" vertical="center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8" fontId="3" fillId="0" borderId="0" xfId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87" fontId="0" fillId="0" borderId="0" xfId="0" applyNumberForma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190" fontId="0" fillId="0" borderId="3" xfId="0" applyNumberFormat="1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190" fontId="0" fillId="0" borderId="3" xfId="1" quotePrefix="1" applyNumberFormat="1" applyFont="1" applyFill="1" applyBorder="1" applyAlignment="1">
      <alignment horizontal="center"/>
    </xf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10" fillId="0" borderId="0" xfId="0" applyFont="1" applyAlignment="1"/>
    <xf numFmtId="0" fontId="10" fillId="0" borderId="0" xfId="0" applyFont="1" applyBorder="1" applyAlignment="1"/>
    <xf numFmtId="0" fontId="0" fillId="0" borderId="0" xfId="0" applyFont="1" applyAlignment="1"/>
    <xf numFmtId="0" fontId="0" fillId="0" borderId="0" xfId="0" applyFont="1" applyBorder="1" applyAlignment="1"/>
    <xf numFmtId="190" fontId="0" fillId="0" borderId="0" xfId="0" applyNumberFormat="1" applyFont="1" applyBorder="1" applyAlignment="1"/>
    <xf numFmtId="190" fontId="0" fillId="0" borderId="0" xfId="0" applyNumberFormat="1" applyFont="1" applyAlignment="1"/>
    <xf numFmtId="49" fontId="5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2" fontId="2" fillId="0" borderId="0" xfId="0" applyNumberFormat="1" applyFont="1" applyFill="1" applyAlignment="1"/>
    <xf numFmtId="0" fontId="3" fillId="0" borderId="0" xfId="0" applyFont="1" applyFill="1" applyBorder="1" applyAlignment="1"/>
    <xf numFmtId="0" fontId="0" fillId="0" borderId="0" xfId="0" applyFill="1" applyAlignment="1">
      <alignment vertical="center"/>
    </xf>
    <xf numFmtId="190" fontId="3" fillId="0" borderId="2" xfId="1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0" xfId="3" applyFont="1" applyFill="1" applyAlignment="1">
      <alignment horizontal="left"/>
    </xf>
    <xf numFmtId="0" fontId="0" fillId="0" borderId="0" xfId="4" applyFont="1" applyFill="1" applyAlignment="1">
      <alignment vertical="top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188" fontId="0" fillId="0" borderId="1" xfId="1" applyFont="1" applyFill="1" applyBorder="1" applyAlignment="1">
      <alignment horizontal="right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190" fontId="0" fillId="0" borderId="3" xfId="1" applyNumberFormat="1" applyFont="1" applyFill="1" applyBorder="1" applyAlignment="1">
      <alignment horizontal="center"/>
    </xf>
    <xf numFmtId="187" fontId="0" fillId="0" borderId="1" xfId="0" applyNumberFormat="1" applyFill="1" applyBorder="1" applyAlignment="1">
      <alignment horizontal="right"/>
    </xf>
    <xf numFmtId="0" fontId="0" fillId="0" borderId="3" xfId="0" applyFill="1" applyBorder="1" applyAlignment="1">
      <alignment horizontal="center" wrapText="1"/>
    </xf>
    <xf numFmtId="0" fontId="0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0" fillId="0" borderId="3" xfId="0" applyNumberFormat="1" applyFill="1" applyBorder="1" applyAlignment="1">
      <alignment horizontal="center"/>
    </xf>
    <xf numFmtId="190" fontId="3" fillId="0" borderId="6" xfId="1" applyNumberFormat="1" applyFont="1" applyFill="1" applyBorder="1" applyAlignment="1"/>
    <xf numFmtId="49" fontId="0" fillId="0" borderId="0" xfId="0" applyNumberForma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190" fontId="0" fillId="0" borderId="3" xfId="1" applyNumberFormat="1" applyFont="1" applyFill="1" applyBorder="1" applyAlignment="1">
      <alignment horizontal="center"/>
    </xf>
    <xf numFmtId="190" fontId="0" fillId="0" borderId="4" xfId="1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_T-87-Q3" xfId="4"/>
    <cellStyle name="ปกติ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J109"/>
  <sheetViews>
    <sheetView topLeftCell="A52" zoomScaleSheetLayoutView="100" workbookViewId="0">
      <selection activeCell="A85" sqref="A85"/>
    </sheetView>
  </sheetViews>
  <sheetFormatPr defaultRowHeight="23.45" customHeight="1"/>
  <cols>
    <col min="1" max="1" width="43" style="158" customWidth="1"/>
    <col min="2" max="2" width="8.28515625" style="160" customWidth="1"/>
    <col min="3" max="3" width="1.42578125" style="152" customWidth="1"/>
    <col min="4" max="4" width="16.42578125" style="37" customWidth="1"/>
    <col min="5" max="5" width="1.42578125" style="28" customWidth="1"/>
    <col min="6" max="6" width="16.42578125" style="28" customWidth="1"/>
    <col min="7" max="7" width="1.42578125" style="28" customWidth="1"/>
    <col min="8" max="8" width="16.42578125" style="28" customWidth="1"/>
    <col min="9" max="9" width="1.42578125" style="28" customWidth="1"/>
    <col min="10" max="10" width="16.42578125" style="28" customWidth="1"/>
    <col min="11" max="11" width="11.5703125" style="152" hidden="1" customWidth="1"/>
    <col min="12" max="12" width="12" style="153" customWidth="1"/>
    <col min="13" max="13" width="11.28515625" style="152" customWidth="1"/>
    <col min="14" max="16384" width="9.140625" style="152"/>
  </cols>
  <sheetData>
    <row r="1" spans="1:12" s="150" customFormat="1" ht="22.9" customHeight="1">
      <c r="A1" s="9" t="s">
        <v>63</v>
      </c>
      <c r="B1" s="108"/>
      <c r="C1" s="79"/>
      <c r="D1" s="78"/>
      <c r="E1" s="79"/>
      <c r="F1" s="79"/>
      <c r="G1" s="79"/>
      <c r="H1" s="79"/>
      <c r="I1" s="79"/>
      <c r="J1" s="79"/>
      <c r="L1" s="151"/>
    </row>
    <row r="2" spans="1:12" s="150" customFormat="1" ht="22.9" customHeight="1">
      <c r="A2" s="9" t="s">
        <v>86</v>
      </c>
      <c r="B2" s="108"/>
      <c r="C2" s="79"/>
      <c r="D2" s="78"/>
      <c r="E2" s="79"/>
      <c r="F2" s="79"/>
      <c r="G2" s="79"/>
      <c r="H2" s="79"/>
      <c r="I2" s="79"/>
      <c r="J2" s="79"/>
      <c r="L2" s="151"/>
    </row>
    <row r="3" spans="1:12" s="150" customFormat="1" ht="22.9" customHeight="1">
      <c r="A3" s="9" t="s">
        <v>178</v>
      </c>
      <c r="B3" s="108"/>
      <c r="C3" s="79"/>
      <c r="D3" s="78"/>
      <c r="E3" s="79"/>
      <c r="F3" s="79"/>
      <c r="G3" s="79"/>
      <c r="H3" s="79"/>
      <c r="I3" s="79"/>
      <c r="J3" s="79"/>
      <c r="L3" s="151"/>
    </row>
    <row r="4" spans="1:12" ht="9" customHeight="1">
      <c r="A4" s="28"/>
      <c r="B4" s="58"/>
      <c r="C4" s="28"/>
    </row>
    <row r="5" spans="1:12" ht="22.9" customHeight="1">
      <c r="A5" s="109" t="s">
        <v>23</v>
      </c>
      <c r="B5" s="58"/>
      <c r="C5" s="28"/>
    </row>
    <row r="6" spans="1:12" ht="22.9" customHeight="1">
      <c r="A6" s="109"/>
      <c r="B6" s="58"/>
      <c r="C6" s="28"/>
    </row>
    <row r="7" spans="1:12" ht="22.9" customHeight="1">
      <c r="A7" s="109"/>
      <c r="B7" s="58"/>
      <c r="C7" s="28"/>
      <c r="D7" s="200" t="s">
        <v>45</v>
      </c>
      <c r="E7" s="200"/>
      <c r="F7" s="200"/>
      <c r="G7" s="201"/>
      <c r="H7" s="200"/>
      <c r="I7" s="200"/>
      <c r="J7" s="200"/>
    </row>
    <row r="8" spans="1:12" ht="22.9" customHeight="1">
      <c r="A8" s="39"/>
      <c r="B8" s="110"/>
      <c r="C8" s="148"/>
      <c r="D8" s="199" t="s">
        <v>32</v>
      </c>
      <c r="E8" s="199"/>
      <c r="F8" s="199"/>
      <c r="G8" s="52"/>
      <c r="H8" s="200" t="s">
        <v>43</v>
      </c>
      <c r="I8" s="200"/>
      <c r="J8" s="200"/>
    </row>
    <row r="9" spans="1:12" s="28" customFormat="1" ht="22.9" customHeight="1">
      <c r="A9" s="39"/>
      <c r="B9" s="110"/>
      <c r="C9" s="148"/>
      <c r="D9" s="128" t="s">
        <v>180</v>
      </c>
      <c r="E9" s="148"/>
      <c r="F9" s="127" t="s">
        <v>181</v>
      </c>
      <c r="G9" s="29"/>
      <c r="H9" s="128" t="str">
        <f>D9</f>
        <v>31 มีนาคม 2560</v>
      </c>
      <c r="I9" s="148"/>
      <c r="J9" s="127" t="str">
        <f>F9</f>
        <v>31 ธันวาคม 2559</v>
      </c>
      <c r="L9" s="29"/>
    </row>
    <row r="10" spans="1:12" s="28" customFormat="1" ht="22.9" customHeight="1">
      <c r="A10" s="39"/>
      <c r="B10" s="110"/>
      <c r="C10" s="148"/>
      <c r="D10" s="125" t="s">
        <v>142</v>
      </c>
      <c r="E10" s="148"/>
      <c r="F10" s="125" t="s">
        <v>144</v>
      </c>
      <c r="G10" s="29"/>
      <c r="H10" s="125" t="s">
        <v>142</v>
      </c>
      <c r="I10" s="148"/>
      <c r="J10" s="125" t="s">
        <v>144</v>
      </c>
      <c r="L10" s="29"/>
    </row>
    <row r="11" spans="1:12" s="28" customFormat="1" ht="22.9" customHeight="1">
      <c r="A11" s="39"/>
      <c r="B11" s="111" t="s">
        <v>24</v>
      </c>
      <c r="C11" s="148"/>
      <c r="D11" s="126" t="s">
        <v>143</v>
      </c>
      <c r="E11" s="53" t="s">
        <v>126</v>
      </c>
      <c r="F11" s="124"/>
      <c r="G11" s="148"/>
      <c r="H11" s="126" t="s">
        <v>143</v>
      </c>
      <c r="I11" s="53" t="s">
        <v>126</v>
      </c>
      <c r="J11" s="124"/>
      <c r="L11" s="29"/>
    </row>
    <row r="12" spans="1:12" ht="22.9" customHeight="1">
      <c r="A12" s="10" t="s">
        <v>0</v>
      </c>
      <c r="B12" s="89"/>
      <c r="C12" s="15"/>
      <c r="E12" s="14"/>
      <c r="F12" s="26"/>
      <c r="G12" s="26"/>
      <c r="H12" s="26"/>
      <c r="I12" s="26"/>
      <c r="J12" s="14"/>
    </row>
    <row r="13" spans="1:12" ht="22.9" customHeight="1">
      <c r="A13" s="39" t="s">
        <v>1</v>
      </c>
      <c r="B13" s="58"/>
      <c r="C13" s="15"/>
      <c r="D13" s="55">
        <v>32755</v>
      </c>
      <c r="E13" s="20"/>
      <c r="F13" s="55">
        <v>31607</v>
      </c>
      <c r="G13" s="20"/>
      <c r="H13" s="24">
        <v>14759</v>
      </c>
      <c r="I13" s="20"/>
      <c r="J13" s="24">
        <v>3019</v>
      </c>
    </row>
    <row r="14" spans="1:12" ht="22.9" customHeight="1">
      <c r="A14" s="83" t="s">
        <v>114</v>
      </c>
      <c r="B14" s="90">
        <v>3</v>
      </c>
      <c r="C14" s="15"/>
      <c r="D14" s="5">
        <v>20797</v>
      </c>
      <c r="E14" s="20"/>
      <c r="F14" s="5">
        <v>20702</v>
      </c>
      <c r="G14" s="20"/>
      <c r="H14" s="24">
        <v>15</v>
      </c>
      <c r="I14" s="20"/>
      <c r="J14" s="24">
        <v>15</v>
      </c>
    </row>
    <row r="15" spans="1:12" ht="22.9" customHeight="1">
      <c r="A15" s="39" t="s">
        <v>2</v>
      </c>
      <c r="B15" s="89"/>
      <c r="C15" s="15"/>
      <c r="D15" s="96"/>
      <c r="E15" s="20"/>
      <c r="F15" s="96"/>
      <c r="G15" s="20"/>
      <c r="H15" s="20"/>
      <c r="I15" s="20"/>
      <c r="J15" s="20"/>
    </row>
    <row r="16" spans="1:12" ht="22.9" customHeight="1">
      <c r="A16" s="39" t="s">
        <v>48</v>
      </c>
      <c r="B16" s="89">
        <v>3</v>
      </c>
      <c r="C16" s="15"/>
      <c r="D16" s="5">
        <v>21</v>
      </c>
      <c r="E16" s="20"/>
      <c r="F16" s="5">
        <v>85</v>
      </c>
      <c r="G16" s="20"/>
      <c r="H16" s="24">
        <v>27982</v>
      </c>
      <c r="I16" s="20"/>
      <c r="J16" s="24">
        <v>34367</v>
      </c>
    </row>
    <row r="17" spans="1:10" ht="22.9" customHeight="1">
      <c r="A17" s="39" t="s">
        <v>74</v>
      </c>
      <c r="B17" s="90">
        <v>4</v>
      </c>
      <c r="C17" s="15"/>
      <c r="D17" s="5">
        <v>408596</v>
      </c>
      <c r="E17" s="20"/>
      <c r="F17" s="5">
        <v>370598</v>
      </c>
      <c r="G17" s="20"/>
      <c r="H17" s="24">
        <v>269257</v>
      </c>
      <c r="I17" s="20"/>
      <c r="J17" s="24">
        <v>238024</v>
      </c>
    </row>
    <row r="18" spans="1:10" ht="22.9" customHeight="1">
      <c r="A18" s="39" t="s">
        <v>116</v>
      </c>
      <c r="B18" s="89"/>
      <c r="C18" s="15"/>
      <c r="D18" s="96"/>
      <c r="E18" s="20"/>
      <c r="F18" s="96"/>
      <c r="G18" s="20"/>
      <c r="H18" s="93"/>
      <c r="I18" s="20"/>
      <c r="J18" s="93"/>
    </row>
    <row r="19" spans="1:10" ht="22.9" customHeight="1">
      <c r="A19" s="39" t="s">
        <v>131</v>
      </c>
      <c r="B19" s="89">
        <v>3</v>
      </c>
      <c r="C19" s="15"/>
      <c r="D19" s="92">
        <v>10639</v>
      </c>
      <c r="E19" s="20"/>
      <c r="F19" s="92">
        <v>9670</v>
      </c>
      <c r="G19" s="20"/>
      <c r="H19" s="24">
        <v>121316</v>
      </c>
      <c r="I19" s="20"/>
      <c r="J19" s="24">
        <v>108038</v>
      </c>
    </row>
    <row r="20" spans="1:10" ht="22.9" customHeight="1">
      <c r="A20" s="39" t="s">
        <v>118</v>
      </c>
      <c r="B20" s="89">
        <v>3</v>
      </c>
      <c r="C20" s="15"/>
      <c r="D20" s="92">
        <v>0</v>
      </c>
      <c r="E20" s="20"/>
      <c r="F20" s="92">
        <v>0</v>
      </c>
      <c r="G20" s="20"/>
      <c r="H20" s="24">
        <v>3394</v>
      </c>
      <c r="I20" s="20"/>
      <c r="J20" s="24">
        <v>2779</v>
      </c>
    </row>
    <row r="21" spans="1:10" ht="22.9" customHeight="1">
      <c r="A21" s="39" t="s">
        <v>49</v>
      </c>
      <c r="B21" s="89"/>
      <c r="C21" s="15"/>
      <c r="D21" s="5">
        <v>337522</v>
      </c>
      <c r="E21" s="20"/>
      <c r="F21" s="5">
        <v>303968</v>
      </c>
      <c r="G21" s="20"/>
      <c r="H21" s="24">
        <v>223508</v>
      </c>
      <c r="I21" s="20"/>
      <c r="J21" s="24">
        <v>183839</v>
      </c>
    </row>
    <row r="22" spans="1:10" ht="22.9" customHeight="1">
      <c r="A22" s="39" t="s">
        <v>3</v>
      </c>
      <c r="B22" s="89"/>
      <c r="C22" s="15"/>
      <c r="D22" s="5">
        <v>57534</v>
      </c>
      <c r="E22" s="20"/>
      <c r="F22" s="5">
        <v>53778</v>
      </c>
      <c r="G22" s="20"/>
      <c r="H22" s="24">
        <v>44296</v>
      </c>
      <c r="I22" s="20"/>
      <c r="J22" s="24">
        <v>39835</v>
      </c>
    </row>
    <row r="23" spans="1:10" ht="22.9" customHeight="1">
      <c r="A23" s="10" t="s">
        <v>4</v>
      </c>
      <c r="B23" s="89"/>
      <c r="C23" s="15"/>
      <c r="D23" s="27">
        <f>SUM(D13:D22)</f>
        <v>867864</v>
      </c>
      <c r="E23" s="20"/>
      <c r="F23" s="27">
        <f>SUM(F13:F22)</f>
        <v>790408</v>
      </c>
      <c r="G23" s="20"/>
      <c r="H23" s="27">
        <f>SUM(H13:H22)</f>
        <v>704527</v>
      </c>
      <c r="I23" s="20"/>
      <c r="J23" s="27">
        <f>SUM(J13:J22)</f>
        <v>609916</v>
      </c>
    </row>
    <row r="24" spans="1:10" ht="9.75" customHeight="1">
      <c r="A24" s="10"/>
      <c r="B24" s="89"/>
      <c r="C24" s="15"/>
      <c r="E24" s="20"/>
      <c r="F24" s="20"/>
      <c r="G24" s="20"/>
      <c r="H24" s="24"/>
      <c r="I24" s="20"/>
      <c r="J24" s="20"/>
    </row>
    <row r="25" spans="1:10" ht="22.9" customHeight="1">
      <c r="A25" s="10" t="s">
        <v>5</v>
      </c>
      <c r="B25" s="89"/>
      <c r="C25" s="15"/>
      <c r="D25" s="36"/>
      <c r="E25" s="20"/>
      <c r="F25" s="20"/>
      <c r="G25" s="20"/>
      <c r="H25" s="24"/>
      <c r="I25" s="20"/>
      <c r="J25" s="20"/>
    </row>
    <row r="26" spans="1:10" ht="22.9" customHeight="1">
      <c r="A26" s="83" t="s">
        <v>46</v>
      </c>
      <c r="B26" s="89"/>
      <c r="C26" s="15"/>
      <c r="D26" s="47">
        <v>3369</v>
      </c>
      <c r="E26" s="20"/>
      <c r="F26" s="47">
        <v>3858</v>
      </c>
      <c r="G26" s="6"/>
      <c r="H26" s="24">
        <v>949</v>
      </c>
      <c r="I26" s="6"/>
      <c r="J26" s="24">
        <v>1438</v>
      </c>
    </row>
    <row r="27" spans="1:10" ht="22.9" customHeight="1">
      <c r="A27" s="39" t="s">
        <v>65</v>
      </c>
      <c r="B27" s="89">
        <v>5</v>
      </c>
      <c r="C27" s="15"/>
      <c r="D27" s="97">
        <v>18952</v>
      </c>
      <c r="E27" s="20"/>
      <c r="F27" s="97">
        <v>18377</v>
      </c>
      <c r="G27" s="6"/>
      <c r="H27" s="94">
        <v>0</v>
      </c>
      <c r="I27" s="6"/>
      <c r="J27" s="94">
        <v>0</v>
      </c>
    </row>
    <row r="28" spans="1:10" ht="22.9" customHeight="1">
      <c r="A28" s="83" t="s">
        <v>164</v>
      </c>
      <c r="B28" s="90">
        <v>6</v>
      </c>
      <c r="C28" s="15"/>
      <c r="D28" s="95">
        <v>0</v>
      </c>
      <c r="E28" s="20"/>
      <c r="F28" s="95">
        <v>0</v>
      </c>
      <c r="G28" s="6"/>
      <c r="H28" s="24">
        <v>648572</v>
      </c>
      <c r="I28" s="6"/>
      <c r="J28" s="24">
        <v>655542</v>
      </c>
    </row>
    <row r="29" spans="1:10" ht="22.9" customHeight="1">
      <c r="A29" s="83" t="s">
        <v>212</v>
      </c>
      <c r="B29" s="90"/>
      <c r="C29" s="15"/>
      <c r="D29" s="97">
        <v>1050</v>
      </c>
      <c r="E29" s="20"/>
      <c r="F29" s="95">
        <v>0</v>
      </c>
      <c r="G29" s="6"/>
      <c r="H29" s="95">
        <v>0</v>
      </c>
      <c r="I29" s="6"/>
      <c r="J29" s="95">
        <v>0</v>
      </c>
    </row>
    <row r="30" spans="1:10" ht="22.9" customHeight="1">
      <c r="A30" s="39" t="s">
        <v>187</v>
      </c>
      <c r="B30" s="89"/>
      <c r="C30" s="15"/>
      <c r="D30" s="97">
        <v>302007</v>
      </c>
      <c r="E30" s="20"/>
      <c r="F30" s="97">
        <v>303690</v>
      </c>
      <c r="G30" s="6"/>
      <c r="H30" s="95">
        <v>0</v>
      </c>
      <c r="I30" s="6"/>
      <c r="J30" s="95">
        <v>0</v>
      </c>
    </row>
    <row r="31" spans="1:10" ht="22.9" customHeight="1">
      <c r="A31" s="39" t="s">
        <v>50</v>
      </c>
      <c r="B31" s="90"/>
      <c r="C31" s="15"/>
      <c r="D31" s="97">
        <v>1632607</v>
      </c>
      <c r="E31" s="20"/>
      <c r="F31" s="97">
        <v>1628793</v>
      </c>
      <c r="G31" s="6"/>
      <c r="H31" s="24">
        <v>859151</v>
      </c>
      <c r="I31" s="6"/>
      <c r="J31" s="24">
        <v>842373</v>
      </c>
    </row>
    <row r="32" spans="1:10" ht="22.9" customHeight="1">
      <c r="A32" s="83" t="s">
        <v>204</v>
      </c>
      <c r="B32" s="89"/>
      <c r="C32" s="15"/>
      <c r="D32" s="24">
        <v>138941</v>
      </c>
      <c r="E32" s="20"/>
      <c r="F32" s="24">
        <v>139184</v>
      </c>
      <c r="G32" s="6"/>
      <c r="H32" s="24">
        <v>51154</v>
      </c>
      <c r="I32" s="31"/>
      <c r="J32" s="24">
        <v>51154</v>
      </c>
    </row>
    <row r="33" spans="1:15" ht="22.9" customHeight="1">
      <c r="A33" s="39" t="s">
        <v>6</v>
      </c>
      <c r="B33" s="89"/>
      <c r="C33" s="15"/>
      <c r="D33" s="102"/>
      <c r="E33" s="20"/>
      <c r="F33" s="102"/>
      <c r="G33" s="6"/>
      <c r="H33" s="24"/>
      <c r="I33" s="6"/>
      <c r="J33" s="24"/>
    </row>
    <row r="34" spans="1:15" ht="22.9" customHeight="1">
      <c r="A34" s="39" t="s">
        <v>117</v>
      </c>
      <c r="B34" s="90"/>
      <c r="C34" s="15"/>
      <c r="D34" s="24">
        <v>31486</v>
      </c>
      <c r="E34" s="20"/>
      <c r="F34" s="24">
        <v>31224</v>
      </c>
      <c r="G34" s="6"/>
      <c r="H34" s="24">
        <v>8464</v>
      </c>
      <c r="I34" s="6"/>
      <c r="J34" s="24">
        <v>7563</v>
      </c>
      <c r="L34" s="154"/>
      <c r="M34" s="155"/>
      <c r="N34" s="24"/>
      <c r="O34" s="159"/>
    </row>
    <row r="35" spans="1:15" ht="22.9" customHeight="1">
      <c r="A35" s="39" t="s">
        <v>76</v>
      </c>
      <c r="B35" s="89"/>
      <c r="C35" s="15"/>
      <c r="D35" s="24">
        <v>3392</v>
      </c>
      <c r="E35" s="20"/>
      <c r="F35" s="24">
        <v>3888</v>
      </c>
      <c r="G35" s="6"/>
      <c r="H35" s="24">
        <v>379</v>
      </c>
      <c r="I35" s="6"/>
      <c r="J35" s="24">
        <v>402</v>
      </c>
    </row>
    <row r="36" spans="1:15" ht="22.9" customHeight="1">
      <c r="A36" s="39" t="s">
        <v>75</v>
      </c>
      <c r="B36" s="89"/>
      <c r="C36" s="15"/>
      <c r="D36" s="24">
        <v>21977</v>
      </c>
      <c r="E36" s="20"/>
      <c r="F36" s="24">
        <v>16762</v>
      </c>
      <c r="G36" s="6"/>
      <c r="H36" s="24">
        <v>19774</v>
      </c>
      <c r="I36" s="6"/>
      <c r="J36" s="24">
        <v>14044</v>
      </c>
    </row>
    <row r="37" spans="1:15" ht="22.9" customHeight="1">
      <c r="A37" s="10" t="s">
        <v>7</v>
      </c>
      <c r="B37" s="89"/>
      <c r="C37" s="15"/>
      <c r="D37" s="27">
        <f>SUM(D26:D36)</f>
        <v>2153781</v>
      </c>
      <c r="E37" s="20"/>
      <c r="F37" s="27">
        <f>SUM(F26:F36)</f>
        <v>2145776</v>
      </c>
      <c r="G37" s="20"/>
      <c r="H37" s="27">
        <f>SUM(H26:H36)</f>
        <v>1588443</v>
      </c>
      <c r="I37" s="20"/>
      <c r="J37" s="27">
        <f>SUM(J26:J36)</f>
        <v>1572516</v>
      </c>
    </row>
    <row r="38" spans="1:15" ht="9" customHeight="1">
      <c r="A38" s="39"/>
      <c r="B38" s="89"/>
      <c r="C38" s="15"/>
      <c r="D38" s="36"/>
      <c r="E38" s="16"/>
      <c r="F38" s="16"/>
      <c r="G38" s="16"/>
      <c r="H38" s="35"/>
      <c r="I38" s="16"/>
      <c r="J38" s="16"/>
    </row>
    <row r="39" spans="1:15" ht="22.9" customHeight="1" thickBot="1">
      <c r="A39" s="10" t="s">
        <v>8</v>
      </c>
      <c r="B39" s="89"/>
      <c r="C39" s="15"/>
      <c r="D39" s="23">
        <f>SUM(D23+D37)</f>
        <v>3021645</v>
      </c>
      <c r="E39" s="20"/>
      <c r="F39" s="23">
        <f>SUM(F23+F37)</f>
        <v>2936184</v>
      </c>
      <c r="G39" s="20"/>
      <c r="H39" s="23">
        <f>SUM(H23+H37)</f>
        <v>2292970</v>
      </c>
      <c r="I39" s="20"/>
      <c r="J39" s="23">
        <f>SUM(J23+J37)</f>
        <v>2182432</v>
      </c>
    </row>
    <row r="40" spans="1:15" s="150" customFormat="1" ht="22.9" customHeight="1" thickTop="1">
      <c r="A40" s="9" t="s">
        <v>63</v>
      </c>
      <c r="B40" s="108"/>
      <c r="C40" s="79"/>
      <c r="D40" s="80"/>
      <c r="E40" s="79"/>
      <c r="F40" s="79"/>
      <c r="G40" s="79"/>
      <c r="H40" s="79"/>
      <c r="I40" s="79"/>
      <c r="J40" s="79"/>
      <c r="L40" s="151"/>
    </row>
    <row r="41" spans="1:15" s="150" customFormat="1" ht="22.9" customHeight="1">
      <c r="A41" s="9" t="s">
        <v>86</v>
      </c>
      <c r="B41" s="108"/>
      <c r="C41" s="79"/>
      <c r="D41" s="78"/>
      <c r="E41" s="79"/>
      <c r="F41" s="79"/>
      <c r="G41" s="79"/>
      <c r="H41" s="79"/>
      <c r="I41" s="79"/>
      <c r="J41" s="79"/>
      <c r="L41" s="151"/>
    </row>
    <row r="42" spans="1:15" s="150" customFormat="1" ht="22.9" customHeight="1">
      <c r="A42" s="9" t="str">
        <f>A3</f>
        <v>ณ วันที่ 31 มีนาคม 2560 และวันที่ 31 ธันวาคม 2559</v>
      </c>
      <c r="B42" s="108"/>
      <c r="C42" s="79"/>
      <c r="D42" s="78"/>
      <c r="E42" s="79"/>
      <c r="F42" s="79"/>
      <c r="G42" s="79"/>
      <c r="H42" s="79"/>
      <c r="I42" s="79"/>
      <c r="J42" s="79"/>
      <c r="L42" s="151"/>
    </row>
    <row r="43" spans="1:15" ht="9" customHeight="1">
      <c r="A43" s="28"/>
      <c r="B43" s="58"/>
      <c r="C43" s="28"/>
    </row>
    <row r="44" spans="1:15" ht="22.9" customHeight="1">
      <c r="A44" s="10" t="s">
        <v>9</v>
      </c>
      <c r="B44" s="58"/>
      <c r="C44" s="28"/>
    </row>
    <row r="45" spans="1:15" ht="22.9" customHeight="1">
      <c r="A45" s="10"/>
      <c r="B45" s="58"/>
      <c r="C45" s="28"/>
    </row>
    <row r="46" spans="1:15" ht="22.9" customHeight="1">
      <c r="A46" s="10"/>
      <c r="B46" s="58"/>
      <c r="C46" s="28"/>
      <c r="D46" s="200" t="s">
        <v>45</v>
      </c>
      <c r="E46" s="200"/>
      <c r="F46" s="200"/>
      <c r="G46" s="201"/>
      <c r="H46" s="200"/>
      <c r="I46" s="200"/>
      <c r="J46" s="200"/>
    </row>
    <row r="47" spans="1:15" ht="22.9" customHeight="1">
      <c r="A47" s="39"/>
      <c r="B47" s="110"/>
      <c r="C47" s="148"/>
      <c r="D47" s="199" t="s">
        <v>32</v>
      </c>
      <c r="E47" s="199"/>
      <c r="F47" s="199"/>
      <c r="G47" s="52"/>
      <c r="H47" s="200" t="s">
        <v>43</v>
      </c>
      <c r="I47" s="200"/>
      <c r="J47" s="200"/>
    </row>
    <row r="48" spans="1:15" s="28" customFormat="1" ht="22.9" customHeight="1">
      <c r="A48" s="39"/>
      <c r="B48" s="110"/>
      <c r="C48" s="148"/>
      <c r="D48" s="128" t="s">
        <v>180</v>
      </c>
      <c r="E48" s="148"/>
      <c r="F48" s="127" t="s">
        <v>181</v>
      </c>
      <c r="G48" s="29"/>
      <c r="H48" s="128" t="str">
        <f>D48</f>
        <v>31 มีนาคม 2560</v>
      </c>
      <c r="I48" s="148"/>
      <c r="J48" s="127" t="str">
        <f>F48</f>
        <v>31 ธันวาคม 2559</v>
      </c>
      <c r="L48" s="29"/>
    </row>
    <row r="49" spans="1:16" s="28" customFormat="1" ht="22.9" customHeight="1">
      <c r="A49" s="39"/>
      <c r="B49" s="110"/>
      <c r="C49" s="148"/>
      <c r="D49" s="125" t="s">
        <v>142</v>
      </c>
      <c r="E49" s="148"/>
      <c r="F49" s="125" t="s">
        <v>144</v>
      </c>
      <c r="G49" s="29"/>
      <c r="H49" s="125" t="s">
        <v>142</v>
      </c>
      <c r="I49" s="148"/>
      <c r="J49" s="125" t="s">
        <v>144</v>
      </c>
      <c r="L49" s="29"/>
    </row>
    <row r="50" spans="1:16" s="28" customFormat="1" ht="22.9" customHeight="1">
      <c r="A50" s="39"/>
      <c r="B50" s="111" t="s">
        <v>24</v>
      </c>
      <c r="C50" s="148"/>
      <c r="D50" s="126" t="s">
        <v>143</v>
      </c>
      <c r="E50" s="53" t="s">
        <v>126</v>
      </c>
      <c r="F50" s="124"/>
      <c r="G50" s="148"/>
      <c r="H50" s="126" t="s">
        <v>143</v>
      </c>
      <c r="I50" s="53" t="s">
        <v>126</v>
      </c>
      <c r="J50" s="124"/>
      <c r="L50" s="29"/>
    </row>
    <row r="51" spans="1:16" ht="22.9" customHeight="1">
      <c r="A51" s="10" t="s">
        <v>10</v>
      </c>
      <c r="B51" s="89"/>
      <c r="C51" s="15"/>
      <c r="D51" s="6"/>
      <c r="E51" s="20"/>
      <c r="F51" s="30"/>
      <c r="G51" s="30"/>
      <c r="H51" s="30"/>
      <c r="I51" s="30"/>
      <c r="J51" s="20"/>
    </row>
    <row r="52" spans="1:16" ht="22.9" customHeight="1">
      <c r="A52" s="39" t="s">
        <v>73</v>
      </c>
      <c r="B52" s="89"/>
      <c r="C52" s="15"/>
      <c r="E52" s="20"/>
      <c r="F52" s="30"/>
      <c r="G52" s="30"/>
      <c r="H52" s="30"/>
      <c r="I52" s="30"/>
      <c r="J52" s="20"/>
      <c r="L52" s="156"/>
      <c r="M52" s="157"/>
      <c r="O52" s="20"/>
      <c r="P52" s="30"/>
    </row>
    <row r="53" spans="1:16" ht="22.9" customHeight="1">
      <c r="A53" s="39" t="s">
        <v>77</v>
      </c>
      <c r="B53" s="89"/>
      <c r="C53" s="15"/>
      <c r="D53" s="103">
        <v>325216</v>
      </c>
      <c r="E53" s="20"/>
      <c r="F53" s="103">
        <v>272901</v>
      </c>
      <c r="G53" s="6"/>
      <c r="H53" s="24">
        <v>270000</v>
      </c>
      <c r="I53" s="6"/>
      <c r="J53" s="24">
        <v>236669</v>
      </c>
      <c r="L53" s="158"/>
      <c r="M53" s="157"/>
      <c r="O53" s="20"/>
      <c r="P53" s="30"/>
    </row>
    <row r="54" spans="1:16" ht="22.9" customHeight="1">
      <c r="A54" s="39" t="s">
        <v>11</v>
      </c>
      <c r="B54" s="89"/>
      <c r="C54" s="15"/>
      <c r="D54" s="103"/>
      <c r="E54" s="20"/>
      <c r="F54" s="103"/>
      <c r="G54" s="6"/>
      <c r="H54" s="24"/>
      <c r="I54" s="6"/>
      <c r="J54" s="24"/>
      <c r="L54" s="158"/>
      <c r="M54" s="157"/>
      <c r="O54" s="20"/>
      <c r="P54" s="24"/>
    </row>
    <row r="55" spans="1:16" ht="22.9" customHeight="1">
      <c r="A55" s="39" t="s">
        <v>48</v>
      </c>
      <c r="B55" s="89">
        <v>3</v>
      </c>
      <c r="C55" s="15"/>
      <c r="D55" s="102">
        <v>4</v>
      </c>
      <c r="E55" s="20"/>
      <c r="F55" s="104">
        <v>0</v>
      </c>
      <c r="G55" s="6"/>
      <c r="H55" s="24">
        <v>11338</v>
      </c>
      <c r="I55" s="6"/>
      <c r="J55" s="24">
        <v>12248</v>
      </c>
      <c r="L55" s="158"/>
      <c r="M55" s="157"/>
      <c r="O55" s="20"/>
      <c r="P55" s="24"/>
    </row>
    <row r="56" spans="1:16" ht="22.9" customHeight="1">
      <c r="A56" s="39" t="s">
        <v>47</v>
      </c>
      <c r="B56" s="89"/>
      <c r="C56" s="15"/>
      <c r="D56" s="103">
        <v>382429</v>
      </c>
      <c r="E56" s="20"/>
      <c r="F56" s="103">
        <v>318253</v>
      </c>
      <c r="G56" s="6"/>
      <c r="H56" s="24">
        <v>231105</v>
      </c>
      <c r="I56" s="6"/>
      <c r="J56" s="24">
        <v>171762</v>
      </c>
      <c r="L56" s="158"/>
      <c r="M56" s="157"/>
      <c r="O56" s="20"/>
      <c r="P56" s="24"/>
    </row>
    <row r="57" spans="1:16" ht="22.9" customHeight="1">
      <c r="A57" s="39" t="s">
        <v>78</v>
      </c>
      <c r="B57" s="89">
        <v>3</v>
      </c>
      <c r="C57" s="15"/>
      <c r="D57" s="103">
        <v>311</v>
      </c>
      <c r="E57" s="20"/>
      <c r="F57" s="103">
        <v>198</v>
      </c>
      <c r="G57" s="6"/>
      <c r="H57" s="24">
        <v>694</v>
      </c>
      <c r="I57" s="6"/>
      <c r="J57" s="24">
        <v>155</v>
      </c>
      <c r="L57" s="158"/>
      <c r="M57" s="157"/>
      <c r="O57" s="20"/>
      <c r="P57" s="24"/>
    </row>
    <row r="58" spans="1:16" ht="22.9" customHeight="1">
      <c r="A58" s="39" t="s">
        <v>67</v>
      </c>
      <c r="B58" s="89"/>
      <c r="C58" s="15"/>
      <c r="D58" s="103"/>
      <c r="E58" s="20"/>
      <c r="F58" s="103"/>
      <c r="G58" s="6"/>
      <c r="H58" s="24"/>
      <c r="I58" s="6"/>
      <c r="J58" s="24"/>
      <c r="L58" s="158"/>
      <c r="M58" s="157"/>
      <c r="O58" s="20"/>
      <c r="P58" s="24"/>
    </row>
    <row r="59" spans="1:16" ht="22.9" customHeight="1">
      <c r="A59" s="39" t="s">
        <v>66</v>
      </c>
      <c r="B59" s="89"/>
      <c r="C59" s="15"/>
      <c r="D59" s="103">
        <v>3194</v>
      </c>
      <c r="E59" s="20"/>
      <c r="F59" s="103">
        <v>3194</v>
      </c>
      <c r="G59" s="6"/>
      <c r="H59" s="96">
        <v>0</v>
      </c>
      <c r="I59" s="37"/>
      <c r="J59" s="96">
        <v>0</v>
      </c>
      <c r="L59" s="158"/>
      <c r="O59" s="28"/>
      <c r="P59" s="28"/>
    </row>
    <row r="60" spans="1:16" ht="22.9" customHeight="1">
      <c r="A60" s="171" t="s">
        <v>241</v>
      </c>
      <c r="B60" s="89"/>
      <c r="C60" s="15"/>
      <c r="D60" s="103"/>
      <c r="E60" s="20"/>
      <c r="F60" s="103"/>
      <c r="G60" s="6"/>
      <c r="H60" s="96"/>
      <c r="I60" s="37"/>
      <c r="J60" s="96"/>
      <c r="L60" s="158"/>
      <c r="O60" s="28"/>
      <c r="P60" s="28"/>
    </row>
    <row r="61" spans="1:16" ht="22.9" customHeight="1">
      <c r="A61" s="83" t="s">
        <v>185</v>
      </c>
      <c r="B61" s="89"/>
      <c r="C61" s="15"/>
      <c r="D61" s="103">
        <v>10168</v>
      </c>
      <c r="E61" s="20"/>
      <c r="F61" s="103">
        <v>10325</v>
      </c>
      <c r="G61" s="6"/>
      <c r="H61" s="96">
        <v>10168</v>
      </c>
      <c r="I61" s="37"/>
      <c r="J61" s="96">
        <v>10325</v>
      </c>
      <c r="L61" s="158"/>
      <c r="O61" s="28"/>
      <c r="P61" s="28"/>
    </row>
    <row r="62" spans="1:16" ht="22.9" customHeight="1">
      <c r="A62" s="39" t="s">
        <v>51</v>
      </c>
      <c r="B62" s="89"/>
      <c r="C62" s="15"/>
      <c r="D62" s="103"/>
      <c r="E62" s="20"/>
      <c r="F62" s="103"/>
      <c r="G62" s="6"/>
      <c r="H62" s="24"/>
      <c r="I62" s="6"/>
      <c r="J62" s="24"/>
      <c r="L62" s="158"/>
      <c r="M62" s="157"/>
      <c r="O62" s="20"/>
      <c r="P62" s="24"/>
    </row>
    <row r="63" spans="1:16" ht="22.9" customHeight="1">
      <c r="A63" s="39" t="s">
        <v>52</v>
      </c>
      <c r="B63" s="89"/>
      <c r="C63" s="15"/>
      <c r="D63" s="103">
        <v>28069</v>
      </c>
      <c r="E63" s="20"/>
      <c r="F63" s="103">
        <v>31819</v>
      </c>
      <c r="G63" s="6"/>
      <c r="H63" s="96">
        <v>20040</v>
      </c>
      <c r="I63" s="6"/>
      <c r="J63" s="96">
        <v>20040</v>
      </c>
      <c r="L63" s="158"/>
      <c r="O63" s="28"/>
      <c r="P63" s="28"/>
    </row>
    <row r="64" spans="1:16" ht="22.9" customHeight="1">
      <c r="A64" s="39" t="s">
        <v>68</v>
      </c>
      <c r="B64" s="58"/>
      <c r="C64" s="28"/>
      <c r="D64" s="105"/>
      <c r="F64" s="105"/>
      <c r="G64" s="37"/>
      <c r="H64" s="7"/>
      <c r="I64" s="37"/>
      <c r="J64" s="7"/>
      <c r="L64" s="39"/>
      <c r="M64" s="157"/>
      <c r="O64" s="20"/>
      <c r="P64" s="24"/>
    </row>
    <row r="65" spans="1:16" ht="22.9" customHeight="1">
      <c r="A65" s="39" t="s">
        <v>81</v>
      </c>
      <c r="B65" s="89">
        <v>3</v>
      </c>
      <c r="C65" s="15"/>
      <c r="D65" s="103">
        <v>8207</v>
      </c>
      <c r="E65" s="20"/>
      <c r="F65" s="103">
        <v>8148</v>
      </c>
      <c r="G65" s="6"/>
      <c r="H65" s="96">
        <v>0</v>
      </c>
      <c r="I65" s="6"/>
      <c r="J65" s="96">
        <v>0</v>
      </c>
      <c r="L65" s="158"/>
      <c r="M65" s="157"/>
      <c r="O65" s="20"/>
      <c r="P65" s="24"/>
    </row>
    <row r="66" spans="1:16" ht="22.9" customHeight="1">
      <c r="A66" s="39" t="s">
        <v>113</v>
      </c>
      <c r="B66" s="89"/>
      <c r="C66" s="15"/>
      <c r="D66" s="103">
        <v>6179</v>
      </c>
      <c r="E66" s="20"/>
      <c r="F66" s="103">
        <v>4242</v>
      </c>
      <c r="G66" s="6"/>
      <c r="H66" s="96">
        <v>190</v>
      </c>
      <c r="I66" s="6"/>
      <c r="J66" s="96">
        <v>0</v>
      </c>
    </row>
    <row r="67" spans="1:16" ht="22.9" customHeight="1">
      <c r="A67" s="83" t="s">
        <v>236</v>
      </c>
      <c r="B67" s="90" t="s">
        <v>235</v>
      </c>
      <c r="C67" s="15"/>
      <c r="D67" s="103">
        <v>21640</v>
      </c>
      <c r="E67" s="20"/>
      <c r="F67" s="96">
        <v>0</v>
      </c>
      <c r="G67" s="6"/>
      <c r="H67" s="96">
        <v>0</v>
      </c>
      <c r="I67" s="6"/>
      <c r="J67" s="96">
        <v>0</v>
      </c>
    </row>
    <row r="68" spans="1:16" ht="22.9" customHeight="1">
      <c r="A68" s="39" t="s">
        <v>53</v>
      </c>
      <c r="B68" s="90">
        <v>3</v>
      </c>
      <c r="C68" s="15"/>
      <c r="D68" s="103">
        <v>118381</v>
      </c>
      <c r="E68" s="20"/>
      <c r="F68" s="103">
        <v>139576</v>
      </c>
      <c r="G68" s="6"/>
      <c r="H68" s="24">
        <v>101219</v>
      </c>
      <c r="I68" s="6"/>
      <c r="J68" s="24">
        <v>116541</v>
      </c>
    </row>
    <row r="69" spans="1:16" ht="22.9" customHeight="1">
      <c r="A69" s="10" t="s">
        <v>12</v>
      </c>
      <c r="B69" s="89"/>
      <c r="C69" s="15"/>
      <c r="D69" s="68">
        <f>SUM(D53:D68)</f>
        <v>903798</v>
      </c>
      <c r="E69" s="5"/>
      <c r="F69" s="27">
        <f>SUM(F53:F68)</f>
        <v>788656</v>
      </c>
      <c r="G69" s="5"/>
      <c r="H69" s="27">
        <f>SUM(H53:H68)</f>
        <v>644754</v>
      </c>
      <c r="I69" s="5"/>
      <c r="J69" s="27">
        <f>SUM(J53:J68)</f>
        <v>567740</v>
      </c>
    </row>
    <row r="70" spans="1:16" s="150" customFormat="1" ht="22.9" customHeight="1">
      <c r="A70" s="9" t="s">
        <v>63</v>
      </c>
      <c r="B70" s="108"/>
      <c r="C70" s="79"/>
      <c r="D70" s="78"/>
      <c r="E70" s="79"/>
      <c r="F70" s="79"/>
      <c r="G70" s="79"/>
      <c r="H70" s="79"/>
      <c r="I70" s="79"/>
      <c r="J70" s="79"/>
      <c r="L70" s="151"/>
    </row>
    <row r="71" spans="1:16" s="150" customFormat="1" ht="22.9" customHeight="1">
      <c r="A71" s="9" t="s">
        <v>86</v>
      </c>
      <c r="B71" s="108"/>
      <c r="C71" s="79"/>
      <c r="D71" s="78"/>
      <c r="E71" s="79"/>
      <c r="F71" s="79"/>
      <c r="G71" s="79"/>
      <c r="H71" s="79"/>
      <c r="I71" s="79"/>
      <c r="J71" s="79"/>
      <c r="L71" s="151"/>
    </row>
    <row r="72" spans="1:16" s="150" customFormat="1" ht="22.9" customHeight="1">
      <c r="A72" s="9" t="str">
        <f>A3</f>
        <v>ณ วันที่ 31 มีนาคม 2560 และวันที่ 31 ธันวาคม 2559</v>
      </c>
      <c r="B72" s="108"/>
      <c r="C72" s="79"/>
      <c r="D72" s="78"/>
      <c r="E72" s="79"/>
      <c r="F72" s="79"/>
      <c r="G72" s="79"/>
      <c r="H72" s="79"/>
      <c r="I72" s="79"/>
      <c r="J72" s="79"/>
      <c r="L72" s="151"/>
    </row>
    <row r="73" spans="1:16" ht="9" customHeight="1">
      <c r="A73" s="28"/>
      <c r="B73" s="58"/>
      <c r="C73" s="28"/>
    </row>
    <row r="74" spans="1:16" ht="22.9" customHeight="1">
      <c r="A74" s="10" t="s">
        <v>55</v>
      </c>
      <c r="B74" s="58"/>
      <c r="C74" s="28"/>
    </row>
    <row r="75" spans="1:16" ht="22.9" customHeight="1">
      <c r="A75" s="10"/>
      <c r="B75" s="58"/>
      <c r="C75" s="28"/>
    </row>
    <row r="76" spans="1:16" ht="22.9" customHeight="1">
      <c r="A76" s="10"/>
      <c r="B76" s="58"/>
      <c r="C76" s="28"/>
      <c r="D76" s="200" t="s">
        <v>45</v>
      </c>
      <c r="E76" s="200"/>
      <c r="F76" s="200"/>
      <c r="G76" s="201"/>
      <c r="H76" s="200"/>
      <c r="I76" s="200"/>
      <c r="J76" s="200"/>
    </row>
    <row r="77" spans="1:16" ht="22.9" customHeight="1">
      <c r="A77" s="39"/>
      <c r="B77" s="110"/>
      <c r="C77" s="148"/>
      <c r="D77" s="199" t="s">
        <v>32</v>
      </c>
      <c r="E77" s="199"/>
      <c r="F77" s="199"/>
      <c r="G77" s="52"/>
      <c r="H77" s="200" t="s">
        <v>43</v>
      </c>
      <c r="I77" s="200"/>
      <c r="J77" s="200"/>
    </row>
    <row r="78" spans="1:16" s="28" customFormat="1" ht="22.9" customHeight="1">
      <c r="A78" s="39"/>
      <c r="B78" s="110"/>
      <c r="C78" s="148"/>
      <c r="D78" s="128" t="s">
        <v>180</v>
      </c>
      <c r="E78" s="148"/>
      <c r="F78" s="127" t="s">
        <v>181</v>
      </c>
      <c r="G78" s="29"/>
      <c r="H78" s="128" t="str">
        <f>D78</f>
        <v>31 มีนาคม 2560</v>
      </c>
      <c r="I78" s="148"/>
      <c r="J78" s="127" t="str">
        <f>F78</f>
        <v>31 ธันวาคม 2559</v>
      </c>
      <c r="L78" s="29"/>
    </row>
    <row r="79" spans="1:16" s="28" customFormat="1" ht="22.9" customHeight="1">
      <c r="A79" s="39"/>
      <c r="B79" s="110"/>
      <c r="C79" s="148"/>
      <c r="D79" s="125" t="s">
        <v>142</v>
      </c>
      <c r="E79" s="148"/>
      <c r="F79" s="125" t="s">
        <v>144</v>
      </c>
      <c r="G79" s="29"/>
      <c r="H79" s="125" t="s">
        <v>142</v>
      </c>
      <c r="I79" s="148"/>
      <c r="J79" s="125" t="s">
        <v>144</v>
      </c>
      <c r="L79" s="29"/>
    </row>
    <row r="80" spans="1:16" s="28" customFormat="1" ht="22.9" customHeight="1">
      <c r="A80" s="39"/>
      <c r="B80" s="110"/>
      <c r="C80" s="148"/>
      <c r="D80" s="126" t="s">
        <v>143</v>
      </c>
      <c r="E80" s="53" t="s">
        <v>126</v>
      </c>
      <c r="F80" s="124"/>
      <c r="G80" s="148"/>
      <c r="H80" s="126" t="s">
        <v>143</v>
      </c>
      <c r="I80" s="53" t="s">
        <v>126</v>
      </c>
      <c r="J80" s="124"/>
      <c r="L80" s="29"/>
    </row>
    <row r="81" spans="1:218" ht="22.9" customHeight="1">
      <c r="A81" s="10" t="s">
        <v>13</v>
      </c>
      <c r="B81" s="110"/>
      <c r="C81" s="15"/>
      <c r="E81" s="20"/>
      <c r="F81" s="20"/>
      <c r="G81" s="20"/>
      <c r="H81" s="24"/>
      <c r="I81" s="20"/>
      <c r="J81" s="20"/>
    </row>
    <row r="82" spans="1:218" ht="22.9" customHeight="1">
      <c r="A82" s="39" t="s">
        <v>69</v>
      </c>
      <c r="B82" s="89"/>
      <c r="C82" s="15"/>
      <c r="D82" s="92">
        <v>62385</v>
      </c>
      <c r="E82" s="20"/>
      <c r="F82" s="92">
        <v>63183</v>
      </c>
      <c r="G82" s="6"/>
      <c r="H82" s="97">
        <v>0</v>
      </c>
      <c r="I82" s="31"/>
      <c r="J82" s="97">
        <v>0</v>
      </c>
    </row>
    <row r="83" spans="1:218" ht="22.9" customHeight="1">
      <c r="A83" s="83" t="s">
        <v>186</v>
      </c>
      <c r="B83" s="89"/>
      <c r="C83" s="15"/>
      <c r="D83" s="92">
        <v>410000</v>
      </c>
      <c r="E83" s="20"/>
      <c r="F83" s="92">
        <v>410000</v>
      </c>
      <c r="G83" s="6"/>
      <c r="H83" s="97">
        <v>410000</v>
      </c>
      <c r="I83" s="31"/>
      <c r="J83" s="97">
        <v>410000</v>
      </c>
    </row>
    <row r="84" spans="1:218" ht="22.9" customHeight="1">
      <c r="A84" s="83" t="s">
        <v>242</v>
      </c>
      <c r="B84" s="89"/>
      <c r="C84" s="15"/>
      <c r="D84" s="106">
        <v>26060</v>
      </c>
      <c r="E84" s="20"/>
      <c r="F84" s="106">
        <v>28268</v>
      </c>
      <c r="G84" s="6"/>
      <c r="H84" s="98">
        <v>26060</v>
      </c>
      <c r="I84" s="6"/>
      <c r="J84" s="98">
        <v>28268</v>
      </c>
    </row>
    <row r="85" spans="1:218" ht="22.9" customHeight="1">
      <c r="A85" s="39" t="s">
        <v>54</v>
      </c>
      <c r="B85" s="89"/>
      <c r="C85" s="15"/>
      <c r="D85" s="106">
        <v>54910</v>
      </c>
      <c r="E85" s="20"/>
      <c r="F85" s="106">
        <v>59920</v>
      </c>
      <c r="G85" s="6"/>
      <c r="H85" s="98">
        <v>54910</v>
      </c>
      <c r="I85" s="6"/>
      <c r="J85" s="98">
        <v>59920</v>
      </c>
    </row>
    <row r="86" spans="1:218" ht="22.9" customHeight="1">
      <c r="A86" s="7" t="s">
        <v>92</v>
      </c>
      <c r="B86" s="8"/>
      <c r="C86" s="7"/>
      <c r="D86" s="107">
        <v>38901</v>
      </c>
      <c r="E86" s="7"/>
      <c r="F86" s="107">
        <v>37443</v>
      </c>
      <c r="G86" s="7"/>
      <c r="H86" s="99">
        <v>30846</v>
      </c>
      <c r="I86" s="7"/>
      <c r="J86" s="99">
        <v>29543</v>
      </c>
      <c r="K86" s="7"/>
      <c r="L86" s="71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spans="1:218" ht="22.9" customHeight="1">
      <c r="A87" s="10" t="s">
        <v>70</v>
      </c>
      <c r="B87" s="89"/>
      <c r="C87" s="15"/>
      <c r="D87" s="68">
        <f>SUM(D82:D86)</f>
        <v>592256</v>
      </c>
      <c r="E87" s="20"/>
      <c r="F87" s="27">
        <f>SUM(F82:F86)</f>
        <v>598814</v>
      </c>
      <c r="G87" s="20"/>
      <c r="H87" s="27">
        <f>SUM(H82:H86)</f>
        <v>521816</v>
      </c>
      <c r="I87" s="20"/>
      <c r="J87" s="27">
        <f>SUM(J82:J86)</f>
        <v>527731</v>
      </c>
    </row>
    <row r="88" spans="1:218" ht="9.75" customHeight="1">
      <c r="A88" s="10"/>
      <c r="B88" s="89"/>
      <c r="C88" s="15"/>
      <c r="E88" s="20"/>
      <c r="F88" s="20"/>
      <c r="G88" s="20"/>
      <c r="H88" s="24"/>
      <c r="I88" s="20"/>
      <c r="J88" s="20"/>
    </row>
    <row r="89" spans="1:218" ht="22.9" customHeight="1">
      <c r="A89" s="10" t="s">
        <v>14</v>
      </c>
      <c r="B89" s="89"/>
      <c r="C89" s="15"/>
      <c r="D89" s="69">
        <f>D87+D69</f>
        <v>1496054</v>
      </c>
      <c r="E89" s="5"/>
      <c r="F89" s="25">
        <f>F87+F69</f>
        <v>1387470</v>
      </c>
      <c r="G89" s="5"/>
      <c r="H89" s="25">
        <f>H87+H69</f>
        <v>1166570</v>
      </c>
      <c r="I89" s="5"/>
      <c r="J89" s="25">
        <f>J87+J69</f>
        <v>1095471</v>
      </c>
    </row>
    <row r="90" spans="1:218" ht="9.75" customHeight="1">
      <c r="A90" s="39"/>
      <c r="B90" s="58"/>
      <c r="C90" s="28"/>
      <c r="E90" s="22"/>
      <c r="F90" s="22"/>
      <c r="G90" s="22"/>
      <c r="H90" s="22"/>
      <c r="I90" s="22"/>
      <c r="J90" s="22"/>
    </row>
    <row r="91" spans="1:218" ht="22.9" customHeight="1">
      <c r="A91" s="10" t="s">
        <v>15</v>
      </c>
      <c r="B91" s="89"/>
      <c r="C91" s="15"/>
      <c r="E91" s="14"/>
      <c r="F91" s="14"/>
      <c r="G91" s="14"/>
      <c r="H91" s="14"/>
      <c r="I91" s="14"/>
      <c r="J91" s="14"/>
    </row>
    <row r="92" spans="1:218" ht="22.9" customHeight="1">
      <c r="A92" s="39" t="s">
        <v>25</v>
      </c>
      <c r="B92" s="89"/>
      <c r="C92" s="15"/>
      <c r="E92" s="14"/>
      <c r="F92" s="14"/>
      <c r="G92" s="14"/>
      <c r="H92" s="14"/>
      <c r="I92" s="14"/>
      <c r="J92" s="14"/>
    </row>
    <row r="93" spans="1:218" ht="22.9" customHeight="1" thickBot="1">
      <c r="A93" s="39" t="s">
        <v>42</v>
      </c>
      <c r="B93" s="89"/>
      <c r="C93" s="15"/>
      <c r="D93" s="23">
        <f>H93</f>
        <v>692385</v>
      </c>
      <c r="E93" s="20"/>
      <c r="F93" s="23">
        <f>J93</f>
        <v>692385</v>
      </c>
      <c r="G93" s="20"/>
      <c r="H93" s="23">
        <v>692385</v>
      </c>
      <c r="I93" s="20"/>
      <c r="J93" s="23">
        <v>692385</v>
      </c>
    </row>
    <row r="94" spans="1:218" ht="22.9" customHeight="1" thickTop="1">
      <c r="A94" s="39" t="s">
        <v>40</v>
      </c>
      <c r="B94" s="89"/>
      <c r="C94" s="15"/>
      <c r="D94" s="37">
        <f>SE_8!F31</f>
        <v>692007</v>
      </c>
      <c r="E94" s="24"/>
      <c r="F94" s="5">
        <f>SE_8!F22</f>
        <v>692007</v>
      </c>
      <c r="G94" s="20"/>
      <c r="H94" s="129">
        <f>SE_9!D29</f>
        <v>692007</v>
      </c>
      <c r="I94" s="20"/>
      <c r="J94" s="5">
        <f>SE_9!D22</f>
        <v>692007</v>
      </c>
    </row>
    <row r="95" spans="1:218" ht="22.9" customHeight="1">
      <c r="A95" s="39" t="s">
        <v>56</v>
      </c>
      <c r="B95" s="89"/>
      <c r="C95" s="15"/>
      <c r="D95" s="37">
        <f>SE_8!H31</f>
        <v>274137</v>
      </c>
      <c r="E95" s="20"/>
      <c r="F95" s="5">
        <f>SE_8!H22</f>
        <v>274137</v>
      </c>
      <c r="G95" s="5"/>
      <c r="H95" s="5">
        <f>SE_9!F29</f>
        <v>274137</v>
      </c>
      <c r="I95" s="5"/>
      <c r="J95" s="5">
        <f>SE_9!F22</f>
        <v>274137</v>
      </c>
    </row>
    <row r="96" spans="1:218" ht="22.9" customHeight="1">
      <c r="A96" s="39" t="s">
        <v>119</v>
      </c>
      <c r="B96" s="89"/>
      <c r="C96" s="15"/>
      <c r="E96" s="20"/>
      <c r="F96" s="46"/>
      <c r="G96" s="46"/>
      <c r="H96" s="46"/>
      <c r="I96" s="46"/>
      <c r="J96" s="46"/>
    </row>
    <row r="97" spans="1:15" ht="22.9" customHeight="1">
      <c r="A97" s="83" t="s">
        <v>141</v>
      </c>
      <c r="B97" s="90"/>
      <c r="C97" s="15"/>
      <c r="D97" s="37">
        <f>SE_8!J31</f>
        <v>29243</v>
      </c>
      <c r="E97" s="20"/>
      <c r="F97" s="46">
        <f>SE_8!J22</f>
        <v>29243</v>
      </c>
      <c r="G97" s="46"/>
      <c r="H97" s="46">
        <f>SE_9!H29</f>
        <v>29243</v>
      </c>
      <c r="I97" s="46"/>
      <c r="J97" s="46">
        <f>SE_9!H22</f>
        <v>29243</v>
      </c>
    </row>
    <row r="98" spans="1:15" ht="22.9" customHeight="1">
      <c r="A98" s="39" t="s">
        <v>128</v>
      </c>
      <c r="B98" s="89"/>
      <c r="C98" s="15"/>
      <c r="D98" s="36">
        <f>SE_8!L31</f>
        <v>337460</v>
      </c>
      <c r="E98" s="5"/>
      <c r="F98" s="75">
        <f>SE_8!L22</f>
        <v>356751</v>
      </c>
      <c r="G98" s="55"/>
      <c r="H98" s="75">
        <f>SE_9!J29</f>
        <v>133999</v>
      </c>
      <c r="I98" s="55"/>
      <c r="J98" s="75">
        <f>SE_9!J22</f>
        <v>93729</v>
      </c>
    </row>
    <row r="99" spans="1:15" ht="22.9" customHeight="1">
      <c r="A99" s="39" t="s">
        <v>136</v>
      </c>
      <c r="B99" s="89"/>
      <c r="C99" s="15"/>
      <c r="D99" s="57">
        <f>SE_8!V31</f>
        <v>41133</v>
      </c>
      <c r="E99" s="20"/>
      <c r="F99" s="57">
        <f>SE_8!V22</f>
        <v>35169</v>
      </c>
      <c r="G99" s="6"/>
      <c r="H99" s="69">
        <f>SE_9!L29</f>
        <v>-2986</v>
      </c>
      <c r="I99" s="46"/>
      <c r="J99" s="69">
        <f>SE_9!L22</f>
        <v>-2155</v>
      </c>
    </row>
    <row r="100" spans="1:15" ht="22.9" customHeight="1">
      <c r="A100" s="10" t="s">
        <v>93</v>
      </c>
      <c r="B100" s="89"/>
      <c r="C100" s="15"/>
      <c r="D100" s="6">
        <f>SUM(D94:D99)</f>
        <v>1373980</v>
      </c>
      <c r="E100" s="20"/>
      <c r="F100" s="6">
        <f>SUM(F94:F99)</f>
        <v>1387307</v>
      </c>
      <c r="G100" s="46"/>
      <c r="H100" s="6">
        <f>SUM(H94:H99)</f>
        <v>1126400</v>
      </c>
      <c r="I100" s="46"/>
      <c r="J100" s="6">
        <f>SUM(J94:J99)</f>
        <v>1086961</v>
      </c>
    </row>
    <row r="101" spans="1:15" ht="22.9" customHeight="1">
      <c r="A101" s="39" t="s">
        <v>88</v>
      </c>
      <c r="B101" s="89"/>
      <c r="C101" s="15"/>
      <c r="D101" s="37">
        <f>SE_8!Z31</f>
        <v>151611</v>
      </c>
      <c r="E101" s="20"/>
      <c r="F101" s="47">
        <f>SE_8!Z22</f>
        <v>161407</v>
      </c>
      <c r="G101" s="46"/>
      <c r="H101" s="6">
        <v>0</v>
      </c>
      <c r="I101" s="46"/>
      <c r="J101" s="6">
        <v>0</v>
      </c>
    </row>
    <row r="102" spans="1:15" ht="22.9" customHeight="1">
      <c r="A102" s="10" t="s">
        <v>16</v>
      </c>
      <c r="B102" s="89"/>
      <c r="C102" s="15"/>
      <c r="D102" s="68">
        <f>SUM(D100:D101)</f>
        <v>1525591</v>
      </c>
      <c r="E102" s="20"/>
      <c r="F102" s="27">
        <f>SUM(F100:F101)</f>
        <v>1548714</v>
      </c>
      <c r="G102" s="20"/>
      <c r="H102" s="27">
        <f>SUM(H100:H101)</f>
        <v>1126400</v>
      </c>
      <c r="I102" s="20"/>
      <c r="J102" s="27">
        <f>SUM(J100:J101)</f>
        <v>1086961</v>
      </c>
    </row>
    <row r="103" spans="1:15" ht="22.9" customHeight="1">
      <c r="A103" s="10"/>
      <c r="B103" s="89"/>
      <c r="C103" s="15"/>
      <c r="E103" s="20"/>
      <c r="F103" s="24"/>
      <c r="G103" s="20"/>
      <c r="H103" s="24"/>
      <c r="I103" s="20"/>
      <c r="J103" s="24"/>
    </row>
    <row r="104" spans="1:15" ht="22.9" customHeight="1" thickBot="1">
      <c r="A104" s="10" t="s">
        <v>17</v>
      </c>
      <c r="B104" s="89"/>
      <c r="C104" s="15"/>
      <c r="D104" s="67">
        <f>SUM(D89+D102)</f>
        <v>3021645</v>
      </c>
      <c r="E104" s="20"/>
      <c r="F104" s="23">
        <f>SUM(F89+F102)</f>
        <v>2936184</v>
      </c>
      <c r="G104" s="20"/>
      <c r="H104" s="23">
        <f>SUM(H89+H102)</f>
        <v>2292970</v>
      </c>
      <c r="I104" s="20"/>
      <c r="J104" s="23">
        <f>SUM(J89+J102)</f>
        <v>2182432</v>
      </c>
      <c r="K104" s="56">
        <f>-D104+D39</f>
        <v>0</v>
      </c>
      <c r="L104" s="56">
        <f>D104-D39</f>
        <v>0</v>
      </c>
      <c r="M104" s="56">
        <f>F104-F39</f>
        <v>0</v>
      </c>
      <c r="N104" s="159">
        <f>H104-H39</f>
        <v>0</v>
      </c>
      <c r="O104" s="159">
        <f>J104-J39</f>
        <v>0</v>
      </c>
    </row>
    <row r="105" spans="1:15" ht="22.9" customHeight="1" thickTop="1">
      <c r="A105" s="39"/>
      <c r="B105" s="58"/>
      <c r="C105" s="28"/>
    </row>
    <row r="106" spans="1:15" ht="22.9" customHeight="1">
      <c r="A106" s="39"/>
      <c r="B106" s="58"/>
      <c r="C106" s="28"/>
      <c r="F106" s="24"/>
      <c r="H106" s="24"/>
      <c r="J106" s="24"/>
    </row>
    <row r="107" spans="1:15" ht="22.9" customHeight="1">
      <c r="A107" s="39"/>
      <c r="B107" s="58"/>
      <c r="C107" s="28"/>
    </row>
    <row r="108" spans="1:15" ht="22.9" customHeight="1">
      <c r="A108" s="39"/>
      <c r="B108" s="58"/>
      <c r="C108" s="28"/>
    </row>
    <row r="109" spans="1:15" ht="23.45" customHeight="1">
      <c r="F109" s="24"/>
      <c r="H109" s="24"/>
      <c r="J109" s="24"/>
    </row>
  </sheetData>
  <mergeCells count="9">
    <mergeCell ref="D77:F77"/>
    <mergeCell ref="H77:J77"/>
    <mergeCell ref="D8:F8"/>
    <mergeCell ref="H8:J8"/>
    <mergeCell ref="D7:J7"/>
    <mergeCell ref="D47:F47"/>
    <mergeCell ref="H47:J47"/>
    <mergeCell ref="D46:J46"/>
    <mergeCell ref="D76:J76"/>
  </mergeCells>
  <pageMargins left="0.74803149606299213" right="0.19685039370078741" top="0.70866141732283472" bottom="0.70866141732283472" header="0.31496062992125984" footer="0.31496062992125984"/>
  <pageSetup paperSize="9" scale="85" firstPageNumber="3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9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74"/>
  <sheetViews>
    <sheetView topLeftCell="A52" workbookViewId="0">
      <selection activeCell="J61" sqref="A1:J61"/>
    </sheetView>
  </sheetViews>
  <sheetFormatPr defaultRowHeight="23.45" customHeight="1"/>
  <cols>
    <col min="1" max="1" width="51.7109375" style="39" customWidth="1"/>
    <col min="2" max="2" width="8.28515625" style="58" customWidth="1"/>
    <col min="3" max="3" width="1.140625" style="28" customWidth="1"/>
    <col min="4" max="4" width="14.28515625" style="28" customWidth="1"/>
    <col min="5" max="5" width="1.140625" style="28" customWidth="1"/>
    <col min="6" max="6" width="14.28515625" style="28" customWidth="1"/>
    <col min="7" max="7" width="1.140625" style="28" customWidth="1"/>
    <col min="8" max="8" width="14.28515625" style="28" customWidth="1"/>
    <col min="9" max="9" width="1.140625" style="28" customWidth="1"/>
    <col min="10" max="10" width="14.28515625" style="28" customWidth="1"/>
    <col min="11" max="11" width="4.85546875" style="28" customWidth="1"/>
    <col min="12" max="14" width="9.140625" style="28"/>
    <col min="15" max="15" width="10" style="28" bestFit="1" customWidth="1"/>
    <col min="16" max="16" width="9.140625" style="28"/>
    <col min="17" max="17" width="11" style="28" bestFit="1" customWidth="1"/>
    <col min="18" max="16384" width="9.140625" style="28"/>
  </cols>
  <sheetData>
    <row r="1" spans="1:11" s="108" customFormat="1" ht="23.45" customHeight="1">
      <c r="A1" s="9" t="s">
        <v>63</v>
      </c>
      <c r="C1" s="79"/>
      <c r="D1" s="79"/>
      <c r="E1" s="79"/>
      <c r="F1" s="79"/>
      <c r="G1" s="79"/>
      <c r="H1" s="134"/>
      <c r="I1" s="202" t="s">
        <v>142</v>
      </c>
      <c r="J1" s="202"/>
      <c r="K1" s="146"/>
    </row>
    <row r="2" spans="1:11" s="79" customFormat="1" ht="23.45" customHeight="1">
      <c r="A2" s="9" t="s">
        <v>87</v>
      </c>
      <c r="B2" s="108"/>
      <c r="H2" s="134"/>
      <c r="I2" s="134"/>
      <c r="J2" s="134" t="s">
        <v>143</v>
      </c>
    </row>
    <row r="3" spans="1:11" s="79" customFormat="1" ht="22.9" customHeight="1">
      <c r="A3" s="9" t="s">
        <v>179</v>
      </c>
      <c r="B3" s="108"/>
    </row>
    <row r="4" spans="1:11" ht="22.9" customHeight="1">
      <c r="A4" s="10"/>
      <c r="D4" s="200" t="s">
        <v>45</v>
      </c>
      <c r="E4" s="200"/>
      <c r="F4" s="200"/>
      <c r="G4" s="200"/>
      <c r="H4" s="200"/>
      <c r="I4" s="200"/>
      <c r="J4" s="200"/>
    </row>
    <row r="5" spans="1:11" ht="21.75">
      <c r="B5" s="110"/>
      <c r="C5" s="32"/>
      <c r="D5" s="199" t="s">
        <v>32</v>
      </c>
      <c r="E5" s="199"/>
      <c r="F5" s="199"/>
      <c r="G5" s="29"/>
      <c r="H5" s="199" t="s">
        <v>43</v>
      </c>
      <c r="I5" s="199"/>
      <c r="J5" s="199"/>
    </row>
    <row r="6" spans="1:11" ht="21.75">
      <c r="B6" s="111" t="s">
        <v>24</v>
      </c>
      <c r="C6" s="32"/>
      <c r="D6" s="124" t="s">
        <v>182</v>
      </c>
      <c r="E6" s="32"/>
      <c r="F6" s="124" t="s">
        <v>166</v>
      </c>
      <c r="G6" s="29"/>
      <c r="H6" s="133" t="str">
        <f>D6</f>
        <v>2560</v>
      </c>
      <c r="I6" s="32"/>
      <c r="J6" s="126" t="str">
        <f>F6</f>
        <v>2559</v>
      </c>
    </row>
    <row r="7" spans="1:11" ht="22.9" customHeight="1">
      <c r="A7" s="10" t="s">
        <v>18</v>
      </c>
      <c r="B7" s="89">
        <v>3</v>
      </c>
      <c r="C7" s="15"/>
      <c r="D7" s="72"/>
      <c r="E7" s="72"/>
      <c r="F7" s="72"/>
      <c r="G7" s="72"/>
      <c r="H7" s="72"/>
      <c r="I7" s="72"/>
      <c r="J7" s="72"/>
    </row>
    <row r="8" spans="1:11" ht="22.9" customHeight="1">
      <c r="A8" s="39" t="s">
        <v>71</v>
      </c>
      <c r="B8" s="89"/>
      <c r="C8" s="15"/>
      <c r="D8" s="20">
        <v>577276</v>
      </c>
      <c r="E8" s="20"/>
      <c r="F8" s="20">
        <v>608353</v>
      </c>
      <c r="G8" s="20"/>
      <c r="H8" s="20">
        <v>363678</v>
      </c>
      <c r="I8" s="20"/>
      <c r="J8" s="20">
        <v>411969</v>
      </c>
    </row>
    <row r="9" spans="1:11" ht="22.9" customHeight="1">
      <c r="A9" s="39" t="s">
        <v>79</v>
      </c>
      <c r="B9" s="89"/>
      <c r="C9" s="15"/>
      <c r="D9" s="20">
        <v>6235</v>
      </c>
      <c r="E9" s="20"/>
      <c r="F9" s="20">
        <v>4845</v>
      </c>
      <c r="G9" s="20"/>
      <c r="H9" s="20">
        <v>4734</v>
      </c>
      <c r="I9" s="20"/>
      <c r="J9" s="20">
        <v>3681</v>
      </c>
    </row>
    <row r="10" spans="1:11" ht="22.9" customHeight="1">
      <c r="A10" s="39" t="s">
        <v>19</v>
      </c>
      <c r="B10" s="90" t="s">
        <v>225</v>
      </c>
      <c r="C10" s="15"/>
      <c r="D10" s="25">
        <v>6060</v>
      </c>
      <c r="E10" s="5"/>
      <c r="F10" s="25">
        <v>4368</v>
      </c>
      <c r="G10" s="5"/>
      <c r="H10" s="25">
        <v>49911</v>
      </c>
      <c r="I10" s="5"/>
      <c r="J10" s="25">
        <v>35382</v>
      </c>
    </row>
    <row r="11" spans="1:11" ht="22.9" customHeight="1">
      <c r="A11" s="10" t="s">
        <v>20</v>
      </c>
      <c r="B11" s="89"/>
      <c r="C11" s="15"/>
      <c r="D11" s="25">
        <f>SUM(D8:D10)</f>
        <v>589571</v>
      </c>
      <c r="E11" s="20"/>
      <c r="F11" s="25">
        <f>SUM(F8:F10)</f>
        <v>617566</v>
      </c>
      <c r="G11" s="20"/>
      <c r="H11" s="25">
        <f>SUM(H8:H10)</f>
        <v>418323</v>
      </c>
      <c r="I11" s="20"/>
      <c r="J11" s="25">
        <f>SUM(J8:J10)</f>
        <v>451032</v>
      </c>
    </row>
    <row r="12" spans="1:11" s="58" customFormat="1" ht="5.25" customHeight="1">
      <c r="A12" s="10"/>
      <c r="B12" s="89"/>
      <c r="C12" s="15"/>
      <c r="D12" s="5"/>
      <c r="E12" s="20"/>
      <c r="F12" s="5"/>
      <c r="G12" s="20"/>
      <c r="H12" s="5"/>
      <c r="I12" s="20"/>
      <c r="J12" s="5"/>
    </row>
    <row r="13" spans="1:11" ht="22.9" customHeight="1">
      <c r="A13" s="10" t="s">
        <v>21</v>
      </c>
      <c r="B13" s="89"/>
      <c r="C13" s="15"/>
      <c r="D13" s="20"/>
      <c r="E13" s="20"/>
      <c r="F13" s="20"/>
      <c r="G13" s="20"/>
      <c r="H13" s="20"/>
      <c r="I13" s="20"/>
      <c r="J13" s="20"/>
    </row>
    <row r="14" spans="1:11" ht="22.9" customHeight="1">
      <c r="A14" s="39" t="s">
        <v>80</v>
      </c>
      <c r="B14" s="90">
        <v>3</v>
      </c>
      <c r="C14" s="15"/>
      <c r="D14" s="20">
        <v>542575</v>
      </c>
      <c r="E14" s="20"/>
      <c r="F14" s="20">
        <v>543439</v>
      </c>
      <c r="G14" s="20"/>
      <c r="H14" s="5">
        <v>345995</v>
      </c>
      <c r="I14" s="20"/>
      <c r="J14" s="5">
        <v>375803</v>
      </c>
    </row>
    <row r="15" spans="1:11" ht="22.9" customHeight="1">
      <c r="A15" s="83" t="s">
        <v>213</v>
      </c>
      <c r="B15" s="90"/>
      <c r="C15" s="15"/>
      <c r="D15" s="20">
        <v>9108</v>
      </c>
      <c r="E15" s="20"/>
      <c r="F15" s="20">
        <v>9620</v>
      </c>
      <c r="G15" s="20"/>
      <c r="H15" s="5">
        <v>4274</v>
      </c>
      <c r="I15" s="20"/>
      <c r="J15" s="5">
        <v>4875</v>
      </c>
    </row>
    <row r="16" spans="1:11" ht="22.9" customHeight="1">
      <c r="A16" s="39" t="s">
        <v>61</v>
      </c>
      <c r="B16" s="90">
        <v>3</v>
      </c>
      <c r="C16" s="15"/>
      <c r="D16" s="20">
        <v>35383</v>
      </c>
      <c r="E16" s="20"/>
      <c r="F16" s="20">
        <v>38938</v>
      </c>
      <c r="G16" s="20"/>
      <c r="H16" s="5">
        <v>19805</v>
      </c>
      <c r="I16" s="20"/>
      <c r="J16" s="5">
        <v>18451</v>
      </c>
    </row>
    <row r="17" spans="1:10" ht="22.9" customHeight="1">
      <c r="A17" s="83" t="s">
        <v>237</v>
      </c>
      <c r="B17" s="90" t="s">
        <v>235</v>
      </c>
      <c r="C17" s="15"/>
      <c r="D17" s="20">
        <v>21640</v>
      </c>
      <c r="E17" s="20"/>
      <c r="F17" s="45">
        <v>0</v>
      </c>
      <c r="G17" s="20"/>
      <c r="H17" s="45">
        <v>0</v>
      </c>
      <c r="I17" s="20"/>
      <c r="J17" s="45">
        <v>0</v>
      </c>
    </row>
    <row r="18" spans="1:10" ht="22.9" customHeight="1">
      <c r="A18" s="39" t="s">
        <v>62</v>
      </c>
      <c r="B18" s="89">
        <v>3</v>
      </c>
      <c r="C18" s="15"/>
      <c r="D18" s="25">
        <v>8498</v>
      </c>
      <c r="E18" s="5"/>
      <c r="F18" s="25">
        <v>7478</v>
      </c>
      <c r="G18" s="5"/>
      <c r="H18" s="25">
        <v>7755</v>
      </c>
      <c r="I18" s="5"/>
      <c r="J18" s="25">
        <v>6196</v>
      </c>
    </row>
    <row r="19" spans="1:10" s="58" customFormat="1" ht="22.9" customHeight="1">
      <c r="A19" s="10" t="s">
        <v>22</v>
      </c>
      <c r="B19" s="89"/>
      <c r="C19" s="15"/>
      <c r="D19" s="27">
        <f>SUM(D14:D18)</f>
        <v>617204</v>
      </c>
      <c r="E19" s="20"/>
      <c r="F19" s="27">
        <f>SUM(F14:F18)</f>
        <v>599475</v>
      </c>
      <c r="G19" s="20"/>
      <c r="H19" s="27">
        <f>SUM(H14:H18)</f>
        <v>377829</v>
      </c>
      <c r="I19" s="20"/>
      <c r="J19" s="27">
        <f>SUM(J14:J18)</f>
        <v>405325</v>
      </c>
    </row>
    <row r="20" spans="1:10" s="58" customFormat="1" ht="5.25" customHeight="1">
      <c r="A20" s="10"/>
      <c r="B20" s="89"/>
      <c r="C20" s="15"/>
      <c r="D20" s="5"/>
      <c r="E20" s="20"/>
      <c r="F20" s="5"/>
      <c r="G20" s="20"/>
      <c r="H20" s="5"/>
      <c r="I20" s="20"/>
      <c r="J20" s="5"/>
    </row>
    <row r="21" spans="1:10" s="58" customFormat="1" ht="22.9" customHeight="1">
      <c r="A21" s="10" t="s">
        <v>214</v>
      </c>
      <c r="B21" s="89"/>
      <c r="C21" s="15"/>
      <c r="D21" s="20"/>
      <c r="E21" s="20"/>
      <c r="F21" s="20"/>
      <c r="G21" s="20"/>
      <c r="H21" s="20"/>
      <c r="I21" s="20"/>
      <c r="J21" s="20"/>
    </row>
    <row r="22" spans="1:10" s="58" customFormat="1" ht="22.9" customHeight="1">
      <c r="A22" s="10" t="s">
        <v>188</v>
      </c>
      <c r="B22" s="89"/>
      <c r="C22" s="15"/>
      <c r="D22" s="20">
        <f>+D11-D19</f>
        <v>-27633</v>
      </c>
      <c r="E22" s="20"/>
      <c r="F22" s="20">
        <f>+F11-F19</f>
        <v>18091</v>
      </c>
      <c r="G22" s="20"/>
      <c r="H22" s="20">
        <f>+H11-H19</f>
        <v>40494</v>
      </c>
      <c r="I22" s="20"/>
      <c r="J22" s="20">
        <f>+J11-J19</f>
        <v>45707</v>
      </c>
    </row>
    <row r="23" spans="1:10" s="58" customFormat="1" ht="22.9" customHeight="1">
      <c r="A23" s="83" t="s">
        <v>205</v>
      </c>
      <c r="B23" s="89"/>
      <c r="C23" s="15"/>
      <c r="D23" s="25">
        <v>575</v>
      </c>
      <c r="E23" s="20"/>
      <c r="F23" s="25">
        <v>-460</v>
      </c>
      <c r="G23" s="20"/>
      <c r="H23" s="188">
        <v>0</v>
      </c>
      <c r="I23" s="20"/>
      <c r="J23" s="66">
        <v>0</v>
      </c>
    </row>
    <row r="24" spans="1:10" s="58" customFormat="1" ht="22.9" customHeight="1">
      <c r="A24" s="10" t="s">
        <v>206</v>
      </c>
      <c r="B24" s="89"/>
      <c r="C24" s="15"/>
      <c r="D24" s="20">
        <f>D22+D23</f>
        <v>-27058</v>
      </c>
      <c r="E24" s="20"/>
      <c r="F24" s="20">
        <f>F22+F23</f>
        <v>17631</v>
      </c>
      <c r="G24" s="20"/>
      <c r="H24" s="20">
        <f>SUM(H22:H23)</f>
        <v>40494</v>
      </c>
      <c r="I24" s="20"/>
      <c r="J24" s="20">
        <f>SUM(J22:J23)</f>
        <v>45707</v>
      </c>
    </row>
    <row r="25" spans="1:10" s="58" customFormat="1" ht="22.9" customHeight="1">
      <c r="A25" s="39" t="s">
        <v>44</v>
      </c>
      <c r="B25" s="89"/>
      <c r="C25" s="15"/>
      <c r="D25" s="100">
        <v>2107</v>
      </c>
      <c r="E25" s="20"/>
      <c r="F25" s="100">
        <v>6899</v>
      </c>
      <c r="G25" s="20"/>
      <c r="H25" s="100">
        <v>224</v>
      </c>
      <c r="I25" s="20"/>
      <c r="J25" s="100">
        <v>3594</v>
      </c>
    </row>
    <row r="26" spans="1:10" s="58" customFormat="1" ht="22.9" customHeight="1">
      <c r="A26" s="10" t="s">
        <v>176</v>
      </c>
      <c r="B26" s="89"/>
      <c r="C26" s="15"/>
      <c r="D26" s="27">
        <f>D24-D25</f>
        <v>-29165</v>
      </c>
      <c r="E26" s="20"/>
      <c r="F26" s="27">
        <f>F24-F25</f>
        <v>10732</v>
      </c>
      <c r="G26" s="20"/>
      <c r="H26" s="68">
        <f>H24-H25</f>
        <v>40270</v>
      </c>
      <c r="I26" s="20"/>
      <c r="J26" s="68">
        <f>J24-J25</f>
        <v>42113</v>
      </c>
    </row>
    <row r="27" spans="1:10" s="58" customFormat="1" ht="9.75" customHeight="1">
      <c r="A27" s="10"/>
      <c r="B27" s="89"/>
      <c r="C27" s="15"/>
      <c r="D27" s="5"/>
      <c r="E27" s="20"/>
      <c r="F27" s="5"/>
      <c r="G27" s="20"/>
      <c r="H27" s="5"/>
      <c r="I27" s="20"/>
      <c r="J27" s="5"/>
    </row>
    <row r="28" spans="1:10" s="58" customFormat="1" ht="21.75">
      <c r="A28" s="10" t="s">
        <v>149</v>
      </c>
      <c r="B28" s="89"/>
      <c r="C28" s="15"/>
      <c r="D28" s="5"/>
      <c r="E28" s="20"/>
      <c r="F28" s="5"/>
      <c r="G28" s="20"/>
      <c r="H28" s="5"/>
      <c r="I28" s="20"/>
      <c r="J28" s="5"/>
    </row>
    <row r="29" spans="1:10" s="58" customFormat="1" ht="21.75">
      <c r="A29" s="83" t="s">
        <v>153</v>
      </c>
      <c r="B29" s="89"/>
      <c r="C29" s="15"/>
      <c r="D29" s="5"/>
      <c r="E29" s="20"/>
      <c r="F29" s="5"/>
      <c r="G29" s="20"/>
      <c r="H29" s="5"/>
      <c r="I29" s="20"/>
      <c r="J29" s="5"/>
    </row>
    <row r="30" spans="1:10" s="58" customFormat="1" ht="21.75">
      <c r="A30" s="39" t="s">
        <v>150</v>
      </c>
      <c r="B30" s="89"/>
      <c r="C30" s="15"/>
      <c r="D30" s="5"/>
      <c r="E30" s="20"/>
      <c r="F30" s="5"/>
      <c r="G30" s="20"/>
      <c r="H30" s="5"/>
      <c r="I30" s="20"/>
      <c r="J30" s="5"/>
    </row>
    <row r="31" spans="1:10" s="58" customFormat="1" ht="22.9" customHeight="1">
      <c r="A31" s="83" t="s">
        <v>215</v>
      </c>
      <c r="B31" s="110"/>
      <c r="C31" s="32"/>
      <c r="D31" s="54"/>
      <c r="H31" s="54"/>
    </row>
    <row r="32" spans="1:10" s="58" customFormat="1" ht="22.9" customHeight="1">
      <c r="A32" s="83" t="s">
        <v>155</v>
      </c>
      <c r="B32" s="110"/>
      <c r="C32" s="32"/>
    </row>
    <row r="33" spans="1:11" s="58" customFormat="1" ht="22.9" customHeight="1">
      <c r="A33" s="83" t="s">
        <v>156</v>
      </c>
      <c r="B33" s="110"/>
      <c r="C33" s="32"/>
      <c r="D33" s="93">
        <v>162</v>
      </c>
      <c r="F33" s="93">
        <v>0</v>
      </c>
      <c r="H33" s="93">
        <f>SUM(H31:H32)</f>
        <v>0</v>
      </c>
      <c r="J33" s="93">
        <v>0</v>
      </c>
    </row>
    <row r="34" spans="1:11" s="58" customFormat="1" ht="6.75" customHeight="1">
      <c r="A34" s="83"/>
      <c r="B34" s="110"/>
      <c r="C34" s="32"/>
    </row>
    <row r="35" spans="1:11" s="58" customFormat="1" ht="21.75">
      <c r="A35" s="83" t="s">
        <v>154</v>
      </c>
      <c r="B35" s="89"/>
      <c r="C35" s="15"/>
      <c r="D35" s="5"/>
      <c r="E35" s="20"/>
      <c r="F35" s="5"/>
      <c r="G35" s="20"/>
      <c r="H35" s="5"/>
      <c r="I35" s="20"/>
      <c r="J35" s="5"/>
    </row>
    <row r="36" spans="1:11" s="58" customFormat="1" ht="21.75">
      <c r="A36" s="39" t="s">
        <v>150</v>
      </c>
      <c r="B36" s="89"/>
      <c r="C36" s="15"/>
      <c r="D36" s="5"/>
      <c r="E36" s="20"/>
      <c r="F36" s="5"/>
      <c r="G36" s="20"/>
      <c r="H36" s="5"/>
      <c r="I36" s="20"/>
      <c r="J36" s="5"/>
    </row>
    <row r="37" spans="1:11" s="58" customFormat="1" ht="22.9" customHeight="1">
      <c r="A37" s="83" t="s">
        <v>208</v>
      </c>
      <c r="B37" s="110"/>
      <c r="C37" s="32"/>
      <c r="D37" s="130">
        <v>74</v>
      </c>
      <c r="F37" s="130">
        <v>67</v>
      </c>
      <c r="H37" s="74">
        <v>0</v>
      </c>
      <c r="J37" s="74">
        <v>0</v>
      </c>
    </row>
    <row r="38" spans="1:11" s="58" customFormat="1" ht="22.9" customHeight="1">
      <c r="A38" s="10" t="s">
        <v>234</v>
      </c>
      <c r="B38" s="110"/>
      <c r="C38" s="32"/>
      <c r="D38" s="130">
        <f>SUM(D33:D37)</f>
        <v>236</v>
      </c>
      <c r="F38" s="130">
        <f>SUM(F33:F37)</f>
        <v>67</v>
      </c>
      <c r="H38" s="130">
        <f>SUM(H33:H37)</f>
        <v>0</v>
      </c>
      <c r="J38" s="130">
        <f>SUM(J33:J37)</f>
        <v>0</v>
      </c>
    </row>
    <row r="39" spans="1:11" s="58" customFormat="1" ht="9.75" customHeight="1">
      <c r="A39" s="83"/>
      <c r="B39" s="110"/>
      <c r="C39" s="32"/>
    </row>
    <row r="40" spans="1:11" s="58" customFormat="1" ht="22.9" customHeight="1" thickBot="1">
      <c r="A40" s="10" t="s">
        <v>207</v>
      </c>
      <c r="B40" s="89"/>
      <c r="C40" s="15"/>
      <c r="D40" s="67">
        <f>D26+D38</f>
        <v>-28929</v>
      </c>
      <c r="E40" s="20"/>
      <c r="F40" s="67">
        <f>F26+F38</f>
        <v>10799</v>
      </c>
      <c r="G40" s="20"/>
      <c r="H40" s="67">
        <f>H26+H38</f>
        <v>40270</v>
      </c>
      <c r="I40" s="20"/>
      <c r="J40" s="67">
        <f>J26+J38</f>
        <v>42113</v>
      </c>
    </row>
    <row r="41" spans="1:11" s="58" customFormat="1" ht="4.5" customHeight="1" thickTop="1">
      <c r="A41" s="10"/>
      <c r="B41" s="89"/>
      <c r="C41" s="15"/>
      <c r="D41" s="5"/>
      <c r="E41" s="20"/>
      <c r="F41" s="5"/>
      <c r="G41" s="20"/>
      <c r="H41" s="5"/>
      <c r="I41" s="20"/>
      <c r="J41" s="5"/>
    </row>
    <row r="42" spans="1:11" s="108" customFormat="1" ht="23.45" customHeight="1">
      <c r="A42" s="9" t="s">
        <v>63</v>
      </c>
      <c r="C42" s="79"/>
      <c r="D42" s="79"/>
      <c r="E42" s="79"/>
      <c r="F42" s="79"/>
      <c r="G42" s="79"/>
      <c r="H42" s="134"/>
      <c r="I42" s="202" t="s">
        <v>142</v>
      </c>
      <c r="J42" s="202"/>
      <c r="K42" s="146"/>
    </row>
    <row r="43" spans="1:11" s="79" customFormat="1" ht="23.45" customHeight="1">
      <c r="A43" s="9" t="s">
        <v>120</v>
      </c>
      <c r="B43" s="108"/>
      <c r="H43" s="134"/>
      <c r="I43" s="134"/>
      <c r="J43" s="134" t="s">
        <v>143</v>
      </c>
    </row>
    <row r="44" spans="1:11" s="79" customFormat="1" ht="22.9" customHeight="1">
      <c r="A44" s="161" t="str">
        <f>A3</f>
        <v>สำหรับงวดสามเดือนสิ้นสุดวันที่ 31 มีนาคม 2560 และ 2559</v>
      </c>
      <c r="B44" s="108"/>
    </row>
    <row r="45" spans="1:11" ht="22.9" customHeight="1">
      <c r="A45" s="10"/>
      <c r="D45" s="200" t="s">
        <v>45</v>
      </c>
      <c r="E45" s="200"/>
      <c r="F45" s="200"/>
      <c r="G45" s="200"/>
      <c r="H45" s="200"/>
      <c r="I45" s="200"/>
      <c r="J45" s="200"/>
    </row>
    <row r="46" spans="1:11" ht="21.75">
      <c r="B46" s="110"/>
      <c r="C46" s="32"/>
      <c r="D46" s="199" t="s">
        <v>32</v>
      </c>
      <c r="E46" s="199"/>
      <c r="F46" s="199"/>
      <c r="G46" s="29"/>
      <c r="H46" s="199" t="s">
        <v>43</v>
      </c>
      <c r="I46" s="199"/>
      <c r="J46" s="199"/>
    </row>
    <row r="47" spans="1:11" ht="21.75">
      <c r="B47" s="110"/>
      <c r="C47" s="32"/>
      <c r="D47" s="133" t="str">
        <f>D6</f>
        <v>2560</v>
      </c>
      <c r="E47" s="32"/>
      <c r="F47" s="126" t="str">
        <f>F6</f>
        <v>2559</v>
      </c>
      <c r="G47" s="29"/>
      <c r="H47" s="133" t="str">
        <f>D6</f>
        <v>2560</v>
      </c>
      <c r="I47" s="32"/>
      <c r="J47" s="126" t="str">
        <f>F6</f>
        <v>2559</v>
      </c>
    </row>
    <row r="48" spans="1:11" s="58" customFormat="1" ht="22.5" customHeight="1">
      <c r="A48" s="10" t="s">
        <v>172</v>
      </c>
      <c r="B48" s="110"/>
      <c r="C48" s="15"/>
      <c r="D48" s="5"/>
      <c r="E48" s="20"/>
      <c r="F48" s="5"/>
      <c r="G48" s="20"/>
      <c r="H48" s="5"/>
      <c r="I48" s="20"/>
      <c r="J48" s="5"/>
    </row>
    <row r="49" spans="1:15" ht="22.9" customHeight="1">
      <c r="A49" s="83" t="s">
        <v>134</v>
      </c>
      <c r="B49" s="89"/>
      <c r="C49" s="15"/>
      <c r="D49" s="81">
        <f>D51-D50</f>
        <v>-19410</v>
      </c>
      <c r="E49" s="6"/>
      <c r="F49" s="81">
        <f>F51-F50</f>
        <v>13641</v>
      </c>
      <c r="G49" s="6"/>
      <c r="H49" s="81">
        <f>H51-H50</f>
        <v>40270</v>
      </c>
      <c r="I49" s="6"/>
      <c r="J49" s="81">
        <f>J51-J50</f>
        <v>42113</v>
      </c>
    </row>
    <row r="50" spans="1:15" ht="22.9" customHeight="1">
      <c r="A50" s="39" t="s">
        <v>135</v>
      </c>
      <c r="B50" s="89"/>
      <c r="C50" s="15"/>
      <c r="D50" s="57">
        <v>-9755</v>
      </c>
      <c r="E50" s="37"/>
      <c r="F50" s="57">
        <v>-2909</v>
      </c>
      <c r="G50" s="37"/>
      <c r="H50" s="57">
        <v>0</v>
      </c>
      <c r="I50" s="37"/>
      <c r="J50" s="57">
        <v>0</v>
      </c>
    </row>
    <row r="51" spans="1:15" ht="22.9" customHeight="1" thickBot="1">
      <c r="A51" s="83"/>
      <c r="B51" s="89"/>
      <c r="C51" s="15"/>
      <c r="D51" s="67">
        <f>D26</f>
        <v>-29165</v>
      </c>
      <c r="E51" s="20"/>
      <c r="F51" s="67">
        <f>F26</f>
        <v>10732</v>
      </c>
      <c r="G51" s="20"/>
      <c r="H51" s="67">
        <f>H26</f>
        <v>40270</v>
      </c>
      <c r="I51" s="20"/>
      <c r="J51" s="67">
        <f>J26</f>
        <v>42113</v>
      </c>
      <c r="L51" s="47">
        <f>D51-D26</f>
        <v>0</v>
      </c>
      <c r="M51" s="47">
        <f>F51-F26</f>
        <v>0</v>
      </c>
      <c r="N51" s="47">
        <f>H51-H26</f>
        <v>0</v>
      </c>
      <c r="O51" s="47">
        <f>J51-J26</f>
        <v>0</v>
      </c>
    </row>
    <row r="52" spans="1:15" ht="22.9" customHeight="1" thickTop="1">
      <c r="B52" s="89"/>
      <c r="C52" s="15"/>
      <c r="D52" s="5"/>
      <c r="E52" s="20"/>
      <c r="F52" s="5"/>
      <c r="G52" s="20"/>
      <c r="H52" s="5"/>
      <c r="I52" s="20"/>
      <c r="J52" s="5"/>
    </row>
    <row r="53" spans="1:15" ht="22.9" customHeight="1">
      <c r="A53" s="10" t="s">
        <v>191</v>
      </c>
      <c r="B53" s="89"/>
      <c r="C53" s="15"/>
      <c r="D53" s="5"/>
      <c r="E53" s="5"/>
      <c r="F53" s="5"/>
      <c r="G53" s="5"/>
      <c r="H53" s="5"/>
      <c r="I53" s="5"/>
      <c r="J53" s="5"/>
    </row>
    <row r="54" spans="1:15" ht="22.9" customHeight="1">
      <c r="A54" s="39" t="s">
        <v>134</v>
      </c>
      <c r="B54" s="89"/>
      <c r="C54" s="15"/>
      <c r="D54" s="81">
        <f>D56-D55</f>
        <v>-19217</v>
      </c>
      <c r="E54" s="5"/>
      <c r="F54" s="81">
        <f>F56-F55</f>
        <v>13708</v>
      </c>
      <c r="G54" s="5"/>
      <c r="H54" s="81">
        <f>H56-H55</f>
        <v>40270</v>
      </c>
      <c r="I54" s="5"/>
      <c r="J54" s="81">
        <f>J56-J55</f>
        <v>42113</v>
      </c>
      <c r="O54" s="147"/>
    </row>
    <row r="55" spans="1:15" ht="22.9" customHeight="1">
      <c r="A55" s="83" t="s">
        <v>135</v>
      </c>
      <c r="B55" s="89"/>
      <c r="C55" s="15"/>
      <c r="D55" s="5">
        <v>-9712</v>
      </c>
      <c r="E55" s="5"/>
      <c r="F55" s="57">
        <v>-2909</v>
      </c>
      <c r="G55" s="5"/>
      <c r="H55" s="44">
        <v>0</v>
      </c>
      <c r="I55" s="44"/>
      <c r="J55" s="44">
        <v>0</v>
      </c>
    </row>
    <row r="56" spans="1:15" ht="22.9" customHeight="1" thickBot="1">
      <c r="A56" s="83"/>
      <c r="B56" s="89"/>
      <c r="C56" s="15"/>
      <c r="D56" s="65">
        <f>D40</f>
        <v>-28929</v>
      </c>
      <c r="E56" s="44"/>
      <c r="F56" s="65">
        <f>F40</f>
        <v>10799</v>
      </c>
      <c r="G56" s="44"/>
      <c r="H56" s="65">
        <f>H40</f>
        <v>40270</v>
      </c>
      <c r="I56" s="44"/>
      <c r="J56" s="65">
        <f>J40</f>
        <v>42113</v>
      </c>
      <c r="L56" s="47">
        <f>D56-D40</f>
        <v>0</v>
      </c>
      <c r="M56" s="47">
        <f>F56-F40</f>
        <v>0</v>
      </c>
      <c r="N56" s="47">
        <f>H56-H40</f>
        <v>0</v>
      </c>
      <c r="O56" s="47">
        <f>J56-J40</f>
        <v>0</v>
      </c>
    </row>
    <row r="57" spans="1:15" ht="22.9" customHeight="1" thickTop="1">
      <c r="B57" s="89"/>
      <c r="C57" s="15"/>
      <c r="D57" s="5"/>
      <c r="E57" s="5"/>
      <c r="F57" s="5"/>
      <c r="G57" s="5"/>
      <c r="H57" s="5"/>
      <c r="I57" s="5"/>
      <c r="J57" s="5"/>
    </row>
    <row r="58" spans="1:15" ht="22.9" customHeight="1">
      <c r="A58" s="10" t="s">
        <v>217</v>
      </c>
      <c r="B58" s="89"/>
      <c r="C58" s="15"/>
      <c r="D58" s="5"/>
      <c r="E58" s="5"/>
      <c r="F58" s="5"/>
      <c r="G58" s="5"/>
      <c r="H58" s="5"/>
      <c r="I58" s="5"/>
      <c r="J58" s="5"/>
    </row>
    <row r="59" spans="1:15" s="58" customFormat="1" ht="22.5" customHeight="1" thickBot="1">
      <c r="A59" s="10" t="s">
        <v>190</v>
      </c>
      <c r="B59" s="89"/>
      <c r="C59" s="15"/>
      <c r="D59" s="179">
        <f>D49/D61</f>
        <v>-7.0122072376383208E-3</v>
      </c>
      <c r="E59" s="5"/>
      <c r="F59" s="179">
        <f>F49/F61</f>
        <v>5.205848746833404E-3</v>
      </c>
      <c r="G59" s="5"/>
      <c r="H59" s="179">
        <f>H49/H61</f>
        <v>1.4548252728474764E-2</v>
      </c>
      <c r="I59" s="5"/>
      <c r="J59" s="179">
        <f>J49/J61</f>
        <v>1.6071688899303216E-2</v>
      </c>
    </row>
    <row r="60" spans="1:15" ht="22.9" customHeight="1" thickTop="1">
      <c r="A60" s="28"/>
      <c r="B60" s="89"/>
      <c r="C60" s="15"/>
      <c r="D60" s="175"/>
      <c r="E60" s="5"/>
      <c r="F60" s="176"/>
      <c r="G60" s="5"/>
      <c r="H60" s="175"/>
      <c r="I60" s="5"/>
      <c r="J60" s="177"/>
    </row>
    <row r="61" spans="1:15" ht="22.5" thickBot="1">
      <c r="A61" s="178" t="s">
        <v>189</v>
      </c>
      <c r="B61" s="89"/>
      <c r="C61" s="15"/>
      <c r="D61" s="180">
        <f>H61</f>
        <v>2768030</v>
      </c>
      <c r="E61" s="5"/>
      <c r="F61" s="180">
        <f>J61</f>
        <v>2620322</v>
      </c>
      <c r="G61" s="5"/>
      <c r="H61" s="180">
        <v>2768030</v>
      </c>
      <c r="I61" s="5"/>
      <c r="J61" s="180">
        <v>2620322</v>
      </c>
    </row>
    <row r="62" spans="1:15" ht="22.5" thickTop="1">
      <c r="A62" s="10"/>
      <c r="B62" s="89"/>
      <c r="C62" s="15"/>
      <c r="D62" s="34"/>
      <c r="E62" s="5"/>
      <c r="F62" s="34"/>
      <c r="G62" s="33"/>
      <c r="H62" s="34"/>
      <c r="I62" s="5"/>
      <c r="J62" s="34"/>
    </row>
    <row r="63" spans="1:15" ht="21.75">
      <c r="A63" s="10"/>
      <c r="B63" s="89"/>
      <c r="C63" s="15"/>
      <c r="D63" s="34"/>
      <c r="E63" s="33"/>
      <c r="F63" s="34"/>
      <c r="G63" s="33"/>
      <c r="H63" s="34"/>
      <c r="I63" s="33"/>
      <c r="J63" s="34"/>
    </row>
    <row r="64" spans="1:15" ht="21.75">
      <c r="A64" s="10"/>
      <c r="B64" s="89"/>
      <c r="C64" s="15"/>
      <c r="D64" s="34"/>
      <c r="E64" s="33"/>
      <c r="F64" s="34"/>
      <c r="G64" s="33"/>
      <c r="H64" s="34"/>
      <c r="I64" s="33"/>
      <c r="J64" s="34"/>
    </row>
    <row r="65" spans="1:11" ht="21.75">
      <c r="A65" s="10"/>
      <c r="B65" s="89"/>
      <c r="C65" s="15"/>
      <c r="D65" s="34"/>
      <c r="E65" s="33"/>
      <c r="F65" s="34"/>
      <c r="G65" s="33"/>
      <c r="H65" s="34"/>
      <c r="I65" s="33"/>
      <c r="J65" s="34"/>
    </row>
    <row r="66" spans="1:11" ht="22.9" customHeight="1"/>
    <row r="67" spans="1:11" ht="22.9" customHeight="1"/>
    <row r="68" spans="1:11" ht="22.9" customHeight="1"/>
    <row r="69" spans="1:11" ht="22.9" customHeight="1"/>
    <row r="70" spans="1:11" ht="21.75">
      <c r="A70" s="10"/>
      <c r="C70" s="58"/>
      <c r="D70" s="21"/>
      <c r="E70" s="12"/>
      <c r="F70" s="21"/>
      <c r="G70" s="12"/>
      <c r="H70" s="21"/>
      <c r="I70" s="12"/>
      <c r="J70" s="21"/>
      <c r="K70" s="51"/>
    </row>
    <row r="71" spans="1:11" ht="21.75">
      <c r="A71" s="10"/>
      <c r="C71" s="58"/>
      <c r="D71" s="21"/>
      <c r="E71" s="12"/>
      <c r="F71" s="21"/>
      <c r="G71" s="12"/>
      <c r="H71" s="21"/>
      <c r="I71" s="12"/>
      <c r="J71" s="21"/>
      <c r="K71" s="51"/>
    </row>
    <row r="72" spans="1:11" ht="21.75">
      <c r="A72" s="10"/>
      <c r="C72" s="58"/>
      <c r="D72" s="21"/>
      <c r="E72" s="12"/>
      <c r="F72" s="21"/>
      <c r="G72" s="12"/>
      <c r="H72" s="21"/>
      <c r="I72" s="12"/>
      <c r="J72" s="21"/>
      <c r="K72" s="51"/>
    </row>
    <row r="73" spans="1:11" ht="9.75" customHeight="1">
      <c r="A73" s="59"/>
      <c r="C73" s="76"/>
      <c r="D73" s="20"/>
      <c r="E73" s="20"/>
      <c r="F73" s="20"/>
      <c r="G73" s="24"/>
      <c r="H73" s="20"/>
      <c r="I73" s="24"/>
      <c r="J73" s="20"/>
    </row>
    <row r="74" spans="1:11" ht="23.45" customHeight="1">
      <c r="D74" s="24"/>
      <c r="F74" s="24"/>
      <c r="H74" s="24"/>
      <c r="J74" s="24"/>
    </row>
  </sheetData>
  <mergeCells count="8">
    <mergeCell ref="I1:J1"/>
    <mergeCell ref="D45:J45"/>
    <mergeCell ref="D46:F46"/>
    <mergeCell ref="H46:J46"/>
    <mergeCell ref="D4:J4"/>
    <mergeCell ref="D5:F5"/>
    <mergeCell ref="H5:J5"/>
    <mergeCell ref="I42:J42"/>
  </mergeCells>
  <pageMargins left="0.70866141732283472" right="0.19685039370078741" top="0.74803149606299213" bottom="0.74803149606299213" header="0.31496062992125984" footer="0.31496062992125984"/>
  <pageSetup paperSize="9" scale="88" firstPageNumber="6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4"/>
  <sheetViews>
    <sheetView topLeftCell="B1" zoomScale="85" zoomScaleNormal="85" workbookViewId="0">
      <selection activeCell="A31" sqref="A1:AB31"/>
    </sheetView>
  </sheetViews>
  <sheetFormatPr defaultColWidth="9" defaultRowHeight="21" customHeight="1"/>
  <cols>
    <col min="1" max="1" width="33.42578125" style="2" customWidth="1"/>
    <col min="2" max="2" width="2.85546875" style="2" customWidth="1"/>
    <col min="3" max="3" width="1" style="2" customWidth="1"/>
    <col min="4" max="4" width="9" style="2" customWidth="1"/>
    <col min="5" max="5" width="1" style="1" customWidth="1"/>
    <col min="6" max="6" width="13.28515625" style="3" customWidth="1"/>
    <col min="7" max="7" width="0.85546875" style="3" customWidth="1"/>
    <col min="8" max="8" width="12.140625" style="3" customWidth="1"/>
    <col min="9" max="9" width="1" style="3" customWidth="1"/>
    <col min="10" max="10" width="12.5703125" style="3" customWidth="1"/>
    <col min="11" max="11" width="1.140625" style="3" customWidth="1"/>
    <col min="12" max="12" width="12.5703125" style="3" customWidth="1"/>
    <col min="13" max="13" width="1" style="3" customWidth="1"/>
    <col min="14" max="14" width="14" style="3" customWidth="1"/>
    <col min="15" max="15" width="1.28515625" style="3" customWidth="1"/>
    <col min="16" max="16" width="11.28515625" style="3" customWidth="1"/>
    <col min="17" max="17" width="1.140625" style="3" customWidth="1"/>
    <col min="18" max="18" width="14.85546875" style="3" customWidth="1"/>
    <col min="19" max="19" width="1.28515625" style="3" customWidth="1"/>
    <col min="20" max="20" width="16.5703125" style="3" customWidth="1"/>
    <col min="21" max="21" width="1.28515625" style="3" customWidth="1"/>
    <col min="22" max="22" width="14.42578125" style="3" customWidth="1"/>
    <col min="23" max="23" width="1.28515625" style="3" customWidth="1"/>
    <col min="24" max="24" width="12.7109375" style="3" customWidth="1"/>
    <col min="25" max="25" width="1" style="3" customWidth="1"/>
    <col min="26" max="26" width="12.28515625" style="3" bestFit="1" customWidth="1"/>
    <col min="27" max="27" width="1.140625" style="3" customWidth="1"/>
    <col min="28" max="28" width="12.5703125" style="3" customWidth="1"/>
    <col min="29" max="16384" width="9" style="3"/>
  </cols>
  <sheetData>
    <row r="1" spans="1:29" s="19" customFormat="1" ht="21" customHeight="1">
      <c r="A1" s="112" t="s">
        <v>64</v>
      </c>
      <c r="B1" s="112"/>
      <c r="C1" s="112"/>
      <c r="D1" s="112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203" t="s">
        <v>142</v>
      </c>
      <c r="AA1" s="203"/>
      <c r="AB1" s="203"/>
    </row>
    <row r="2" spans="1:29" s="19" customFormat="1" ht="21" customHeight="1">
      <c r="A2" s="112" t="s">
        <v>127</v>
      </c>
      <c r="B2" s="112"/>
      <c r="C2" s="112"/>
      <c r="D2" s="112"/>
      <c r="E2" s="113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35"/>
      <c r="AA2" s="204" t="s">
        <v>143</v>
      </c>
      <c r="AB2" s="204"/>
    </row>
    <row r="3" spans="1:29" s="19" customFormat="1" ht="23.25" customHeight="1">
      <c r="A3" s="9" t="s">
        <v>179</v>
      </c>
      <c r="B3" s="9"/>
      <c r="C3" s="9"/>
      <c r="D3" s="9"/>
      <c r="E3" s="113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</row>
    <row r="4" spans="1:29" ht="6" customHeight="1">
      <c r="A4" s="59"/>
      <c r="B4" s="59"/>
      <c r="C4" s="59"/>
      <c r="D4" s="59"/>
      <c r="E4" s="115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9" ht="21" customHeight="1">
      <c r="A5" s="59"/>
      <c r="B5" s="59"/>
      <c r="C5" s="59"/>
      <c r="D5" s="59"/>
      <c r="E5" s="115"/>
      <c r="F5" s="207" t="s">
        <v>192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</row>
    <row r="6" spans="1:29" ht="21" customHeight="1">
      <c r="A6" s="116"/>
      <c r="B6" s="116"/>
      <c r="C6" s="116"/>
      <c r="D6" s="116"/>
      <c r="E6" s="117"/>
      <c r="F6" s="118"/>
      <c r="G6" s="118"/>
      <c r="H6" s="119"/>
      <c r="I6" s="119"/>
      <c r="J6" s="205" t="s">
        <v>119</v>
      </c>
      <c r="K6" s="206"/>
      <c r="L6" s="206"/>
      <c r="M6" s="119"/>
      <c r="N6" s="205" t="s">
        <v>136</v>
      </c>
      <c r="O6" s="205"/>
      <c r="P6" s="205"/>
      <c r="Q6" s="205"/>
      <c r="R6" s="205"/>
      <c r="S6" s="205"/>
      <c r="T6" s="205"/>
      <c r="U6" s="205"/>
      <c r="V6" s="205"/>
      <c r="W6" s="118"/>
      <c r="X6" s="118"/>
      <c r="Y6" s="119"/>
      <c r="Z6" s="118"/>
      <c r="AA6" s="119"/>
      <c r="AB6" s="119"/>
    </row>
    <row r="7" spans="1:29" ht="21" customHeight="1">
      <c r="A7" s="116"/>
      <c r="B7" s="116"/>
      <c r="C7" s="116"/>
      <c r="D7" s="116"/>
      <c r="E7" s="117"/>
      <c r="F7" s="118" t="s">
        <v>25</v>
      </c>
      <c r="G7" s="118"/>
      <c r="H7" s="119"/>
      <c r="I7" s="119"/>
      <c r="J7" s="118" t="s">
        <v>82</v>
      </c>
      <c r="K7" s="118"/>
      <c r="L7" s="32"/>
      <c r="M7" s="119"/>
      <c r="N7" s="125" t="s">
        <v>158</v>
      </c>
      <c r="O7" s="32"/>
      <c r="P7" s="119"/>
      <c r="Q7" s="119"/>
      <c r="R7" s="125" t="s">
        <v>173</v>
      </c>
      <c r="S7" s="32"/>
      <c r="T7" s="125" t="s">
        <v>194</v>
      </c>
      <c r="U7" s="172"/>
      <c r="V7" s="125" t="s">
        <v>160</v>
      </c>
      <c r="W7" s="32"/>
      <c r="X7" s="118" t="s">
        <v>39</v>
      </c>
      <c r="Y7" s="119"/>
      <c r="Z7" s="118" t="s">
        <v>89</v>
      </c>
      <c r="AA7" s="119"/>
      <c r="AB7" s="119"/>
    </row>
    <row r="8" spans="1:29" ht="21" customHeight="1">
      <c r="A8" s="116"/>
      <c r="B8" s="116"/>
      <c r="C8" s="116"/>
      <c r="D8" s="116"/>
      <c r="E8" s="117"/>
      <c r="F8" s="118" t="s">
        <v>34</v>
      </c>
      <c r="G8" s="118"/>
      <c r="H8" s="118" t="s">
        <v>36</v>
      </c>
      <c r="I8" s="119"/>
      <c r="J8" s="121" t="s">
        <v>140</v>
      </c>
      <c r="K8" s="119"/>
      <c r="L8" s="32" t="s">
        <v>84</v>
      </c>
      <c r="M8" s="119"/>
      <c r="N8" s="168" t="s">
        <v>159</v>
      </c>
      <c r="O8" s="118"/>
      <c r="P8" s="118"/>
      <c r="Q8" s="119"/>
      <c r="R8" s="121" t="s">
        <v>174</v>
      </c>
      <c r="S8" s="118"/>
      <c r="T8" s="125" t="s">
        <v>195</v>
      </c>
      <c r="U8" s="118"/>
      <c r="V8" s="121" t="s">
        <v>161</v>
      </c>
      <c r="W8" s="118"/>
      <c r="X8" s="118" t="s">
        <v>26</v>
      </c>
      <c r="Y8" s="119"/>
      <c r="Z8" s="32" t="s">
        <v>90</v>
      </c>
      <c r="AA8" s="119"/>
      <c r="AB8" s="118" t="s">
        <v>39</v>
      </c>
    </row>
    <row r="9" spans="1:29" ht="21" customHeight="1">
      <c r="A9" s="116"/>
      <c r="B9" s="116"/>
      <c r="C9" s="116"/>
      <c r="D9" s="111" t="s">
        <v>24</v>
      </c>
      <c r="E9" s="117"/>
      <c r="F9" s="120" t="s">
        <v>35</v>
      </c>
      <c r="G9" s="119"/>
      <c r="H9" s="120" t="s">
        <v>37</v>
      </c>
      <c r="I9" s="119"/>
      <c r="J9" s="120" t="s">
        <v>31</v>
      </c>
      <c r="K9" s="119"/>
      <c r="L9" s="101" t="s">
        <v>83</v>
      </c>
      <c r="M9" s="118"/>
      <c r="N9" s="167" t="s">
        <v>157</v>
      </c>
      <c r="O9" s="118"/>
      <c r="P9" s="101" t="s">
        <v>85</v>
      </c>
      <c r="Q9" s="119"/>
      <c r="R9" s="169" t="s">
        <v>175</v>
      </c>
      <c r="S9" s="118"/>
      <c r="T9" s="126" t="s">
        <v>196</v>
      </c>
      <c r="U9" s="118"/>
      <c r="V9" s="137" t="s">
        <v>162</v>
      </c>
      <c r="W9" s="118"/>
      <c r="X9" s="120" t="s">
        <v>94</v>
      </c>
      <c r="Y9" s="119"/>
      <c r="Z9" s="120" t="s">
        <v>91</v>
      </c>
      <c r="AA9" s="119"/>
      <c r="AB9" s="120" t="s">
        <v>26</v>
      </c>
    </row>
    <row r="10" spans="1:29" ht="10.5" customHeight="1">
      <c r="A10" s="116"/>
      <c r="B10" s="116"/>
      <c r="C10" s="116"/>
      <c r="D10" s="116"/>
      <c r="E10" s="117"/>
      <c r="F10" s="118"/>
      <c r="G10" s="119"/>
      <c r="H10" s="118"/>
      <c r="I10" s="119"/>
      <c r="J10" s="118"/>
      <c r="K10" s="119"/>
      <c r="L10" s="32"/>
      <c r="M10" s="118"/>
      <c r="N10" s="122"/>
      <c r="O10" s="118"/>
      <c r="P10" s="32"/>
      <c r="Q10" s="119"/>
      <c r="R10" s="118"/>
      <c r="S10" s="118"/>
      <c r="T10" s="118"/>
      <c r="U10" s="118"/>
      <c r="V10" s="118"/>
      <c r="W10" s="118"/>
      <c r="X10" s="118"/>
      <c r="Y10" s="119"/>
      <c r="Z10" s="118"/>
      <c r="AA10" s="119"/>
      <c r="AB10" s="118"/>
    </row>
    <row r="11" spans="1:29" s="11" customFormat="1" ht="21" customHeight="1">
      <c r="A11" s="38" t="s">
        <v>167</v>
      </c>
      <c r="B11" s="38"/>
      <c r="C11" s="38"/>
      <c r="D11" s="38"/>
      <c r="E11" s="40"/>
      <c r="F11" s="69">
        <v>655073</v>
      </c>
      <c r="G11" s="54"/>
      <c r="H11" s="69">
        <v>274137</v>
      </c>
      <c r="I11" s="54"/>
      <c r="J11" s="69">
        <v>26543</v>
      </c>
      <c r="K11" s="54"/>
      <c r="L11" s="69">
        <v>407952</v>
      </c>
      <c r="M11" s="54"/>
      <c r="N11" s="69">
        <v>47225</v>
      </c>
      <c r="O11" s="54"/>
      <c r="P11" s="69">
        <v>-13570</v>
      </c>
      <c r="Q11" s="54"/>
      <c r="R11" s="69">
        <v>-807</v>
      </c>
      <c r="S11" s="54"/>
      <c r="T11" s="69">
        <v>0</v>
      </c>
      <c r="U11" s="54"/>
      <c r="V11" s="138">
        <f>SUM(N11:T11)</f>
        <v>32848</v>
      </c>
      <c r="W11" s="54"/>
      <c r="X11" s="69">
        <f>F11+H11+J11+L11+V11</f>
        <v>1396553</v>
      </c>
      <c r="Y11" s="54"/>
      <c r="Z11" s="69">
        <v>173555</v>
      </c>
      <c r="AA11" s="54"/>
      <c r="AB11" s="69">
        <f>SUM(X11:Z11)</f>
        <v>1570108</v>
      </c>
      <c r="AC11" s="41"/>
    </row>
    <row r="12" spans="1:29" s="11" customFormat="1" ht="10.5" customHeight="1">
      <c r="A12" s="38"/>
      <c r="B12" s="38"/>
      <c r="C12" s="38"/>
      <c r="D12" s="38"/>
      <c r="E12" s="40"/>
      <c r="F12" s="54"/>
      <c r="G12" s="54"/>
      <c r="H12" s="54"/>
      <c r="I12" s="54"/>
      <c r="J12" s="54"/>
      <c r="K12" s="54"/>
      <c r="L12" s="54"/>
      <c r="M12" s="54"/>
      <c r="N12" s="54"/>
      <c r="O12" s="118"/>
      <c r="P12" s="54"/>
      <c r="Q12" s="54"/>
      <c r="R12" s="118"/>
      <c r="S12" s="118"/>
      <c r="T12" s="118"/>
      <c r="U12" s="118"/>
      <c r="V12" s="118"/>
      <c r="W12" s="118"/>
      <c r="X12" s="54"/>
      <c r="Y12" s="54"/>
      <c r="Z12" s="54"/>
      <c r="AA12" s="54"/>
      <c r="AB12" s="54"/>
      <c r="AC12" s="41"/>
    </row>
    <row r="13" spans="1:29" s="11" customFormat="1" ht="21" customHeight="1">
      <c r="A13" s="170" t="s">
        <v>176</v>
      </c>
      <c r="B13" s="136"/>
      <c r="C13" s="136"/>
      <c r="D13" s="136"/>
      <c r="E13" s="40"/>
      <c r="F13" s="54">
        <v>0</v>
      </c>
      <c r="G13" s="54"/>
      <c r="H13" s="54">
        <v>0</v>
      </c>
      <c r="I13" s="54"/>
      <c r="J13" s="54">
        <v>0</v>
      </c>
      <c r="K13" s="54"/>
      <c r="L13" s="54">
        <f>'PL_6,7'!F49</f>
        <v>13641</v>
      </c>
      <c r="M13" s="54"/>
      <c r="N13" s="54">
        <v>0</v>
      </c>
      <c r="O13" s="118"/>
      <c r="P13" s="54">
        <v>0</v>
      </c>
      <c r="Q13" s="54"/>
      <c r="R13" s="54">
        <v>0</v>
      </c>
      <c r="S13" s="54"/>
      <c r="T13" s="54">
        <v>0</v>
      </c>
      <c r="U13" s="54"/>
      <c r="V13" s="54">
        <f>SUM(N13:T13)</f>
        <v>0</v>
      </c>
      <c r="W13" s="118"/>
      <c r="X13" s="54">
        <f>F13+H13+J13+L13+V13</f>
        <v>13641</v>
      </c>
      <c r="Y13" s="54"/>
      <c r="Z13" s="54">
        <f>'PL_6,7'!F50</f>
        <v>-2909</v>
      </c>
      <c r="AA13" s="54"/>
      <c r="AB13" s="54">
        <f>SUM(X13:Z13)</f>
        <v>10732</v>
      </c>
      <c r="AC13" s="41"/>
    </row>
    <row r="14" spans="1:29" s="11" customFormat="1" ht="21" customHeight="1">
      <c r="A14" s="170" t="s">
        <v>222</v>
      </c>
      <c r="B14" s="136"/>
      <c r="C14" s="136"/>
      <c r="D14" s="136"/>
      <c r="E14" s="40"/>
      <c r="F14" s="69">
        <v>0</v>
      </c>
      <c r="G14" s="54"/>
      <c r="H14" s="69">
        <v>0</v>
      </c>
      <c r="I14" s="54"/>
      <c r="J14" s="69">
        <v>0</v>
      </c>
      <c r="K14" s="54"/>
      <c r="L14" s="69">
        <v>0</v>
      </c>
      <c r="M14" s="54"/>
      <c r="N14" s="69">
        <v>0</v>
      </c>
      <c r="O14" s="118"/>
      <c r="P14" s="69">
        <v>0</v>
      </c>
      <c r="Q14" s="54"/>
      <c r="R14" s="69">
        <f>'PL_6,7'!F37</f>
        <v>67</v>
      </c>
      <c r="S14" s="54"/>
      <c r="T14" s="69">
        <v>0</v>
      </c>
      <c r="U14" s="54"/>
      <c r="V14" s="69">
        <f>SUM(N14:T14)</f>
        <v>67</v>
      </c>
      <c r="W14" s="118"/>
      <c r="X14" s="69">
        <f>F14+H14+J14+L14+V14</f>
        <v>67</v>
      </c>
      <c r="Y14" s="54"/>
      <c r="Z14" s="69">
        <f>'PL_6,7'!F55-'PL_6,7'!F50</f>
        <v>0</v>
      </c>
      <c r="AA14" s="54"/>
      <c r="AB14" s="69">
        <f>SUM(X14:Z14)</f>
        <v>67</v>
      </c>
      <c r="AC14" s="41"/>
    </row>
    <row r="15" spans="1:29" s="11" customFormat="1" ht="21" customHeight="1">
      <c r="A15" s="86" t="s">
        <v>207</v>
      </c>
      <c r="B15" s="86"/>
      <c r="C15" s="86"/>
      <c r="D15" s="86"/>
      <c r="E15" s="61"/>
      <c r="F15" s="45">
        <f>SUM(F13:F14)</f>
        <v>0</v>
      </c>
      <c r="G15" s="54"/>
      <c r="H15" s="45">
        <f>SUM(H13:H14)</f>
        <v>0</v>
      </c>
      <c r="I15" s="54"/>
      <c r="J15" s="45">
        <f>SUM(J13:J14)</f>
        <v>0</v>
      </c>
      <c r="K15" s="36"/>
      <c r="L15" s="45">
        <f>SUM(L13:L14)</f>
        <v>13641</v>
      </c>
      <c r="M15" s="36"/>
      <c r="N15" s="45">
        <f>SUM(N13:N14)</f>
        <v>0</v>
      </c>
      <c r="O15" s="36"/>
      <c r="P15" s="45">
        <f>SUM(P13:P14)</f>
        <v>0</v>
      </c>
      <c r="Q15" s="54"/>
      <c r="R15" s="45">
        <f>SUM(R13:R14)</f>
        <v>67</v>
      </c>
      <c r="S15" s="54"/>
      <c r="T15" s="45">
        <f>SUM(T13:T14)</f>
        <v>0</v>
      </c>
      <c r="U15" s="54"/>
      <c r="V15" s="45">
        <f>SUM(V13:V14)</f>
        <v>67</v>
      </c>
      <c r="W15" s="36"/>
      <c r="X15" s="45">
        <f>SUM(X13:X14)</f>
        <v>13708</v>
      </c>
      <c r="Y15" s="36"/>
      <c r="Z15" s="45">
        <f>SUM(Z13:Z14)</f>
        <v>-2909</v>
      </c>
      <c r="AA15" s="36"/>
      <c r="AB15" s="45">
        <f>SUM(AB13:AB14)</f>
        <v>10799</v>
      </c>
    </row>
    <row r="16" spans="1:29" s="11" customFormat="1" ht="10.5" customHeight="1">
      <c r="A16" s="86"/>
      <c r="B16" s="86"/>
      <c r="C16" s="86"/>
      <c r="D16" s="86"/>
      <c r="E16" s="61"/>
      <c r="F16" s="45"/>
      <c r="G16" s="6"/>
      <c r="H16" s="45"/>
      <c r="I16" s="6"/>
      <c r="J16" s="45"/>
      <c r="K16" s="37"/>
      <c r="L16" s="36"/>
      <c r="M16" s="37"/>
      <c r="N16" s="36"/>
      <c r="O16" s="36"/>
      <c r="P16" s="45"/>
      <c r="Q16" s="6"/>
      <c r="R16" s="36"/>
      <c r="S16" s="54"/>
      <c r="T16" s="54"/>
      <c r="U16" s="54"/>
      <c r="V16" s="36"/>
      <c r="W16" s="36"/>
      <c r="X16" s="36"/>
      <c r="Y16" s="37"/>
      <c r="Z16" s="54"/>
      <c r="AA16" s="37"/>
      <c r="AB16" s="36"/>
    </row>
    <row r="17" spans="1:29" s="11" customFormat="1" ht="21" customHeight="1">
      <c r="A17" s="62" t="s">
        <v>115</v>
      </c>
      <c r="B17" s="62"/>
      <c r="C17" s="62"/>
      <c r="D17" s="62"/>
      <c r="E17" s="40"/>
      <c r="F17" s="92">
        <v>686</v>
      </c>
      <c r="G17" s="20"/>
      <c r="H17" s="13">
        <v>0</v>
      </c>
      <c r="I17" s="54"/>
      <c r="J17" s="13">
        <v>0</v>
      </c>
      <c r="K17" s="54"/>
      <c r="L17" s="13">
        <v>0</v>
      </c>
      <c r="M17" s="54"/>
      <c r="N17" s="54">
        <v>0</v>
      </c>
      <c r="O17" s="54"/>
      <c r="P17" s="13">
        <v>0</v>
      </c>
      <c r="Q17" s="54"/>
      <c r="R17" s="54">
        <v>0</v>
      </c>
      <c r="S17" s="54"/>
      <c r="T17" s="54">
        <v>0</v>
      </c>
      <c r="U17" s="54"/>
      <c r="V17" s="54">
        <f>SUM(N17:T17)</f>
        <v>0</v>
      </c>
      <c r="W17" s="54"/>
      <c r="X17" s="54">
        <f>F17+H17+J17+L17+V17</f>
        <v>686</v>
      </c>
      <c r="Y17" s="54"/>
      <c r="Z17" s="45">
        <v>0</v>
      </c>
      <c r="AA17" s="54"/>
      <c r="AB17" s="54">
        <f>SUM(X17:Z17)</f>
        <v>686</v>
      </c>
      <c r="AC17" s="41"/>
    </row>
    <row r="18" spans="1:29" s="11" customFormat="1" ht="21" customHeight="1">
      <c r="A18" s="62" t="s">
        <v>216</v>
      </c>
      <c r="B18" s="62"/>
      <c r="C18" s="62"/>
      <c r="D18" s="191"/>
      <c r="E18" s="40"/>
      <c r="F18" s="92">
        <v>0</v>
      </c>
      <c r="G18" s="20"/>
      <c r="H18" s="92">
        <v>0</v>
      </c>
      <c r="I18" s="54"/>
      <c r="J18" s="92">
        <v>0</v>
      </c>
      <c r="K18" s="54"/>
      <c r="L18" s="92">
        <v>0</v>
      </c>
      <c r="M18" s="54"/>
      <c r="N18" s="92">
        <v>0</v>
      </c>
      <c r="O18" s="54"/>
      <c r="P18" s="92">
        <v>0</v>
      </c>
      <c r="Q18" s="54"/>
      <c r="R18" s="92">
        <v>0</v>
      </c>
      <c r="S18" s="54"/>
      <c r="T18" s="92">
        <v>0</v>
      </c>
      <c r="U18" s="54"/>
      <c r="V18" s="69">
        <f>SUM(N18:T18)</f>
        <v>0</v>
      </c>
      <c r="W18" s="54"/>
      <c r="X18" s="69">
        <f>F18+H18+J18+L18+V18</f>
        <v>0</v>
      </c>
      <c r="Y18" s="54"/>
      <c r="Z18" s="45">
        <v>-63</v>
      </c>
      <c r="AA18" s="54"/>
      <c r="AB18" s="69">
        <f>SUM(X18:Z18)</f>
        <v>-63</v>
      </c>
      <c r="AC18" s="41"/>
    </row>
    <row r="19" spans="1:29" s="11" customFormat="1" ht="21" customHeight="1" thickBot="1">
      <c r="A19" s="10" t="s">
        <v>168</v>
      </c>
      <c r="B19" s="10"/>
      <c r="C19" s="10"/>
      <c r="D19" s="10"/>
      <c r="E19" s="40"/>
      <c r="F19" s="65">
        <f>F11+F15+F17+F18</f>
        <v>655759</v>
      </c>
      <c r="G19" s="54"/>
      <c r="H19" s="65">
        <f>H11+H15+H17+H18</f>
        <v>274137</v>
      </c>
      <c r="I19" s="54"/>
      <c r="J19" s="65">
        <f>J11+J15+J17+J18</f>
        <v>26543</v>
      </c>
      <c r="K19" s="54"/>
      <c r="L19" s="65">
        <f>L11+L15+L17+L18</f>
        <v>421593</v>
      </c>
      <c r="M19" s="54"/>
      <c r="N19" s="65">
        <f>N11+N15+N17+N18</f>
        <v>47225</v>
      </c>
      <c r="O19" s="54"/>
      <c r="P19" s="65">
        <f>P11+P15+P17+P18</f>
        <v>-13570</v>
      </c>
      <c r="Q19" s="54"/>
      <c r="R19" s="65">
        <f>R11+R15+R17+R18</f>
        <v>-740</v>
      </c>
      <c r="S19" s="54"/>
      <c r="T19" s="65">
        <f>T11+T15+T17+T18</f>
        <v>0</v>
      </c>
      <c r="U19" s="54"/>
      <c r="V19" s="65">
        <f>V11+V15+V17+V18</f>
        <v>32915</v>
      </c>
      <c r="W19" s="54"/>
      <c r="X19" s="65">
        <f>X11+X15+X17+X18</f>
        <v>1410947</v>
      </c>
      <c r="Y19" s="54"/>
      <c r="Z19" s="65">
        <f>Z11+Z15+Z17+Z18</f>
        <v>170583</v>
      </c>
      <c r="AA19" s="54"/>
      <c r="AB19" s="65">
        <f>AB11+AB15+AB17+AB18</f>
        <v>1581530</v>
      </c>
      <c r="AC19" s="41"/>
    </row>
    <row r="20" spans="1:29" s="11" customFormat="1" ht="21" customHeight="1" thickTop="1">
      <c r="A20" s="10"/>
      <c r="B20" s="10"/>
      <c r="C20" s="10"/>
      <c r="D20" s="10"/>
      <c r="E20" s="40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41"/>
    </row>
    <row r="21" spans="1:29" s="11" customFormat="1" ht="10.5" customHeight="1">
      <c r="A21" s="10"/>
      <c r="B21" s="10"/>
      <c r="C21" s="10"/>
      <c r="D21" s="10"/>
      <c r="E21" s="40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41"/>
    </row>
    <row r="22" spans="1:29" s="11" customFormat="1" ht="21" customHeight="1">
      <c r="A22" s="38" t="s">
        <v>183</v>
      </c>
      <c r="B22" s="38"/>
      <c r="C22" s="38"/>
      <c r="D22" s="38"/>
      <c r="E22" s="40"/>
      <c r="F22" s="69">
        <v>692007</v>
      </c>
      <c r="G22" s="54"/>
      <c r="H22" s="69">
        <v>274137</v>
      </c>
      <c r="I22" s="54"/>
      <c r="J22" s="69">
        <v>29243</v>
      </c>
      <c r="K22" s="54"/>
      <c r="L22" s="69">
        <v>356751</v>
      </c>
      <c r="M22" s="54"/>
      <c r="N22" s="69">
        <v>47225</v>
      </c>
      <c r="O22" s="54"/>
      <c r="P22" s="69">
        <v>-13570</v>
      </c>
      <c r="Q22" s="54"/>
      <c r="R22" s="69">
        <v>-431</v>
      </c>
      <c r="S22" s="54"/>
      <c r="T22" s="69">
        <v>1945</v>
      </c>
      <c r="U22" s="54"/>
      <c r="V22" s="69">
        <f>SUM(N22:T22)</f>
        <v>35169</v>
      </c>
      <c r="W22" s="54"/>
      <c r="X22" s="69">
        <f>F22+H22+J22+L22+V22</f>
        <v>1387307</v>
      </c>
      <c r="Y22" s="54"/>
      <c r="Z22" s="69">
        <v>161407</v>
      </c>
      <c r="AA22" s="54"/>
      <c r="AB22" s="69">
        <f>SUM(X22:Z22)</f>
        <v>1548714</v>
      </c>
      <c r="AC22" s="41"/>
    </row>
    <row r="23" spans="1:29" s="11" customFormat="1" ht="10.5" customHeight="1">
      <c r="A23" s="38"/>
      <c r="B23" s="38"/>
      <c r="C23" s="38"/>
      <c r="D23" s="38"/>
      <c r="E23" s="40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41"/>
    </row>
    <row r="24" spans="1:29" s="11" customFormat="1" ht="21" customHeight="1">
      <c r="A24" s="170" t="s">
        <v>223</v>
      </c>
      <c r="B24" s="170"/>
      <c r="C24" s="170"/>
      <c r="D24" s="170"/>
      <c r="E24" s="40"/>
      <c r="F24" s="54">
        <v>0</v>
      </c>
      <c r="G24" s="54"/>
      <c r="H24" s="54">
        <v>0</v>
      </c>
      <c r="I24" s="54"/>
      <c r="J24" s="54">
        <v>0</v>
      </c>
      <c r="K24" s="54"/>
      <c r="L24" s="54">
        <f>'PL_6,7'!D49</f>
        <v>-19410</v>
      </c>
      <c r="M24" s="54"/>
      <c r="N24" s="54">
        <v>0</v>
      </c>
      <c r="O24" s="118"/>
      <c r="P24" s="54">
        <v>0</v>
      </c>
      <c r="Q24" s="54"/>
      <c r="R24" s="54">
        <v>0</v>
      </c>
      <c r="S24" s="54"/>
      <c r="T24" s="54">
        <v>0</v>
      </c>
      <c r="U24" s="54"/>
      <c r="V24" s="54">
        <f>SUM(N24:T24)</f>
        <v>0</v>
      </c>
      <c r="W24" s="118"/>
      <c r="X24" s="54">
        <f>F24+H24+J24+L24+V24</f>
        <v>-19410</v>
      </c>
      <c r="Y24" s="54"/>
      <c r="Z24" s="54">
        <f>'PL_6,7'!D50</f>
        <v>-9755</v>
      </c>
      <c r="AA24" s="54"/>
      <c r="AB24" s="54">
        <f>SUM(X24:Z24)</f>
        <v>-29165</v>
      </c>
      <c r="AC24" s="41"/>
    </row>
    <row r="25" spans="1:29" s="11" customFormat="1" ht="21" customHeight="1">
      <c r="A25" s="170" t="s">
        <v>222</v>
      </c>
      <c r="B25" s="136"/>
      <c r="C25" s="136"/>
      <c r="D25" s="192"/>
      <c r="E25" s="40"/>
      <c r="F25" s="69">
        <v>0</v>
      </c>
      <c r="G25" s="54"/>
      <c r="H25" s="69">
        <v>0</v>
      </c>
      <c r="I25" s="54"/>
      <c r="J25" s="69">
        <v>0</v>
      </c>
      <c r="K25" s="54"/>
      <c r="L25" s="69">
        <v>119</v>
      </c>
      <c r="M25" s="54"/>
      <c r="N25" s="69">
        <v>0</v>
      </c>
      <c r="O25" s="118"/>
      <c r="P25" s="69">
        <v>0</v>
      </c>
      <c r="Q25" s="54"/>
      <c r="R25" s="69">
        <v>74</v>
      </c>
      <c r="S25" s="54"/>
      <c r="T25" s="69">
        <v>0</v>
      </c>
      <c r="U25" s="54"/>
      <c r="V25" s="69">
        <f>SUM(N25:T25)</f>
        <v>74</v>
      </c>
      <c r="W25" s="118"/>
      <c r="X25" s="69">
        <f>F25+H25+J25+L25+V25</f>
        <v>193</v>
      </c>
      <c r="Y25" s="54"/>
      <c r="Z25" s="69">
        <f>'PL_6,7'!D55-'PL_6,7'!D50</f>
        <v>43</v>
      </c>
      <c r="AA25" s="54"/>
      <c r="AB25" s="69">
        <f>SUM(X25:Z25)</f>
        <v>236</v>
      </c>
      <c r="AC25" s="41"/>
    </row>
    <row r="26" spans="1:29" s="11" customFormat="1" ht="21" customHeight="1">
      <c r="A26" s="86" t="s">
        <v>207</v>
      </c>
      <c r="B26" s="86"/>
      <c r="C26" s="86"/>
      <c r="D26" s="86"/>
      <c r="E26" s="61"/>
      <c r="F26" s="45">
        <f>SUM(F24:F25)</f>
        <v>0</v>
      </c>
      <c r="G26" s="54"/>
      <c r="H26" s="45">
        <f>SUM(H24:H25)</f>
        <v>0</v>
      </c>
      <c r="I26" s="54"/>
      <c r="J26" s="45">
        <f>SUM(J24:J25)</f>
        <v>0</v>
      </c>
      <c r="K26" s="36"/>
      <c r="L26" s="36">
        <f>SUM(L24:L25)</f>
        <v>-19291</v>
      </c>
      <c r="M26" s="36"/>
      <c r="N26" s="36">
        <f>SUM(N24:N25)</f>
        <v>0</v>
      </c>
      <c r="O26" s="36"/>
      <c r="P26" s="45">
        <f>SUM(P24:P25)</f>
        <v>0</v>
      </c>
      <c r="Q26" s="54"/>
      <c r="R26" s="36">
        <f>SUM(R24:R25)</f>
        <v>74</v>
      </c>
      <c r="S26" s="54"/>
      <c r="T26" s="36">
        <f>SUM(T24:T25)</f>
        <v>0</v>
      </c>
      <c r="U26" s="54"/>
      <c r="V26" s="36">
        <f>SUM(V24:V25)</f>
        <v>74</v>
      </c>
      <c r="W26" s="36"/>
      <c r="X26" s="36">
        <f>SUM(X24:X25)</f>
        <v>-19217</v>
      </c>
      <c r="Y26" s="36"/>
      <c r="Z26" s="54">
        <f>SUM(Z24:Z25)</f>
        <v>-9712</v>
      </c>
      <c r="AA26" s="36"/>
      <c r="AB26" s="36">
        <f>SUM(AB24:AB25)</f>
        <v>-28929</v>
      </c>
    </row>
    <row r="27" spans="1:29" s="11" customFormat="1" ht="10.5" customHeight="1">
      <c r="A27" s="10"/>
      <c r="B27" s="10"/>
      <c r="C27" s="10"/>
      <c r="D27" s="10"/>
      <c r="E27" s="40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41"/>
    </row>
    <row r="28" spans="1:29" s="11" customFormat="1" ht="21" customHeight="1">
      <c r="A28" s="62" t="s">
        <v>231</v>
      </c>
      <c r="B28" s="62"/>
      <c r="C28" s="62"/>
      <c r="D28" s="191"/>
      <c r="E28" s="61"/>
      <c r="F28" s="54"/>
      <c r="G28" s="54"/>
      <c r="H28" s="54"/>
      <c r="I28" s="54"/>
      <c r="J28" s="54"/>
      <c r="K28" s="54"/>
      <c r="L28" s="54"/>
      <c r="M28" s="54"/>
      <c r="N28" s="54"/>
      <c r="O28" s="118"/>
      <c r="P28" s="54"/>
      <c r="Q28" s="54"/>
      <c r="R28" s="54"/>
      <c r="S28" s="54"/>
      <c r="T28" s="54"/>
      <c r="U28" s="54"/>
      <c r="V28" s="54"/>
      <c r="W28" s="118"/>
      <c r="X28" s="54"/>
      <c r="Y28" s="54"/>
      <c r="Z28" s="54"/>
      <c r="AA28" s="54"/>
      <c r="AB28" s="54"/>
    </row>
    <row r="29" spans="1:29" s="11" customFormat="1" ht="21" customHeight="1">
      <c r="A29" s="62" t="s">
        <v>232</v>
      </c>
      <c r="B29" s="62"/>
      <c r="C29" s="62"/>
      <c r="D29" s="191">
        <v>7</v>
      </c>
      <c r="E29" s="61"/>
      <c r="F29" s="54">
        <v>0</v>
      </c>
      <c r="G29" s="54"/>
      <c r="H29" s="54">
        <v>0</v>
      </c>
      <c r="I29" s="54"/>
      <c r="J29" s="54">
        <v>0</v>
      </c>
      <c r="K29" s="54"/>
      <c r="L29" s="54">
        <v>0</v>
      </c>
      <c r="M29" s="54"/>
      <c r="N29" s="54">
        <v>0</v>
      </c>
      <c r="O29" s="118"/>
      <c r="P29" s="54">
        <v>0</v>
      </c>
      <c r="Q29" s="54"/>
      <c r="R29" s="54">
        <v>0</v>
      </c>
      <c r="S29" s="54"/>
      <c r="T29" s="54">
        <v>5890</v>
      </c>
      <c r="U29" s="54"/>
      <c r="V29" s="54">
        <f>SUM(N29:T29)</f>
        <v>5890</v>
      </c>
      <c r="W29" s="118"/>
      <c r="X29" s="54">
        <f>F29+H29+J29+L29+V29</f>
        <v>5890</v>
      </c>
      <c r="Y29" s="54"/>
      <c r="Z29" s="54">
        <v>0</v>
      </c>
      <c r="AA29" s="54"/>
      <c r="AB29" s="54">
        <f>SUM(X29:Z29)</f>
        <v>5890</v>
      </c>
    </row>
    <row r="30" spans="1:29" s="11" customFormat="1" ht="21" customHeight="1">
      <c r="A30" s="62" t="s">
        <v>216</v>
      </c>
      <c r="B30" s="62"/>
      <c r="C30" s="62"/>
      <c r="D30" s="191">
        <v>7</v>
      </c>
      <c r="E30" s="61"/>
      <c r="F30" s="54">
        <v>0</v>
      </c>
      <c r="G30" s="54"/>
      <c r="H30" s="54">
        <v>0</v>
      </c>
      <c r="I30" s="54"/>
      <c r="J30" s="54">
        <v>0</v>
      </c>
      <c r="K30" s="54"/>
      <c r="L30" s="54">
        <f>'PL_6,7'!D52</f>
        <v>0</v>
      </c>
      <c r="M30" s="54"/>
      <c r="N30" s="54">
        <v>0</v>
      </c>
      <c r="O30" s="118"/>
      <c r="P30" s="54">
        <v>0</v>
      </c>
      <c r="Q30" s="54"/>
      <c r="R30" s="54">
        <v>0</v>
      </c>
      <c r="S30" s="54"/>
      <c r="T30" s="54">
        <v>0</v>
      </c>
      <c r="U30" s="54"/>
      <c r="V30" s="54">
        <f>SUM(N30:T30)</f>
        <v>0</v>
      </c>
      <c r="W30" s="118"/>
      <c r="X30" s="54">
        <f>F30+H30+J30+L30+V30</f>
        <v>0</v>
      </c>
      <c r="Y30" s="54"/>
      <c r="Z30" s="54">
        <v>-84</v>
      </c>
      <c r="AA30" s="54"/>
      <c r="AB30" s="54">
        <f>SUM(X30:Z30)</f>
        <v>-84</v>
      </c>
    </row>
    <row r="31" spans="1:29" ht="21" customHeight="1" thickBot="1">
      <c r="A31" s="10" t="s">
        <v>184</v>
      </c>
      <c r="B31" s="10"/>
      <c r="C31" s="10"/>
      <c r="D31" s="10"/>
      <c r="E31" s="123" t="s">
        <v>33</v>
      </c>
      <c r="F31" s="65">
        <f>F26+F22+F30+F29</f>
        <v>692007</v>
      </c>
      <c r="G31" s="36"/>
      <c r="H31" s="65">
        <f>H26+H22+H30+H29</f>
        <v>274137</v>
      </c>
      <c r="I31" s="36"/>
      <c r="J31" s="65">
        <f>J26+J22+J30+J29</f>
        <v>29243</v>
      </c>
      <c r="K31" s="36"/>
      <c r="L31" s="65">
        <f>L26+L22+L30+L29</f>
        <v>337460</v>
      </c>
      <c r="M31" s="36"/>
      <c r="N31" s="65">
        <f>N26+N22+N30+N29</f>
        <v>47225</v>
      </c>
      <c r="O31" s="54"/>
      <c r="P31" s="65">
        <f>P26+P22+P30+P29</f>
        <v>-13570</v>
      </c>
      <c r="Q31" s="54"/>
      <c r="R31" s="65">
        <f>R26+R22+R30+R29</f>
        <v>-357</v>
      </c>
      <c r="S31" s="54"/>
      <c r="T31" s="65">
        <f>T26+T22+T30+T29</f>
        <v>7835</v>
      </c>
      <c r="U31" s="54"/>
      <c r="V31" s="65">
        <f>V26+V22+V30+V29</f>
        <v>41133</v>
      </c>
      <c r="W31" s="54"/>
      <c r="X31" s="65">
        <f>X26+X22+X30+X29</f>
        <v>1373980</v>
      </c>
      <c r="Y31" s="36"/>
      <c r="Z31" s="65">
        <f>Z26+Z22+Z30+Z29</f>
        <v>151611</v>
      </c>
      <c r="AA31" s="36"/>
      <c r="AB31" s="65">
        <f>AB26+AB22+AB30+AB29</f>
        <v>1525591</v>
      </c>
    </row>
    <row r="32" spans="1:29" ht="21" customHeight="1" thickTop="1">
      <c r="Q32" s="42"/>
    </row>
    <row r="33" spans="6:26" ht="21" customHeight="1">
      <c r="F33" s="4"/>
      <c r="H33" s="4"/>
      <c r="J33" s="4"/>
      <c r="L33" s="4"/>
      <c r="P33" s="4"/>
      <c r="Z33" s="4"/>
    </row>
    <row r="34" spans="6:26" ht="21" customHeight="1">
      <c r="F34" s="4"/>
      <c r="H34" s="4"/>
      <c r="J34" s="4"/>
      <c r="L34" s="4"/>
      <c r="P34" s="4"/>
      <c r="Z34" s="4"/>
    </row>
  </sheetData>
  <mergeCells count="5">
    <mergeCell ref="Z1:AB1"/>
    <mergeCell ref="AA2:AB2"/>
    <mergeCell ref="N6:V6"/>
    <mergeCell ref="J6:L6"/>
    <mergeCell ref="F5:AB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2" firstPageNumber="8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opLeftCell="A13" zoomScale="90" zoomScaleNormal="90" workbookViewId="0">
      <selection activeCell="N29" sqref="A1:N29"/>
    </sheetView>
  </sheetViews>
  <sheetFormatPr defaultColWidth="9" defaultRowHeight="23.45" customHeight="1"/>
  <cols>
    <col min="1" max="1" width="36.28515625" style="2" customWidth="1"/>
    <col min="2" max="2" width="12" style="187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140625" style="3" customWidth="1"/>
    <col min="13" max="13" width="2.42578125" style="3" customWidth="1"/>
    <col min="14" max="14" width="21.28515625" style="3" customWidth="1"/>
    <col min="15" max="17" width="9" style="3"/>
    <col min="18" max="18" width="0" style="3" hidden="1" customWidth="1"/>
    <col min="19" max="16384" width="9" style="3"/>
  </cols>
  <sheetData>
    <row r="1" spans="1:15" s="19" customFormat="1" ht="23.45" customHeight="1">
      <c r="A1" s="112" t="s">
        <v>64</v>
      </c>
      <c r="B1" s="184"/>
      <c r="C1" s="113"/>
      <c r="D1" s="114"/>
      <c r="E1" s="114"/>
      <c r="F1" s="114"/>
      <c r="G1" s="114"/>
      <c r="H1" s="114"/>
      <c r="I1" s="114"/>
      <c r="K1" s="149"/>
      <c r="L1" s="173"/>
      <c r="M1" s="173"/>
      <c r="N1" s="134" t="s">
        <v>142</v>
      </c>
    </row>
    <row r="2" spans="1:15" s="19" customFormat="1" ht="23.45" customHeight="1">
      <c r="A2" s="112" t="s">
        <v>127</v>
      </c>
      <c r="B2" s="184"/>
      <c r="C2" s="113"/>
      <c r="D2" s="114"/>
      <c r="E2" s="114"/>
      <c r="F2" s="114"/>
      <c r="G2" s="114"/>
      <c r="H2" s="114"/>
      <c r="I2" s="114"/>
      <c r="J2" s="135"/>
      <c r="K2" s="135"/>
      <c r="L2" s="173"/>
      <c r="M2" s="173"/>
      <c r="N2" s="134" t="s">
        <v>143</v>
      </c>
    </row>
    <row r="3" spans="1:15" s="19" customFormat="1" ht="23.45" customHeight="1">
      <c r="A3" s="9" t="s">
        <v>179</v>
      </c>
      <c r="B3" s="185"/>
      <c r="C3" s="113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5" ht="9.75" customHeight="1">
      <c r="A4" s="59"/>
      <c r="B4" s="51"/>
      <c r="C4" s="115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23.45" customHeight="1">
      <c r="A5" s="59"/>
      <c r="B5" s="51"/>
      <c r="C5" s="115"/>
      <c r="D5" s="207" t="s">
        <v>197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5" ht="23.45" customHeight="1">
      <c r="A6" s="59"/>
      <c r="B6" s="51"/>
      <c r="C6" s="115"/>
      <c r="D6" s="125"/>
      <c r="E6" s="172"/>
      <c r="F6" s="172"/>
      <c r="G6" s="172"/>
      <c r="H6" s="181"/>
      <c r="I6" s="181"/>
      <c r="J6" s="181"/>
      <c r="K6" s="172"/>
      <c r="L6" s="125" t="s">
        <v>198</v>
      </c>
      <c r="M6" s="172"/>
      <c r="N6" s="172"/>
    </row>
    <row r="7" spans="1:15" ht="23.45" customHeight="1">
      <c r="A7" s="116"/>
      <c r="B7" s="186"/>
      <c r="C7" s="117"/>
      <c r="D7" s="118"/>
      <c r="E7" s="118"/>
      <c r="F7" s="119"/>
      <c r="G7" s="119"/>
      <c r="H7" s="206" t="s">
        <v>119</v>
      </c>
      <c r="I7" s="206"/>
      <c r="J7" s="206"/>
      <c r="K7" s="119"/>
      <c r="L7" s="174" t="s">
        <v>199</v>
      </c>
      <c r="M7" s="119"/>
      <c r="N7" s="119"/>
    </row>
    <row r="8" spans="1:15" ht="23.45" customHeight="1">
      <c r="A8" s="116"/>
      <c r="B8" s="186"/>
      <c r="C8" s="117"/>
      <c r="D8" s="118" t="s">
        <v>25</v>
      </c>
      <c r="E8" s="118"/>
      <c r="F8" s="119"/>
      <c r="G8" s="119"/>
      <c r="H8" s="118" t="s">
        <v>82</v>
      </c>
      <c r="I8" s="118"/>
      <c r="J8" s="32"/>
      <c r="K8" s="119"/>
      <c r="L8" s="182" t="s">
        <v>200</v>
      </c>
      <c r="M8" s="119"/>
      <c r="N8" s="119"/>
    </row>
    <row r="9" spans="1:15" ht="23.45" customHeight="1">
      <c r="A9" s="116"/>
      <c r="B9" s="186"/>
      <c r="C9" s="117"/>
      <c r="D9" s="118" t="s">
        <v>34</v>
      </c>
      <c r="E9" s="118"/>
      <c r="F9" s="118" t="s">
        <v>36</v>
      </c>
      <c r="G9" s="119"/>
      <c r="H9" s="121" t="s">
        <v>140</v>
      </c>
      <c r="I9" s="119"/>
      <c r="J9" s="32" t="s">
        <v>84</v>
      </c>
      <c r="K9" s="119"/>
      <c r="L9" s="121" t="s">
        <v>193</v>
      </c>
      <c r="M9" s="119"/>
      <c r="N9" s="118" t="s">
        <v>39</v>
      </c>
    </row>
    <row r="10" spans="1:15" ht="23.45" customHeight="1">
      <c r="A10" s="116"/>
      <c r="B10" s="193" t="s">
        <v>229</v>
      </c>
      <c r="C10" s="117"/>
      <c r="D10" s="120" t="s">
        <v>35</v>
      </c>
      <c r="E10" s="119"/>
      <c r="F10" s="120" t="s">
        <v>37</v>
      </c>
      <c r="G10" s="119"/>
      <c r="H10" s="120" t="s">
        <v>31</v>
      </c>
      <c r="I10" s="119"/>
      <c r="J10" s="101" t="s">
        <v>83</v>
      </c>
      <c r="K10" s="118"/>
      <c r="L10" s="190" t="s">
        <v>157</v>
      </c>
      <c r="M10" s="118"/>
      <c r="N10" s="120" t="s">
        <v>26</v>
      </c>
    </row>
    <row r="11" spans="1:15" ht="10.5" customHeight="1">
      <c r="A11" s="116"/>
      <c r="B11" s="110"/>
      <c r="C11" s="117"/>
      <c r="D11" s="118"/>
      <c r="E11" s="119"/>
      <c r="F11" s="118"/>
      <c r="G11" s="119"/>
      <c r="H11" s="118"/>
      <c r="I11" s="119"/>
      <c r="J11" s="32"/>
      <c r="K11" s="118"/>
      <c r="L11" s="118"/>
      <c r="M11" s="118"/>
      <c r="N11" s="118"/>
    </row>
    <row r="12" spans="1:15" s="11" customFormat="1" ht="23.45" customHeight="1">
      <c r="A12" s="38" t="str">
        <f>SE_8!A11</f>
        <v>ยอดคงเหลือ ณ วันที่ 1 มกราคม 2559</v>
      </c>
      <c r="B12" s="77"/>
      <c r="C12" s="40"/>
      <c r="D12" s="25">
        <v>655073</v>
      </c>
      <c r="E12" s="5"/>
      <c r="F12" s="25">
        <v>274137</v>
      </c>
      <c r="G12" s="5"/>
      <c r="H12" s="25">
        <v>26543</v>
      </c>
      <c r="I12" s="5"/>
      <c r="J12" s="25">
        <v>104487</v>
      </c>
      <c r="K12" s="16"/>
      <c r="L12" s="87">
        <v>0</v>
      </c>
      <c r="M12" s="16"/>
      <c r="N12" s="25">
        <f>SUM(D12:L12)</f>
        <v>1060240</v>
      </c>
      <c r="O12" s="41"/>
    </row>
    <row r="13" spans="1:15" s="11" customFormat="1" ht="10.5" customHeight="1">
      <c r="A13" s="38"/>
      <c r="B13" s="77"/>
      <c r="C13" s="40"/>
      <c r="D13" s="5"/>
      <c r="E13" s="5"/>
      <c r="F13" s="5"/>
      <c r="G13" s="5"/>
      <c r="H13" s="5"/>
      <c r="I13" s="5"/>
      <c r="J13" s="5"/>
      <c r="K13" s="16"/>
      <c r="L13" s="16"/>
      <c r="M13" s="16"/>
      <c r="N13" s="5"/>
      <c r="O13" s="41"/>
    </row>
    <row r="14" spans="1:15" s="11" customFormat="1" ht="23.45" customHeight="1">
      <c r="A14" s="136" t="s">
        <v>148</v>
      </c>
      <c r="B14" s="77"/>
      <c r="C14" s="40"/>
      <c r="D14" s="44">
        <v>0</v>
      </c>
      <c r="E14" s="5"/>
      <c r="F14" s="44">
        <v>0</v>
      </c>
      <c r="G14" s="5"/>
      <c r="H14" s="44">
        <v>0</v>
      </c>
      <c r="I14" s="5"/>
      <c r="J14" s="5">
        <f>'PL_6,7'!J49</f>
        <v>42113</v>
      </c>
      <c r="K14" s="16"/>
      <c r="L14" s="44">
        <v>0</v>
      </c>
      <c r="M14" s="16"/>
      <c r="N14" s="54">
        <f>SUM(D14:L14)</f>
        <v>42113</v>
      </c>
      <c r="O14" s="41"/>
    </row>
    <row r="15" spans="1:15" s="11" customFormat="1" ht="23.45" customHeight="1">
      <c r="A15" s="136" t="s">
        <v>151</v>
      </c>
      <c r="B15" s="143"/>
      <c r="C15" s="40"/>
      <c r="D15" s="87">
        <v>0</v>
      </c>
      <c r="E15" s="5"/>
      <c r="F15" s="87">
        <v>0</v>
      </c>
      <c r="G15" s="5"/>
      <c r="H15" s="87">
        <v>0</v>
      </c>
      <c r="I15" s="5"/>
      <c r="J15" s="87">
        <f>'PL_6,7'!J54-'PL_6,7'!J49</f>
        <v>0</v>
      </c>
      <c r="K15" s="16"/>
      <c r="L15" s="87">
        <v>0</v>
      </c>
      <c r="M15" s="16"/>
      <c r="N15" s="69">
        <f>SUM(D15:L15)</f>
        <v>0</v>
      </c>
      <c r="O15" s="41"/>
    </row>
    <row r="16" spans="1:15" s="11" customFormat="1" ht="23.45" customHeight="1">
      <c r="A16" s="86" t="s">
        <v>224</v>
      </c>
      <c r="B16" s="77"/>
      <c r="C16" s="40"/>
      <c r="D16" s="44">
        <f>SUM(D14:D15)</f>
        <v>0</v>
      </c>
      <c r="E16" s="5"/>
      <c r="F16" s="44">
        <f>SUM(F14:F15)</f>
        <v>0</v>
      </c>
      <c r="G16" s="5"/>
      <c r="H16" s="44">
        <f>SUM(H14:H15)</f>
        <v>0</v>
      </c>
      <c r="I16" s="5"/>
      <c r="J16" s="54">
        <f>SUM(J14:J15)</f>
        <v>42113</v>
      </c>
      <c r="K16" s="16"/>
      <c r="L16" s="54">
        <f>SUM(L14:L15)</f>
        <v>0</v>
      </c>
      <c r="M16" s="16"/>
      <c r="N16" s="54">
        <f>SUM(N14:N15)</f>
        <v>42113</v>
      </c>
      <c r="O16" s="41"/>
    </row>
    <row r="17" spans="1:15" s="11" customFormat="1" ht="10.5" customHeight="1">
      <c r="A17" s="86"/>
      <c r="B17" s="77"/>
      <c r="C17" s="40"/>
      <c r="D17" s="5"/>
      <c r="E17" s="5"/>
      <c r="F17" s="5"/>
      <c r="G17" s="5"/>
      <c r="H17" s="5"/>
      <c r="I17" s="5"/>
      <c r="J17" s="5"/>
      <c r="K17" s="16"/>
      <c r="L17" s="16"/>
      <c r="M17" s="16"/>
      <c r="N17" s="5"/>
      <c r="O17" s="41"/>
    </row>
    <row r="18" spans="1:15" s="11" customFormat="1" ht="23.45" customHeight="1">
      <c r="A18" s="62" t="s">
        <v>115</v>
      </c>
      <c r="B18" s="143"/>
      <c r="C18" s="40"/>
      <c r="D18" s="5">
        <f>655759-655073</f>
        <v>686</v>
      </c>
      <c r="E18" s="5"/>
      <c r="F18" s="13">
        <v>0</v>
      </c>
      <c r="G18" s="5"/>
      <c r="H18" s="13">
        <v>0</v>
      </c>
      <c r="I18" s="5"/>
      <c r="J18" s="13">
        <v>0</v>
      </c>
      <c r="K18" s="16"/>
      <c r="L18" s="44">
        <v>0</v>
      </c>
      <c r="M18" s="16"/>
      <c r="N18" s="5">
        <f>SUM(D18:J18)</f>
        <v>686</v>
      </c>
      <c r="O18" s="41"/>
    </row>
    <row r="19" spans="1:15" s="11" customFormat="1" ht="23.45" customHeight="1" thickBot="1">
      <c r="A19" s="162" t="str">
        <f>SE_8!A19</f>
        <v>ยอดคงเหลือ ณ วันที่ 31 มีนาคม 2559</v>
      </c>
      <c r="B19" s="77"/>
      <c r="C19" s="40"/>
      <c r="D19" s="18">
        <f>D18+D16+D12</f>
        <v>655759</v>
      </c>
      <c r="E19" s="5"/>
      <c r="F19" s="18">
        <f>F18+F16+F12</f>
        <v>274137</v>
      </c>
      <c r="G19" s="5"/>
      <c r="H19" s="18">
        <f>H18+H16+H12</f>
        <v>26543</v>
      </c>
      <c r="I19" s="5"/>
      <c r="J19" s="18">
        <f>J18+J16+J12</f>
        <v>146600</v>
      </c>
      <c r="K19" s="16"/>
      <c r="L19" s="183">
        <f>L18+L16+L12</f>
        <v>0</v>
      </c>
      <c r="M19" s="16"/>
      <c r="N19" s="18">
        <f>N18+N16+N12</f>
        <v>1103039</v>
      </c>
      <c r="O19" s="41"/>
    </row>
    <row r="20" spans="1:15" s="11" customFormat="1" ht="23.45" customHeight="1" thickTop="1">
      <c r="A20" s="162"/>
      <c r="B20" s="77"/>
      <c r="C20" s="40"/>
      <c r="D20" s="5"/>
      <c r="E20" s="5"/>
      <c r="F20" s="5"/>
      <c r="G20" s="5"/>
      <c r="H20" s="5"/>
      <c r="I20" s="5"/>
      <c r="J20" s="5"/>
      <c r="K20" s="16"/>
      <c r="L20" s="16"/>
      <c r="M20" s="16"/>
      <c r="N20" s="5"/>
      <c r="O20" s="41"/>
    </row>
    <row r="21" spans="1:15" s="11" customFormat="1" ht="10.5" customHeight="1">
      <c r="A21" s="38"/>
      <c r="B21" s="77"/>
      <c r="C21" s="40"/>
      <c r="D21" s="5"/>
      <c r="E21" s="5"/>
      <c r="F21" s="5"/>
      <c r="G21" s="5"/>
      <c r="H21" s="5"/>
      <c r="I21" s="5"/>
      <c r="J21" s="5"/>
      <c r="K21" s="16"/>
      <c r="L21" s="16"/>
      <c r="M21" s="16"/>
      <c r="N21" s="5"/>
      <c r="O21" s="41"/>
    </row>
    <row r="22" spans="1:15" s="11" customFormat="1" ht="23.45" customHeight="1">
      <c r="A22" s="38" t="str">
        <f>SE_8!A22</f>
        <v>ยอดคงเหลือ ณ วันที่ 1 มกราคม 2560</v>
      </c>
      <c r="B22" s="77"/>
      <c r="C22" s="40"/>
      <c r="D22" s="25">
        <v>692007</v>
      </c>
      <c r="E22" s="5"/>
      <c r="F22" s="25">
        <v>274137</v>
      </c>
      <c r="G22" s="5"/>
      <c r="H22" s="25">
        <v>29243</v>
      </c>
      <c r="I22" s="5"/>
      <c r="J22" s="25">
        <v>93729</v>
      </c>
      <c r="K22" s="16"/>
      <c r="L22" s="69">
        <v>-2155</v>
      </c>
      <c r="M22" s="16"/>
      <c r="N22" s="25">
        <f>SUM(D22:L22)</f>
        <v>1086961</v>
      </c>
      <c r="O22" s="41"/>
    </row>
    <row r="23" spans="1:15" s="11" customFormat="1" ht="10.5" customHeight="1">
      <c r="A23" s="38"/>
      <c r="B23" s="77"/>
      <c r="C23" s="40"/>
      <c r="D23" s="5"/>
      <c r="E23" s="5"/>
      <c r="F23" s="5"/>
      <c r="G23" s="5"/>
      <c r="H23" s="5"/>
      <c r="I23" s="5"/>
      <c r="J23" s="5"/>
      <c r="K23" s="16"/>
      <c r="L23" s="16"/>
      <c r="M23" s="16"/>
      <c r="N23" s="5"/>
      <c r="O23" s="41"/>
    </row>
    <row r="24" spans="1:15" s="11" customFormat="1" ht="23.45" customHeight="1">
      <c r="A24" s="136" t="s">
        <v>148</v>
      </c>
      <c r="B24" s="77"/>
      <c r="C24" s="40"/>
      <c r="D24" s="44">
        <v>0</v>
      </c>
      <c r="E24" s="5"/>
      <c r="F24" s="44">
        <v>0</v>
      </c>
      <c r="G24" s="5"/>
      <c r="H24" s="44">
        <v>0</v>
      </c>
      <c r="I24" s="5"/>
      <c r="J24" s="5">
        <f>'PL_6,7'!H49</f>
        <v>40270</v>
      </c>
      <c r="K24" s="16"/>
      <c r="L24" s="44">
        <v>0</v>
      </c>
      <c r="M24" s="16"/>
      <c r="N24" s="54">
        <f>SUM(D24:L24)</f>
        <v>40270</v>
      </c>
      <c r="O24" s="41"/>
    </row>
    <row r="25" spans="1:15" s="11" customFormat="1" ht="23.45" customHeight="1">
      <c r="A25" s="136" t="s">
        <v>151</v>
      </c>
      <c r="C25" s="40"/>
      <c r="D25" s="87">
        <v>0</v>
      </c>
      <c r="E25" s="5"/>
      <c r="F25" s="87">
        <v>0</v>
      </c>
      <c r="G25" s="5"/>
      <c r="H25" s="87">
        <v>0</v>
      </c>
      <c r="I25" s="5"/>
      <c r="J25" s="87">
        <v>0</v>
      </c>
      <c r="K25" s="16"/>
      <c r="L25" s="69">
        <f>'PL_6,7'!H54-'PL_6,7'!H49</f>
        <v>0</v>
      </c>
      <c r="M25" s="16"/>
      <c r="N25" s="69">
        <f>SUM(D25:L25)</f>
        <v>0</v>
      </c>
      <c r="O25" s="41"/>
    </row>
    <row r="26" spans="1:15" s="11" customFormat="1" ht="23.45" customHeight="1">
      <c r="A26" s="86" t="s">
        <v>224</v>
      </c>
      <c r="B26" s="77"/>
      <c r="C26" s="40"/>
      <c r="D26" s="44">
        <f>SUM(D24:D25)</f>
        <v>0</v>
      </c>
      <c r="E26" s="5"/>
      <c r="F26" s="44">
        <f>SUM(F24:F25)</f>
        <v>0</v>
      </c>
      <c r="G26" s="5"/>
      <c r="H26" s="44">
        <f>SUM(H24:H25)</f>
        <v>0</v>
      </c>
      <c r="I26" s="5"/>
      <c r="J26" s="54">
        <f>SUM(J24:J25)</f>
        <v>40270</v>
      </c>
      <c r="K26" s="16"/>
      <c r="L26" s="54">
        <f>SUM(L24:L25)</f>
        <v>0</v>
      </c>
      <c r="M26" s="16"/>
      <c r="N26" s="54">
        <f>SUM(N24:N25)</f>
        <v>40270</v>
      </c>
      <c r="O26" s="41"/>
    </row>
    <row r="27" spans="1:15" s="11" customFormat="1" ht="10.5" customHeight="1">
      <c r="A27" s="86"/>
      <c r="B27" s="77"/>
      <c r="C27" s="40"/>
      <c r="D27" s="44"/>
      <c r="E27" s="5"/>
      <c r="F27" s="44"/>
      <c r="G27" s="5"/>
      <c r="H27" s="44"/>
      <c r="I27" s="5"/>
      <c r="J27" s="54"/>
      <c r="K27" s="16"/>
      <c r="L27" s="54"/>
      <c r="M27" s="16"/>
      <c r="N27" s="54"/>
      <c r="O27" s="41"/>
    </row>
    <row r="28" spans="1:15" s="11" customFormat="1" ht="23.45" customHeight="1">
      <c r="A28" s="62" t="s">
        <v>233</v>
      </c>
      <c r="B28" s="143" t="s">
        <v>230</v>
      </c>
      <c r="C28" s="40"/>
      <c r="D28" s="44">
        <v>0</v>
      </c>
      <c r="E28" s="5"/>
      <c r="F28" s="44">
        <v>0</v>
      </c>
      <c r="G28" s="5"/>
      <c r="H28" s="44">
        <v>0</v>
      </c>
      <c r="I28" s="5"/>
      <c r="J28" s="54">
        <v>0</v>
      </c>
      <c r="K28" s="16"/>
      <c r="L28" s="54">
        <v>-831</v>
      </c>
      <c r="M28" s="16"/>
      <c r="N28" s="69">
        <f>SUM(D28:L28)</f>
        <v>-831</v>
      </c>
      <c r="O28" s="41"/>
    </row>
    <row r="29" spans="1:15" s="11" customFormat="1" ht="23.45" customHeight="1" thickBot="1">
      <c r="A29" s="162" t="str">
        <f>SE_8!A31</f>
        <v>ยอดคงเหลือ ณ วันที่ 31 มีนาคม 2560</v>
      </c>
      <c r="B29" s="77"/>
      <c r="C29" s="40"/>
      <c r="D29" s="189">
        <f>D22+D26+D28</f>
        <v>692007</v>
      </c>
      <c r="E29" s="5"/>
      <c r="F29" s="189">
        <f>F22+F26+F28</f>
        <v>274137</v>
      </c>
      <c r="G29" s="5"/>
      <c r="H29" s="189">
        <f>H22+H26+H28</f>
        <v>29243</v>
      </c>
      <c r="I29" s="5"/>
      <c r="J29" s="189">
        <f>J22+J26+J28</f>
        <v>133999</v>
      </c>
      <c r="K29" s="16"/>
      <c r="L29" s="189">
        <f>L22+L26+L28</f>
        <v>-2986</v>
      </c>
      <c r="M29" s="16"/>
      <c r="N29" s="189">
        <f>N22+N26+N28</f>
        <v>1126400</v>
      </c>
      <c r="O29" s="41"/>
    </row>
    <row r="30" spans="1:15" s="41" customFormat="1" ht="23.45" customHeight="1" thickTop="1">
      <c r="A30" s="139"/>
      <c r="B30" s="77"/>
      <c r="C30" s="140"/>
      <c r="D30" s="5"/>
      <c r="E30" s="5"/>
      <c r="F30" s="5"/>
      <c r="G30" s="5"/>
      <c r="H30" s="5"/>
      <c r="I30" s="5"/>
      <c r="J30" s="5"/>
      <c r="K30" s="16"/>
      <c r="L30" s="16"/>
      <c r="M30" s="16"/>
      <c r="N30" s="5"/>
    </row>
    <row r="31" spans="1:15" s="41" customFormat="1" ht="23.45" customHeight="1">
      <c r="A31" s="139"/>
      <c r="B31" s="77"/>
      <c r="C31" s="140"/>
      <c r="D31" s="5"/>
      <c r="E31" s="5"/>
      <c r="F31" s="5"/>
      <c r="G31" s="5"/>
      <c r="H31" s="5"/>
      <c r="I31" s="5"/>
      <c r="J31" s="5"/>
      <c r="K31" s="16"/>
      <c r="L31" s="16"/>
      <c r="M31" s="16"/>
      <c r="N31" s="5"/>
    </row>
    <row r="32" spans="1:15" s="41" customFormat="1" ht="23.45" customHeight="1">
      <c r="A32" s="141"/>
      <c r="B32" s="77"/>
      <c r="C32" s="140"/>
      <c r="D32" s="5"/>
      <c r="E32" s="5"/>
      <c r="F32" s="5"/>
      <c r="G32" s="5"/>
      <c r="H32" s="5"/>
      <c r="I32" s="5"/>
      <c r="J32" s="5"/>
      <c r="K32" s="16"/>
      <c r="L32" s="16"/>
      <c r="M32" s="16"/>
      <c r="N32" s="5"/>
    </row>
    <row r="33" spans="1:14" s="41" customFormat="1" ht="10.5" customHeight="1">
      <c r="A33" s="141"/>
      <c r="B33" s="77"/>
      <c r="C33" s="140"/>
      <c r="D33" s="5"/>
      <c r="E33" s="5"/>
      <c r="F33" s="5"/>
      <c r="G33" s="5"/>
      <c r="H33" s="5"/>
      <c r="I33" s="5"/>
      <c r="J33" s="5"/>
      <c r="K33" s="16"/>
      <c r="L33" s="16"/>
      <c r="M33" s="16"/>
      <c r="N33" s="5"/>
    </row>
    <row r="34" spans="1:14" s="41" customFormat="1" ht="23.45" customHeight="1">
      <c r="A34" s="142"/>
      <c r="B34" s="143"/>
      <c r="C34" s="140"/>
      <c r="D34" s="5"/>
      <c r="E34" s="5"/>
      <c r="F34" s="13"/>
      <c r="G34" s="5"/>
      <c r="H34" s="13"/>
      <c r="I34" s="5"/>
      <c r="J34" s="13"/>
      <c r="K34" s="16"/>
      <c r="L34" s="16"/>
      <c r="M34" s="16"/>
      <c r="N34" s="5"/>
    </row>
    <row r="35" spans="1:14" s="42" customFormat="1" ht="23.45" customHeight="1">
      <c r="A35" s="144"/>
      <c r="B35" s="172"/>
      <c r="C35" s="123"/>
      <c r="D35" s="5"/>
      <c r="E35" s="35"/>
      <c r="F35" s="5"/>
      <c r="G35" s="35"/>
      <c r="H35" s="5"/>
      <c r="I35" s="35"/>
      <c r="J35" s="5"/>
      <c r="K35" s="35"/>
      <c r="L35" s="35"/>
      <c r="M35" s="35"/>
      <c r="N35" s="5"/>
    </row>
    <row r="36" spans="1:14" ht="23.45" customHeight="1"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ht="23.45" customHeight="1">
      <c r="D37" s="4"/>
      <c r="F37" s="4"/>
      <c r="H37" s="4"/>
      <c r="J37" s="4"/>
      <c r="N37" s="4"/>
    </row>
    <row r="38" spans="1:14" ht="23.45" customHeight="1">
      <c r="D38" s="4"/>
      <c r="F38" s="4"/>
      <c r="H38" s="4"/>
      <c r="J38" s="4"/>
      <c r="N38" s="4"/>
    </row>
  </sheetData>
  <sortState ref="J29">
    <sortCondition descending="1" ref="J29"/>
  </sortState>
  <mergeCells count="2">
    <mergeCell ref="D5:N5"/>
    <mergeCell ref="H7:J7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74" firstPageNumber="9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102"/>
  <sheetViews>
    <sheetView tabSelected="1" workbookViewId="0">
      <selection activeCell="J101" sqref="A1:J101"/>
    </sheetView>
  </sheetViews>
  <sheetFormatPr defaultRowHeight="20.25" customHeight="1"/>
  <cols>
    <col min="1" max="1" width="49.42578125" style="39" customWidth="1"/>
    <col min="2" max="2" width="7.7109375" style="39" customWidth="1"/>
    <col min="3" max="3" width="2" style="39" customWidth="1"/>
    <col min="4" max="4" width="14.5703125" style="37" customWidth="1"/>
    <col min="5" max="5" width="1.42578125" style="37" customWidth="1"/>
    <col min="6" max="6" width="14.5703125" style="37" customWidth="1"/>
    <col min="7" max="7" width="1.42578125" style="37" customWidth="1"/>
    <col min="8" max="8" width="14.5703125" style="37" customWidth="1"/>
    <col min="9" max="9" width="1.42578125" style="37" customWidth="1"/>
    <col min="10" max="10" width="14.5703125" style="37" customWidth="1"/>
    <col min="11" max="11" width="4.28515625" style="28" customWidth="1"/>
    <col min="12" max="16384" width="9.140625" style="28"/>
  </cols>
  <sheetData>
    <row r="1" spans="1:11" s="79" customFormat="1" ht="22.5" customHeight="1">
      <c r="A1" s="9" t="s">
        <v>63</v>
      </c>
      <c r="B1" s="9"/>
      <c r="C1" s="9"/>
      <c r="D1" s="78"/>
      <c r="E1" s="78"/>
      <c r="F1" s="78"/>
      <c r="G1" s="78"/>
      <c r="H1" s="203" t="s">
        <v>142</v>
      </c>
      <c r="I1" s="203"/>
      <c r="J1" s="203"/>
    </row>
    <row r="2" spans="1:11" s="79" customFormat="1" ht="22.5" customHeight="1">
      <c r="A2" s="60" t="s">
        <v>27</v>
      </c>
      <c r="B2" s="60"/>
      <c r="C2" s="60"/>
      <c r="D2" s="78"/>
      <c r="E2" s="78"/>
      <c r="F2" s="84"/>
      <c r="G2" s="78"/>
      <c r="H2" s="164"/>
      <c r="I2" s="164"/>
      <c r="J2" s="134" t="s">
        <v>143</v>
      </c>
    </row>
    <row r="3" spans="1:11" s="79" customFormat="1" ht="22.5" customHeight="1">
      <c r="A3" s="161" t="str">
        <f>'PL_6,7'!A3</f>
        <v>สำหรับงวดสามเดือนสิ้นสุดวันที่ 31 มีนาคม 2560 และ 2559</v>
      </c>
      <c r="B3" s="161"/>
      <c r="C3" s="161"/>
      <c r="D3" s="78"/>
      <c r="E3" s="78"/>
      <c r="F3" s="78"/>
      <c r="G3" s="78"/>
      <c r="H3" s="78"/>
      <c r="I3" s="78"/>
      <c r="J3" s="78"/>
    </row>
    <row r="4" spans="1:11" ht="6" customHeight="1">
      <c r="A4" s="10"/>
      <c r="B4" s="10"/>
      <c r="C4" s="10"/>
    </row>
    <row r="5" spans="1:11" ht="22.5" customHeight="1">
      <c r="A5" s="59"/>
      <c r="B5" s="59"/>
      <c r="C5" s="59"/>
      <c r="D5" s="208" t="s">
        <v>45</v>
      </c>
      <c r="E5" s="208"/>
      <c r="F5" s="208"/>
      <c r="G5" s="208"/>
      <c r="H5" s="208"/>
      <c r="I5" s="208"/>
      <c r="J5" s="208"/>
    </row>
    <row r="6" spans="1:11" ht="22.5" customHeight="1">
      <c r="D6" s="209" t="s">
        <v>32</v>
      </c>
      <c r="E6" s="209"/>
      <c r="F6" s="209"/>
      <c r="G6" s="45"/>
      <c r="H6" s="209" t="s">
        <v>43</v>
      </c>
      <c r="I6" s="209"/>
      <c r="J6" s="209"/>
    </row>
    <row r="7" spans="1:11" ht="22.5" customHeight="1">
      <c r="B7" s="196" t="s">
        <v>229</v>
      </c>
      <c r="D7" s="145" t="str">
        <f>'PL_6,7'!D6</f>
        <v>2560</v>
      </c>
      <c r="E7" s="45"/>
      <c r="F7" s="145" t="str">
        <f>'PL_6,7'!F6</f>
        <v>2559</v>
      </c>
      <c r="G7" s="36"/>
      <c r="H7" s="145" t="str">
        <f>'PL_6,7'!D6</f>
        <v>2560</v>
      </c>
      <c r="I7" s="45"/>
      <c r="J7" s="145" t="str">
        <f>'PL_6,7'!F6</f>
        <v>2559</v>
      </c>
    </row>
    <row r="8" spans="1:11" ht="22.5" customHeight="1">
      <c r="A8" s="59" t="s">
        <v>28</v>
      </c>
      <c r="B8" s="59"/>
      <c r="C8" s="59"/>
      <c r="D8" s="36"/>
      <c r="E8" s="45"/>
      <c r="F8" s="36"/>
      <c r="G8" s="36"/>
      <c r="H8" s="36"/>
      <c r="I8" s="36"/>
      <c r="J8" s="36"/>
      <c r="K8" s="29"/>
    </row>
    <row r="9" spans="1:11" ht="22.5" customHeight="1">
      <c r="A9" s="17" t="s">
        <v>176</v>
      </c>
      <c r="B9" s="17"/>
      <c r="C9" s="17"/>
      <c r="D9" s="81">
        <f>'PL_6,7'!D26</f>
        <v>-29165</v>
      </c>
      <c r="E9" s="6"/>
      <c r="F9" s="6">
        <f>'PL_6,7'!F26</f>
        <v>10732</v>
      </c>
      <c r="H9" s="81">
        <f>'PL_6,7'!H26</f>
        <v>40270</v>
      </c>
      <c r="J9" s="6">
        <f>'PL_6,7'!J26</f>
        <v>42113</v>
      </c>
      <c r="K9" s="48"/>
    </row>
    <row r="10" spans="1:11" ht="22.5" customHeight="1">
      <c r="A10" s="17" t="s">
        <v>38</v>
      </c>
      <c r="B10" s="17"/>
      <c r="C10" s="17"/>
      <c r="D10" s="81"/>
      <c r="E10" s="6"/>
      <c r="F10" s="6"/>
      <c r="H10" s="81"/>
      <c r="J10" s="6"/>
      <c r="K10" s="48"/>
    </row>
    <row r="11" spans="1:11" ht="22.5" customHeight="1">
      <c r="A11" s="17" t="s">
        <v>218</v>
      </c>
      <c r="B11" s="17"/>
      <c r="C11" s="17"/>
      <c r="D11" s="81">
        <v>0</v>
      </c>
      <c r="E11" s="6"/>
      <c r="F11" s="81">
        <v>651</v>
      </c>
      <c r="G11" s="6"/>
      <c r="H11" s="81">
        <v>0</v>
      </c>
      <c r="I11" s="6"/>
      <c r="J11" s="81">
        <v>0</v>
      </c>
      <c r="K11" s="48"/>
    </row>
    <row r="12" spans="1:11" ht="22.5" customHeight="1">
      <c r="A12" s="17" t="s">
        <v>99</v>
      </c>
      <c r="B12" s="17"/>
      <c r="C12" s="17"/>
      <c r="D12" s="81">
        <v>-167</v>
      </c>
      <c r="E12" s="6"/>
      <c r="F12" s="81">
        <v>92</v>
      </c>
      <c r="G12" s="6"/>
      <c r="H12" s="81">
        <v>-448</v>
      </c>
      <c r="I12" s="6"/>
      <c r="J12" s="81">
        <v>-358</v>
      </c>
      <c r="K12" s="71"/>
    </row>
    <row r="13" spans="1:11" ht="22.5" customHeight="1">
      <c r="A13" s="17" t="s">
        <v>95</v>
      </c>
      <c r="B13" s="17"/>
      <c r="C13" s="17"/>
      <c r="D13" s="81">
        <v>41803</v>
      </c>
      <c r="E13" s="6"/>
      <c r="F13" s="81">
        <v>38109</v>
      </c>
      <c r="G13" s="6"/>
      <c r="H13" s="81">
        <v>22318</v>
      </c>
      <c r="I13" s="6"/>
      <c r="J13" s="81">
        <v>18731</v>
      </c>
      <c r="K13" s="48"/>
    </row>
    <row r="14" spans="1:11" ht="22.5" customHeight="1">
      <c r="A14" s="17" t="s">
        <v>221</v>
      </c>
      <c r="B14" s="17"/>
      <c r="C14" s="17"/>
      <c r="D14" s="81">
        <v>-1</v>
      </c>
      <c r="E14" s="6"/>
      <c r="F14" s="81">
        <v>1</v>
      </c>
      <c r="G14" s="6"/>
      <c r="H14" s="81">
        <v>0</v>
      </c>
      <c r="I14" s="6"/>
      <c r="J14" s="81">
        <v>0</v>
      </c>
      <c r="K14" s="48"/>
    </row>
    <row r="15" spans="1:11" ht="22.5" customHeight="1">
      <c r="A15" s="17" t="s">
        <v>152</v>
      </c>
      <c r="B15" s="17"/>
      <c r="C15" s="17"/>
      <c r="D15" s="92">
        <v>-97</v>
      </c>
      <c r="E15" s="6"/>
      <c r="F15" s="92">
        <v>-475</v>
      </c>
      <c r="G15" s="6"/>
      <c r="H15" s="92">
        <v>2</v>
      </c>
      <c r="I15" s="6"/>
      <c r="J15" s="92">
        <v>-187</v>
      </c>
      <c r="K15" s="48"/>
    </row>
    <row r="16" spans="1:11" ht="22.5" customHeight="1">
      <c r="A16" s="17" t="s">
        <v>226</v>
      </c>
      <c r="B16" s="17"/>
      <c r="C16" s="17"/>
      <c r="D16" s="92">
        <v>15</v>
      </c>
      <c r="E16" s="6"/>
      <c r="F16" s="92">
        <v>0</v>
      </c>
      <c r="G16" s="6"/>
      <c r="H16" s="92">
        <v>15</v>
      </c>
      <c r="I16" s="6"/>
      <c r="J16" s="92">
        <v>0</v>
      </c>
      <c r="K16" s="48"/>
    </row>
    <row r="17" spans="1:11" ht="22.5" customHeight="1">
      <c r="A17" s="17" t="s">
        <v>238</v>
      </c>
      <c r="B17" s="197" t="s">
        <v>235</v>
      </c>
      <c r="C17" s="17"/>
      <c r="D17" s="92">
        <v>21640</v>
      </c>
      <c r="E17" s="6"/>
      <c r="F17" s="92">
        <v>0</v>
      </c>
      <c r="G17" s="6"/>
      <c r="H17" s="92">
        <v>0</v>
      </c>
      <c r="I17" s="6"/>
      <c r="J17" s="92">
        <v>0</v>
      </c>
      <c r="K17" s="48"/>
    </row>
    <row r="18" spans="1:11" ht="22.5" customHeight="1">
      <c r="A18" s="17" t="s">
        <v>219</v>
      </c>
      <c r="B18" s="17"/>
      <c r="C18" s="17"/>
      <c r="D18" s="81">
        <v>-575</v>
      </c>
      <c r="E18" s="6"/>
      <c r="F18" s="81">
        <v>460</v>
      </c>
      <c r="G18" s="6"/>
      <c r="H18" s="92">
        <v>0</v>
      </c>
      <c r="I18" s="6"/>
      <c r="J18" s="92">
        <v>0</v>
      </c>
      <c r="K18" s="48"/>
    </row>
    <row r="19" spans="1:11" ht="22.5" customHeight="1">
      <c r="A19" s="17" t="s">
        <v>100</v>
      </c>
      <c r="B19" s="17"/>
      <c r="C19" s="17"/>
      <c r="D19" s="81">
        <v>-798</v>
      </c>
      <c r="E19" s="6"/>
      <c r="F19" s="81">
        <v>-798</v>
      </c>
      <c r="H19" s="92">
        <v>0</v>
      </c>
      <c r="J19" s="92">
        <v>0</v>
      </c>
      <c r="K19" s="48"/>
    </row>
    <row r="20" spans="1:11" ht="22.5" customHeight="1">
      <c r="A20" s="17" t="s">
        <v>171</v>
      </c>
      <c r="B20" s="17"/>
      <c r="C20" s="17"/>
      <c r="D20" s="92">
        <v>-20</v>
      </c>
      <c r="E20" s="6"/>
      <c r="F20" s="92">
        <v>23</v>
      </c>
      <c r="H20" s="96">
        <v>0</v>
      </c>
      <c r="J20" s="96">
        <v>0</v>
      </c>
      <c r="K20" s="48"/>
    </row>
    <row r="21" spans="1:11" ht="22.5" customHeight="1">
      <c r="A21" s="165" t="s">
        <v>96</v>
      </c>
      <c r="B21" s="165"/>
      <c r="C21" s="165"/>
      <c r="D21" s="81">
        <v>1787</v>
      </c>
      <c r="E21" s="6"/>
      <c r="F21" s="81">
        <v>1664</v>
      </c>
      <c r="G21" s="6"/>
      <c r="H21" s="81">
        <v>1430</v>
      </c>
      <c r="I21" s="6"/>
      <c r="J21" s="81">
        <v>1305</v>
      </c>
      <c r="K21" s="49"/>
    </row>
    <row r="22" spans="1:11" ht="22.5" customHeight="1">
      <c r="A22" s="165" t="s">
        <v>177</v>
      </c>
      <c r="B22" s="165"/>
      <c r="C22" s="165"/>
      <c r="D22" s="81">
        <v>0</v>
      </c>
      <c r="E22" s="6"/>
      <c r="F22" s="81">
        <v>0</v>
      </c>
      <c r="G22" s="6"/>
      <c r="H22" s="81">
        <v>-39916</v>
      </c>
      <c r="I22" s="6"/>
      <c r="J22" s="81">
        <v>-29937</v>
      </c>
      <c r="K22" s="49"/>
    </row>
    <row r="23" spans="1:11" ht="22.5" customHeight="1">
      <c r="A23" s="17" t="s">
        <v>97</v>
      </c>
      <c r="B23" s="17"/>
      <c r="C23" s="17"/>
      <c r="D23" s="81">
        <v>-113</v>
      </c>
      <c r="E23" s="6"/>
      <c r="F23" s="81">
        <v>-93</v>
      </c>
      <c r="G23" s="6"/>
      <c r="H23" s="81">
        <v>-1216</v>
      </c>
      <c r="I23" s="6"/>
      <c r="J23" s="81">
        <v>-1827</v>
      </c>
      <c r="K23" s="29"/>
    </row>
    <row r="24" spans="1:11" ht="22.5" customHeight="1">
      <c r="A24" s="17" t="s">
        <v>98</v>
      </c>
      <c r="B24" s="17"/>
      <c r="C24" s="17"/>
      <c r="D24" s="81">
        <v>8499</v>
      </c>
      <c r="E24" s="6"/>
      <c r="F24" s="81">
        <v>7478</v>
      </c>
      <c r="G24" s="6"/>
      <c r="H24" s="81">
        <v>7755</v>
      </c>
      <c r="I24" s="6"/>
      <c r="J24" s="81">
        <v>6196</v>
      </c>
      <c r="K24" s="29"/>
    </row>
    <row r="25" spans="1:11" ht="22.5" customHeight="1">
      <c r="A25" s="43" t="s">
        <v>101</v>
      </c>
      <c r="B25" s="43"/>
      <c r="C25" s="43"/>
      <c r="D25" s="130">
        <v>2107</v>
      </c>
      <c r="E25" s="6"/>
      <c r="F25" s="130">
        <v>6899</v>
      </c>
      <c r="G25" s="6"/>
      <c r="H25" s="131">
        <v>224</v>
      </c>
      <c r="I25" s="6"/>
      <c r="J25" s="131">
        <v>3594</v>
      </c>
      <c r="K25" s="29"/>
    </row>
    <row r="26" spans="1:11" ht="22.5" customHeight="1">
      <c r="A26" s="59"/>
      <c r="B26" s="59"/>
      <c r="C26" s="59"/>
      <c r="D26" s="54">
        <f>SUM(D9:D25)</f>
        <v>44915</v>
      </c>
      <c r="E26" s="6"/>
      <c r="F26" s="54">
        <f>SUM(F9:F25)</f>
        <v>64743</v>
      </c>
      <c r="G26" s="36"/>
      <c r="H26" s="54">
        <f>SUM(H9:H25)</f>
        <v>30434</v>
      </c>
      <c r="I26" s="36"/>
      <c r="J26" s="54">
        <f>SUM(J9:J25)</f>
        <v>39630</v>
      </c>
      <c r="K26" s="29"/>
    </row>
    <row r="27" spans="1:11" ht="22.5" customHeight="1">
      <c r="A27" s="10" t="s">
        <v>133</v>
      </c>
      <c r="B27" s="10"/>
      <c r="C27" s="10"/>
      <c r="D27" s="54"/>
      <c r="E27" s="6"/>
      <c r="F27" s="54"/>
      <c r="G27" s="36"/>
      <c r="H27" s="54"/>
      <c r="I27" s="36"/>
      <c r="J27" s="54"/>
      <c r="K27" s="29"/>
    </row>
    <row r="28" spans="1:11" ht="21.75">
      <c r="A28" s="59" t="s">
        <v>102</v>
      </c>
      <c r="B28" s="59"/>
      <c r="C28" s="59"/>
      <c r="D28" s="54"/>
      <c r="E28" s="54"/>
      <c r="F28" s="54"/>
      <c r="G28" s="36"/>
      <c r="H28" s="54"/>
      <c r="I28" s="36"/>
      <c r="J28" s="54"/>
    </row>
    <row r="29" spans="1:11" ht="22.5" customHeight="1">
      <c r="A29" s="17" t="s">
        <v>103</v>
      </c>
      <c r="B29" s="17"/>
      <c r="C29" s="17"/>
      <c r="D29" s="81">
        <v>-37934</v>
      </c>
      <c r="E29" s="6"/>
      <c r="F29" s="81">
        <v>-15708</v>
      </c>
      <c r="G29" s="6"/>
      <c r="H29" s="81">
        <v>-24848</v>
      </c>
      <c r="I29" s="6"/>
      <c r="J29" s="81">
        <v>-29723</v>
      </c>
      <c r="K29" s="48"/>
    </row>
    <row r="30" spans="1:11" ht="22.5" customHeight="1">
      <c r="A30" s="17" t="s">
        <v>104</v>
      </c>
      <c r="B30" s="17"/>
      <c r="C30" s="17"/>
      <c r="D30" s="81">
        <v>-33387</v>
      </c>
      <c r="E30" s="6"/>
      <c r="F30" s="81">
        <v>5350</v>
      </c>
      <c r="G30" s="54"/>
      <c r="H30" s="93">
        <v>-39221</v>
      </c>
      <c r="I30" s="54"/>
      <c r="J30" s="93">
        <v>10043</v>
      </c>
      <c r="K30" s="48"/>
    </row>
    <row r="31" spans="1:11" ht="22.5" customHeight="1">
      <c r="A31" s="17" t="s">
        <v>105</v>
      </c>
      <c r="B31" s="17"/>
      <c r="C31" s="17"/>
      <c r="D31" s="81">
        <v>-3756</v>
      </c>
      <c r="E31" s="6"/>
      <c r="F31" s="81">
        <v>-4444</v>
      </c>
      <c r="G31" s="54"/>
      <c r="H31" s="132">
        <v>-4461</v>
      </c>
      <c r="I31" s="54"/>
      <c r="J31" s="132">
        <v>1139</v>
      </c>
      <c r="K31" s="48"/>
    </row>
    <row r="32" spans="1:11" ht="22.5" customHeight="1">
      <c r="A32" s="17" t="s">
        <v>121</v>
      </c>
      <c r="B32" s="17"/>
      <c r="C32" s="17"/>
      <c r="D32" s="81">
        <v>0</v>
      </c>
      <c r="E32" s="6"/>
      <c r="F32" s="81">
        <v>0</v>
      </c>
      <c r="G32" s="6"/>
      <c r="H32" s="81">
        <v>-615</v>
      </c>
      <c r="I32" s="6"/>
      <c r="J32" s="81">
        <v>806</v>
      </c>
      <c r="K32" s="48"/>
    </row>
    <row r="33" spans="1:11" ht="22.5" customHeight="1">
      <c r="A33" s="17" t="s">
        <v>106</v>
      </c>
      <c r="B33" s="17"/>
      <c r="C33" s="17"/>
      <c r="D33" s="92">
        <v>489</v>
      </c>
      <c r="E33" s="6"/>
      <c r="F33" s="92">
        <v>946</v>
      </c>
      <c r="G33" s="54"/>
      <c r="H33" s="92">
        <v>489</v>
      </c>
      <c r="I33" s="54"/>
      <c r="J33" s="92">
        <v>946</v>
      </c>
      <c r="K33" s="48"/>
    </row>
    <row r="34" spans="1:11" ht="22.5" customHeight="1">
      <c r="A34" s="59" t="s">
        <v>107</v>
      </c>
      <c r="B34" s="59"/>
      <c r="C34" s="59"/>
      <c r="D34" s="81"/>
      <c r="E34" s="6"/>
      <c r="F34" s="81"/>
      <c r="G34" s="54"/>
      <c r="H34" s="92"/>
      <c r="I34" s="54"/>
      <c r="J34" s="92"/>
      <c r="K34" s="48"/>
    </row>
    <row r="35" spans="1:11" ht="22.5" customHeight="1">
      <c r="A35" s="17" t="s">
        <v>108</v>
      </c>
      <c r="B35" s="17"/>
      <c r="C35" s="17"/>
      <c r="D35" s="81">
        <v>64200</v>
      </c>
      <c r="E35" s="6"/>
      <c r="F35" s="81">
        <v>24737</v>
      </c>
      <c r="G35" s="54"/>
      <c r="H35" s="93">
        <v>58433</v>
      </c>
      <c r="I35" s="54"/>
      <c r="J35" s="93">
        <v>39475</v>
      </c>
      <c r="K35" s="48"/>
    </row>
    <row r="36" spans="1:11" ht="22.5" customHeight="1">
      <c r="A36" s="17" t="s">
        <v>109</v>
      </c>
      <c r="B36" s="17"/>
      <c r="C36" s="17"/>
      <c r="D36" s="81">
        <v>113</v>
      </c>
      <c r="E36" s="6"/>
      <c r="F36" s="81">
        <v>-24</v>
      </c>
      <c r="G36" s="54"/>
      <c r="H36" s="93">
        <v>539</v>
      </c>
      <c r="I36" s="54"/>
      <c r="J36" s="93">
        <v>-42</v>
      </c>
      <c r="K36" s="48"/>
    </row>
    <row r="37" spans="1:11" ht="22.5" customHeight="1">
      <c r="A37" s="17" t="s">
        <v>110</v>
      </c>
      <c r="B37" s="17"/>
      <c r="C37" s="17"/>
      <c r="D37" s="93">
        <v>-13959</v>
      </c>
      <c r="E37" s="54"/>
      <c r="F37" s="93">
        <v>-3184</v>
      </c>
      <c r="G37" s="54"/>
      <c r="H37" s="93">
        <v>-8979</v>
      </c>
      <c r="I37" s="54"/>
      <c r="J37" s="93">
        <v>2046</v>
      </c>
      <c r="K37" s="48"/>
    </row>
    <row r="38" spans="1:11" ht="22.5" customHeight="1">
      <c r="A38" s="17" t="s">
        <v>209</v>
      </c>
      <c r="B38" s="17"/>
      <c r="C38" s="17"/>
      <c r="D38" s="93">
        <v>-127</v>
      </c>
      <c r="E38" s="54"/>
      <c r="F38" s="93">
        <v>0</v>
      </c>
      <c r="G38" s="54"/>
      <c r="H38" s="93">
        <v>-127</v>
      </c>
      <c r="I38" s="54"/>
      <c r="J38" s="93">
        <v>0</v>
      </c>
      <c r="K38" s="48"/>
    </row>
    <row r="39" spans="1:11" ht="22.5" customHeight="1">
      <c r="A39" s="17" t="s">
        <v>112</v>
      </c>
      <c r="B39" s="17"/>
      <c r="C39" s="17"/>
      <c r="D39" s="73">
        <f>SUM(D26,D29:D38)</f>
        <v>20554</v>
      </c>
      <c r="E39" s="6"/>
      <c r="F39" s="73">
        <f>SUM(F26,F29:F38)</f>
        <v>72416</v>
      </c>
      <c r="G39" s="6"/>
      <c r="H39" s="73">
        <f>SUM(H26,H29:H38)</f>
        <v>11644</v>
      </c>
      <c r="I39" s="6"/>
      <c r="J39" s="73">
        <f>SUM(J26,J29:J38)</f>
        <v>64320</v>
      </c>
    </row>
    <row r="40" spans="1:11" s="79" customFormat="1" ht="22.5" customHeight="1">
      <c r="A40" s="9" t="s">
        <v>63</v>
      </c>
      <c r="B40" s="9"/>
      <c r="C40" s="9"/>
      <c r="D40" s="78"/>
      <c r="E40" s="78"/>
      <c r="F40" s="78"/>
      <c r="G40" s="78"/>
      <c r="H40" s="203" t="s">
        <v>142</v>
      </c>
      <c r="I40" s="203"/>
      <c r="J40" s="203"/>
    </row>
    <row r="41" spans="1:11" s="79" customFormat="1" ht="22.5" customHeight="1">
      <c r="A41" s="60" t="s">
        <v>57</v>
      </c>
      <c r="B41" s="60"/>
      <c r="C41" s="60"/>
      <c r="D41" s="78"/>
      <c r="E41" s="78"/>
      <c r="F41" s="78"/>
      <c r="G41" s="78"/>
      <c r="H41" s="164"/>
      <c r="I41" s="164"/>
      <c r="J41" s="134" t="s">
        <v>143</v>
      </c>
    </row>
    <row r="42" spans="1:11" s="79" customFormat="1" ht="22.5" customHeight="1">
      <c r="A42" s="163" t="str">
        <f>'PL_6,7'!A3</f>
        <v>สำหรับงวดสามเดือนสิ้นสุดวันที่ 31 มีนาคม 2560 และ 2559</v>
      </c>
      <c r="B42" s="163"/>
      <c r="C42" s="163"/>
      <c r="D42" s="78"/>
      <c r="E42" s="78"/>
      <c r="F42" s="78"/>
      <c r="G42" s="78"/>
      <c r="H42" s="78"/>
      <c r="I42" s="78"/>
      <c r="J42" s="78"/>
    </row>
    <row r="43" spans="1:11" ht="11.25" customHeight="1">
      <c r="A43" s="10"/>
      <c r="B43" s="10"/>
      <c r="C43" s="10"/>
    </row>
    <row r="44" spans="1:11" ht="22.5" customHeight="1">
      <c r="D44" s="208" t="s">
        <v>45</v>
      </c>
      <c r="E44" s="208"/>
      <c r="F44" s="208"/>
      <c r="G44" s="208"/>
      <c r="H44" s="208"/>
      <c r="I44" s="208"/>
      <c r="J44" s="208"/>
    </row>
    <row r="45" spans="1:11" ht="22.5" customHeight="1">
      <c r="D45" s="209" t="s">
        <v>32</v>
      </c>
      <c r="E45" s="209"/>
      <c r="F45" s="209"/>
      <c r="G45" s="45"/>
      <c r="H45" s="209" t="s">
        <v>43</v>
      </c>
      <c r="I45" s="209"/>
      <c r="J45" s="209"/>
    </row>
    <row r="46" spans="1:11" ht="22.5" customHeight="1">
      <c r="D46" s="145" t="str">
        <f>'PL_6,7'!D6</f>
        <v>2560</v>
      </c>
      <c r="E46" s="45"/>
      <c r="F46" s="145" t="str">
        <f>'PL_6,7'!F6</f>
        <v>2559</v>
      </c>
      <c r="G46" s="36"/>
      <c r="H46" s="145" t="str">
        <f>'PL_6,7'!D6</f>
        <v>2560</v>
      </c>
      <c r="I46" s="45"/>
      <c r="J46" s="145" t="str">
        <f>'PL_6,7'!F6</f>
        <v>2559</v>
      </c>
    </row>
    <row r="47" spans="1:11" ht="11.25" customHeight="1">
      <c r="A47" s="59"/>
      <c r="B47" s="59"/>
      <c r="C47" s="59"/>
      <c r="D47" s="54"/>
      <c r="E47" s="6"/>
      <c r="F47" s="54"/>
      <c r="H47" s="54"/>
      <c r="J47" s="54"/>
    </row>
    <row r="48" spans="1:11" ht="22.5" customHeight="1">
      <c r="A48" s="17" t="s">
        <v>111</v>
      </c>
      <c r="B48" s="17"/>
      <c r="C48" s="17"/>
      <c r="D48" s="92">
        <v>-491</v>
      </c>
      <c r="E48" s="6"/>
      <c r="F48" s="92">
        <v>-396</v>
      </c>
      <c r="G48" s="6"/>
      <c r="H48" s="92">
        <v>-188</v>
      </c>
      <c r="I48" s="6"/>
      <c r="J48" s="92">
        <v>-205</v>
      </c>
    </row>
    <row r="49" spans="1:11" ht="22.5" customHeight="1">
      <c r="A49" s="59" t="s">
        <v>132</v>
      </c>
      <c r="B49" s="59"/>
      <c r="C49" s="59"/>
      <c r="D49" s="68">
        <f>D39+D48</f>
        <v>20063</v>
      </c>
      <c r="E49" s="6"/>
      <c r="F49" s="68">
        <f>F39+F48</f>
        <v>72020</v>
      </c>
      <c r="H49" s="68">
        <f>H39+H48</f>
        <v>11456</v>
      </c>
      <c r="J49" s="68">
        <f>J39+J48</f>
        <v>64115</v>
      </c>
    </row>
    <row r="50" spans="1:11" ht="22.5" customHeight="1">
      <c r="A50" s="59"/>
      <c r="B50" s="59"/>
      <c r="C50" s="59"/>
      <c r="D50" s="54"/>
      <c r="E50" s="6"/>
      <c r="F50" s="54"/>
      <c r="H50" s="54"/>
      <c r="J50" s="54"/>
    </row>
    <row r="51" spans="1:11" ht="22.5" customHeight="1">
      <c r="A51" s="10" t="s">
        <v>29</v>
      </c>
      <c r="B51" s="10"/>
      <c r="C51" s="10"/>
      <c r="D51" s="85"/>
      <c r="E51" s="85"/>
      <c r="F51" s="85"/>
      <c r="G51" s="85"/>
      <c r="H51" s="85"/>
      <c r="I51" s="85"/>
      <c r="J51" s="85"/>
    </row>
    <row r="52" spans="1:11" ht="22.5" customHeight="1">
      <c r="A52" s="17" t="s">
        <v>58</v>
      </c>
      <c r="B52" s="17"/>
      <c r="C52" s="17"/>
      <c r="D52" s="92">
        <v>144</v>
      </c>
      <c r="E52" s="6"/>
      <c r="F52" s="92">
        <v>93</v>
      </c>
      <c r="G52" s="6"/>
      <c r="H52" s="81">
        <v>1238</v>
      </c>
      <c r="I52" s="6"/>
      <c r="J52" s="81">
        <v>1720</v>
      </c>
      <c r="K52" s="43"/>
    </row>
    <row r="53" spans="1:11" ht="22.5" customHeight="1">
      <c r="A53" s="17" t="s">
        <v>201</v>
      </c>
      <c r="B53" s="17"/>
      <c r="C53" s="17"/>
      <c r="D53" s="92">
        <v>0</v>
      </c>
      <c r="E53" s="6"/>
      <c r="F53" s="92">
        <v>0</v>
      </c>
      <c r="G53" s="6"/>
      <c r="H53" s="81">
        <v>39916</v>
      </c>
      <c r="I53" s="6"/>
      <c r="J53" s="81">
        <v>29937</v>
      </c>
      <c r="K53" s="43"/>
    </row>
    <row r="54" spans="1:11" ht="22.5" customHeight="1">
      <c r="A54" s="43" t="s">
        <v>170</v>
      </c>
      <c r="B54" s="43"/>
      <c r="C54" s="43"/>
      <c r="D54" s="92">
        <v>-24</v>
      </c>
      <c r="E54" s="6"/>
      <c r="F54" s="92">
        <v>-27</v>
      </c>
      <c r="G54" s="6"/>
      <c r="H54" s="102">
        <v>0</v>
      </c>
      <c r="I54" s="6"/>
      <c r="J54" s="102">
        <v>0</v>
      </c>
      <c r="K54" s="43"/>
    </row>
    <row r="55" spans="1:11" ht="22.5" customHeight="1">
      <c r="A55" s="43" t="s">
        <v>202</v>
      </c>
      <c r="B55" s="43"/>
      <c r="C55" s="43"/>
      <c r="D55" s="92">
        <v>23</v>
      </c>
      <c r="E55" s="6"/>
      <c r="F55" s="92">
        <v>28023</v>
      </c>
      <c r="G55" s="6"/>
      <c r="H55" s="102">
        <v>0</v>
      </c>
      <c r="I55" s="6"/>
      <c r="J55" s="102">
        <v>0</v>
      </c>
      <c r="K55" s="43"/>
    </row>
    <row r="56" spans="1:11" ht="22.5" customHeight="1">
      <c r="A56" s="43" t="s">
        <v>220</v>
      </c>
      <c r="B56" s="43"/>
      <c r="C56" s="43"/>
      <c r="D56" s="92">
        <v>-1050</v>
      </c>
      <c r="E56" s="6"/>
      <c r="F56" s="92">
        <v>0</v>
      </c>
      <c r="G56" s="6"/>
      <c r="H56" s="102">
        <v>0</v>
      </c>
      <c r="I56" s="6"/>
      <c r="J56" s="102">
        <v>0</v>
      </c>
      <c r="K56" s="43"/>
    </row>
    <row r="57" spans="1:11" ht="22.5" customHeight="1">
      <c r="A57" s="17" t="s">
        <v>210</v>
      </c>
      <c r="B57" s="17"/>
      <c r="C57" s="17"/>
      <c r="D57" s="92"/>
      <c r="E57" s="6"/>
      <c r="F57" s="92"/>
      <c r="G57" s="6"/>
      <c r="H57" s="102"/>
      <c r="I57" s="6"/>
      <c r="J57" s="102"/>
      <c r="K57" s="43"/>
    </row>
    <row r="58" spans="1:11" ht="22.5" customHeight="1">
      <c r="A58" s="17" t="s">
        <v>211</v>
      </c>
      <c r="B58" s="17"/>
      <c r="C58" s="17"/>
      <c r="D58" s="92">
        <v>5890</v>
      </c>
      <c r="E58" s="6"/>
      <c r="F58" s="92">
        <v>0</v>
      </c>
      <c r="G58" s="6"/>
      <c r="H58" s="102">
        <v>5392</v>
      </c>
      <c r="I58" s="6"/>
      <c r="J58" s="102">
        <v>0</v>
      </c>
      <c r="K58" s="43"/>
    </row>
    <row r="59" spans="1:11" ht="22.5" customHeight="1">
      <c r="A59" s="17" t="s">
        <v>169</v>
      </c>
      <c r="B59" s="17"/>
      <c r="C59" s="17"/>
      <c r="D59" s="92">
        <v>-1000</v>
      </c>
      <c r="E59" s="6"/>
      <c r="F59" s="92">
        <v>0</v>
      </c>
      <c r="G59" s="6"/>
      <c r="H59" s="102">
        <v>-13300</v>
      </c>
      <c r="I59" s="6"/>
      <c r="J59" s="102">
        <v>2000</v>
      </c>
      <c r="K59" s="43"/>
    </row>
    <row r="60" spans="1:11" ht="22.5" customHeight="1">
      <c r="A60" s="63" t="s">
        <v>228</v>
      </c>
      <c r="B60" s="63"/>
      <c r="C60" s="63"/>
      <c r="D60" s="92">
        <v>-494</v>
      </c>
      <c r="E60" s="6"/>
      <c r="F60" s="92">
        <v>-82</v>
      </c>
      <c r="H60" s="96">
        <v>0</v>
      </c>
      <c r="J60" s="96">
        <v>0</v>
      </c>
    </row>
    <row r="61" spans="1:11" ht="22.5" customHeight="1">
      <c r="A61" s="88" t="s">
        <v>60</v>
      </c>
      <c r="B61" s="88"/>
      <c r="C61" s="88"/>
      <c r="D61" s="92">
        <v>-50455</v>
      </c>
      <c r="E61" s="6"/>
      <c r="F61" s="92">
        <v>-46390</v>
      </c>
      <c r="G61" s="6"/>
      <c r="H61" s="81">
        <v>-45833</v>
      </c>
      <c r="I61" s="6"/>
      <c r="J61" s="81">
        <v>-43980</v>
      </c>
    </row>
    <row r="62" spans="1:11" ht="22.5" customHeight="1">
      <c r="A62" s="28" t="s">
        <v>72</v>
      </c>
      <c r="B62" s="28"/>
      <c r="C62" s="28"/>
      <c r="D62" s="92">
        <v>224</v>
      </c>
      <c r="E62" s="6"/>
      <c r="F62" s="92">
        <v>475</v>
      </c>
      <c r="H62" s="96">
        <v>0</v>
      </c>
      <c r="J62" s="96">
        <v>187</v>
      </c>
    </row>
    <row r="63" spans="1:11" ht="22.5" customHeight="1">
      <c r="A63" s="63" t="s">
        <v>227</v>
      </c>
      <c r="B63" s="63"/>
      <c r="C63" s="63"/>
      <c r="D63" s="96">
        <v>-52</v>
      </c>
      <c r="E63" s="6"/>
      <c r="F63" s="96">
        <v>0</v>
      </c>
      <c r="G63" s="6"/>
      <c r="H63" s="96">
        <v>-42</v>
      </c>
      <c r="I63" s="6"/>
      <c r="J63" s="96">
        <v>0</v>
      </c>
    </row>
    <row r="64" spans="1:11" ht="20.25" customHeight="1">
      <c r="A64" s="17" t="s">
        <v>203</v>
      </c>
      <c r="B64" s="17"/>
      <c r="C64" s="17"/>
      <c r="D64" s="81">
        <v>-5215</v>
      </c>
      <c r="F64" s="81">
        <v>-4488</v>
      </c>
      <c r="H64" s="81">
        <v>-5730</v>
      </c>
      <c r="J64" s="81">
        <v>-1663</v>
      </c>
    </row>
    <row r="65" spans="1:11" ht="22.5" customHeight="1">
      <c r="A65" s="64" t="s">
        <v>163</v>
      </c>
      <c r="B65" s="64"/>
      <c r="C65" s="64"/>
      <c r="D65" s="82">
        <f>SUM(D52:D64)</f>
        <v>-52009</v>
      </c>
      <c r="E65" s="6"/>
      <c r="F65" s="82">
        <f>SUM(F52:F64)</f>
        <v>-22396</v>
      </c>
      <c r="H65" s="82">
        <f>SUM(H52:H64)</f>
        <v>-18359</v>
      </c>
      <c r="J65" s="82">
        <f>SUM(J52:J64)</f>
        <v>-11799</v>
      </c>
    </row>
    <row r="66" spans="1:11" ht="22.5" customHeight="1">
      <c r="A66" s="64"/>
      <c r="B66" s="64"/>
      <c r="C66" s="64"/>
      <c r="D66" s="92"/>
      <c r="E66" s="6"/>
      <c r="F66" s="45"/>
      <c r="H66" s="54"/>
      <c r="J66" s="54"/>
    </row>
    <row r="67" spans="1:11" ht="22.5" customHeight="1">
      <c r="A67" s="59" t="s">
        <v>30</v>
      </c>
      <c r="B67" s="59"/>
      <c r="C67" s="59"/>
      <c r="D67" s="54"/>
      <c r="E67" s="54"/>
      <c r="F67" s="54"/>
      <c r="G67" s="36"/>
      <c r="H67" s="54"/>
      <c r="I67" s="36"/>
      <c r="J67" s="54"/>
      <c r="K67" s="29"/>
    </row>
    <row r="68" spans="1:11" ht="22.5" customHeight="1">
      <c r="A68" s="17" t="s">
        <v>41</v>
      </c>
      <c r="B68" s="17"/>
      <c r="C68" s="17"/>
      <c r="D68" s="81">
        <v>-8012</v>
      </c>
      <c r="E68" s="6"/>
      <c r="F68" s="81">
        <v>-7830</v>
      </c>
      <c r="H68" s="96">
        <v>-7313</v>
      </c>
      <c r="I68" s="6"/>
      <c r="J68" s="96">
        <v>-6296</v>
      </c>
      <c r="K68" s="48"/>
    </row>
    <row r="69" spans="1:11" ht="22.5" customHeight="1">
      <c r="A69" s="17" t="s">
        <v>129</v>
      </c>
      <c r="B69" s="17"/>
      <c r="C69" s="17"/>
      <c r="D69" s="81"/>
      <c r="E69" s="6"/>
      <c r="F69" s="81"/>
      <c r="H69" s="96"/>
      <c r="I69" s="6"/>
      <c r="J69" s="96"/>
      <c r="K69" s="48"/>
    </row>
    <row r="70" spans="1:11" ht="22.5" customHeight="1">
      <c r="A70" s="17" t="s">
        <v>130</v>
      </c>
      <c r="B70" s="17"/>
      <c r="C70" s="17"/>
      <c r="D70" s="81">
        <v>52315</v>
      </c>
      <c r="E70" s="6"/>
      <c r="F70" s="81">
        <v>-20975</v>
      </c>
      <c r="H70" s="96">
        <v>33331</v>
      </c>
      <c r="J70" s="96">
        <v>-30000</v>
      </c>
      <c r="K70" s="48"/>
    </row>
    <row r="71" spans="1:11" ht="22.5" customHeight="1">
      <c r="A71" s="17" t="s">
        <v>165</v>
      </c>
      <c r="B71" s="17"/>
      <c r="C71" s="17"/>
      <c r="D71" s="81">
        <v>0</v>
      </c>
      <c r="E71" s="6"/>
      <c r="F71" s="81">
        <v>0</v>
      </c>
      <c r="H71" s="81">
        <v>0</v>
      </c>
      <c r="I71" s="6"/>
      <c r="J71" s="81">
        <v>-1000</v>
      </c>
      <c r="K71" s="48"/>
    </row>
    <row r="72" spans="1:11" ht="22.5" customHeight="1">
      <c r="A72" s="17" t="s">
        <v>59</v>
      </c>
      <c r="B72" s="17"/>
      <c r="C72" s="17"/>
      <c r="D72" s="92">
        <v>-8760</v>
      </c>
      <c r="E72" s="6"/>
      <c r="F72" s="92">
        <v>-29606</v>
      </c>
      <c r="G72" s="6"/>
      <c r="H72" s="92">
        <v>-5010</v>
      </c>
      <c r="I72" s="6"/>
      <c r="J72" s="92">
        <v>-14690</v>
      </c>
      <c r="K72" s="50"/>
    </row>
    <row r="73" spans="1:11" ht="22.5" customHeight="1">
      <c r="A73" s="83" t="s">
        <v>243</v>
      </c>
      <c r="D73" s="92">
        <v>-2365</v>
      </c>
      <c r="E73" s="6"/>
      <c r="F73" s="92">
        <v>-588</v>
      </c>
      <c r="G73" s="54"/>
      <c r="H73" s="92">
        <v>-2365</v>
      </c>
      <c r="I73" s="6"/>
      <c r="J73" s="92">
        <v>-588</v>
      </c>
      <c r="K73" s="51"/>
    </row>
    <row r="74" spans="1:11" ht="22.5" customHeight="1">
      <c r="A74" s="83" t="s">
        <v>216</v>
      </c>
      <c r="B74" s="83"/>
      <c r="C74" s="83"/>
      <c r="D74" s="92">
        <v>-84</v>
      </c>
      <c r="E74" s="6"/>
      <c r="F74" s="92">
        <v>-63</v>
      </c>
      <c r="G74" s="54"/>
      <c r="H74" s="92">
        <v>0</v>
      </c>
      <c r="I74" s="6"/>
      <c r="J74" s="92">
        <v>0</v>
      </c>
      <c r="K74" s="51"/>
    </row>
    <row r="75" spans="1:11" ht="22.5" customHeight="1">
      <c r="A75" s="39" t="s">
        <v>115</v>
      </c>
      <c r="D75" s="92">
        <v>0</v>
      </c>
      <c r="E75" s="6"/>
      <c r="F75" s="92">
        <v>686</v>
      </c>
      <c r="G75" s="54"/>
      <c r="H75" s="92">
        <v>0</v>
      </c>
      <c r="I75" s="6"/>
      <c r="J75" s="92">
        <v>686</v>
      </c>
      <c r="K75" s="51"/>
    </row>
    <row r="76" spans="1:11" ht="22.5" customHeight="1">
      <c r="A76" s="59" t="s">
        <v>137</v>
      </c>
      <c r="B76" s="59"/>
      <c r="C76" s="59"/>
      <c r="D76" s="68">
        <f>SUM(D68:D75)</f>
        <v>33094</v>
      </c>
      <c r="E76" s="6"/>
      <c r="F76" s="68">
        <f>SUM(F68:F75)</f>
        <v>-58376</v>
      </c>
      <c r="H76" s="68">
        <f>SUM(H68:H75)</f>
        <v>18643</v>
      </c>
      <c r="J76" s="68">
        <f>SUM(J68:J75)</f>
        <v>-51888</v>
      </c>
      <c r="K76" s="48"/>
    </row>
    <row r="77" spans="1:11" ht="22.5" customHeight="1">
      <c r="A77" s="59"/>
      <c r="B77" s="59"/>
      <c r="C77" s="59"/>
      <c r="D77" s="54"/>
      <c r="E77" s="6"/>
      <c r="F77" s="54"/>
      <c r="H77" s="54"/>
      <c r="J77" s="54"/>
      <c r="K77" s="48"/>
    </row>
    <row r="78" spans="1:11" ht="22.5" customHeight="1">
      <c r="A78" s="59"/>
      <c r="B78" s="59"/>
      <c r="C78" s="59"/>
      <c r="D78" s="54"/>
      <c r="E78" s="6"/>
      <c r="F78" s="54"/>
      <c r="H78" s="54"/>
      <c r="J78" s="54"/>
      <c r="K78" s="48"/>
    </row>
    <row r="79" spans="1:11" ht="22.5" customHeight="1">
      <c r="A79" s="59"/>
      <c r="B79" s="59"/>
      <c r="C79" s="59"/>
      <c r="D79" s="54"/>
      <c r="E79" s="6"/>
      <c r="F79" s="54"/>
      <c r="H79" s="54"/>
      <c r="J79" s="54"/>
      <c r="K79" s="48"/>
    </row>
    <row r="80" spans="1:11" s="79" customFormat="1" ht="22.5" customHeight="1">
      <c r="A80" s="9" t="s">
        <v>63</v>
      </c>
      <c r="B80" s="9"/>
      <c r="C80" s="9"/>
      <c r="D80" s="78"/>
      <c r="E80" s="78"/>
      <c r="F80" s="78"/>
      <c r="G80" s="78"/>
      <c r="H80" s="203" t="s">
        <v>142</v>
      </c>
      <c r="I80" s="203"/>
      <c r="J80" s="203"/>
    </row>
    <row r="81" spans="1:15" s="79" customFormat="1" ht="22.5" customHeight="1">
      <c r="A81" s="60" t="s">
        <v>57</v>
      </c>
      <c r="B81" s="60"/>
      <c r="C81" s="60"/>
      <c r="D81" s="78"/>
      <c r="E81" s="78"/>
      <c r="F81" s="78"/>
      <c r="G81" s="78"/>
      <c r="H81" s="135"/>
      <c r="I81" s="135"/>
      <c r="J81" s="134" t="s">
        <v>143</v>
      </c>
    </row>
    <row r="82" spans="1:15" s="79" customFormat="1" ht="22.5" customHeight="1">
      <c r="A82" s="163" t="str">
        <f>'PL_6,7'!A3</f>
        <v>สำหรับงวดสามเดือนสิ้นสุดวันที่ 31 มีนาคม 2560 และ 2559</v>
      </c>
      <c r="B82" s="163"/>
      <c r="C82" s="163"/>
      <c r="D82" s="78"/>
      <c r="E82" s="78"/>
      <c r="F82" s="78"/>
      <c r="G82" s="78"/>
      <c r="H82" s="78"/>
      <c r="I82" s="78"/>
      <c r="J82" s="78"/>
    </row>
    <row r="83" spans="1:15" ht="11.25" customHeight="1">
      <c r="A83" s="10"/>
      <c r="B83" s="10"/>
      <c r="C83" s="10"/>
    </row>
    <row r="84" spans="1:15" ht="22.5" customHeight="1">
      <c r="D84" s="208" t="s">
        <v>45</v>
      </c>
      <c r="E84" s="208"/>
      <c r="F84" s="208"/>
      <c r="G84" s="208"/>
      <c r="H84" s="208"/>
      <c r="I84" s="208"/>
      <c r="J84" s="208"/>
    </row>
    <row r="85" spans="1:15" ht="22.5" customHeight="1">
      <c r="D85" s="209" t="s">
        <v>32</v>
      </c>
      <c r="E85" s="209"/>
      <c r="F85" s="209"/>
      <c r="G85" s="45"/>
      <c r="H85" s="209" t="s">
        <v>43</v>
      </c>
      <c r="I85" s="209"/>
      <c r="J85" s="209"/>
    </row>
    <row r="86" spans="1:15" ht="22.5" customHeight="1">
      <c r="B86" s="196" t="s">
        <v>229</v>
      </c>
      <c r="D86" s="145" t="str">
        <f>'PL_6,7'!D6</f>
        <v>2560</v>
      </c>
      <c r="E86" s="45"/>
      <c r="F86" s="145" t="str">
        <f>'PL_6,7'!F6</f>
        <v>2559</v>
      </c>
      <c r="G86" s="36"/>
      <c r="H86" s="145" t="str">
        <f>'PL_6,7'!D6</f>
        <v>2560</v>
      </c>
      <c r="I86" s="45"/>
      <c r="J86" s="145" t="str">
        <f>'PL_6,7'!F6</f>
        <v>2559</v>
      </c>
    </row>
    <row r="87" spans="1:15" ht="22.5" customHeight="1">
      <c r="A87" s="59" t="s">
        <v>138</v>
      </c>
      <c r="B87" s="59"/>
      <c r="C87" s="59"/>
      <c r="D87" s="6">
        <f>D76+D65+D49</f>
        <v>1148</v>
      </c>
      <c r="E87" s="6"/>
      <c r="F87" s="6">
        <f>F76+F65+F49</f>
        <v>-8752</v>
      </c>
      <c r="H87" s="6">
        <f>H76+H65+H49</f>
        <v>11740</v>
      </c>
      <c r="J87" s="6">
        <f>J76+J65+J49</f>
        <v>428</v>
      </c>
    </row>
    <row r="88" spans="1:15" ht="22.5" customHeight="1">
      <c r="A88" s="17" t="s">
        <v>147</v>
      </c>
      <c r="B88" s="17"/>
      <c r="C88" s="17"/>
      <c r="D88" s="130">
        <f>'BL_3,4,5'!F13</f>
        <v>31607</v>
      </c>
      <c r="E88" s="6"/>
      <c r="F88" s="130">
        <v>33283</v>
      </c>
      <c r="H88" s="130">
        <f>'BL_3,4,5'!J13</f>
        <v>3019</v>
      </c>
      <c r="J88" s="130">
        <v>8597</v>
      </c>
      <c r="L88" s="47"/>
      <c r="N88" s="47"/>
    </row>
    <row r="89" spans="1:15" ht="22.5" customHeight="1" thickBot="1">
      <c r="A89" s="59" t="s">
        <v>146</v>
      </c>
      <c r="B89" s="59"/>
      <c r="C89" s="59"/>
      <c r="D89" s="67">
        <f>SUM(D87:D88)</f>
        <v>32755</v>
      </c>
      <c r="E89" s="6"/>
      <c r="F89" s="67">
        <f>SUM(F87:F88)</f>
        <v>24531</v>
      </c>
      <c r="H89" s="67">
        <f>SUM(H87:H88)</f>
        <v>14759</v>
      </c>
      <c r="J89" s="67">
        <f>SUM(J87:J88)</f>
        <v>9025</v>
      </c>
      <c r="L89" s="47">
        <f>D89-'BL_3,4,5'!D13</f>
        <v>0</v>
      </c>
      <c r="M89" s="47"/>
      <c r="N89" s="47">
        <f>H89-'BL_3,4,5'!H13</f>
        <v>0</v>
      </c>
      <c r="O89" s="47"/>
    </row>
    <row r="90" spans="1:15" ht="22.5" customHeight="1" thickTop="1">
      <c r="A90" s="59"/>
      <c r="B90" s="59"/>
      <c r="C90" s="59"/>
      <c r="D90" s="54"/>
      <c r="E90" s="6"/>
      <c r="F90" s="54"/>
      <c r="H90" s="54"/>
      <c r="J90" s="54"/>
      <c r="L90" s="47"/>
      <c r="M90" s="47"/>
      <c r="N90" s="47"/>
      <c r="O90" s="47"/>
    </row>
    <row r="91" spans="1:15" ht="22.5" customHeight="1">
      <c r="A91" s="10" t="s">
        <v>125</v>
      </c>
      <c r="B91" s="10"/>
      <c r="C91" s="10"/>
      <c r="D91" s="45"/>
      <c r="E91" s="70"/>
      <c r="F91" s="45"/>
      <c r="G91" s="70"/>
      <c r="H91" s="45"/>
      <c r="I91" s="70"/>
      <c r="J91" s="45"/>
      <c r="K91" s="51"/>
    </row>
    <row r="92" spans="1:15" ht="22.5" customHeight="1">
      <c r="A92" s="91" t="s">
        <v>145</v>
      </c>
      <c r="B92" s="91"/>
      <c r="C92" s="91"/>
      <c r="D92" s="45"/>
      <c r="E92" s="70"/>
      <c r="F92" s="45"/>
      <c r="G92" s="70"/>
      <c r="H92" s="45"/>
      <c r="I92" s="70"/>
      <c r="J92" s="45"/>
      <c r="K92" s="51"/>
    </row>
    <row r="93" spans="1:15" ht="22.5" customHeight="1">
      <c r="A93" s="39" t="s">
        <v>124</v>
      </c>
      <c r="D93" s="93">
        <v>529</v>
      </c>
      <c r="E93" s="54"/>
      <c r="F93" s="93">
        <v>559</v>
      </c>
      <c r="G93" s="54"/>
      <c r="H93" s="93">
        <v>0</v>
      </c>
      <c r="I93" s="54"/>
      <c r="J93" s="93">
        <v>48</v>
      </c>
    </row>
    <row r="94" spans="1:15" ht="22.5" customHeight="1">
      <c r="A94" s="39" t="s">
        <v>123</v>
      </c>
      <c r="D94" s="93">
        <v>24910</v>
      </c>
      <c r="E94" s="54"/>
      <c r="F94" s="93">
        <v>14831</v>
      </c>
      <c r="G94" s="54"/>
      <c r="H94" s="93">
        <v>13123</v>
      </c>
      <c r="I94" s="54"/>
      <c r="J94" s="93">
        <v>6653</v>
      </c>
    </row>
    <row r="95" spans="1:15" ht="22.5" customHeight="1">
      <c r="A95" s="83" t="s">
        <v>122</v>
      </c>
      <c r="B95" s="83"/>
      <c r="C95" s="83"/>
      <c r="D95" s="93">
        <v>7316</v>
      </c>
      <c r="E95" s="54"/>
      <c r="F95" s="93">
        <v>9141</v>
      </c>
      <c r="G95" s="54"/>
      <c r="H95" s="93">
        <v>1636</v>
      </c>
      <c r="I95" s="54"/>
      <c r="J95" s="93">
        <v>2324</v>
      </c>
    </row>
    <row r="96" spans="1:15" ht="22.5" customHeight="1" thickBot="1">
      <c r="D96" s="65">
        <f>SUM(D93:D95)</f>
        <v>32755</v>
      </c>
      <c r="E96" s="54"/>
      <c r="F96" s="65">
        <f>SUM(F93:F95)</f>
        <v>24531</v>
      </c>
      <c r="G96" s="54"/>
      <c r="H96" s="65">
        <f>SUM(H93:H95)</f>
        <v>14759</v>
      </c>
      <c r="I96" s="54"/>
      <c r="J96" s="65">
        <f>SUM(J93:J95)</f>
        <v>9025</v>
      </c>
      <c r="L96" s="47">
        <f>D96-D89</f>
        <v>0</v>
      </c>
      <c r="M96" s="47">
        <f>F96-F89</f>
        <v>0</v>
      </c>
      <c r="N96" s="47">
        <f>H96-H89</f>
        <v>0</v>
      </c>
      <c r="O96" s="47">
        <f>J96-J89</f>
        <v>0</v>
      </c>
    </row>
    <row r="97" spans="1:10" ht="20.25" customHeight="1" thickTop="1"/>
    <row r="98" spans="1:10" ht="20.25" customHeight="1">
      <c r="A98" s="91" t="s">
        <v>139</v>
      </c>
      <c r="B98" s="91"/>
      <c r="C98" s="91"/>
    </row>
    <row r="99" spans="1:10" ht="20.25" customHeight="1">
      <c r="A99" s="83" t="s">
        <v>239</v>
      </c>
      <c r="B99" s="83"/>
      <c r="C99" s="83"/>
      <c r="D99" s="96"/>
      <c r="E99" s="96"/>
      <c r="F99" s="96"/>
      <c r="G99" s="96"/>
      <c r="H99" s="96"/>
      <c r="I99" s="96"/>
      <c r="J99" s="96"/>
    </row>
    <row r="100" spans="1:10" ht="20.25" customHeight="1" thickBot="1">
      <c r="A100" s="83" t="s">
        <v>240</v>
      </c>
      <c r="B100" s="83"/>
      <c r="C100" s="83"/>
      <c r="D100" s="166">
        <v>21206</v>
      </c>
      <c r="E100" s="96"/>
      <c r="F100" s="166">
        <v>34731</v>
      </c>
      <c r="G100" s="96"/>
      <c r="H100" s="166">
        <v>20151</v>
      </c>
      <c r="I100" s="96"/>
      <c r="J100" s="166">
        <v>32948</v>
      </c>
    </row>
    <row r="101" spans="1:10" ht="20.25" customHeight="1" thickTop="1" thickBot="1">
      <c r="A101" s="195" t="s">
        <v>238</v>
      </c>
      <c r="B101" s="198" t="s">
        <v>235</v>
      </c>
      <c r="C101" s="195"/>
      <c r="D101" s="194">
        <v>21640</v>
      </c>
      <c r="E101" s="96"/>
      <c r="F101" s="194">
        <v>0</v>
      </c>
      <c r="G101" s="96"/>
      <c r="H101" s="194">
        <v>0</v>
      </c>
      <c r="I101" s="96"/>
      <c r="J101" s="194">
        <v>0</v>
      </c>
    </row>
    <row r="102" spans="1:10" ht="20.25" customHeight="1" thickTop="1">
      <c r="A102" s="83"/>
      <c r="B102" s="83"/>
      <c r="C102" s="83"/>
      <c r="D102" s="96"/>
      <c r="E102" s="96"/>
      <c r="F102" s="96"/>
      <c r="G102" s="96"/>
      <c r="H102" s="96"/>
      <c r="I102" s="96"/>
      <c r="J102" s="96"/>
    </row>
  </sheetData>
  <mergeCells count="12">
    <mergeCell ref="H80:J80"/>
    <mergeCell ref="H40:J40"/>
    <mergeCell ref="D84:J84"/>
    <mergeCell ref="D85:F85"/>
    <mergeCell ref="H85:J85"/>
    <mergeCell ref="H1:J1"/>
    <mergeCell ref="D44:J44"/>
    <mergeCell ref="D45:F45"/>
    <mergeCell ref="H45:J45"/>
    <mergeCell ref="D5:J5"/>
    <mergeCell ref="D6:F6"/>
    <mergeCell ref="H6:J6"/>
  </mergeCells>
  <pageMargins left="0.70866141732283472" right="0.19685039370078741" top="0.74803149606299213" bottom="0.74803149606299213" header="0.31496062992125984" footer="0.31496062992125984"/>
  <pageSetup paperSize="9" scale="85" firstPageNumber="10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BL_3,4,5</vt:lpstr>
      <vt:lpstr>PL_6,7</vt:lpstr>
      <vt:lpstr>SE_8</vt:lpstr>
      <vt:lpstr>SE_9</vt:lpstr>
      <vt:lpstr>CF_10,11,12</vt:lpstr>
      <vt:lpstr>'BL_3,4,5'!Print_Area</vt:lpstr>
      <vt:lpstr>'CF_10,11,12'!Print_Area</vt:lpstr>
      <vt:lpstr>SE_8!Print_Area</vt:lpstr>
      <vt:lpstr>SE_9!Print_Area</vt:lpstr>
      <vt:lpstr>'BL_3,4,5'!SubTitle2nd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Administrator</cp:lastModifiedBy>
  <cp:lastPrinted>2017-08-11T07:14:18Z</cp:lastPrinted>
  <dcterms:created xsi:type="dcterms:W3CDTF">2005-10-27T06:19:15Z</dcterms:created>
  <dcterms:modified xsi:type="dcterms:W3CDTF">2017-08-11T07:14:19Z</dcterms:modified>
</cp:coreProperties>
</file>