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45" windowWidth="14325" windowHeight="7980" activeTab="4"/>
  </bookViews>
  <sheets>
    <sheet name="BL _2,3,4" sheetId="13" r:id="rId1"/>
    <sheet name="PL_6,7" sheetId="12" r:id="rId2"/>
    <sheet name="SH 8" sheetId="9" r:id="rId3"/>
    <sheet name="SH 9" sheetId="3" r:id="rId4"/>
    <sheet name="CF_10,11" sheetId="5" r:id="rId5"/>
  </sheets>
  <externalReferences>
    <externalReference r:id="rId6"/>
  </externalReferences>
  <definedNames>
    <definedName name="_xlnm.Print_Area" localSheetId="0">'BL _2,3,4'!$A$1:$J$133</definedName>
    <definedName name="_xlnm.Print_Area" localSheetId="4">'CF_10,11'!$A$1:$J$95</definedName>
    <definedName name="_xlnm.Print_Area" localSheetId="2">'SH 8'!$A$1:$Z$36</definedName>
    <definedName name="_xlnm.Print_Area" localSheetId="3">'SH 9'!$A$1:$N$31</definedName>
    <definedName name="Title2nd" localSheetId="0">'BL _2,3,4'!#REF!</definedName>
  </definedNames>
  <calcPr calcId="124519"/>
  <fileRecoveryPr autoRecover="0"/>
</workbook>
</file>

<file path=xl/calcChain.xml><?xml version="1.0" encoding="utf-8"?>
<calcChain xmlns="http://schemas.openxmlformats.org/spreadsheetml/2006/main">
  <c r="Z21" i="9"/>
  <c r="X21"/>
  <c r="V21"/>
  <c r="T21"/>
  <c r="R21"/>
  <c r="P21"/>
  <c r="N21"/>
  <c r="L21"/>
  <c r="J21"/>
  <c r="H21"/>
  <c r="F21"/>
  <c r="D21"/>
  <c r="T20"/>
  <c r="V20" s="1"/>
  <c r="Z20" s="1"/>
  <c r="N28" i="3"/>
  <c r="T33" i="9"/>
  <c r="V33" s="1"/>
  <c r="Z33" s="1"/>
  <c r="H26" i="3" l="1"/>
  <c r="H29" s="1"/>
  <c r="F26"/>
  <c r="F29" s="1"/>
  <c r="D26"/>
  <c r="D29" s="1"/>
  <c r="F43" i="12"/>
  <c r="D43"/>
  <c r="R30" i="9"/>
  <c r="R35" s="1"/>
  <c r="T34" l="1"/>
  <c r="H83" i="13"/>
  <c r="V34" i="9" l="1"/>
  <c r="Z34" s="1"/>
  <c r="N22" i="3"/>
  <c r="N18"/>
  <c r="N12"/>
  <c r="L16"/>
  <c r="L19" s="1"/>
  <c r="X28" i="9"/>
  <c r="X15"/>
  <c r="X26"/>
  <c r="X13"/>
  <c r="T26"/>
  <c r="T24"/>
  <c r="T19"/>
  <c r="T15"/>
  <c r="T13"/>
  <c r="T11"/>
  <c r="R17"/>
  <c r="D30"/>
  <c r="D35" s="1"/>
  <c r="F79" i="12"/>
  <c r="D79"/>
  <c r="T17" i="9" l="1"/>
  <c r="F83" i="13"/>
  <c r="F74"/>
  <c r="J102"/>
  <c r="H80" i="5"/>
  <c r="J68"/>
  <c r="D68"/>
  <c r="F68"/>
  <c r="H68"/>
  <c r="F111" i="13"/>
  <c r="F107"/>
  <c r="F106"/>
  <c r="F104"/>
  <c r="F103"/>
  <c r="J107"/>
  <c r="J106"/>
  <c r="J104"/>
  <c r="J103"/>
  <c r="H83" i="5"/>
  <c r="D83"/>
  <c r="V24" i="9"/>
  <c r="V11"/>
  <c r="Z11" s="1"/>
  <c r="J38" i="12"/>
  <c r="J43" s="1"/>
  <c r="J54" i="5"/>
  <c r="H54"/>
  <c r="F54"/>
  <c r="D54"/>
  <c r="F9"/>
  <c r="D9"/>
  <c r="H9" s="1"/>
  <c r="A29" i="3"/>
  <c r="A22"/>
  <c r="A19"/>
  <c r="A12"/>
  <c r="J64" i="12"/>
  <c r="H64"/>
  <c r="F64"/>
  <c r="D64"/>
  <c r="J9"/>
  <c r="H9"/>
  <c r="H99" i="13"/>
  <c r="J98"/>
  <c r="H98"/>
  <c r="J97"/>
  <c r="H97"/>
  <c r="H55"/>
  <c r="J54"/>
  <c r="H54"/>
  <c r="J53"/>
  <c r="H53"/>
  <c r="H13"/>
  <c r="J12"/>
  <c r="H12"/>
  <c r="J11"/>
  <c r="H11"/>
  <c r="Z24" i="9" l="1"/>
  <c r="F108" i="13"/>
  <c r="D25"/>
  <c r="F25"/>
  <c r="H25"/>
  <c r="J25"/>
  <c r="D39"/>
  <c r="D41" s="1"/>
  <c r="F39"/>
  <c r="H39"/>
  <c r="J39"/>
  <c r="J41" s="1"/>
  <c r="A46"/>
  <c r="D74"/>
  <c r="H74"/>
  <c r="J74"/>
  <c r="D83"/>
  <c r="J83"/>
  <c r="A90"/>
  <c r="D102"/>
  <c r="D104"/>
  <c r="V15" i="9"/>
  <c r="Z15" s="1"/>
  <c r="N30"/>
  <c r="N35" s="1"/>
  <c r="N17"/>
  <c r="J91" i="5"/>
  <c r="H91"/>
  <c r="F91"/>
  <c r="D91"/>
  <c r="J9"/>
  <c r="H104" i="13"/>
  <c r="H103"/>
  <c r="H16" i="3"/>
  <c r="H19" s="1"/>
  <c r="F16"/>
  <c r="F19" s="1"/>
  <c r="D16"/>
  <c r="D19" s="1"/>
  <c r="X30" i="9"/>
  <c r="X35" s="1"/>
  <c r="X17"/>
  <c r="L30"/>
  <c r="L35" s="1"/>
  <c r="H30"/>
  <c r="H35" s="1"/>
  <c r="F30"/>
  <c r="F35" s="1"/>
  <c r="D103" i="13"/>
  <c r="V19" i="9"/>
  <c r="Z19" s="1"/>
  <c r="P17"/>
  <c r="L17"/>
  <c r="H17"/>
  <c r="F17"/>
  <c r="D17"/>
  <c r="H38" i="12"/>
  <c r="H43" s="1"/>
  <c r="F80" i="5"/>
  <c r="A3" i="9"/>
  <c r="A3" i="3" s="1"/>
  <c r="A4" i="5" s="1"/>
  <c r="A49" s="1"/>
  <c r="D22" i="12"/>
  <c r="D80" i="5"/>
  <c r="D14" i="12"/>
  <c r="A59"/>
  <c r="J22"/>
  <c r="H22"/>
  <c r="F22"/>
  <c r="J14"/>
  <c r="H14"/>
  <c r="F14"/>
  <c r="J80" i="5"/>
  <c r="D106" i="13" l="1"/>
  <c r="H106"/>
  <c r="D85"/>
  <c r="H85"/>
  <c r="H41"/>
  <c r="T28" i="9"/>
  <c r="T30" s="1"/>
  <c r="T35" s="1"/>
  <c r="D111" i="13"/>
  <c r="H25" i="12"/>
  <c r="H29" s="1"/>
  <c r="H33" s="1"/>
  <c r="H11" i="5" s="1"/>
  <c r="H29" s="1"/>
  <c r="F25" i="12"/>
  <c r="F29" s="1"/>
  <c r="F33" s="1"/>
  <c r="F46" s="1"/>
  <c r="F73" s="1"/>
  <c r="P30" i="9"/>
  <c r="P35" s="1"/>
  <c r="J25" i="12"/>
  <c r="J29" s="1"/>
  <c r="J33" s="1"/>
  <c r="J68" s="1"/>
  <c r="J85" i="13"/>
  <c r="F85"/>
  <c r="D25" i="12"/>
  <c r="D29" s="1"/>
  <c r="D33" s="1"/>
  <c r="D11" i="5" s="1"/>
  <c r="D29" s="1"/>
  <c r="F41" i="13"/>
  <c r="F110"/>
  <c r="F112" s="1"/>
  <c r="J110"/>
  <c r="J112" s="1"/>
  <c r="D42" i="5" l="1"/>
  <c r="D44" s="1"/>
  <c r="D82" s="1"/>
  <c r="D84" s="1"/>
  <c r="L84" s="1"/>
  <c r="H42"/>
  <c r="H44" s="1"/>
  <c r="H82" s="1"/>
  <c r="H84" s="1"/>
  <c r="M84" s="1"/>
  <c r="F71" i="12"/>
  <c r="M73"/>
  <c r="J66"/>
  <c r="J14" i="3" s="1"/>
  <c r="O68" i="12"/>
  <c r="V28" i="9"/>
  <c r="Z28" s="1"/>
  <c r="D108" i="13"/>
  <c r="H46" i="12"/>
  <c r="H73" s="1"/>
  <c r="F68"/>
  <c r="F11" i="5"/>
  <c r="F29" s="1"/>
  <c r="J115" i="13"/>
  <c r="O115" s="1"/>
  <c r="D46" i="12"/>
  <c r="D73" s="1"/>
  <c r="D68"/>
  <c r="H68"/>
  <c r="F115" i="13"/>
  <c r="M115" s="1"/>
  <c r="J46" i="12"/>
  <c r="J73" s="1"/>
  <c r="J11" i="5"/>
  <c r="J29" s="1"/>
  <c r="J76" i="12" l="1"/>
  <c r="F42" i="5"/>
  <c r="F44" s="1"/>
  <c r="F82" s="1"/>
  <c r="F84" s="1"/>
  <c r="L91" s="1"/>
  <c r="J42"/>
  <c r="J44" s="1"/>
  <c r="J82" s="1"/>
  <c r="J84" s="1"/>
  <c r="N91" s="1"/>
  <c r="K91"/>
  <c r="M91"/>
  <c r="D71" i="12"/>
  <c r="L73"/>
  <c r="H71"/>
  <c r="N73"/>
  <c r="F66"/>
  <c r="J13" i="9" s="1"/>
  <c r="V13" s="1"/>
  <c r="M68" i="12"/>
  <c r="J71"/>
  <c r="J15" i="3" s="1"/>
  <c r="N15" s="1"/>
  <c r="O73" i="12"/>
  <c r="H66"/>
  <c r="N68"/>
  <c r="D66"/>
  <c r="D76" s="1"/>
  <c r="L68"/>
  <c r="N14" i="3"/>
  <c r="J24" l="1"/>
  <c r="J26" s="1"/>
  <c r="J29" s="1"/>
  <c r="H76" i="12"/>
  <c r="J26" i="9"/>
  <c r="J30" s="1"/>
  <c r="J35" s="1"/>
  <c r="D107" i="13" s="1"/>
  <c r="D110" s="1"/>
  <c r="D112" s="1"/>
  <c r="D115" s="1"/>
  <c r="L115" s="1"/>
  <c r="N16" i="3"/>
  <c r="N19" s="1"/>
  <c r="J16"/>
  <c r="J19" s="1"/>
  <c r="F76" i="12"/>
  <c r="L26" i="3"/>
  <c r="L29" s="1"/>
  <c r="J17" i="9"/>
  <c r="V17"/>
  <c r="Z13"/>
  <c r="Z17" s="1"/>
  <c r="H110" i="13"/>
  <c r="H112" s="1"/>
  <c r="H115" s="1"/>
  <c r="N115" s="1"/>
  <c r="N24" i="3" l="1"/>
  <c r="V26" i="9"/>
  <c r="V30" s="1"/>
  <c r="V35" s="1"/>
  <c r="N25" i="3"/>
  <c r="Z26" i="9" l="1"/>
  <c r="Z30" s="1"/>
  <c r="Z35" s="1"/>
  <c r="N26" i="3"/>
  <c r="N29" s="1"/>
</calcChain>
</file>

<file path=xl/sharedStrings.xml><?xml version="1.0" encoding="utf-8"?>
<sst xmlns="http://schemas.openxmlformats.org/spreadsheetml/2006/main" count="366" uniqueCount="263">
  <si>
    <t>Unappropriated</t>
  </si>
  <si>
    <t>Cash and cash equivalents</t>
  </si>
  <si>
    <t xml:space="preserve">Trade accounts receivable </t>
  </si>
  <si>
    <t>Other current assets</t>
  </si>
  <si>
    <t>Other non-current assets</t>
  </si>
  <si>
    <t>Trade accounts payable</t>
  </si>
  <si>
    <t>Total Current Liabilities</t>
  </si>
  <si>
    <t xml:space="preserve">Other income </t>
  </si>
  <si>
    <t xml:space="preserve">Consolidated </t>
  </si>
  <si>
    <t xml:space="preserve">Total </t>
  </si>
  <si>
    <t>Issued</t>
  </si>
  <si>
    <t xml:space="preserve">   financial institutions</t>
  </si>
  <si>
    <t>Share capital</t>
  </si>
  <si>
    <t>Share premium</t>
  </si>
  <si>
    <t xml:space="preserve">   Authorized share capital </t>
  </si>
  <si>
    <t>Cash flows from financing activities</t>
  </si>
  <si>
    <t>Note</t>
  </si>
  <si>
    <t>and paid-up</t>
  </si>
  <si>
    <t>Interest paid</t>
  </si>
  <si>
    <t xml:space="preserve">   Issued and paid-up share capital</t>
  </si>
  <si>
    <t>share capital</t>
  </si>
  <si>
    <t xml:space="preserve">shareholders' </t>
  </si>
  <si>
    <t>equity</t>
  </si>
  <si>
    <t>Cash flows from investing activities</t>
  </si>
  <si>
    <t>Cash flows from operating activities</t>
  </si>
  <si>
    <t xml:space="preserve">Current portion of long-term loans from </t>
  </si>
  <si>
    <t>financial statements</t>
  </si>
  <si>
    <t>Separate</t>
  </si>
  <si>
    <t>Total</t>
  </si>
  <si>
    <t>shareholders'</t>
  </si>
  <si>
    <t>ASSETS</t>
  </si>
  <si>
    <t>In Thousand Baht</t>
  </si>
  <si>
    <t>CURRENT ASSETS</t>
  </si>
  <si>
    <t>NON-CURRENT ASSETS</t>
  </si>
  <si>
    <t>TOTAL ASSETS</t>
  </si>
  <si>
    <t>LIABILITIES AND SHAREHOLDERS' EQUITY</t>
  </si>
  <si>
    <t>STATEMENTS OF CHANGES IN SHAREHOLDERS' EQUITY</t>
  </si>
  <si>
    <t xml:space="preserve">   - Others</t>
  </si>
  <si>
    <t>Inventories - net</t>
  </si>
  <si>
    <t>Property, plant and equipment - net</t>
  </si>
  <si>
    <t>STATEMENTS OF CASH FLOWS</t>
  </si>
  <si>
    <t>STATEMENTS OF CASH FLOWS (Continued)</t>
  </si>
  <si>
    <t>Interest received</t>
  </si>
  <si>
    <t>Accrued expenses and other current liabilities</t>
  </si>
  <si>
    <t>CURRENT LIABILITIES</t>
  </si>
  <si>
    <t>NON-CURRENT LIABILITIES</t>
  </si>
  <si>
    <t>SHAREHOLDERS' EQUITY</t>
  </si>
  <si>
    <t>TOTAL LIABILITIES AND</t>
  </si>
  <si>
    <t xml:space="preserve">   SHAREHOLDERS' EQUITY</t>
  </si>
  <si>
    <t>REVENUES</t>
  </si>
  <si>
    <t>EXPENSES</t>
  </si>
  <si>
    <t>Income Tax Expense</t>
  </si>
  <si>
    <t>LIABILITIES AND SHAREHOLDERS' EQUITY (Continued)</t>
  </si>
  <si>
    <t>Long-term loans from financial institutions - net</t>
  </si>
  <si>
    <t>Additions to fixed assets</t>
  </si>
  <si>
    <t>Administrative expenses</t>
  </si>
  <si>
    <t xml:space="preserve">   from financial institutions</t>
  </si>
  <si>
    <t xml:space="preserve">CHONBURI CONCRETE PRODUCT PUBLIC COMPANY LIMITED </t>
  </si>
  <si>
    <t xml:space="preserve">equity </t>
  </si>
  <si>
    <t xml:space="preserve">   - Related parties</t>
  </si>
  <si>
    <t>Unearned leasehold rights income - net</t>
  </si>
  <si>
    <t xml:space="preserve">   related parties</t>
  </si>
  <si>
    <t>Total Non-Current Liabilities</t>
  </si>
  <si>
    <t>Rental and service income</t>
  </si>
  <si>
    <t xml:space="preserve">Revenue from sale of goods </t>
  </si>
  <si>
    <t xml:space="preserve">   rights income</t>
  </si>
  <si>
    <t>Current portion of unearned leasehold</t>
  </si>
  <si>
    <t xml:space="preserve">   - Computer software - net</t>
  </si>
  <si>
    <t>Payment of long-term loans from financial institutions</t>
  </si>
  <si>
    <t>AND ITS SUBSIDIARIES</t>
  </si>
  <si>
    <t>CHONBURI CONCRETE PRODUCT PUBLIC COMPANY LIMITED AND ITS SUBSIDIARIES</t>
  </si>
  <si>
    <t>Bank overdrafts and short-term loans</t>
  </si>
  <si>
    <t>Other payables to related parties</t>
  </si>
  <si>
    <t>Total Revenues</t>
  </si>
  <si>
    <t>Total Expenses</t>
  </si>
  <si>
    <t>Proceeds from sale of fixed assets</t>
  </si>
  <si>
    <t xml:space="preserve">   Appropriated for legal reserve</t>
  </si>
  <si>
    <t xml:space="preserve">legal reserve </t>
  </si>
  <si>
    <t>Appropriated</t>
  </si>
  <si>
    <t xml:space="preserve">for </t>
  </si>
  <si>
    <t>for</t>
  </si>
  <si>
    <t xml:space="preserve">   - Others - net</t>
  </si>
  <si>
    <t>Costs of sales of goods and rendering of services</t>
  </si>
  <si>
    <t>Share</t>
  </si>
  <si>
    <t>premium</t>
  </si>
  <si>
    <t>discount</t>
  </si>
  <si>
    <t>STATEMENTS OF FINANCIAL POSITION</t>
  </si>
  <si>
    <t>STATEMENTS OF COMPREHENSIVE INCOME</t>
  </si>
  <si>
    <t>Liability for post-employment benefits</t>
  </si>
  <si>
    <t>Non-controlling interests</t>
  </si>
  <si>
    <t>controlling</t>
  </si>
  <si>
    <t xml:space="preserve">   of the parent</t>
  </si>
  <si>
    <t>attributable to</t>
  </si>
  <si>
    <t>Total equity</t>
  </si>
  <si>
    <t>interests</t>
  </si>
  <si>
    <t>Finance costs</t>
  </si>
  <si>
    <t>Total equity attributable to equity holders</t>
  </si>
  <si>
    <t>equity holders</t>
  </si>
  <si>
    <t>Non-</t>
  </si>
  <si>
    <t>of the parent</t>
  </si>
  <si>
    <t>Cash receipt from operation</t>
  </si>
  <si>
    <t xml:space="preserve">     and slow-moving of inventories</t>
  </si>
  <si>
    <t xml:space="preserve">  Depreciation and amortization</t>
  </si>
  <si>
    <t xml:space="preserve">  Amortization of unearned leasehold rights income</t>
  </si>
  <si>
    <t xml:space="preserve">  Expenses for post-employment benefits</t>
  </si>
  <si>
    <t xml:space="preserve">  Interest income</t>
  </si>
  <si>
    <t xml:space="preserve">  Interest expense</t>
  </si>
  <si>
    <t xml:space="preserve">  Income tax expense</t>
  </si>
  <si>
    <t xml:space="preserve">  Decrease (increase) in operating assets:</t>
  </si>
  <si>
    <t xml:space="preserve">  Trade accounts receivable</t>
  </si>
  <si>
    <t xml:space="preserve">  Inventories</t>
  </si>
  <si>
    <t xml:space="preserve">  Other current assets</t>
  </si>
  <si>
    <t xml:space="preserve">  Deposits at financial institutions under pledge</t>
  </si>
  <si>
    <t xml:space="preserve">  Increase (decrease) in operating liabilities:</t>
  </si>
  <si>
    <t xml:space="preserve">  Trade accounts payable</t>
  </si>
  <si>
    <t xml:space="preserve">  Other payables to related parties</t>
  </si>
  <si>
    <t xml:space="preserve">  Accrued expenses and other current liabilities</t>
  </si>
  <si>
    <t xml:space="preserve">  Income tax paid</t>
  </si>
  <si>
    <t>Total Liabilities</t>
  </si>
  <si>
    <t>Total Shareholders’ Equity</t>
  </si>
  <si>
    <t xml:space="preserve"> premium</t>
  </si>
  <si>
    <t xml:space="preserve">  Increase (decrease) in allowance for obsolete </t>
  </si>
  <si>
    <t>Proceeds from warrants exercised</t>
  </si>
  <si>
    <t>Income tax payable</t>
  </si>
  <si>
    <t>Total Current Assets</t>
  </si>
  <si>
    <t>Total Non-Current Assets</t>
  </si>
  <si>
    <t>Decrease in short-term loans from related parties</t>
  </si>
  <si>
    <t xml:space="preserve">Retained earnings </t>
  </si>
  <si>
    <t>Supplementary disclosures of cash flow information:</t>
  </si>
  <si>
    <t>STATEMENTS OF COMPREHENSIVE INCOME (Continued)</t>
  </si>
  <si>
    <t>Investments in associate</t>
  </si>
  <si>
    <t>Other receivables - related parties</t>
  </si>
  <si>
    <t xml:space="preserve">   Unappropriated</t>
  </si>
  <si>
    <t>Retained earnings</t>
  </si>
  <si>
    <t>Adjustments for</t>
  </si>
  <si>
    <t xml:space="preserve">  Cash in hand</t>
  </si>
  <si>
    <t xml:space="preserve">  Current accounts at banks</t>
  </si>
  <si>
    <t>Net cash provided by operating activities</t>
  </si>
  <si>
    <t xml:space="preserve">  Changes in operating assets and liabilities 
</t>
  </si>
  <si>
    <t>Other components of shareholders' equity</t>
  </si>
  <si>
    <t xml:space="preserve">Gain on disposal of </t>
  </si>
  <si>
    <t xml:space="preserve">  Equity holders of the parent</t>
  </si>
  <si>
    <t xml:space="preserve">  Equity holders of non-controlling interests</t>
  </si>
  <si>
    <t>subsidiary - net</t>
  </si>
  <si>
    <t>Deposits at financial institutions under pledge</t>
  </si>
  <si>
    <t xml:space="preserve">   loans from financial institutions</t>
  </si>
  <si>
    <t>Increase (decrease) in bank overdrafts and short-term</t>
  </si>
  <si>
    <t>Net cash provided by (used in) financing activities</t>
  </si>
  <si>
    <t>Net increase (decrease) in cash and cash equivalents</t>
  </si>
  <si>
    <t>b.  Non-cash transactions</t>
  </si>
  <si>
    <t xml:space="preserve">   equipment by means of payables</t>
  </si>
  <si>
    <t>"Reviewed"</t>
  </si>
  <si>
    <t>"Audited"</t>
  </si>
  <si>
    <t>Other comprehensive income</t>
  </si>
  <si>
    <t xml:space="preserve">   FOR THE PERIOD</t>
  </si>
  <si>
    <t>Cash and cash equivalents at beginning of  period</t>
  </si>
  <si>
    <t>Cash and cash equivalents at end of  period</t>
  </si>
  <si>
    <t>a. Cash and cash equivalent at end of  period</t>
  </si>
  <si>
    <t>"Unaudited"</t>
  </si>
  <si>
    <t xml:space="preserve">Items that will be reclassified subsequently  </t>
  </si>
  <si>
    <t xml:space="preserve">   to profit or loss</t>
  </si>
  <si>
    <t xml:space="preserve">Items that will not be reclassified subsequently  </t>
  </si>
  <si>
    <t xml:space="preserve">Total other </t>
  </si>
  <si>
    <t>Profit for the period</t>
  </si>
  <si>
    <t>Total comprehensive income for the period</t>
  </si>
  <si>
    <t xml:space="preserve">Investments in subsidiaries </t>
  </si>
  <si>
    <t xml:space="preserve">  Unrealized loss (gain) on exchange rate</t>
  </si>
  <si>
    <t xml:space="preserve">Net cash used in investing activities </t>
  </si>
  <si>
    <t>Current investments</t>
  </si>
  <si>
    <t>2016</t>
  </si>
  <si>
    <t>Balance as at January 1, 2016</t>
  </si>
  <si>
    <t>Balance as at March 31, 2016</t>
  </si>
  <si>
    <t>Profit (loss) attributable to:</t>
  </si>
  <si>
    <t>Proceeds from sale of current investments</t>
  </si>
  <si>
    <t>Decrease (increase) in short-term loans to related party</t>
  </si>
  <si>
    <t xml:space="preserve">  Loss (gain) on sale and written-off fixed assets</t>
  </si>
  <si>
    <t xml:space="preserve">Gain (loss) on </t>
  </si>
  <si>
    <t>Profit (loss) for the period</t>
  </si>
  <si>
    <t xml:space="preserve">Other comprehensive income </t>
  </si>
  <si>
    <t xml:space="preserve">  Dividend income</t>
  </si>
  <si>
    <t>AS AT MARCH 31, 2017 AND DECEMBER 31, 2016</t>
  </si>
  <si>
    <t>March 31, 2017</t>
  </si>
  <si>
    <t>December 31, 2016</t>
  </si>
  <si>
    <t>Debentures</t>
  </si>
  <si>
    <t>FOR THE THREE-MONTH PERIODS ENDED MARCH 31, 2017 AND 2016</t>
  </si>
  <si>
    <t>2017</t>
  </si>
  <si>
    <t>Balance as at January 1, 2017</t>
  </si>
  <si>
    <t>Balance as at March 31, 2017</t>
  </si>
  <si>
    <t>Weighted Average Number of</t>
  </si>
  <si>
    <t>Common Shares (Thousand Shares)</t>
  </si>
  <si>
    <t>Assets not use in operation - net</t>
  </si>
  <si>
    <t xml:space="preserve"> of the Parent (Baht)</t>
  </si>
  <si>
    <t xml:space="preserve">Consolidated financial statements (In Thousand Baht) </t>
  </si>
  <si>
    <t>Proceeds from</t>
  </si>
  <si>
    <t>sale of warrants</t>
  </si>
  <si>
    <t>of a subsidiary</t>
  </si>
  <si>
    <t>Other components of</t>
  </si>
  <si>
    <t>shareholders' equity</t>
  </si>
  <si>
    <t xml:space="preserve">Loss on sale of </t>
  </si>
  <si>
    <t>Dividend received from a subsidiary</t>
  </si>
  <si>
    <t>Increase in other non-current assets</t>
  </si>
  <si>
    <t>Increase in current investments</t>
  </si>
  <si>
    <t>Distribution costs</t>
  </si>
  <si>
    <t>a subsidiary-net</t>
  </si>
  <si>
    <t xml:space="preserve">Basic Earnings (loss) per Share of Equity Holders </t>
  </si>
  <si>
    <t xml:space="preserve">Profit (Loss) before Share of Profit (Loss) from  </t>
  </si>
  <si>
    <t xml:space="preserve">     Investments in Associate and Income Tax Expense</t>
  </si>
  <si>
    <t>Profit (Loss) before Income Tax Expense</t>
  </si>
  <si>
    <t>Share of Profit (Loss) from Investments in Associate</t>
  </si>
  <si>
    <t xml:space="preserve">PROFIT (LOSS) FOR THE PERIOD </t>
  </si>
  <si>
    <t xml:space="preserve">   - Actuarial gain on defined benefit plan</t>
  </si>
  <si>
    <t xml:space="preserve">   - Gain on remeasurement of investments</t>
  </si>
  <si>
    <t xml:space="preserve">  Increase in allowance for doubtful accounts</t>
  </si>
  <si>
    <t xml:space="preserve">  Share of loss (gain) from investments in associate</t>
  </si>
  <si>
    <t xml:space="preserve">  Post-employment benefits paid</t>
  </si>
  <si>
    <t>Proceeds from sale of warrants of a subsidiary</t>
  </si>
  <si>
    <t>TOTAL COMPREHENSIVE INCOME (EXPENSE)</t>
  </si>
  <si>
    <t>Total comprehensive income (expense) attributable to:</t>
  </si>
  <si>
    <t xml:space="preserve">Profit (loss) for the period </t>
  </si>
  <si>
    <t>Increase in other investments</t>
  </si>
  <si>
    <t>6, 7</t>
  </si>
  <si>
    <t>components</t>
  </si>
  <si>
    <t>of equity</t>
  </si>
  <si>
    <t>Loss for the period</t>
  </si>
  <si>
    <t>Separate financial statements (In Thousand Baht)</t>
  </si>
  <si>
    <t xml:space="preserve">  Loss (gain) on sale of current investments</t>
  </si>
  <si>
    <t xml:space="preserve">  Loss on written-off computer software</t>
  </si>
  <si>
    <t>Increase in computer software</t>
  </si>
  <si>
    <t>Cash dividends paid by a subsidiary</t>
  </si>
  <si>
    <t>investments in a</t>
  </si>
  <si>
    <t xml:space="preserve">Cash dividends paid by a subsidiary </t>
  </si>
  <si>
    <t xml:space="preserve">warrants of </t>
  </si>
  <si>
    <t xml:space="preserve">Total comprehensive income  </t>
  </si>
  <si>
    <t xml:space="preserve">   (expense) for the period</t>
  </si>
  <si>
    <t xml:space="preserve">Plant construction and purchases of machinery and </t>
  </si>
  <si>
    <t xml:space="preserve">Proceeds from sale of warrants </t>
  </si>
  <si>
    <t xml:space="preserve">   of a subsidiary</t>
  </si>
  <si>
    <t>Sales of warrants of a subsidiary</t>
  </si>
  <si>
    <t>Total other comprehensive income for the period</t>
  </si>
  <si>
    <t>Other payable</t>
  </si>
  <si>
    <t>11(a)</t>
  </si>
  <si>
    <t>Other expenses</t>
  </si>
  <si>
    <t xml:space="preserve">  Other expenses</t>
  </si>
  <si>
    <t>Short-term loans to and interest receivable from</t>
  </si>
  <si>
    <t>Other investments</t>
  </si>
  <si>
    <t>Investment property - net</t>
  </si>
  <si>
    <t xml:space="preserve">   - Deferred tax assets</t>
  </si>
  <si>
    <t>Short-term loans from and interest payables to</t>
  </si>
  <si>
    <t>11 (a)</t>
  </si>
  <si>
    <t xml:space="preserve"> investments - net</t>
  </si>
  <si>
    <t>remeasurement of</t>
  </si>
  <si>
    <t xml:space="preserve">Other comprehensive income for the period </t>
  </si>
  <si>
    <t>Other comprehensive income for the period</t>
  </si>
  <si>
    <t xml:space="preserve">   for the period</t>
  </si>
  <si>
    <t xml:space="preserve">  Other receivables from related parties</t>
  </si>
  <si>
    <t>Additions to investment property</t>
  </si>
  <si>
    <t xml:space="preserve">  Savings deposit at banks</t>
  </si>
  <si>
    <t>Current portion of liabilities under hire purchase</t>
  </si>
  <si>
    <t xml:space="preserve">   and finance lease contracts</t>
  </si>
  <si>
    <t xml:space="preserve">Liabilities under hire purchase and finance </t>
  </si>
  <si>
    <t xml:space="preserve">   lease contracts - net</t>
  </si>
  <si>
    <t xml:space="preserve">Payment of liabilities under hire purchase and finance </t>
  </si>
  <si>
    <t xml:space="preserve">   lease contracts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</si>
</sst>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B1mmm\-yy"/>
    <numFmt numFmtId="191" formatCode="_(* #,##0_);_(* \(#,##0\);_(* &quot;-&quot;??_);_(@_)"/>
    <numFmt numFmtId="192" formatCode="[$-1010000]d/m/yy;@"/>
    <numFmt numFmtId="193" formatCode="_(* #,##0.0000_);_(* \(#,##0.0000\);_(* &quot;-&quot;_);_(@_)"/>
  </numFmts>
  <fonts count="16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u val="double"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5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3" fillId="0" borderId="0"/>
    <xf numFmtId="192" fontId="8" fillId="0" borderId="0"/>
    <xf numFmtId="0" fontId="9" fillId="0" borderId="0"/>
    <xf numFmtId="0" fontId="9" fillId="0" borderId="0"/>
    <xf numFmtId="0" fontId="8" fillId="0" borderId="0"/>
  </cellStyleXfs>
  <cellXfs count="205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6" applyFont="1" applyAlignment="1"/>
    <xf numFmtId="0" fontId="2" fillId="0" borderId="0" xfId="7" applyFont="1" applyFill="1" applyAlignment="1"/>
    <xf numFmtId="187" fontId="0" fillId="0" borderId="0" xfId="0" applyNumberFormat="1" applyFont="1" applyFill="1" applyAlignment="1">
      <alignment horizontal="right"/>
    </xf>
    <xf numFmtId="49" fontId="0" fillId="0" borderId="0" xfId="8" applyNumberFormat="1" applyFont="1" applyFill="1" applyAlignment="1"/>
    <xf numFmtId="0" fontId="0" fillId="0" borderId="0" xfId="0" applyFont="1" applyFill="1" applyAlignment="1"/>
    <xf numFmtId="191" fontId="0" fillId="0" borderId="0" xfId="1" applyNumberFormat="1" applyFont="1" applyFill="1" applyAlignment="1"/>
    <xf numFmtId="0" fontId="2" fillId="0" borderId="0" xfId="0" applyFont="1" applyFill="1" applyAlignment="1"/>
    <xf numFmtId="187" fontId="0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/>
    <xf numFmtId="187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2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187" fontId="0" fillId="0" borderId="3" xfId="0" applyNumberFormat="1" applyFont="1" applyFill="1" applyBorder="1" applyAlignment="1">
      <alignment horizontal="right"/>
    </xf>
    <xf numFmtId="191" fontId="0" fillId="0" borderId="0" xfId="1" applyNumberFormat="1" applyFont="1" applyFill="1" applyAlignment="1">
      <alignment horizontal="center"/>
    </xf>
    <xf numFmtId="187" fontId="0" fillId="0" borderId="4" xfId="0" applyNumberFormat="1" applyFont="1" applyFill="1" applyBorder="1" applyAlignment="1">
      <alignment horizontal="right"/>
    </xf>
    <xf numFmtId="0" fontId="0" fillId="0" borderId="0" xfId="0" applyFill="1" applyAlignment="1"/>
    <xf numFmtId="187" fontId="0" fillId="0" borderId="1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Alignment="1">
      <alignment horizontal="right"/>
    </xf>
    <xf numFmtId="187" fontId="0" fillId="0" borderId="0" xfId="0" applyNumberFormat="1" applyFont="1" applyFill="1" applyBorder="1" applyAlignment="1"/>
    <xf numFmtId="187" fontId="4" fillId="0" borderId="0" xfId="0" applyNumberFormat="1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right"/>
    </xf>
    <xf numFmtId="188" fontId="0" fillId="0" borderId="1" xfId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87" fontId="0" fillId="0" borderId="0" xfId="0" applyNumberForma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187" fontId="0" fillId="0" borderId="1" xfId="0" applyNumberFormat="1" applyFont="1" applyFill="1" applyBorder="1" applyAlignment="1"/>
    <xf numFmtId="0" fontId="0" fillId="0" borderId="0" xfId="7" applyFont="1" applyFill="1" applyAlignment="1"/>
    <xf numFmtId="191" fontId="0" fillId="0" borderId="0" xfId="0" applyNumberFormat="1" applyFont="1" applyFill="1" applyAlignment="1">
      <alignment horizontal="right"/>
    </xf>
    <xf numFmtId="188" fontId="0" fillId="0" borderId="0" xfId="1" applyFont="1" applyFill="1" applyAlignment="1">
      <alignment horizontal="right"/>
    </xf>
    <xf numFmtId="187" fontId="0" fillId="0" borderId="0" xfId="0" applyNumberFormat="1" applyFont="1" applyFill="1" applyAlignment="1">
      <alignment horizontal="center"/>
    </xf>
    <xf numFmtId="191" fontId="0" fillId="0" borderId="0" xfId="1" applyNumberFormat="1" applyFont="1" applyFill="1" applyAlignment="1">
      <alignment horizontal="center" vertical="center"/>
    </xf>
    <xf numFmtId="187" fontId="0" fillId="0" borderId="0" xfId="0" applyNumberFormat="1" applyFont="1" applyFill="1" applyAlignment="1">
      <alignment horizontal="right" vertical="center"/>
    </xf>
    <xf numFmtId="187" fontId="0" fillId="0" borderId="1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/>
    <xf numFmtId="188" fontId="0" fillId="0" borderId="0" xfId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0" fillId="0" borderId="0" xfId="0" applyNumberFormat="1" applyFont="1" applyFill="1" applyAlignment="1"/>
    <xf numFmtId="0" fontId="9" fillId="0" borderId="0" xfId="0" applyNumberFormat="1" applyFont="1" applyFill="1" applyAlignment="1"/>
    <xf numFmtId="188" fontId="0" fillId="0" borderId="0" xfId="1" applyFont="1" applyFill="1" applyBorder="1" applyAlignment="1">
      <alignment horizontal="right"/>
    </xf>
    <xf numFmtId="188" fontId="0" fillId="0" borderId="0" xfId="1" applyFont="1" applyFill="1" applyAlignment="1"/>
    <xf numFmtId="191" fontId="0" fillId="0" borderId="1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/>
    <xf numFmtId="191" fontId="3" fillId="0" borderId="0" xfId="1" applyNumberFormat="1" applyFont="1" applyFill="1" applyAlignment="1">
      <alignment horizontal="right"/>
    </xf>
    <xf numFmtId="187" fontId="0" fillId="0" borderId="0" xfId="0" applyNumberFormat="1" applyAlignment="1"/>
    <xf numFmtId="187" fontId="3" fillId="0" borderId="0" xfId="0" applyNumberFormat="1" applyFont="1" applyAlignment="1"/>
    <xf numFmtId="191" fontId="2" fillId="0" borderId="0" xfId="1" applyNumberFormat="1" applyFont="1" applyFill="1" applyAlignment="1"/>
    <xf numFmtId="191" fontId="4" fillId="0" borderId="0" xfId="1" applyNumberFormat="1" applyFont="1" applyFill="1" applyBorder="1" applyAlignment="1">
      <alignment horizontal="center"/>
    </xf>
    <xf numFmtId="191" fontId="0" fillId="0" borderId="3" xfId="1" applyNumberFormat="1" applyFont="1" applyFill="1" applyBorder="1" applyAlignment="1">
      <alignment horizontal="right"/>
    </xf>
    <xf numFmtId="191" fontId="0" fillId="0" borderId="4" xfId="1" applyNumberFormat="1" applyFont="1" applyFill="1" applyBorder="1" applyAlignment="1">
      <alignment horizontal="right"/>
    </xf>
    <xf numFmtId="191" fontId="7" fillId="0" borderId="0" xfId="1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191" fontId="3" fillId="0" borderId="0" xfId="1" applyNumberFormat="1" applyFont="1" applyFill="1" applyBorder="1" applyAlignment="1">
      <alignment horizontal="right"/>
    </xf>
    <xf numFmtId="191" fontId="3" fillId="0" borderId="4" xfId="1" applyNumberFormat="1" applyFont="1" applyFill="1" applyBorder="1" applyAlignment="1">
      <alignment horizontal="right"/>
    </xf>
    <xf numFmtId="191" fontId="3" fillId="0" borderId="5" xfId="1" applyNumberFormat="1" applyFont="1" applyFill="1" applyBorder="1" applyAlignment="1">
      <alignment horizontal="right"/>
    </xf>
    <xf numFmtId="192" fontId="11" fillId="0" borderId="0" xfId="5" applyFont="1" applyFill="1" applyAlignment="1">
      <alignment horizontal="left"/>
    </xf>
    <xf numFmtId="192" fontId="12" fillId="0" borderId="0" xfId="5" applyFont="1" applyFill="1"/>
    <xf numFmtId="192" fontId="12" fillId="0" borderId="0" xfId="5" applyFont="1" applyFill="1" applyAlignment="1">
      <alignment horizontal="left"/>
    </xf>
    <xf numFmtId="187" fontId="0" fillId="0" borderId="2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191" fontId="10" fillId="0" borderId="0" xfId="1" applyNumberFormat="1" applyFont="1" applyFill="1" applyBorder="1" applyAlignment="1"/>
    <xf numFmtId="191" fontId="10" fillId="0" borderId="0" xfId="1" applyNumberFormat="1" applyFont="1" applyFill="1" applyAlignment="1"/>
    <xf numFmtId="191" fontId="13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189" fontId="0" fillId="0" borderId="0" xfId="0" applyNumberFormat="1" applyFont="1" applyFill="1" applyAlignment="1">
      <alignment horizontal="right"/>
    </xf>
    <xf numFmtId="188" fontId="3" fillId="0" borderId="1" xfId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187" fontId="0" fillId="0" borderId="5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0" fontId="2" fillId="0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191" fontId="3" fillId="0" borderId="0" xfId="3" applyNumberFormat="1" applyFont="1" applyFill="1" applyBorder="1" applyAlignment="1">
      <alignment vertical="center"/>
    </xf>
    <xf numFmtId="0" fontId="3" fillId="0" borderId="0" xfId="4" applyFont="1" applyFill="1" applyBorder="1" applyAlignment="1">
      <alignment vertical="center"/>
    </xf>
    <xf numFmtId="0" fontId="2" fillId="0" borderId="0" xfId="4" applyFont="1" applyFill="1" applyAlignment="1"/>
    <xf numFmtId="191" fontId="3" fillId="0" borderId="0" xfId="1" applyNumberFormat="1" applyFont="1" applyFill="1" applyAlignment="1">
      <alignment horizontal="center"/>
    </xf>
    <xf numFmtId="191" fontId="3" fillId="0" borderId="0" xfId="1" applyNumberFormat="1" applyFont="1" applyFill="1" applyAlignment="1">
      <alignment horizontal="center" vertical="center"/>
    </xf>
    <xf numFmtId="191" fontId="3" fillId="0" borderId="0" xfId="2" applyNumberFormat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0" fontId="0" fillId="0" borderId="0" xfId="4" applyFont="1" applyFill="1" applyAlignment="1">
      <alignment vertical="center"/>
    </xf>
    <xf numFmtId="190" fontId="0" fillId="0" borderId="1" xfId="0" quotePrefix="1" applyNumberFormat="1" applyFill="1" applyBorder="1" applyAlignment="1">
      <alignment horizontal="center"/>
    </xf>
    <xf numFmtId="187" fontId="0" fillId="0" borderId="2" xfId="0" applyNumberFormat="1" applyFill="1" applyBorder="1" applyAlignment="1">
      <alignment horizontal="center"/>
    </xf>
    <xf numFmtId="187" fontId="0" fillId="0" borderId="0" xfId="0" applyNumberFormat="1" applyFill="1" applyBorder="1" applyAlignment="1">
      <alignment horizontal="center"/>
    </xf>
    <xf numFmtId="190" fontId="0" fillId="0" borderId="1" xfId="0" applyNumberFormat="1" applyFill="1" applyBorder="1" applyAlignment="1">
      <alignment horizontal="center"/>
    </xf>
    <xf numFmtId="191" fontId="0" fillId="0" borderId="0" xfId="0" applyNumberFormat="1" applyFont="1" applyFill="1" applyBorder="1" applyAlignment="1"/>
    <xf numFmtId="188" fontId="3" fillId="0" borderId="0" xfId="1" applyFont="1" applyFill="1" applyAlignment="1">
      <alignment horizontal="right"/>
    </xf>
    <xf numFmtId="188" fontId="3" fillId="0" borderId="1" xfId="1" applyFont="1" applyFill="1" applyBorder="1" applyAlignment="1"/>
    <xf numFmtId="188" fontId="3" fillId="0" borderId="0" xfId="1" applyFont="1" applyFill="1" applyAlignment="1"/>
    <xf numFmtId="188" fontId="3" fillId="0" borderId="0" xfId="1" applyFont="1" applyFill="1" applyAlignment="1">
      <alignment horizontal="center"/>
    </xf>
    <xf numFmtId="191" fontId="3" fillId="0" borderId="1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91" fontId="3" fillId="0" borderId="0" xfId="1" quotePrefix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/>
    <xf numFmtId="191" fontId="3" fillId="0" borderId="1" xfId="1" applyNumberFormat="1" applyFont="1" applyFill="1" applyBorder="1" applyAlignment="1">
      <alignment horizontal="right"/>
    </xf>
    <xf numFmtId="191" fontId="0" fillId="0" borderId="0" xfId="0" applyNumberFormat="1" applyFont="1" applyFill="1" applyAlignment="1"/>
    <xf numFmtId="190" fontId="0" fillId="0" borderId="0" xfId="0" applyNumberForma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quotePrefix="1" applyFill="1" applyAlignment="1"/>
    <xf numFmtId="0" fontId="2" fillId="0" borderId="0" xfId="0" quotePrefix="1" applyFont="1" applyFill="1" applyAlignment="1"/>
    <xf numFmtId="191" fontId="0" fillId="0" borderId="0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vertical="center"/>
    </xf>
    <xf numFmtId="187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wrapText="1"/>
    </xf>
    <xf numFmtId="191" fontId="0" fillId="0" borderId="1" xfId="0" applyNumberFormat="1" applyFont="1" applyFill="1" applyBorder="1" applyAlignment="1">
      <alignment horizontal="center" wrapText="1"/>
    </xf>
    <xf numFmtId="191" fontId="0" fillId="0" borderId="5" xfId="1" applyNumberFormat="1" applyFont="1" applyFill="1" applyBorder="1" applyAlignment="1">
      <alignment horizontal="right"/>
    </xf>
    <xf numFmtId="188" fontId="0" fillId="0" borderId="1" xfId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/>
    <xf numFmtId="191" fontId="3" fillId="0" borderId="1" xfId="1" applyNumberFormat="1" applyFont="1" applyFill="1" applyBorder="1" applyAlignment="1"/>
    <xf numFmtId="191" fontId="3" fillId="0" borderId="5" xfId="1" applyNumberFormat="1" applyFont="1" applyFill="1" applyBorder="1" applyAlignment="1"/>
    <xf numFmtId="188" fontId="3" fillId="0" borderId="0" xfId="1" applyFon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Alignment="1"/>
    <xf numFmtId="187" fontId="3" fillId="0" borderId="4" xfId="0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0" fillId="0" borderId="1" xfId="0" quotePrefix="1" applyNumberForma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3" fillId="0" borderId="4" xfId="1" applyNumberFormat="1" applyFont="1" applyFill="1" applyBorder="1" applyAlignment="1"/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89" fontId="0" fillId="0" borderId="4" xfId="0" applyNumberFormat="1" applyFont="1" applyFill="1" applyBorder="1" applyAlignment="1">
      <alignment horizontal="right"/>
    </xf>
    <xf numFmtId="193" fontId="0" fillId="0" borderId="4" xfId="0" applyNumberFormat="1" applyFont="1" applyFill="1" applyBorder="1" applyAlignment="1">
      <alignment horizontal="right"/>
    </xf>
    <xf numFmtId="188" fontId="0" fillId="0" borderId="5" xfId="1" applyFont="1" applyFill="1" applyBorder="1" applyAlignment="1">
      <alignment horizontal="right"/>
    </xf>
    <xf numFmtId="187" fontId="0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191" fontId="3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/>
    <xf numFmtId="0" fontId="0" fillId="0" borderId="2" xfId="0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Alignment="1"/>
    <xf numFmtId="0" fontId="0" fillId="0" borderId="1" xfId="0" applyFont="1" applyBorder="1" applyAlignment="1">
      <alignment horizontal="center"/>
    </xf>
    <xf numFmtId="191" fontId="0" fillId="0" borderId="6" xfId="1" applyNumberFormat="1" applyFont="1" applyFill="1" applyBorder="1" applyAlignment="1">
      <alignment horizontal="right"/>
    </xf>
    <xf numFmtId="0" fontId="2" fillId="0" borderId="0" xfId="0" applyFont="1" applyFill="1" applyAlignment="1"/>
    <xf numFmtId="0" fontId="0" fillId="0" borderId="1" xfId="0" applyFill="1" applyBorder="1" applyAlignment="1">
      <alignment horizontal="center"/>
    </xf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187" fontId="0" fillId="0" borderId="2" xfId="0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187" fontId="0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2" xfId="1" applyNumberFormat="1" applyFont="1" applyFill="1" applyBorder="1" applyAlignment="1">
      <alignment horizontal="center"/>
    </xf>
  </cellXfs>
  <cellStyles count="9">
    <cellStyle name="Comma" xfId="1" builtinId="3"/>
    <cellStyle name="Comma 3 2" xfId="2"/>
    <cellStyle name="Comma_T-59-Q1" xfId="3"/>
    <cellStyle name="Normal" xfId="0" builtinId="0"/>
    <cellStyle name="Normal 2" xfId="4"/>
    <cellStyle name="Normal 3" xfId="5"/>
    <cellStyle name="Normal_mic007a071c-06t-1 Rev 6" xfId="6"/>
    <cellStyle name="ปกติ 2" xfId="7"/>
    <cellStyle name="ปกติ 3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CP_FS_E_12.31.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_5,6"/>
      <sheetName val="SH 7"/>
      <sheetName val="SH 8"/>
      <sheetName val="CF_9,10,11"/>
    </sheetNames>
    <sheetDataSet>
      <sheetData sheetId="0"/>
      <sheetData sheetId="1">
        <row r="26">
          <cell r="D26">
            <v>587585</v>
          </cell>
        </row>
        <row r="36">
          <cell r="F36">
            <v>274137</v>
          </cell>
        </row>
      </sheetData>
      <sheetData sheetId="2">
        <row r="20">
          <cell r="D20">
            <v>587585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35"/>
  <sheetViews>
    <sheetView topLeftCell="A70" zoomScale="117" zoomScaleNormal="117" zoomScaleSheetLayoutView="100" workbookViewId="0">
      <selection activeCell="A80" sqref="A80"/>
    </sheetView>
  </sheetViews>
  <sheetFormatPr defaultRowHeight="18.75" customHeight="1"/>
  <cols>
    <col min="1" max="1" width="41.85546875" style="22" customWidth="1"/>
    <col min="2" max="2" width="6.85546875" style="22" customWidth="1"/>
    <col min="3" max="3" width="1.140625" style="22" customWidth="1"/>
    <col min="4" max="4" width="16.140625" style="25" customWidth="1"/>
    <col min="5" max="5" width="1.28515625" style="25" customWidth="1"/>
    <col min="6" max="6" width="16.140625" style="25" customWidth="1"/>
    <col min="7" max="7" width="1.28515625" style="25" customWidth="1"/>
    <col min="8" max="8" width="16.140625" style="25" customWidth="1"/>
    <col min="9" max="9" width="1.28515625" style="25" customWidth="1"/>
    <col min="10" max="10" width="16.140625" style="25" customWidth="1"/>
    <col min="11" max="11" width="3.42578125" style="22" customWidth="1"/>
    <col min="12" max="12" width="10.5703125" style="22" bestFit="1" customWidth="1"/>
    <col min="13" max="13" width="9.42578125" style="23" bestFit="1" customWidth="1"/>
    <col min="14" max="14" width="9.42578125" style="22" bestFit="1" customWidth="1"/>
    <col min="15" max="15" width="9.42578125" style="23" bestFit="1" customWidth="1"/>
    <col min="16" max="16" width="11.42578125" style="22" bestFit="1" customWidth="1"/>
    <col min="17" max="17" width="9.140625" style="22"/>
    <col min="18" max="18" width="11.42578125" style="22" bestFit="1" customWidth="1"/>
    <col min="19" max="16384" width="9.140625" style="22"/>
  </cols>
  <sheetData>
    <row r="1" spans="1:18" ht="18.75" customHeight="1">
      <c r="A1" s="167" t="s">
        <v>57</v>
      </c>
    </row>
    <row r="2" spans="1:18" ht="18.75" customHeight="1">
      <c r="A2" s="167" t="s">
        <v>69</v>
      </c>
    </row>
    <row r="3" spans="1:18" ht="18.75" customHeight="1">
      <c r="A3" s="26" t="s">
        <v>86</v>
      </c>
    </row>
    <row r="4" spans="1:18" ht="18.75" customHeight="1">
      <c r="A4" s="167" t="s">
        <v>180</v>
      </c>
    </row>
    <row r="5" spans="1:18" ht="18.75" customHeight="1">
      <c r="A5" s="167"/>
    </row>
    <row r="6" spans="1:18" ht="18.75" customHeight="1">
      <c r="A6" s="167" t="s">
        <v>30</v>
      </c>
    </row>
    <row r="7" spans="1:18" ht="18.75" customHeight="1">
      <c r="A7" s="167"/>
    </row>
    <row r="8" spans="1:18" ht="18.75" customHeight="1">
      <c r="D8" s="195" t="s">
        <v>31</v>
      </c>
      <c r="E8" s="195"/>
      <c r="F8" s="195"/>
      <c r="G8" s="195"/>
      <c r="H8" s="195"/>
      <c r="I8" s="195"/>
      <c r="J8" s="195"/>
    </row>
    <row r="9" spans="1:18" ht="18.75" customHeight="1">
      <c r="B9" s="27"/>
      <c r="C9" s="27"/>
      <c r="D9" s="193" t="s">
        <v>8</v>
      </c>
      <c r="E9" s="193"/>
      <c r="F9" s="193"/>
      <c r="G9" s="88"/>
      <c r="H9" s="193" t="s">
        <v>27</v>
      </c>
      <c r="I9" s="193"/>
      <c r="J9" s="193"/>
      <c r="N9" s="27"/>
      <c r="O9" s="49"/>
      <c r="P9" s="27"/>
      <c r="Q9" s="27"/>
      <c r="R9" s="27"/>
    </row>
    <row r="10" spans="1:18" ht="18.75" customHeight="1">
      <c r="B10" s="27"/>
      <c r="C10" s="27"/>
      <c r="D10" s="195" t="s">
        <v>26</v>
      </c>
      <c r="E10" s="195"/>
      <c r="F10" s="195"/>
      <c r="G10" s="28"/>
      <c r="H10" s="195" t="s">
        <v>26</v>
      </c>
      <c r="I10" s="195"/>
      <c r="J10" s="195"/>
      <c r="N10" s="27"/>
      <c r="O10" s="49"/>
      <c r="P10" s="27"/>
      <c r="Q10" s="27"/>
      <c r="R10" s="27"/>
    </row>
    <row r="11" spans="1:18" ht="18.75" customHeight="1">
      <c r="B11" s="27"/>
      <c r="C11" s="27"/>
      <c r="D11" s="110" t="s">
        <v>181</v>
      </c>
      <c r="E11" s="28"/>
      <c r="F11" s="110" t="s">
        <v>182</v>
      </c>
      <c r="G11" s="28"/>
      <c r="H11" s="166" t="str">
        <f>D11</f>
        <v>March 31, 2017</v>
      </c>
      <c r="I11" s="28"/>
      <c r="J11" s="166" t="str">
        <f>F11</f>
        <v>December 31, 2016</v>
      </c>
      <c r="N11" s="27"/>
      <c r="O11" s="49"/>
      <c r="P11" s="27"/>
      <c r="Q11" s="27"/>
      <c r="R11" s="27"/>
    </row>
    <row r="12" spans="1:18" ht="18.75" customHeight="1">
      <c r="B12" s="27"/>
      <c r="C12" s="27"/>
      <c r="D12" s="111" t="s">
        <v>158</v>
      </c>
      <c r="E12" s="28"/>
      <c r="F12" s="111" t="s">
        <v>152</v>
      </c>
      <c r="G12" s="28"/>
      <c r="H12" s="28" t="str">
        <f>D12</f>
        <v>"Unaudited"</v>
      </c>
      <c r="I12" s="28"/>
      <c r="J12" s="28" t="str">
        <f>F12</f>
        <v>"Audited"</v>
      </c>
      <c r="N12" s="27"/>
      <c r="O12" s="49"/>
      <c r="P12" s="27"/>
      <c r="Q12" s="27"/>
      <c r="R12" s="27"/>
    </row>
    <row r="13" spans="1:18" ht="18.75" customHeight="1">
      <c r="B13" s="168" t="s">
        <v>16</v>
      </c>
      <c r="C13" s="27"/>
      <c r="D13" s="112" t="s">
        <v>151</v>
      </c>
      <c r="E13" s="28"/>
      <c r="F13" s="109"/>
      <c r="G13" s="28"/>
      <c r="H13" s="109" t="str">
        <f>D13</f>
        <v>"Reviewed"</v>
      </c>
      <c r="I13" s="28"/>
      <c r="J13" s="109"/>
      <c r="N13" s="27"/>
      <c r="O13" s="49"/>
      <c r="P13" s="27"/>
      <c r="Q13" s="27"/>
      <c r="R13" s="27"/>
    </row>
    <row r="14" spans="1:18" ht="18.75" customHeight="1">
      <c r="A14" s="30" t="s">
        <v>32</v>
      </c>
      <c r="B14" s="31"/>
      <c r="C14" s="31"/>
      <c r="D14" s="32"/>
      <c r="E14" s="32"/>
      <c r="F14" s="32"/>
      <c r="G14" s="32"/>
      <c r="H14" s="32"/>
      <c r="I14" s="32"/>
      <c r="J14" s="32"/>
      <c r="L14" s="27"/>
      <c r="N14" s="27"/>
      <c r="O14" s="49"/>
      <c r="P14" s="27"/>
      <c r="Q14" s="27"/>
      <c r="R14" s="27"/>
    </row>
    <row r="15" spans="1:18" ht="18.75" customHeight="1">
      <c r="A15" s="33" t="s">
        <v>1</v>
      </c>
      <c r="C15" s="34"/>
      <c r="D15" s="131">
        <v>32755</v>
      </c>
      <c r="E15" s="20"/>
      <c r="F15" s="131">
        <v>31607</v>
      </c>
      <c r="G15" s="20"/>
      <c r="H15" s="25">
        <v>14759</v>
      </c>
      <c r="I15" s="20"/>
      <c r="J15" s="25">
        <v>3019</v>
      </c>
      <c r="L15" s="40"/>
      <c r="M15" s="20"/>
      <c r="N15" s="43"/>
      <c r="O15" s="40"/>
      <c r="P15" s="27"/>
      <c r="Q15" s="27"/>
      <c r="R15" s="27"/>
    </row>
    <row r="16" spans="1:18" ht="18.75" customHeight="1">
      <c r="A16" s="98" t="s">
        <v>168</v>
      </c>
      <c r="B16" s="96">
        <v>3</v>
      </c>
      <c r="C16" s="38"/>
      <c r="D16" s="40">
        <v>20797</v>
      </c>
      <c r="E16" s="20"/>
      <c r="F16" s="40">
        <v>20702</v>
      </c>
      <c r="G16" s="20"/>
      <c r="H16" s="25">
        <v>15</v>
      </c>
      <c r="I16" s="20"/>
      <c r="J16" s="25">
        <v>15</v>
      </c>
      <c r="L16" s="40"/>
      <c r="M16" s="20"/>
      <c r="N16" s="43"/>
      <c r="O16" s="40"/>
      <c r="P16" s="27"/>
      <c r="Q16" s="27"/>
      <c r="R16" s="27"/>
    </row>
    <row r="17" spans="1:18" ht="18.75" customHeight="1">
      <c r="A17" s="33" t="s">
        <v>2</v>
      </c>
      <c r="B17" s="34"/>
      <c r="C17" s="34"/>
      <c r="D17" s="40"/>
      <c r="E17" s="20"/>
      <c r="F17" s="40"/>
      <c r="G17" s="20"/>
      <c r="I17" s="20"/>
      <c r="L17" s="40"/>
      <c r="M17" s="20"/>
      <c r="N17" s="43"/>
      <c r="O17" s="40"/>
      <c r="P17" s="27"/>
      <c r="Q17" s="27"/>
      <c r="R17" s="27"/>
    </row>
    <row r="18" spans="1:18" ht="18.75" customHeight="1">
      <c r="A18" s="33" t="s">
        <v>59</v>
      </c>
      <c r="B18" s="34">
        <v>3</v>
      </c>
      <c r="C18" s="34"/>
      <c r="D18" s="40">
        <v>21</v>
      </c>
      <c r="E18" s="20"/>
      <c r="F18" s="40">
        <v>85</v>
      </c>
      <c r="G18" s="20"/>
      <c r="H18" s="25">
        <v>27982</v>
      </c>
      <c r="I18" s="20"/>
      <c r="J18" s="25">
        <v>34367</v>
      </c>
      <c r="L18" s="40"/>
      <c r="M18" s="20"/>
      <c r="N18" s="43"/>
      <c r="O18" s="40"/>
      <c r="P18" s="27"/>
      <c r="Q18" s="27"/>
      <c r="R18" s="27"/>
    </row>
    <row r="19" spans="1:18" ht="18.75" customHeight="1">
      <c r="A19" s="33" t="s">
        <v>81</v>
      </c>
      <c r="B19" s="96">
        <v>4</v>
      </c>
      <c r="C19" s="34"/>
      <c r="D19" s="40">
        <v>408596</v>
      </c>
      <c r="E19" s="20"/>
      <c r="F19" s="40">
        <v>370598</v>
      </c>
      <c r="G19" s="20"/>
      <c r="H19" s="25">
        <v>269257</v>
      </c>
      <c r="I19" s="20"/>
      <c r="J19" s="25">
        <v>238024</v>
      </c>
      <c r="L19" s="40"/>
      <c r="M19" s="20"/>
      <c r="N19" s="43"/>
      <c r="O19" s="40"/>
      <c r="P19" s="27"/>
      <c r="Q19" s="27"/>
      <c r="R19" s="27"/>
    </row>
    <row r="20" spans="1:18" ht="18.75" customHeight="1">
      <c r="A20" s="98" t="s">
        <v>243</v>
      </c>
      <c r="B20" s="34"/>
      <c r="C20" s="34"/>
      <c r="D20" s="40"/>
      <c r="E20" s="20"/>
      <c r="F20" s="40"/>
      <c r="G20" s="20"/>
      <c r="I20" s="20"/>
      <c r="L20" s="40"/>
      <c r="M20" s="20"/>
      <c r="N20" s="43"/>
      <c r="O20" s="40"/>
      <c r="P20" s="27"/>
      <c r="Q20" s="27"/>
      <c r="R20" s="27"/>
    </row>
    <row r="21" spans="1:18" ht="18.75" customHeight="1">
      <c r="A21" s="149" t="s">
        <v>61</v>
      </c>
      <c r="B21" s="34">
        <v>3</v>
      </c>
      <c r="C21" s="34"/>
      <c r="D21" s="119">
        <v>10639</v>
      </c>
      <c r="E21" s="20"/>
      <c r="F21" s="119">
        <v>9670</v>
      </c>
      <c r="H21" s="25">
        <v>121316</v>
      </c>
      <c r="J21" s="25">
        <v>108038</v>
      </c>
      <c r="L21" s="40"/>
      <c r="M21" s="20"/>
      <c r="N21" s="43"/>
      <c r="O21" s="40"/>
      <c r="P21" s="27"/>
      <c r="Q21" s="27"/>
      <c r="R21" s="27"/>
    </row>
    <row r="22" spans="1:18" ht="18.75" customHeight="1">
      <c r="A22" s="89" t="s">
        <v>131</v>
      </c>
      <c r="B22" s="34">
        <v>3</v>
      </c>
      <c r="C22" s="34"/>
      <c r="D22" s="119">
        <v>0</v>
      </c>
      <c r="E22" s="56"/>
      <c r="F22" s="119">
        <v>0</v>
      </c>
      <c r="H22" s="25">
        <v>3394</v>
      </c>
      <c r="J22" s="25">
        <v>2779</v>
      </c>
      <c r="L22" s="40"/>
      <c r="M22" s="20"/>
      <c r="N22" s="43"/>
      <c r="O22" s="40"/>
      <c r="P22" s="27"/>
      <c r="Q22" s="27"/>
      <c r="R22" s="27"/>
    </row>
    <row r="23" spans="1:18" ht="18.75" customHeight="1">
      <c r="A23" s="33" t="s">
        <v>38</v>
      </c>
      <c r="B23" s="34"/>
      <c r="C23" s="34"/>
      <c r="D23" s="40">
        <v>337522</v>
      </c>
      <c r="E23" s="20"/>
      <c r="F23" s="40">
        <v>303968</v>
      </c>
      <c r="H23" s="25">
        <v>223508</v>
      </c>
      <c r="J23" s="25">
        <v>183839</v>
      </c>
      <c r="L23" s="40"/>
      <c r="M23" s="20"/>
      <c r="N23" s="43"/>
      <c r="O23" s="40"/>
      <c r="P23" s="27"/>
      <c r="Q23" s="27"/>
      <c r="R23" s="27"/>
    </row>
    <row r="24" spans="1:18" ht="18.75" customHeight="1">
      <c r="A24" s="33" t="s">
        <v>3</v>
      </c>
      <c r="B24" s="34"/>
      <c r="C24" s="34"/>
      <c r="D24" s="40">
        <v>57534</v>
      </c>
      <c r="E24" s="20"/>
      <c r="F24" s="40">
        <v>53778</v>
      </c>
      <c r="G24" s="20"/>
      <c r="H24" s="25">
        <v>44296</v>
      </c>
      <c r="I24" s="20"/>
      <c r="J24" s="25">
        <v>39835</v>
      </c>
      <c r="L24" s="40"/>
      <c r="M24" s="20"/>
      <c r="N24" s="40"/>
      <c r="O24" s="40"/>
      <c r="P24" s="27"/>
      <c r="Q24" s="27"/>
      <c r="R24" s="27"/>
    </row>
    <row r="25" spans="1:18" ht="18.75" customHeight="1">
      <c r="A25" s="30" t="s">
        <v>124</v>
      </c>
      <c r="B25" s="34"/>
      <c r="C25" s="34"/>
      <c r="D25" s="35">
        <f>SUM(D15:D24)</f>
        <v>867864</v>
      </c>
      <c r="E25" s="20"/>
      <c r="F25" s="35">
        <f>SUM(F15:F24)</f>
        <v>790408</v>
      </c>
      <c r="G25" s="20"/>
      <c r="H25" s="35">
        <f>SUM(H15:H24)</f>
        <v>704527</v>
      </c>
      <c r="I25" s="20"/>
      <c r="J25" s="35">
        <f>SUM(J15:J24)</f>
        <v>609916</v>
      </c>
      <c r="L25" s="40"/>
      <c r="M25" s="20"/>
      <c r="N25" s="43"/>
      <c r="O25" s="40"/>
      <c r="P25" s="27"/>
      <c r="Q25" s="27"/>
      <c r="R25" s="27"/>
    </row>
    <row r="26" spans="1:18" ht="18.75" customHeight="1">
      <c r="A26" s="33"/>
      <c r="B26" s="34"/>
      <c r="C26" s="34"/>
      <c r="D26" s="40"/>
      <c r="E26" s="20"/>
      <c r="F26" s="20"/>
      <c r="G26" s="20"/>
      <c r="H26" s="20"/>
      <c r="I26" s="20"/>
      <c r="J26" s="20"/>
      <c r="L26" s="40"/>
      <c r="M26" s="20"/>
      <c r="N26" s="43"/>
      <c r="O26" s="40"/>
      <c r="P26" s="27"/>
      <c r="Q26" s="27"/>
      <c r="R26" s="27"/>
    </row>
    <row r="27" spans="1:18" ht="18.75" customHeight="1">
      <c r="A27" s="30" t="s">
        <v>33</v>
      </c>
      <c r="B27" s="34"/>
      <c r="C27" s="34"/>
      <c r="D27" s="20"/>
      <c r="E27" s="20"/>
      <c r="F27" s="20"/>
      <c r="G27" s="20"/>
      <c r="H27" s="20"/>
      <c r="I27" s="20"/>
      <c r="J27" s="20"/>
      <c r="L27" s="49"/>
      <c r="M27" s="45"/>
      <c r="N27" s="48"/>
      <c r="O27" s="48"/>
      <c r="P27" s="27"/>
      <c r="Q27" s="27"/>
      <c r="R27" s="27"/>
    </row>
    <row r="28" spans="1:18" ht="18.75" customHeight="1">
      <c r="A28" s="98" t="s">
        <v>144</v>
      </c>
      <c r="B28" s="34"/>
      <c r="C28" s="34"/>
      <c r="D28" s="124">
        <v>3369</v>
      </c>
      <c r="E28" s="20"/>
      <c r="F28" s="124">
        <v>3858</v>
      </c>
      <c r="G28" s="20"/>
      <c r="H28" s="25">
        <v>949</v>
      </c>
      <c r="I28" s="20"/>
      <c r="J28" s="25">
        <v>1438</v>
      </c>
      <c r="L28" s="49"/>
      <c r="M28" s="45"/>
      <c r="N28" s="48"/>
      <c r="O28" s="48"/>
      <c r="P28" s="27"/>
      <c r="Q28" s="27"/>
      <c r="R28" s="27"/>
    </row>
    <row r="29" spans="1:18" ht="18.75" customHeight="1">
      <c r="A29" s="98" t="s">
        <v>130</v>
      </c>
      <c r="B29" s="34">
        <v>5</v>
      </c>
      <c r="C29" s="34"/>
      <c r="D29" s="104">
        <v>18952</v>
      </c>
      <c r="E29" s="20"/>
      <c r="F29" s="104">
        <v>18377</v>
      </c>
      <c r="G29" s="20"/>
      <c r="H29" s="116">
        <v>0</v>
      </c>
      <c r="I29" s="55"/>
      <c r="J29" s="116">
        <v>0</v>
      </c>
      <c r="L29" s="48"/>
      <c r="M29" s="45"/>
      <c r="N29" s="48"/>
      <c r="O29" s="48"/>
      <c r="P29" s="27"/>
      <c r="Q29" s="27"/>
      <c r="R29" s="27"/>
    </row>
    <row r="30" spans="1:18" ht="18.75" customHeight="1">
      <c r="A30" s="98" t="s">
        <v>165</v>
      </c>
      <c r="B30" s="96">
        <v>6</v>
      </c>
      <c r="C30" s="34"/>
      <c r="D30" s="117">
        <v>0</v>
      </c>
      <c r="E30" s="20"/>
      <c r="F30" s="117">
        <v>0</v>
      </c>
      <c r="G30" s="20"/>
      <c r="H30" s="25">
        <v>648572</v>
      </c>
      <c r="I30" s="20"/>
      <c r="J30" s="25">
        <v>655542</v>
      </c>
      <c r="L30" s="48"/>
      <c r="M30" s="45"/>
      <c r="N30" s="48"/>
      <c r="O30" s="48"/>
      <c r="P30" s="27"/>
      <c r="Q30" s="27"/>
      <c r="R30" s="27"/>
    </row>
    <row r="31" spans="1:18" ht="18.75" customHeight="1">
      <c r="A31" s="98" t="s">
        <v>244</v>
      </c>
      <c r="B31" s="96"/>
      <c r="C31" s="34"/>
      <c r="D31" s="104">
        <v>1050</v>
      </c>
      <c r="E31" s="20"/>
      <c r="F31" s="117">
        <v>0</v>
      </c>
      <c r="G31" s="20"/>
      <c r="H31" s="117">
        <v>0</v>
      </c>
      <c r="I31" s="20"/>
      <c r="J31" s="117">
        <v>0</v>
      </c>
      <c r="L31" s="48"/>
      <c r="M31" s="45"/>
      <c r="N31" s="48"/>
      <c r="O31" s="48"/>
      <c r="P31" s="27"/>
      <c r="Q31" s="27"/>
      <c r="R31" s="27"/>
    </row>
    <row r="32" spans="1:18" ht="18.75" customHeight="1">
      <c r="A32" s="98" t="s">
        <v>245</v>
      </c>
      <c r="B32" s="34"/>
      <c r="C32" s="34"/>
      <c r="D32" s="104">
        <v>302007</v>
      </c>
      <c r="E32" s="20"/>
      <c r="F32" s="104">
        <v>303690</v>
      </c>
      <c r="G32" s="20"/>
      <c r="H32" s="117">
        <v>0</v>
      </c>
      <c r="I32" s="20"/>
      <c r="J32" s="117">
        <v>0</v>
      </c>
      <c r="L32" s="49"/>
      <c r="M32" s="45"/>
      <c r="N32" s="48"/>
      <c r="O32" s="48"/>
      <c r="P32" s="27"/>
      <c r="Q32" s="27"/>
      <c r="R32" s="27"/>
    </row>
    <row r="33" spans="1:18" ht="18.75" customHeight="1">
      <c r="A33" s="33" t="s">
        <v>39</v>
      </c>
      <c r="B33" s="96"/>
      <c r="C33" s="34"/>
      <c r="D33" s="104">
        <v>1632607</v>
      </c>
      <c r="E33" s="20"/>
      <c r="F33" s="104">
        <v>1628793</v>
      </c>
      <c r="G33" s="20"/>
      <c r="H33" s="25">
        <v>859151</v>
      </c>
      <c r="I33" s="20"/>
      <c r="J33" s="25">
        <v>842373</v>
      </c>
      <c r="L33" s="48"/>
      <c r="M33" s="45"/>
      <c r="N33" s="48"/>
      <c r="O33" s="48"/>
      <c r="P33" s="27"/>
      <c r="Q33" s="27"/>
      <c r="R33" s="27"/>
    </row>
    <row r="34" spans="1:18" ht="18.75" customHeight="1">
      <c r="A34" s="98" t="s">
        <v>190</v>
      </c>
      <c r="B34" s="34"/>
      <c r="C34" s="34"/>
      <c r="D34" s="104">
        <v>138941</v>
      </c>
      <c r="E34" s="20"/>
      <c r="F34" s="104">
        <v>139184</v>
      </c>
      <c r="G34" s="20"/>
      <c r="H34" s="25">
        <v>51154</v>
      </c>
      <c r="I34" s="20"/>
      <c r="J34" s="25">
        <v>51154</v>
      </c>
      <c r="L34" s="48"/>
      <c r="M34" s="45"/>
      <c r="N34" s="48"/>
      <c r="O34" s="48"/>
      <c r="P34" s="27"/>
      <c r="Q34" s="27"/>
      <c r="R34" s="27"/>
    </row>
    <row r="35" spans="1:18" ht="18.75" customHeight="1">
      <c r="A35" s="33" t="s">
        <v>4</v>
      </c>
      <c r="B35" s="34"/>
      <c r="C35" s="34"/>
      <c r="E35" s="20"/>
      <c r="G35" s="20"/>
      <c r="I35" s="20"/>
      <c r="L35" s="49"/>
      <c r="M35" s="45"/>
      <c r="N35" s="48"/>
      <c r="O35" s="48"/>
      <c r="P35" s="27"/>
      <c r="Q35" s="27"/>
      <c r="R35" s="27"/>
    </row>
    <row r="36" spans="1:18" ht="18.75" customHeight="1">
      <c r="A36" s="98" t="s">
        <v>246</v>
      </c>
      <c r="B36" s="96"/>
      <c r="C36" s="34"/>
      <c r="D36" s="25">
        <v>31486</v>
      </c>
      <c r="E36" s="20"/>
      <c r="F36" s="25">
        <v>31224</v>
      </c>
      <c r="G36" s="20"/>
      <c r="H36" s="25">
        <v>8464</v>
      </c>
      <c r="I36" s="20"/>
      <c r="J36" s="25">
        <v>7563</v>
      </c>
      <c r="L36" s="49"/>
      <c r="M36" s="45"/>
      <c r="N36" s="48"/>
      <c r="O36" s="48"/>
      <c r="P36" s="27"/>
      <c r="Q36" s="27"/>
      <c r="R36" s="27"/>
    </row>
    <row r="37" spans="1:18" ht="18.75" customHeight="1">
      <c r="A37" s="33" t="s">
        <v>67</v>
      </c>
      <c r="B37" s="34"/>
      <c r="C37" s="34"/>
      <c r="D37" s="25">
        <v>3392</v>
      </c>
      <c r="E37" s="20"/>
      <c r="F37" s="25">
        <v>3888</v>
      </c>
      <c r="G37" s="20"/>
      <c r="H37" s="25">
        <v>379</v>
      </c>
      <c r="I37" s="20"/>
      <c r="J37" s="25">
        <v>402</v>
      </c>
      <c r="L37" s="49"/>
      <c r="M37" s="45"/>
      <c r="N37" s="48"/>
      <c r="O37" s="48"/>
      <c r="P37" s="27"/>
      <c r="Q37" s="27"/>
      <c r="R37" s="27"/>
    </row>
    <row r="38" spans="1:18" ht="18.75" customHeight="1">
      <c r="A38" s="33" t="s">
        <v>37</v>
      </c>
      <c r="B38" s="34"/>
      <c r="C38" s="34"/>
      <c r="D38" s="25">
        <v>21977</v>
      </c>
      <c r="E38" s="20"/>
      <c r="F38" s="25">
        <v>16762</v>
      </c>
      <c r="G38" s="20"/>
      <c r="H38" s="25">
        <v>19774</v>
      </c>
      <c r="I38" s="20"/>
      <c r="J38" s="25">
        <v>14044</v>
      </c>
      <c r="L38" s="40"/>
      <c r="M38" s="20"/>
      <c r="N38" s="40"/>
      <c r="O38" s="40"/>
      <c r="P38" s="27"/>
      <c r="Q38" s="27"/>
      <c r="R38" s="27"/>
    </row>
    <row r="39" spans="1:18" ht="18.75" customHeight="1">
      <c r="A39" s="30" t="s">
        <v>125</v>
      </c>
      <c r="B39" s="34"/>
      <c r="C39" s="34"/>
      <c r="D39" s="35">
        <f>SUM(D28:D38)</f>
        <v>2153781</v>
      </c>
      <c r="E39" s="20"/>
      <c r="F39" s="35">
        <f>SUM(F28:F38)</f>
        <v>2145776</v>
      </c>
      <c r="G39" s="20"/>
      <c r="H39" s="35">
        <f>SUM(H28:H38)</f>
        <v>1588443</v>
      </c>
      <c r="I39" s="20"/>
      <c r="J39" s="35">
        <f>SUM(J28:J38)</f>
        <v>1572516</v>
      </c>
      <c r="L39" s="62"/>
      <c r="M39" s="63"/>
      <c r="N39" s="64"/>
      <c r="O39" s="62"/>
      <c r="P39" s="27"/>
      <c r="Q39" s="27"/>
      <c r="R39" s="27"/>
    </row>
    <row r="40" spans="1:18" ht="18.75" customHeight="1">
      <c r="A40" s="33"/>
      <c r="B40" s="34"/>
      <c r="C40" s="34"/>
      <c r="D40" s="40"/>
      <c r="E40" s="20"/>
      <c r="F40" s="20"/>
      <c r="G40" s="20"/>
      <c r="H40" s="20"/>
      <c r="I40" s="20"/>
      <c r="J40" s="20"/>
      <c r="L40" s="62"/>
      <c r="M40" s="63"/>
      <c r="N40" s="62"/>
      <c r="O40" s="62"/>
      <c r="P40" s="27"/>
      <c r="Q40" s="27"/>
      <c r="R40" s="27"/>
    </row>
    <row r="41" spans="1:18" ht="18.75" customHeight="1" thickBot="1">
      <c r="A41" s="30" t="s">
        <v>34</v>
      </c>
      <c r="B41" s="34"/>
      <c r="C41" s="34"/>
      <c r="D41" s="37">
        <f>SUM(D25+D39)</f>
        <v>3021645</v>
      </c>
      <c r="E41" s="20"/>
      <c r="F41" s="37">
        <f>SUM(F25+F39)</f>
        <v>2936184</v>
      </c>
      <c r="G41" s="20"/>
      <c r="H41" s="37">
        <f>SUM(H25+H39)</f>
        <v>2292970</v>
      </c>
      <c r="I41" s="20"/>
      <c r="J41" s="37">
        <f>SUM(J25+J39)</f>
        <v>2182432</v>
      </c>
      <c r="L41" s="27"/>
      <c r="N41" s="27"/>
      <c r="O41" s="49"/>
      <c r="P41" s="27"/>
      <c r="Q41" s="27"/>
      <c r="R41" s="27"/>
    </row>
    <row r="42" spans="1:18" ht="18.75" customHeight="1" thickTop="1">
      <c r="N42" s="27"/>
      <c r="O42" s="49"/>
      <c r="P42" s="27"/>
      <c r="Q42" s="27"/>
      <c r="R42" s="27"/>
    </row>
    <row r="43" spans="1:18" ht="18.75" customHeight="1">
      <c r="A43" s="167" t="s">
        <v>57</v>
      </c>
    </row>
    <row r="44" spans="1:18" ht="18.75" customHeight="1">
      <c r="A44" s="171" t="s">
        <v>69</v>
      </c>
    </row>
    <row r="45" spans="1:18" ht="18.75" customHeight="1">
      <c r="A45" s="26" t="s">
        <v>86</v>
      </c>
    </row>
    <row r="46" spans="1:18" ht="18.75" customHeight="1">
      <c r="A46" s="167" t="str">
        <f>A4</f>
        <v>AS AT MARCH 31, 2017 AND DECEMBER 31, 2016</v>
      </c>
    </row>
    <row r="47" spans="1:18" ht="18.75" customHeight="1">
      <c r="A47" s="167"/>
    </row>
    <row r="48" spans="1:18" ht="18.75" customHeight="1">
      <c r="A48" s="167" t="s">
        <v>35</v>
      </c>
    </row>
    <row r="49" spans="1:18" ht="18.75" customHeight="1">
      <c r="A49" s="167"/>
    </row>
    <row r="50" spans="1:18" ht="18.75" customHeight="1">
      <c r="A50" s="167"/>
      <c r="D50" s="195" t="s">
        <v>31</v>
      </c>
      <c r="E50" s="195"/>
      <c r="F50" s="195"/>
      <c r="G50" s="195"/>
      <c r="H50" s="195"/>
      <c r="I50" s="195"/>
      <c r="J50" s="195"/>
    </row>
    <row r="51" spans="1:18" ht="18.75" customHeight="1">
      <c r="D51" s="193" t="s">
        <v>8</v>
      </c>
      <c r="E51" s="193"/>
      <c r="F51" s="193"/>
      <c r="G51" s="88"/>
      <c r="H51" s="193" t="s">
        <v>27</v>
      </c>
      <c r="I51" s="193"/>
      <c r="J51" s="193"/>
    </row>
    <row r="52" spans="1:18" ht="18.75" customHeight="1">
      <c r="B52" s="27"/>
      <c r="C52" s="27"/>
      <c r="D52" s="195" t="s">
        <v>26</v>
      </c>
      <c r="E52" s="195"/>
      <c r="F52" s="195"/>
      <c r="G52" s="28"/>
      <c r="H52" s="195" t="s">
        <v>26</v>
      </c>
      <c r="I52" s="195"/>
      <c r="J52" s="195"/>
      <c r="N52" s="27"/>
      <c r="O52" s="49"/>
      <c r="P52" s="27"/>
      <c r="Q52" s="27"/>
      <c r="R52" s="27"/>
    </row>
    <row r="53" spans="1:18" ht="18.75" customHeight="1">
      <c r="B53" s="27"/>
      <c r="C53" s="27"/>
      <c r="D53" s="110" t="s">
        <v>181</v>
      </c>
      <c r="E53" s="28"/>
      <c r="F53" s="110" t="s">
        <v>182</v>
      </c>
      <c r="G53" s="28"/>
      <c r="H53" s="166" t="str">
        <f>D53</f>
        <v>March 31, 2017</v>
      </c>
      <c r="I53" s="28"/>
      <c r="J53" s="166" t="str">
        <f>F53</f>
        <v>December 31, 2016</v>
      </c>
      <c r="N53" s="27"/>
      <c r="O53" s="49"/>
      <c r="P53" s="27"/>
      <c r="Q53" s="27"/>
      <c r="R53" s="27"/>
    </row>
    <row r="54" spans="1:18" ht="18.75" customHeight="1">
      <c r="B54" s="27"/>
      <c r="C54" s="27"/>
      <c r="D54" s="111" t="s">
        <v>158</v>
      </c>
      <c r="E54" s="28"/>
      <c r="F54" s="111" t="s">
        <v>152</v>
      </c>
      <c r="G54" s="28"/>
      <c r="H54" s="28" t="str">
        <f>D54</f>
        <v>"Unaudited"</v>
      </c>
      <c r="I54" s="28"/>
      <c r="J54" s="28" t="str">
        <f>F54</f>
        <v>"Audited"</v>
      </c>
      <c r="N54" s="27"/>
      <c r="O54" s="49"/>
      <c r="P54" s="27"/>
      <c r="Q54" s="27"/>
      <c r="R54" s="27"/>
    </row>
    <row r="55" spans="1:18" ht="18.75" customHeight="1">
      <c r="B55" s="168" t="s">
        <v>16</v>
      </c>
      <c r="C55" s="27"/>
      <c r="D55" s="112" t="s">
        <v>151</v>
      </c>
      <c r="E55" s="28"/>
      <c r="F55" s="109"/>
      <c r="G55" s="28"/>
      <c r="H55" s="109" t="str">
        <f>D55</f>
        <v>"Reviewed"</v>
      </c>
      <c r="I55" s="28"/>
      <c r="J55" s="109"/>
      <c r="N55" s="27"/>
      <c r="O55" s="49"/>
      <c r="P55" s="27"/>
      <c r="Q55" s="27"/>
      <c r="R55" s="27"/>
    </row>
    <row r="56" spans="1:18" ht="18.75" customHeight="1">
      <c r="A56" s="167" t="s">
        <v>44</v>
      </c>
      <c r="B56" s="34"/>
      <c r="C56" s="34"/>
      <c r="D56" s="20"/>
      <c r="E56" s="20"/>
      <c r="F56" s="20"/>
      <c r="G56" s="20"/>
      <c r="H56" s="20"/>
      <c r="I56" s="20"/>
      <c r="J56" s="20"/>
    </row>
    <row r="57" spans="1:18" ht="18.75" customHeight="1">
      <c r="A57" s="22" t="s">
        <v>71</v>
      </c>
      <c r="B57" s="34"/>
      <c r="C57" s="34"/>
      <c r="D57" s="20"/>
      <c r="E57" s="20"/>
      <c r="F57" s="20"/>
      <c r="G57" s="20"/>
      <c r="H57" s="20"/>
      <c r="I57" s="20"/>
      <c r="J57" s="20"/>
    </row>
    <row r="58" spans="1:18" ht="18.75" customHeight="1">
      <c r="A58" s="22" t="s">
        <v>56</v>
      </c>
      <c r="B58" s="34"/>
      <c r="C58" s="34"/>
      <c r="D58" s="43">
        <v>325216</v>
      </c>
      <c r="E58" s="20"/>
      <c r="F58" s="43">
        <v>272901</v>
      </c>
      <c r="G58" s="20"/>
      <c r="H58" s="25">
        <v>270000</v>
      </c>
      <c r="I58" s="20"/>
      <c r="J58" s="25">
        <v>236669</v>
      </c>
      <c r="L58" s="49"/>
      <c r="M58" s="48"/>
      <c r="N58" s="48"/>
      <c r="O58" s="45"/>
      <c r="P58" s="49"/>
      <c r="Q58" s="23"/>
      <c r="R58" s="23"/>
    </row>
    <row r="59" spans="1:18" ht="18.75" customHeight="1">
      <c r="A59" s="22" t="s">
        <v>5</v>
      </c>
      <c r="B59" s="34"/>
      <c r="C59" s="34"/>
      <c r="D59" s="43"/>
      <c r="E59" s="20"/>
      <c r="F59" s="43"/>
      <c r="G59" s="20"/>
      <c r="I59" s="20"/>
      <c r="L59" s="49"/>
      <c r="M59" s="48"/>
      <c r="N59" s="48"/>
      <c r="O59" s="45"/>
      <c r="P59" s="49"/>
      <c r="Q59" s="23"/>
      <c r="R59" s="23"/>
    </row>
    <row r="60" spans="1:18" ht="18.75" customHeight="1">
      <c r="A60" s="33" t="s">
        <v>59</v>
      </c>
      <c r="B60" s="34">
        <v>3</v>
      </c>
      <c r="C60" s="34"/>
      <c r="D60" s="57">
        <v>4</v>
      </c>
      <c r="E60" s="20"/>
      <c r="F60" s="105">
        <v>0</v>
      </c>
      <c r="H60" s="25">
        <v>11338</v>
      </c>
      <c r="J60" s="25">
        <v>12248</v>
      </c>
      <c r="L60" s="49"/>
      <c r="M60" s="48"/>
      <c r="N60" s="48"/>
      <c r="O60" s="45"/>
      <c r="P60" s="49"/>
      <c r="Q60" s="23"/>
      <c r="R60" s="23"/>
    </row>
    <row r="61" spans="1:18" ht="18.75" customHeight="1">
      <c r="A61" s="33" t="s">
        <v>37</v>
      </c>
      <c r="B61" s="34"/>
      <c r="C61" s="34"/>
      <c r="D61" s="43">
        <v>382429</v>
      </c>
      <c r="E61" s="20"/>
      <c r="F61" s="43">
        <v>318253</v>
      </c>
      <c r="G61" s="20"/>
      <c r="H61" s="25">
        <v>231105</v>
      </c>
      <c r="I61" s="20"/>
      <c r="J61" s="25">
        <v>171762</v>
      </c>
      <c r="L61" s="49"/>
      <c r="M61" s="48"/>
      <c r="N61" s="48"/>
      <c r="O61" s="45"/>
      <c r="P61" s="49"/>
      <c r="Q61" s="23"/>
      <c r="R61" s="23"/>
    </row>
    <row r="62" spans="1:18" ht="18.75" customHeight="1">
      <c r="A62" s="33" t="s">
        <v>72</v>
      </c>
      <c r="B62" s="34">
        <v>3</v>
      </c>
      <c r="C62" s="34"/>
      <c r="D62" s="43">
        <v>311</v>
      </c>
      <c r="E62" s="20"/>
      <c r="F62" s="43">
        <v>198</v>
      </c>
      <c r="G62" s="20"/>
      <c r="H62" s="25">
        <v>694</v>
      </c>
      <c r="I62" s="20"/>
      <c r="J62" s="25">
        <v>155</v>
      </c>
      <c r="L62" s="49"/>
      <c r="M62" s="48"/>
      <c r="N62" s="48"/>
      <c r="O62" s="45"/>
      <c r="P62" s="49"/>
      <c r="Q62" s="23"/>
      <c r="R62" s="23"/>
    </row>
    <row r="63" spans="1:18" ht="18.75" customHeight="1">
      <c r="A63" s="33" t="s">
        <v>66</v>
      </c>
      <c r="B63" s="34"/>
      <c r="C63" s="34"/>
      <c r="D63" s="43"/>
      <c r="E63" s="20"/>
      <c r="F63" s="43"/>
      <c r="G63" s="20"/>
      <c r="I63" s="20"/>
      <c r="L63" s="49"/>
      <c r="M63" s="48"/>
      <c r="N63" s="48"/>
      <c r="O63" s="45"/>
      <c r="P63" s="49"/>
      <c r="Q63" s="23"/>
      <c r="R63" s="23"/>
    </row>
    <row r="64" spans="1:18" ht="18.75" customHeight="1">
      <c r="A64" s="33" t="s">
        <v>65</v>
      </c>
      <c r="B64" s="34"/>
      <c r="C64" s="34"/>
      <c r="D64" s="43">
        <v>3194</v>
      </c>
      <c r="E64" s="20"/>
      <c r="F64" s="43">
        <v>3194</v>
      </c>
      <c r="G64" s="20"/>
      <c r="H64" s="57">
        <v>0</v>
      </c>
      <c r="I64" s="57"/>
      <c r="J64" s="105">
        <v>0</v>
      </c>
      <c r="L64" s="49"/>
      <c r="M64" s="48"/>
      <c r="N64" s="48"/>
      <c r="O64" s="45"/>
      <c r="P64" s="49"/>
      <c r="Q64" s="23"/>
      <c r="R64" s="23"/>
    </row>
    <row r="65" spans="1:256" ht="18.75" customHeight="1">
      <c r="A65" s="98" t="s">
        <v>257</v>
      </c>
      <c r="B65" s="34"/>
      <c r="C65" s="34"/>
      <c r="D65" s="43"/>
      <c r="E65" s="20"/>
      <c r="F65" s="43"/>
      <c r="G65" s="20"/>
      <c r="H65" s="57"/>
      <c r="I65" s="57"/>
      <c r="J65" s="72"/>
      <c r="L65" s="49"/>
      <c r="M65" s="48"/>
      <c r="N65" s="48"/>
      <c r="O65" s="45"/>
      <c r="P65" s="49"/>
      <c r="Q65" s="23"/>
      <c r="R65" s="23"/>
    </row>
    <row r="66" spans="1:256" ht="18.75" customHeight="1">
      <c r="A66" s="98" t="s">
        <v>258</v>
      </c>
      <c r="B66" s="34"/>
      <c r="C66" s="34"/>
      <c r="D66" s="43">
        <v>10168</v>
      </c>
      <c r="E66" s="20"/>
      <c r="F66" s="43">
        <v>10325</v>
      </c>
      <c r="G66" s="20"/>
      <c r="H66" s="57">
        <v>10168</v>
      </c>
      <c r="I66" s="57"/>
      <c r="J66" s="72">
        <v>10325</v>
      </c>
      <c r="L66" s="49"/>
      <c r="M66" s="48"/>
      <c r="N66" s="48"/>
      <c r="O66" s="45"/>
      <c r="P66" s="49"/>
      <c r="Q66" s="23"/>
      <c r="R66" s="23"/>
    </row>
    <row r="67" spans="1:256" ht="18.75" customHeight="1">
      <c r="A67" s="60" t="s">
        <v>25</v>
      </c>
      <c r="B67" s="34"/>
      <c r="C67" s="34"/>
      <c r="D67" s="43"/>
      <c r="E67" s="20"/>
      <c r="F67" s="43"/>
      <c r="G67" s="20"/>
      <c r="I67" s="20"/>
      <c r="L67" s="90"/>
      <c r="M67" s="90"/>
      <c r="N67" s="90"/>
      <c r="O67" s="91"/>
      <c r="P67" s="90"/>
      <c r="Q67" s="23"/>
      <c r="R67" s="23"/>
    </row>
    <row r="68" spans="1:256" ht="18.75" customHeight="1">
      <c r="A68" s="33" t="s">
        <v>11</v>
      </c>
      <c r="B68" s="34"/>
      <c r="C68" s="34"/>
      <c r="D68" s="43">
        <v>28069</v>
      </c>
      <c r="E68" s="20"/>
      <c r="F68" s="43">
        <v>31819</v>
      </c>
      <c r="G68" s="23"/>
      <c r="H68" s="72">
        <v>20040</v>
      </c>
      <c r="I68" s="23"/>
      <c r="J68" s="72">
        <v>20040</v>
      </c>
      <c r="L68" s="49"/>
      <c r="M68" s="48"/>
      <c r="N68" s="48"/>
      <c r="O68" s="45"/>
      <c r="P68" s="48"/>
      <c r="Q68" s="23"/>
      <c r="R68" s="23"/>
    </row>
    <row r="69" spans="1:256" ht="18.75" customHeight="1">
      <c r="A69" s="38" t="s">
        <v>247</v>
      </c>
      <c r="B69" s="34"/>
      <c r="C69" s="34"/>
      <c r="D69" s="132"/>
      <c r="E69" s="58"/>
      <c r="F69" s="132"/>
      <c r="G69" s="60"/>
      <c r="H69" s="60"/>
      <c r="I69" s="60"/>
      <c r="J69" s="60"/>
      <c r="L69" s="49"/>
      <c r="M69" s="48"/>
      <c r="N69" s="48"/>
      <c r="O69" s="45"/>
      <c r="P69" s="49"/>
      <c r="Q69" s="23"/>
      <c r="R69" s="23"/>
    </row>
    <row r="70" spans="1:256" ht="18.75" customHeight="1">
      <c r="A70" s="22" t="s">
        <v>61</v>
      </c>
      <c r="B70" s="34">
        <v>3</v>
      </c>
      <c r="C70" s="34"/>
      <c r="D70" s="43">
        <v>8207</v>
      </c>
      <c r="F70" s="43">
        <v>8148</v>
      </c>
      <c r="H70" s="70">
        <v>0</v>
      </c>
      <c r="I70" s="23"/>
      <c r="J70" s="57">
        <v>0</v>
      </c>
      <c r="L70" s="49"/>
      <c r="M70" s="48"/>
      <c r="N70" s="48"/>
      <c r="O70" s="45"/>
      <c r="P70" s="49"/>
      <c r="Q70" s="23"/>
      <c r="R70" s="23"/>
    </row>
    <row r="71" spans="1:256" ht="18.75" customHeight="1">
      <c r="A71" s="60" t="s">
        <v>123</v>
      </c>
      <c r="B71" s="34"/>
      <c r="C71" s="34"/>
      <c r="D71" s="43">
        <v>6179</v>
      </c>
      <c r="F71" s="43">
        <v>4242</v>
      </c>
      <c r="H71" s="23">
        <v>190</v>
      </c>
      <c r="I71" s="23"/>
      <c r="J71" s="57">
        <v>0</v>
      </c>
      <c r="L71" s="90"/>
      <c r="M71" s="90"/>
      <c r="N71" s="90"/>
      <c r="O71" s="91"/>
      <c r="P71" s="90"/>
      <c r="Q71" s="23"/>
      <c r="R71" s="23"/>
    </row>
    <row r="72" spans="1:256" ht="18.75" customHeight="1">
      <c r="A72" s="60" t="s">
        <v>239</v>
      </c>
      <c r="B72" s="96" t="s">
        <v>248</v>
      </c>
      <c r="C72" s="34"/>
      <c r="D72" s="43">
        <v>21640</v>
      </c>
      <c r="F72" s="23">
        <v>0</v>
      </c>
      <c r="H72" s="23">
        <v>0</v>
      </c>
      <c r="I72" s="23"/>
      <c r="J72" s="57">
        <v>0</v>
      </c>
      <c r="L72" s="90"/>
      <c r="M72" s="90"/>
      <c r="N72" s="90"/>
      <c r="O72" s="91"/>
      <c r="P72" s="90"/>
      <c r="Q72" s="23"/>
      <c r="R72" s="23"/>
    </row>
    <row r="73" spans="1:256" ht="18.75" customHeight="1">
      <c r="A73" s="22" t="s">
        <v>43</v>
      </c>
      <c r="B73" s="96">
        <v>3</v>
      </c>
      <c r="C73" s="34"/>
      <c r="D73" s="43">
        <v>118381</v>
      </c>
      <c r="E73" s="58"/>
      <c r="F73" s="43">
        <v>139576</v>
      </c>
      <c r="G73" s="20"/>
      <c r="H73" s="25">
        <v>101219</v>
      </c>
      <c r="I73" s="20"/>
      <c r="J73" s="25">
        <v>116541</v>
      </c>
      <c r="L73" s="49"/>
      <c r="M73" s="48"/>
      <c r="N73" s="48"/>
      <c r="O73" s="45"/>
      <c r="P73" s="49"/>
      <c r="Q73" s="23"/>
      <c r="R73" s="23"/>
    </row>
    <row r="74" spans="1:256" ht="18.75" customHeight="1">
      <c r="A74" s="167" t="s">
        <v>6</v>
      </c>
      <c r="B74" s="34"/>
      <c r="C74" s="34"/>
      <c r="D74" s="35">
        <f>SUM(D58:D73)</f>
        <v>903798</v>
      </c>
      <c r="E74" s="40"/>
      <c r="F74" s="35">
        <f>SUM(F58:F73)</f>
        <v>788656</v>
      </c>
      <c r="G74" s="40"/>
      <c r="H74" s="35">
        <f>SUM(H58:H73)</f>
        <v>644754</v>
      </c>
      <c r="I74" s="40"/>
      <c r="J74" s="35">
        <f>SUM(J58:J73)</f>
        <v>567740</v>
      </c>
      <c r="L74" s="49"/>
      <c r="M74" s="48"/>
      <c r="N74" s="48"/>
      <c r="O74" s="45"/>
      <c r="P74" s="49"/>
    </row>
    <row r="75" spans="1:256" ht="18.75" customHeight="1">
      <c r="A75" s="167"/>
      <c r="B75" s="34"/>
      <c r="C75" s="34"/>
      <c r="D75" s="20"/>
      <c r="E75" s="20"/>
      <c r="F75" s="20"/>
      <c r="G75" s="20"/>
      <c r="H75" s="20"/>
      <c r="I75" s="20"/>
      <c r="J75" s="20"/>
      <c r="L75" s="49"/>
      <c r="M75" s="48"/>
      <c r="N75" s="48"/>
      <c r="O75" s="45"/>
      <c r="P75" s="49"/>
    </row>
    <row r="76" spans="1:256" ht="18.75" customHeight="1">
      <c r="A76" s="167" t="s">
        <v>45</v>
      </c>
      <c r="B76" s="34"/>
      <c r="C76" s="34"/>
      <c r="D76" s="20"/>
      <c r="E76" s="20"/>
      <c r="F76" s="20"/>
      <c r="G76" s="20"/>
      <c r="H76" s="20"/>
      <c r="I76" s="20"/>
      <c r="J76" s="20"/>
      <c r="L76" s="40"/>
      <c r="M76" s="40"/>
      <c r="N76" s="40"/>
      <c r="O76" s="40"/>
      <c r="P76" s="40"/>
    </row>
    <row r="77" spans="1:256" ht="18.75" customHeight="1">
      <c r="A77" s="22" t="s">
        <v>60</v>
      </c>
      <c r="B77" s="34"/>
      <c r="C77" s="34"/>
      <c r="D77" s="119">
        <v>62385</v>
      </c>
      <c r="E77" s="20"/>
      <c r="F77" s="119">
        <v>63183</v>
      </c>
      <c r="G77" s="20"/>
      <c r="H77" s="104">
        <v>0</v>
      </c>
      <c r="I77" s="20"/>
      <c r="J77" s="104">
        <v>0</v>
      </c>
      <c r="L77" s="34"/>
      <c r="M77" s="34"/>
      <c r="N77" s="36"/>
      <c r="O77" s="20"/>
      <c r="P77" s="36"/>
      <c r="Q77" s="20"/>
      <c r="R77" s="36"/>
      <c r="S77" s="20"/>
      <c r="T77" s="36"/>
      <c r="V77" s="34"/>
      <c r="W77" s="34"/>
      <c r="X77" s="36"/>
      <c r="Y77" s="20"/>
      <c r="Z77" s="36"/>
      <c r="AA77" s="20"/>
      <c r="AB77" s="36"/>
      <c r="AC77" s="20"/>
      <c r="AD77" s="36"/>
      <c r="AF77" s="34"/>
      <c r="AG77" s="34"/>
      <c r="AH77" s="36"/>
      <c r="AI77" s="20"/>
      <c r="AJ77" s="36"/>
      <c r="AK77" s="20"/>
      <c r="AL77" s="36"/>
      <c r="AM77" s="20"/>
      <c r="AN77" s="36"/>
      <c r="AP77" s="34"/>
      <c r="AQ77" s="34"/>
      <c r="AR77" s="36"/>
      <c r="AS77" s="20"/>
      <c r="AT77" s="36"/>
      <c r="AU77" s="20"/>
      <c r="AV77" s="36"/>
      <c r="AW77" s="20"/>
      <c r="AX77" s="36"/>
      <c r="AZ77" s="34"/>
      <c r="BA77" s="34"/>
      <c r="BB77" s="36"/>
      <c r="BC77" s="20"/>
      <c r="BD77" s="36"/>
      <c r="BE77" s="20"/>
      <c r="BF77" s="36"/>
      <c r="BG77" s="20"/>
      <c r="BH77" s="36"/>
      <c r="BJ77" s="34"/>
      <c r="BK77" s="34"/>
      <c r="BL77" s="36"/>
      <c r="BM77" s="20"/>
      <c r="BN77" s="36"/>
      <c r="BO77" s="20"/>
      <c r="BP77" s="36"/>
      <c r="BQ77" s="20"/>
      <c r="BR77" s="36"/>
      <c r="BT77" s="34"/>
      <c r="BU77" s="34"/>
      <c r="BV77" s="36"/>
      <c r="BW77" s="20"/>
      <c r="BX77" s="36"/>
      <c r="BY77" s="20"/>
      <c r="BZ77" s="36"/>
      <c r="CA77" s="20"/>
      <c r="CB77" s="36"/>
      <c r="CD77" s="34"/>
      <c r="CE77" s="34"/>
      <c r="CF77" s="36"/>
      <c r="CG77" s="20"/>
      <c r="CH77" s="36"/>
      <c r="CI77" s="20"/>
      <c r="CJ77" s="36"/>
      <c r="CK77" s="20"/>
      <c r="CL77" s="36"/>
      <c r="CN77" s="34"/>
      <c r="CO77" s="34"/>
      <c r="CP77" s="36"/>
      <c r="CQ77" s="20"/>
      <c r="CR77" s="36"/>
      <c r="CS77" s="20"/>
      <c r="CT77" s="36"/>
      <c r="CU77" s="20"/>
      <c r="CV77" s="36"/>
      <c r="CX77" s="34"/>
      <c r="CY77" s="34"/>
      <c r="CZ77" s="36"/>
      <c r="DA77" s="20"/>
      <c r="DB77" s="36"/>
      <c r="DC77" s="20"/>
      <c r="DD77" s="36"/>
      <c r="DE77" s="20"/>
      <c r="DF77" s="36"/>
      <c r="DH77" s="34"/>
      <c r="DI77" s="34"/>
      <c r="DJ77" s="36"/>
      <c r="DK77" s="20"/>
      <c r="DL77" s="36"/>
      <c r="DM77" s="20"/>
      <c r="DN77" s="36"/>
      <c r="DO77" s="20"/>
      <c r="DP77" s="36"/>
      <c r="DR77" s="34"/>
      <c r="DS77" s="34"/>
      <c r="DT77" s="36"/>
      <c r="DU77" s="20"/>
      <c r="DV77" s="36"/>
      <c r="DW77" s="20"/>
      <c r="DX77" s="36"/>
      <c r="DY77" s="20"/>
      <c r="DZ77" s="36"/>
      <c r="EB77" s="34"/>
      <c r="EC77" s="34"/>
      <c r="ED77" s="36"/>
      <c r="EE77" s="20"/>
      <c r="EF77" s="36"/>
      <c r="EG77" s="20"/>
      <c r="EH77" s="36"/>
      <c r="EI77" s="20"/>
      <c r="EJ77" s="36"/>
      <c r="EL77" s="34"/>
      <c r="EM77" s="34"/>
      <c r="EN77" s="36"/>
      <c r="EO77" s="20"/>
      <c r="EP77" s="36"/>
      <c r="EQ77" s="20"/>
      <c r="ER77" s="36"/>
      <c r="ES77" s="20"/>
      <c r="ET77" s="36"/>
      <c r="EV77" s="34"/>
      <c r="EW77" s="34"/>
      <c r="EX77" s="36"/>
      <c r="EY77" s="20"/>
      <c r="EZ77" s="36"/>
      <c r="FA77" s="20"/>
      <c r="FB77" s="36"/>
      <c r="FC77" s="20"/>
      <c r="FD77" s="36"/>
      <c r="FF77" s="34"/>
      <c r="FG77" s="34"/>
      <c r="FH77" s="36"/>
      <c r="FI77" s="20"/>
      <c r="FJ77" s="36"/>
      <c r="FK77" s="20"/>
      <c r="FL77" s="36"/>
      <c r="FM77" s="20"/>
      <c r="FN77" s="36"/>
      <c r="FP77" s="34"/>
      <c r="FQ77" s="34"/>
      <c r="FR77" s="36"/>
      <c r="FS77" s="20"/>
      <c r="FT77" s="36"/>
      <c r="FU77" s="20"/>
      <c r="FV77" s="36"/>
      <c r="FW77" s="20"/>
      <c r="FX77" s="36"/>
      <c r="FZ77" s="34"/>
      <c r="GA77" s="34"/>
      <c r="GB77" s="36"/>
      <c r="GC77" s="20"/>
      <c r="GD77" s="36"/>
      <c r="GE77" s="20"/>
      <c r="GF77" s="36"/>
      <c r="GG77" s="20"/>
      <c r="GH77" s="36"/>
      <c r="GJ77" s="34"/>
      <c r="GK77" s="34"/>
      <c r="GL77" s="36"/>
      <c r="GM77" s="20"/>
      <c r="GN77" s="36"/>
      <c r="GO77" s="20"/>
      <c r="GP77" s="36"/>
      <c r="GQ77" s="20"/>
      <c r="GR77" s="36"/>
      <c r="GT77" s="34"/>
      <c r="GU77" s="34"/>
      <c r="GV77" s="36"/>
      <c r="GW77" s="20"/>
      <c r="GX77" s="36"/>
      <c r="GY77" s="20"/>
      <c r="GZ77" s="36"/>
      <c r="HA77" s="20"/>
      <c r="HB77" s="36"/>
      <c r="HD77" s="34"/>
      <c r="HE77" s="34"/>
      <c r="HF77" s="36"/>
      <c r="HG77" s="20"/>
      <c r="HH77" s="36"/>
      <c r="HI77" s="20"/>
      <c r="HJ77" s="36"/>
      <c r="HK77" s="20"/>
      <c r="HL77" s="36"/>
      <c r="HN77" s="34"/>
      <c r="HO77" s="34"/>
      <c r="HP77" s="36"/>
      <c r="HQ77" s="20"/>
      <c r="HR77" s="36"/>
      <c r="HS77" s="20"/>
      <c r="HT77" s="36"/>
      <c r="HU77" s="20"/>
      <c r="HV77" s="36"/>
      <c r="HX77" s="34"/>
      <c r="HY77" s="34"/>
      <c r="HZ77" s="36"/>
      <c r="IA77" s="20"/>
      <c r="IB77" s="36"/>
      <c r="IC77" s="20"/>
      <c r="ID77" s="36"/>
      <c r="IE77" s="20"/>
      <c r="IF77" s="36"/>
      <c r="IH77" s="34"/>
      <c r="II77" s="34"/>
      <c r="IJ77" s="36"/>
      <c r="IK77" s="20"/>
      <c r="IL77" s="36"/>
      <c r="IM77" s="20"/>
      <c r="IN77" s="36"/>
      <c r="IO77" s="20"/>
      <c r="IP77" s="36"/>
      <c r="IR77" s="34"/>
      <c r="IS77" s="34"/>
      <c r="IT77" s="36"/>
      <c r="IU77" s="20"/>
      <c r="IV77" s="36"/>
    </row>
    <row r="78" spans="1:256" ht="18.75" customHeight="1">
      <c r="A78" s="38" t="s">
        <v>183</v>
      </c>
      <c r="B78" s="34"/>
      <c r="C78" s="34"/>
      <c r="D78" s="119">
        <v>410000</v>
      </c>
      <c r="E78" s="20"/>
      <c r="F78" s="119">
        <v>410000</v>
      </c>
      <c r="G78" s="20"/>
      <c r="H78" s="104">
        <v>410000</v>
      </c>
      <c r="I78" s="20"/>
      <c r="J78" s="104">
        <v>410000</v>
      </c>
      <c r="L78" s="34"/>
      <c r="M78" s="34"/>
      <c r="N78" s="36"/>
      <c r="O78" s="20"/>
      <c r="P78" s="36"/>
      <c r="Q78" s="20"/>
      <c r="R78" s="36"/>
      <c r="S78" s="20"/>
      <c r="T78" s="36"/>
      <c r="V78" s="34"/>
      <c r="W78" s="34"/>
      <c r="X78" s="36"/>
      <c r="Y78" s="20"/>
      <c r="Z78" s="36"/>
      <c r="AA78" s="20"/>
      <c r="AB78" s="36"/>
      <c r="AC78" s="20"/>
      <c r="AD78" s="36"/>
      <c r="AF78" s="34"/>
      <c r="AG78" s="34"/>
      <c r="AH78" s="36"/>
      <c r="AI78" s="20"/>
      <c r="AJ78" s="36"/>
      <c r="AK78" s="20"/>
      <c r="AL78" s="36"/>
      <c r="AM78" s="20"/>
      <c r="AN78" s="36"/>
      <c r="AP78" s="34"/>
      <c r="AQ78" s="34"/>
      <c r="AR78" s="36"/>
      <c r="AS78" s="20"/>
      <c r="AT78" s="36"/>
      <c r="AU78" s="20"/>
      <c r="AV78" s="36"/>
      <c r="AW78" s="20"/>
      <c r="AX78" s="36"/>
      <c r="AZ78" s="34"/>
      <c r="BA78" s="34"/>
      <c r="BB78" s="36"/>
      <c r="BC78" s="20"/>
      <c r="BD78" s="36"/>
      <c r="BE78" s="20"/>
      <c r="BF78" s="36"/>
      <c r="BG78" s="20"/>
      <c r="BH78" s="36"/>
      <c r="BJ78" s="34"/>
      <c r="BK78" s="34"/>
      <c r="BL78" s="36"/>
      <c r="BM78" s="20"/>
      <c r="BN78" s="36"/>
      <c r="BO78" s="20"/>
      <c r="BP78" s="36"/>
      <c r="BQ78" s="20"/>
      <c r="BR78" s="36"/>
      <c r="BT78" s="34"/>
      <c r="BU78" s="34"/>
      <c r="BV78" s="36"/>
      <c r="BW78" s="20"/>
      <c r="BX78" s="36"/>
      <c r="BY78" s="20"/>
      <c r="BZ78" s="36"/>
      <c r="CA78" s="20"/>
      <c r="CB78" s="36"/>
      <c r="CD78" s="34"/>
      <c r="CE78" s="34"/>
      <c r="CF78" s="36"/>
      <c r="CG78" s="20"/>
      <c r="CH78" s="36"/>
      <c r="CI78" s="20"/>
      <c r="CJ78" s="36"/>
      <c r="CK78" s="20"/>
      <c r="CL78" s="36"/>
      <c r="CN78" s="34"/>
      <c r="CO78" s="34"/>
      <c r="CP78" s="36"/>
      <c r="CQ78" s="20"/>
      <c r="CR78" s="36"/>
      <c r="CS78" s="20"/>
      <c r="CT78" s="36"/>
      <c r="CU78" s="20"/>
      <c r="CV78" s="36"/>
      <c r="CX78" s="34"/>
      <c r="CY78" s="34"/>
      <c r="CZ78" s="36"/>
      <c r="DA78" s="20"/>
      <c r="DB78" s="36"/>
      <c r="DC78" s="20"/>
      <c r="DD78" s="36"/>
      <c r="DE78" s="20"/>
      <c r="DF78" s="36"/>
      <c r="DH78" s="34"/>
      <c r="DI78" s="34"/>
      <c r="DJ78" s="36"/>
      <c r="DK78" s="20"/>
      <c r="DL78" s="36"/>
      <c r="DM78" s="20"/>
      <c r="DN78" s="36"/>
      <c r="DO78" s="20"/>
      <c r="DP78" s="36"/>
      <c r="DR78" s="34"/>
      <c r="DS78" s="34"/>
      <c r="DT78" s="36"/>
      <c r="DU78" s="20"/>
      <c r="DV78" s="36"/>
      <c r="DW78" s="20"/>
      <c r="DX78" s="36"/>
      <c r="DY78" s="20"/>
      <c r="DZ78" s="36"/>
      <c r="EB78" s="34"/>
      <c r="EC78" s="34"/>
      <c r="ED78" s="36"/>
      <c r="EE78" s="20"/>
      <c r="EF78" s="36"/>
      <c r="EG78" s="20"/>
      <c r="EH78" s="36"/>
      <c r="EI78" s="20"/>
      <c r="EJ78" s="36"/>
      <c r="EL78" s="34"/>
      <c r="EM78" s="34"/>
      <c r="EN78" s="36"/>
      <c r="EO78" s="20"/>
      <c r="EP78" s="36"/>
      <c r="EQ78" s="20"/>
      <c r="ER78" s="36"/>
      <c r="ES78" s="20"/>
      <c r="ET78" s="36"/>
      <c r="EV78" s="34"/>
      <c r="EW78" s="34"/>
      <c r="EX78" s="36"/>
      <c r="EY78" s="20"/>
      <c r="EZ78" s="36"/>
      <c r="FA78" s="20"/>
      <c r="FB78" s="36"/>
      <c r="FC78" s="20"/>
      <c r="FD78" s="36"/>
      <c r="FF78" s="34"/>
      <c r="FG78" s="34"/>
      <c r="FH78" s="36"/>
      <c r="FI78" s="20"/>
      <c r="FJ78" s="36"/>
      <c r="FK78" s="20"/>
      <c r="FL78" s="36"/>
      <c r="FM78" s="20"/>
      <c r="FN78" s="36"/>
      <c r="FP78" s="34"/>
      <c r="FQ78" s="34"/>
      <c r="FR78" s="36"/>
      <c r="FS78" s="20"/>
      <c r="FT78" s="36"/>
      <c r="FU78" s="20"/>
      <c r="FV78" s="36"/>
      <c r="FW78" s="20"/>
      <c r="FX78" s="36"/>
      <c r="FZ78" s="34"/>
      <c r="GA78" s="34"/>
      <c r="GB78" s="36"/>
      <c r="GC78" s="20"/>
      <c r="GD78" s="36"/>
      <c r="GE78" s="20"/>
      <c r="GF78" s="36"/>
      <c r="GG78" s="20"/>
      <c r="GH78" s="36"/>
      <c r="GJ78" s="34"/>
      <c r="GK78" s="34"/>
      <c r="GL78" s="36"/>
      <c r="GM78" s="20"/>
      <c r="GN78" s="36"/>
      <c r="GO78" s="20"/>
      <c r="GP78" s="36"/>
      <c r="GQ78" s="20"/>
      <c r="GR78" s="36"/>
      <c r="GT78" s="34"/>
      <c r="GU78" s="34"/>
      <c r="GV78" s="36"/>
      <c r="GW78" s="20"/>
      <c r="GX78" s="36"/>
      <c r="GY78" s="20"/>
      <c r="GZ78" s="36"/>
      <c r="HA78" s="20"/>
      <c r="HB78" s="36"/>
      <c r="HD78" s="34"/>
      <c r="HE78" s="34"/>
      <c r="HF78" s="36"/>
      <c r="HG78" s="20"/>
      <c r="HH78" s="36"/>
      <c r="HI78" s="20"/>
      <c r="HJ78" s="36"/>
      <c r="HK78" s="20"/>
      <c r="HL78" s="36"/>
      <c r="HN78" s="34"/>
      <c r="HO78" s="34"/>
      <c r="HP78" s="36"/>
      <c r="HQ78" s="20"/>
      <c r="HR78" s="36"/>
      <c r="HS78" s="20"/>
      <c r="HT78" s="36"/>
      <c r="HU78" s="20"/>
      <c r="HV78" s="36"/>
      <c r="HX78" s="34"/>
      <c r="HY78" s="34"/>
      <c r="HZ78" s="36"/>
      <c r="IA78" s="20"/>
      <c r="IB78" s="36"/>
      <c r="IC78" s="20"/>
      <c r="ID78" s="36"/>
      <c r="IE78" s="20"/>
      <c r="IF78" s="36"/>
      <c r="IH78" s="34"/>
      <c r="II78" s="34"/>
      <c r="IJ78" s="36"/>
      <c r="IK78" s="20"/>
      <c r="IL78" s="36"/>
      <c r="IM78" s="20"/>
      <c r="IN78" s="36"/>
      <c r="IO78" s="20"/>
      <c r="IP78" s="36"/>
      <c r="IR78" s="34"/>
      <c r="IS78" s="34"/>
      <c r="IT78" s="36"/>
      <c r="IU78" s="20"/>
      <c r="IV78" s="36"/>
    </row>
    <row r="79" spans="1:256" ht="18.75" customHeight="1">
      <c r="A79" s="128" t="s">
        <v>259</v>
      </c>
      <c r="B79" s="34"/>
      <c r="C79" s="34"/>
      <c r="D79" s="119"/>
      <c r="E79" s="20"/>
      <c r="F79" s="119"/>
      <c r="G79" s="20"/>
      <c r="H79" s="104"/>
      <c r="I79" s="20"/>
      <c r="J79" s="104"/>
      <c r="L79" s="34"/>
      <c r="M79" s="34"/>
      <c r="N79" s="36"/>
      <c r="O79" s="20"/>
      <c r="P79" s="36"/>
      <c r="Q79" s="20"/>
      <c r="R79" s="36"/>
      <c r="S79" s="20"/>
      <c r="T79" s="36"/>
      <c r="V79" s="34"/>
      <c r="W79" s="34"/>
      <c r="X79" s="36"/>
      <c r="Y79" s="20"/>
      <c r="Z79" s="36"/>
      <c r="AA79" s="20"/>
      <c r="AB79" s="36"/>
      <c r="AC79" s="20"/>
      <c r="AD79" s="36"/>
      <c r="AF79" s="34"/>
      <c r="AG79" s="34"/>
      <c r="AH79" s="36"/>
      <c r="AI79" s="20"/>
      <c r="AJ79" s="36"/>
      <c r="AK79" s="20"/>
      <c r="AL79" s="36"/>
      <c r="AM79" s="20"/>
      <c r="AN79" s="36"/>
      <c r="AP79" s="34"/>
      <c r="AQ79" s="34"/>
      <c r="AR79" s="36"/>
      <c r="AS79" s="20"/>
      <c r="AT79" s="36"/>
      <c r="AU79" s="20"/>
      <c r="AV79" s="36"/>
      <c r="AW79" s="20"/>
      <c r="AX79" s="36"/>
      <c r="AZ79" s="34"/>
      <c r="BA79" s="34"/>
      <c r="BB79" s="36"/>
      <c r="BC79" s="20"/>
      <c r="BD79" s="36"/>
      <c r="BE79" s="20"/>
      <c r="BF79" s="36"/>
      <c r="BG79" s="20"/>
      <c r="BH79" s="36"/>
      <c r="BJ79" s="34"/>
      <c r="BK79" s="34"/>
      <c r="BL79" s="36"/>
      <c r="BM79" s="20"/>
      <c r="BN79" s="36"/>
      <c r="BO79" s="20"/>
      <c r="BP79" s="36"/>
      <c r="BQ79" s="20"/>
      <c r="BR79" s="36"/>
      <c r="BT79" s="34"/>
      <c r="BU79" s="34"/>
      <c r="BV79" s="36"/>
      <c r="BW79" s="20"/>
      <c r="BX79" s="36"/>
      <c r="BY79" s="20"/>
      <c r="BZ79" s="36"/>
      <c r="CA79" s="20"/>
      <c r="CB79" s="36"/>
      <c r="CD79" s="34"/>
      <c r="CE79" s="34"/>
      <c r="CF79" s="36"/>
      <c r="CG79" s="20"/>
      <c r="CH79" s="36"/>
      <c r="CI79" s="20"/>
      <c r="CJ79" s="36"/>
      <c r="CK79" s="20"/>
      <c r="CL79" s="36"/>
      <c r="CN79" s="34"/>
      <c r="CO79" s="34"/>
      <c r="CP79" s="36"/>
      <c r="CQ79" s="20"/>
      <c r="CR79" s="36"/>
      <c r="CS79" s="20"/>
      <c r="CT79" s="36"/>
      <c r="CU79" s="20"/>
      <c r="CV79" s="36"/>
      <c r="CX79" s="34"/>
      <c r="CY79" s="34"/>
      <c r="CZ79" s="36"/>
      <c r="DA79" s="20"/>
      <c r="DB79" s="36"/>
      <c r="DC79" s="20"/>
      <c r="DD79" s="36"/>
      <c r="DE79" s="20"/>
      <c r="DF79" s="36"/>
      <c r="DH79" s="34"/>
      <c r="DI79" s="34"/>
      <c r="DJ79" s="36"/>
      <c r="DK79" s="20"/>
      <c r="DL79" s="36"/>
      <c r="DM79" s="20"/>
      <c r="DN79" s="36"/>
      <c r="DO79" s="20"/>
      <c r="DP79" s="36"/>
      <c r="DR79" s="34"/>
      <c r="DS79" s="34"/>
      <c r="DT79" s="36"/>
      <c r="DU79" s="20"/>
      <c r="DV79" s="36"/>
      <c r="DW79" s="20"/>
      <c r="DX79" s="36"/>
      <c r="DY79" s="20"/>
      <c r="DZ79" s="36"/>
      <c r="EB79" s="34"/>
      <c r="EC79" s="34"/>
      <c r="ED79" s="36"/>
      <c r="EE79" s="20"/>
      <c r="EF79" s="36"/>
      <c r="EG79" s="20"/>
      <c r="EH79" s="36"/>
      <c r="EI79" s="20"/>
      <c r="EJ79" s="36"/>
      <c r="EL79" s="34"/>
      <c r="EM79" s="34"/>
      <c r="EN79" s="36"/>
      <c r="EO79" s="20"/>
      <c r="EP79" s="36"/>
      <c r="EQ79" s="20"/>
      <c r="ER79" s="36"/>
      <c r="ES79" s="20"/>
      <c r="ET79" s="36"/>
      <c r="EV79" s="34"/>
      <c r="EW79" s="34"/>
      <c r="EX79" s="36"/>
      <c r="EY79" s="20"/>
      <c r="EZ79" s="36"/>
      <c r="FA79" s="20"/>
      <c r="FB79" s="36"/>
      <c r="FC79" s="20"/>
      <c r="FD79" s="36"/>
      <c r="FF79" s="34"/>
      <c r="FG79" s="34"/>
      <c r="FH79" s="36"/>
      <c r="FI79" s="20"/>
      <c r="FJ79" s="36"/>
      <c r="FK79" s="20"/>
      <c r="FL79" s="36"/>
      <c r="FM79" s="20"/>
      <c r="FN79" s="36"/>
      <c r="FP79" s="34"/>
      <c r="FQ79" s="34"/>
      <c r="FR79" s="36"/>
      <c r="FS79" s="20"/>
      <c r="FT79" s="36"/>
      <c r="FU79" s="20"/>
      <c r="FV79" s="36"/>
      <c r="FW79" s="20"/>
      <c r="FX79" s="36"/>
      <c r="FZ79" s="34"/>
      <c r="GA79" s="34"/>
      <c r="GB79" s="36"/>
      <c r="GC79" s="20"/>
      <c r="GD79" s="36"/>
      <c r="GE79" s="20"/>
      <c r="GF79" s="36"/>
      <c r="GG79" s="20"/>
      <c r="GH79" s="36"/>
      <c r="GJ79" s="34"/>
      <c r="GK79" s="34"/>
      <c r="GL79" s="36"/>
      <c r="GM79" s="20"/>
      <c r="GN79" s="36"/>
      <c r="GO79" s="20"/>
      <c r="GP79" s="36"/>
      <c r="GQ79" s="20"/>
      <c r="GR79" s="36"/>
      <c r="GT79" s="34"/>
      <c r="GU79" s="34"/>
      <c r="GV79" s="36"/>
      <c r="GW79" s="20"/>
      <c r="GX79" s="36"/>
      <c r="GY79" s="20"/>
      <c r="GZ79" s="36"/>
      <c r="HA79" s="20"/>
      <c r="HB79" s="36"/>
      <c r="HD79" s="34"/>
      <c r="HE79" s="34"/>
      <c r="HF79" s="36"/>
      <c r="HG79" s="20"/>
      <c r="HH79" s="36"/>
      <c r="HI79" s="20"/>
      <c r="HJ79" s="36"/>
      <c r="HK79" s="20"/>
      <c r="HL79" s="36"/>
      <c r="HN79" s="34"/>
      <c r="HO79" s="34"/>
      <c r="HP79" s="36"/>
      <c r="HQ79" s="20"/>
      <c r="HR79" s="36"/>
      <c r="HS79" s="20"/>
      <c r="HT79" s="36"/>
      <c r="HU79" s="20"/>
      <c r="HV79" s="36"/>
      <c r="HX79" s="34"/>
      <c r="HY79" s="34"/>
      <c r="HZ79" s="36"/>
      <c r="IA79" s="20"/>
      <c r="IB79" s="36"/>
      <c r="IC79" s="20"/>
      <c r="ID79" s="36"/>
      <c r="IE79" s="20"/>
      <c r="IF79" s="36"/>
      <c r="IH79" s="34"/>
      <c r="II79" s="34"/>
      <c r="IJ79" s="36"/>
      <c r="IK79" s="20"/>
      <c r="IL79" s="36"/>
      <c r="IM79" s="20"/>
      <c r="IN79" s="36"/>
      <c r="IO79" s="20"/>
      <c r="IP79" s="36"/>
      <c r="IR79" s="34"/>
      <c r="IS79" s="34"/>
      <c r="IT79" s="36"/>
      <c r="IU79" s="20"/>
      <c r="IV79" s="36"/>
    </row>
    <row r="80" spans="1:256" ht="18.75" customHeight="1">
      <c r="A80" s="128" t="s">
        <v>260</v>
      </c>
      <c r="B80" s="34"/>
      <c r="C80" s="34"/>
      <c r="D80" s="148">
        <v>26060</v>
      </c>
      <c r="E80" s="58"/>
      <c r="F80" s="148">
        <v>28268</v>
      </c>
      <c r="G80" s="58"/>
      <c r="H80" s="105">
        <v>26060</v>
      </c>
      <c r="I80" s="58"/>
      <c r="J80" s="105">
        <v>28268</v>
      </c>
      <c r="L80" s="92"/>
    </row>
    <row r="81" spans="1:18" ht="18.75" customHeight="1">
      <c r="A81" s="60" t="s">
        <v>53</v>
      </c>
      <c r="B81" s="34"/>
      <c r="C81" s="34"/>
      <c r="D81" s="148">
        <v>54910</v>
      </c>
      <c r="E81" s="58"/>
      <c r="F81" s="148">
        <v>59920</v>
      </c>
      <c r="G81" s="58"/>
      <c r="H81" s="105">
        <v>54910</v>
      </c>
      <c r="I81" s="58"/>
      <c r="J81" s="105">
        <v>59920</v>
      </c>
      <c r="L81" s="92"/>
    </row>
    <row r="82" spans="1:18" ht="18.75" customHeight="1">
      <c r="A82" s="93" t="s">
        <v>88</v>
      </c>
      <c r="B82" s="34"/>
      <c r="C82" s="34"/>
      <c r="D82" s="133">
        <v>38901</v>
      </c>
      <c r="E82" s="58"/>
      <c r="F82" s="133">
        <v>37443</v>
      </c>
      <c r="G82" s="58"/>
      <c r="H82" s="59">
        <v>30846</v>
      </c>
      <c r="I82" s="58"/>
      <c r="J82" s="59">
        <v>29543</v>
      </c>
      <c r="L82" s="92"/>
    </row>
    <row r="83" spans="1:18" ht="18.75" customHeight="1">
      <c r="A83" s="167" t="s">
        <v>62</v>
      </c>
      <c r="B83" s="34"/>
      <c r="C83" s="34"/>
      <c r="D83" s="35">
        <f>SUM(D77:D82)</f>
        <v>592256</v>
      </c>
      <c r="E83" s="20"/>
      <c r="F83" s="35">
        <f>SUM(F77:F82)</f>
        <v>598814</v>
      </c>
      <c r="G83" s="20"/>
      <c r="H83" s="35">
        <f>SUM(H77:H82)</f>
        <v>521816</v>
      </c>
      <c r="I83" s="20"/>
      <c r="J83" s="35">
        <f>SUM(J77:J82)</f>
        <v>527731</v>
      </c>
    </row>
    <row r="84" spans="1:18" ht="18.75" customHeight="1">
      <c r="B84" s="34"/>
      <c r="C84" s="34"/>
      <c r="D84" s="40"/>
      <c r="E84" s="20"/>
      <c r="F84" s="20"/>
      <c r="G84" s="20"/>
      <c r="H84" s="20"/>
      <c r="I84" s="20"/>
      <c r="J84" s="20"/>
    </row>
    <row r="85" spans="1:18" ht="18.75" customHeight="1">
      <c r="A85" s="167" t="s">
        <v>118</v>
      </c>
      <c r="B85" s="34"/>
      <c r="C85" s="34"/>
      <c r="D85" s="39">
        <f>D83+D74</f>
        <v>1496054</v>
      </c>
      <c r="E85" s="20"/>
      <c r="F85" s="39">
        <f>F83+F74</f>
        <v>1387470</v>
      </c>
      <c r="G85" s="20"/>
      <c r="H85" s="39">
        <f>H83+H74</f>
        <v>1166570</v>
      </c>
      <c r="I85" s="20"/>
      <c r="J85" s="39">
        <f>J83+J74</f>
        <v>1095471</v>
      </c>
    </row>
    <row r="86" spans="1:18" ht="18.75" customHeight="1">
      <c r="A86" s="167"/>
      <c r="B86" s="34"/>
      <c r="C86" s="34"/>
      <c r="D86" s="41"/>
      <c r="E86" s="42"/>
      <c r="F86" s="41"/>
      <c r="G86" s="42"/>
      <c r="H86" s="41"/>
      <c r="I86" s="42"/>
      <c r="J86" s="41"/>
    </row>
    <row r="87" spans="1:18" ht="18.75" customHeight="1">
      <c r="A87" s="167" t="s">
        <v>57</v>
      </c>
    </row>
    <row r="88" spans="1:18" ht="18.75" customHeight="1">
      <c r="A88" s="167" t="s">
        <v>69</v>
      </c>
    </row>
    <row r="89" spans="1:18" ht="18.75" customHeight="1">
      <c r="A89" s="26" t="s">
        <v>86</v>
      </c>
    </row>
    <row r="90" spans="1:18" ht="18.75" customHeight="1">
      <c r="A90" s="167" t="str">
        <f>A4</f>
        <v>AS AT MARCH 31, 2017 AND DECEMBER 31, 2016</v>
      </c>
    </row>
    <row r="91" spans="1:18" ht="18.75" customHeight="1">
      <c r="A91" s="167"/>
    </row>
    <row r="92" spans="1:18" ht="18.75" customHeight="1">
      <c r="A92" s="167" t="s">
        <v>52</v>
      </c>
    </row>
    <row r="93" spans="1:18" ht="18.75" customHeight="1">
      <c r="A93" s="167"/>
    </row>
    <row r="94" spans="1:18" ht="18.75" customHeight="1">
      <c r="A94" s="167"/>
      <c r="D94" s="195" t="s">
        <v>31</v>
      </c>
      <c r="E94" s="195"/>
      <c r="F94" s="195"/>
      <c r="G94" s="195"/>
      <c r="H94" s="195"/>
      <c r="I94" s="195"/>
      <c r="J94" s="195"/>
    </row>
    <row r="95" spans="1:18" ht="18.75" customHeight="1">
      <c r="D95" s="193" t="s">
        <v>8</v>
      </c>
      <c r="E95" s="193"/>
      <c r="F95" s="193"/>
      <c r="G95" s="88"/>
      <c r="H95" s="193" t="s">
        <v>27</v>
      </c>
      <c r="I95" s="193"/>
      <c r="J95" s="193"/>
    </row>
    <row r="96" spans="1:18" ht="18.75" customHeight="1">
      <c r="B96" s="27"/>
      <c r="C96" s="27"/>
      <c r="D96" s="195" t="s">
        <v>26</v>
      </c>
      <c r="E96" s="195"/>
      <c r="F96" s="195"/>
      <c r="G96" s="28"/>
      <c r="H96" s="195" t="s">
        <v>26</v>
      </c>
      <c r="I96" s="195"/>
      <c r="J96" s="195"/>
      <c r="N96" s="27"/>
      <c r="O96" s="49"/>
      <c r="P96" s="27"/>
      <c r="Q96" s="27"/>
      <c r="R96" s="27"/>
    </row>
    <row r="97" spans="1:18" ht="18.75" customHeight="1">
      <c r="B97" s="27"/>
      <c r="C97" s="27"/>
      <c r="D97" s="110" t="s">
        <v>181</v>
      </c>
      <c r="E97" s="28"/>
      <c r="F97" s="110" t="s">
        <v>182</v>
      </c>
      <c r="G97" s="28"/>
      <c r="H97" s="166" t="str">
        <f>D97</f>
        <v>March 31, 2017</v>
      </c>
      <c r="I97" s="28"/>
      <c r="J97" s="166" t="str">
        <f>F97</f>
        <v>December 31, 2016</v>
      </c>
      <c r="N97" s="27"/>
      <c r="O97" s="49"/>
      <c r="P97" s="27"/>
      <c r="Q97" s="27"/>
      <c r="R97" s="27"/>
    </row>
    <row r="98" spans="1:18" ht="18.75" customHeight="1">
      <c r="B98" s="27"/>
      <c r="C98" s="27"/>
      <c r="D98" s="111" t="s">
        <v>158</v>
      </c>
      <c r="E98" s="28"/>
      <c r="F98" s="111" t="s">
        <v>152</v>
      </c>
      <c r="G98" s="28"/>
      <c r="H98" s="28" t="str">
        <f>D98</f>
        <v>"Unaudited"</v>
      </c>
      <c r="I98" s="28"/>
      <c r="J98" s="28" t="str">
        <f>F98</f>
        <v>"Audited"</v>
      </c>
      <c r="N98" s="27"/>
      <c r="O98" s="49"/>
      <c r="P98" s="27"/>
      <c r="Q98" s="27"/>
      <c r="R98" s="27"/>
    </row>
    <row r="99" spans="1:18" ht="18.75" customHeight="1">
      <c r="B99" s="27"/>
      <c r="C99" s="27"/>
      <c r="D99" s="112" t="s">
        <v>151</v>
      </c>
      <c r="E99" s="28"/>
      <c r="F99" s="109"/>
      <c r="G99" s="28"/>
      <c r="H99" s="109" t="str">
        <f>D99</f>
        <v>"Reviewed"</v>
      </c>
      <c r="I99" s="28"/>
      <c r="J99" s="109"/>
      <c r="N99" s="27"/>
      <c r="O99" s="49"/>
      <c r="P99" s="27"/>
      <c r="Q99" s="27"/>
      <c r="R99" s="27"/>
    </row>
    <row r="100" spans="1:18" ht="18.75" customHeight="1">
      <c r="A100" s="167" t="s">
        <v>46</v>
      </c>
      <c r="B100" s="27"/>
      <c r="C100" s="29"/>
      <c r="D100" s="194"/>
      <c r="E100" s="194"/>
      <c r="F100" s="194"/>
      <c r="G100" s="194"/>
      <c r="H100" s="194"/>
      <c r="I100" s="194"/>
      <c r="J100" s="194"/>
    </row>
    <row r="101" spans="1:18" ht="18.75" customHeight="1">
      <c r="A101" s="22" t="s">
        <v>12</v>
      </c>
      <c r="B101" s="27"/>
      <c r="C101" s="34"/>
    </row>
    <row r="102" spans="1:18" ht="18.75" customHeight="1" thickBot="1">
      <c r="A102" s="22" t="s">
        <v>14</v>
      </c>
      <c r="B102" s="27"/>
      <c r="D102" s="37">
        <f>H102</f>
        <v>692385</v>
      </c>
      <c r="E102" s="20"/>
      <c r="F102" s="37">
        <v>692385</v>
      </c>
      <c r="G102" s="20"/>
      <c r="H102" s="37">
        <v>692385</v>
      </c>
      <c r="I102" s="20"/>
      <c r="J102" s="37">
        <f>F102</f>
        <v>692385</v>
      </c>
    </row>
    <row r="103" spans="1:18" ht="18.75" customHeight="1" thickTop="1">
      <c r="A103" s="22" t="s">
        <v>19</v>
      </c>
      <c r="B103" s="27"/>
      <c r="C103" s="34"/>
      <c r="D103" s="43">
        <f>'SH 8'!D35</f>
        <v>692007</v>
      </c>
      <c r="F103" s="25">
        <f>'SH 8'!D24</f>
        <v>692007</v>
      </c>
      <c r="G103" s="20"/>
      <c r="H103" s="25">
        <f>'SH 9'!D29</f>
        <v>692007</v>
      </c>
      <c r="I103" s="20"/>
      <c r="J103" s="25">
        <f>'SH 9'!D22</f>
        <v>692007</v>
      </c>
    </row>
    <row r="104" spans="1:18" ht="18.75" customHeight="1">
      <c r="A104" s="22" t="s">
        <v>13</v>
      </c>
      <c r="B104" s="27"/>
      <c r="C104" s="34"/>
      <c r="D104" s="40">
        <f>'[1]SH 7'!F36</f>
        <v>274137</v>
      </c>
      <c r="E104" s="20"/>
      <c r="F104" s="20">
        <f>'SH 8'!F24</f>
        <v>274137</v>
      </c>
      <c r="H104" s="40">
        <f>'SH 9'!F29</f>
        <v>274137</v>
      </c>
      <c r="J104" s="20">
        <f>'SH 9'!F22</f>
        <v>274137</v>
      </c>
    </row>
    <row r="105" spans="1:18" ht="18.75" customHeight="1">
      <c r="A105" s="22" t="s">
        <v>127</v>
      </c>
      <c r="B105" s="27"/>
      <c r="C105" s="34"/>
      <c r="D105" s="40"/>
      <c r="E105" s="20"/>
      <c r="F105" s="20"/>
      <c r="G105" s="20"/>
      <c r="H105" s="20"/>
      <c r="I105" s="20"/>
      <c r="J105" s="20"/>
      <c r="O105" s="22"/>
    </row>
    <row r="106" spans="1:18" ht="18.75" customHeight="1">
      <c r="A106" s="38" t="s">
        <v>76</v>
      </c>
      <c r="B106" s="96"/>
      <c r="C106" s="34"/>
      <c r="D106" s="43">
        <f>'SH 8'!H35</f>
        <v>29243</v>
      </c>
      <c r="E106" s="20"/>
      <c r="F106" s="25">
        <f>'SH 8'!H24</f>
        <v>29243</v>
      </c>
      <c r="G106" s="20"/>
      <c r="H106" s="54">
        <f>'SH 9'!H29</f>
        <v>29243</v>
      </c>
      <c r="I106" s="20"/>
      <c r="J106" s="25">
        <f>'SH 9'!H22</f>
        <v>29243</v>
      </c>
    </row>
    <row r="107" spans="1:18" ht="18.75" customHeight="1">
      <c r="A107" s="22" t="s">
        <v>132</v>
      </c>
      <c r="B107" s="34"/>
      <c r="C107" s="34"/>
      <c r="D107" s="43">
        <f>'SH 8'!J35</f>
        <v>337460</v>
      </c>
      <c r="E107" s="40"/>
      <c r="F107" s="40">
        <f>'SH 8'!J24</f>
        <v>356751</v>
      </c>
      <c r="G107" s="40"/>
      <c r="H107" s="113">
        <v>133999</v>
      </c>
      <c r="I107" s="40"/>
      <c r="J107" s="40">
        <f>'SH 9'!J22</f>
        <v>93729</v>
      </c>
    </row>
    <row r="108" spans="1:18" ht="18.75" customHeight="1">
      <c r="A108" s="38" t="s">
        <v>139</v>
      </c>
      <c r="B108" s="34"/>
      <c r="C108" s="34"/>
      <c r="D108" s="52">
        <f>'SH 8'!T35</f>
        <v>41133</v>
      </c>
      <c r="E108" s="20"/>
      <c r="F108" s="123">
        <f>'SH 8'!T24</f>
        <v>35169</v>
      </c>
      <c r="G108" s="114"/>
      <c r="H108" s="142">
        <v>-2986</v>
      </c>
      <c r="I108" s="73"/>
      <c r="J108" s="123">
        <v>-2155</v>
      </c>
      <c r="M108" s="72"/>
      <c r="O108" s="72"/>
    </row>
    <row r="109" spans="1:18" ht="18.75" customHeight="1">
      <c r="A109" s="167" t="s">
        <v>96</v>
      </c>
      <c r="B109" s="34"/>
      <c r="C109" s="34"/>
      <c r="D109" s="43"/>
      <c r="E109" s="20"/>
      <c r="F109" s="40"/>
      <c r="G109" s="20"/>
      <c r="H109" s="43"/>
      <c r="I109" s="20"/>
      <c r="J109" s="40"/>
    </row>
    <row r="110" spans="1:18" ht="18.75" customHeight="1">
      <c r="A110" s="167" t="s">
        <v>91</v>
      </c>
      <c r="B110" s="34"/>
      <c r="C110" s="34"/>
      <c r="D110" s="20">
        <f>SUM(D103:D108)</f>
        <v>1373980</v>
      </c>
      <c r="E110" s="20"/>
      <c r="F110" s="20">
        <f>SUM(F103:F108)</f>
        <v>1387307</v>
      </c>
      <c r="G110" s="20"/>
      <c r="H110" s="20">
        <f>SUM(H103:H108)</f>
        <v>1126400</v>
      </c>
      <c r="I110" s="20"/>
      <c r="J110" s="20">
        <f>SUM(J103:J108)</f>
        <v>1086961</v>
      </c>
    </row>
    <row r="111" spans="1:18" ht="18.75" customHeight="1">
      <c r="A111" s="22" t="s">
        <v>89</v>
      </c>
      <c r="B111" s="34"/>
      <c r="C111" s="34"/>
      <c r="D111" s="40">
        <f>'SH 8'!X35</f>
        <v>151611</v>
      </c>
      <c r="E111" s="20"/>
      <c r="F111" s="20">
        <f>'SH 8'!X24</f>
        <v>161407</v>
      </c>
      <c r="G111" s="20"/>
      <c r="H111" s="36">
        <v>0</v>
      </c>
      <c r="I111" s="20"/>
      <c r="J111" s="36">
        <v>0</v>
      </c>
    </row>
    <row r="112" spans="1:18" ht="18.75" customHeight="1">
      <c r="A112" s="167" t="s">
        <v>119</v>
      </c>
      <c r="B112" s="34"/>
      <c r="C112" s="34"/>
      <c r="D112" s="35">
        <f>SUM(D110:D111)</f>
        <v>1525591</v>
      </c>
      <c r="E112" s="20"/>
      <c r="F112" s="35">
        <f>SUM(F110:F111)</f>
        <v>1548714</v>
      </c>
      <c r="G112" s="20"/>
      <c r="H112" s="35">
        <f>SUM(H110:H111)</f>
        <v>1126400</v>
      </c>
      <c r="I112" s="20"/>
      <c r="J112" s="35">
        <f>SUM(J110:J111)</f>
        <v>1086961</v>
      </c>
    </row>
    <row r="113" spans="1:17" ht="18.75" customHeight="1">
      <c r="A113" s="167"/>
      <c r="B113" s="34"/>
      <c r="C113" s="34"/>
      <c r="D113" s="40"/>
      <c r="E113" s="20"/>
      <c r="F113" s="20"/>
      <c r="G113" s="20"/>
      <c r="H113" s="20"/>
      <c r="I113" s="20"/>
      <c r="J113" s="20"/>
    </row>
    <row r="114" spans="1:17" ht="18.75" customHeight="1">
      <c r="A114" s="167" t="s">
        <v>47</v>
      </c>
      <c r="B114" s="34"/>
      <c r="C114" s="34"/>
      <c r="D114" s="40"/>
      <c r="E114" s="20"/>
      <c r="F114" s="20"/>
      <c r="G114" s="20"/>
      <c r="H114" s="20"/>
      <c r="I114" s="20"/>
      <c r="J114" s="20"/>
    </row>
    <row r="115" spans="1:17" ht="18.75" customHeight="1" thickBot="1">
      <c r="A115" s="167" t="s">
        <v>48</v>
      </c>
      <c r="B115" s="34"/>
      <c r="C115" s="34"/>
      <c r="D115" s="37">
        <f>SUM(D85+D112)</f>
        <v>3021645</v>
      </c>
      <c r="E115" s="20"/>
      <c r="F115" s="37">
        <f>SUM(F85+F112)</f>
        <v>2936184</v>
      </c>
      <c r="G115" s="20"/>
      <c r="H115" s="37">
        <f>SUM(H85+H112)</f>
        <v>2292970</v>
      </c>
      <c r="I115" s="20"/>
      <c r="J115" s="37">
        <f>SUM(J85+J112)</f>
        <v>2182432</v>
      </c>
      <c r="L115" s="41">
        <f>D115-D41</f>
        <v>0</v>
      </c>
      <c r="M115" s="41">
        <f>F115-F41</f>
        <v>0</v>
      </c>
      <c r="N115" s="41">
        <f>H115-H41</f>
        <v>0</v>
      </c>
      <c r="O115" s="41">
        <f>J115-J41</f>
        <v>0</v>
      </c>
      <c r="Q115" s="42"/>
    </row>
    <row r="116" spans="1:17" ht="18.75" customHeight="1" thickTop="1">
      <c r="A116" s="167"/>
      <c r="B116" s="34"/>
      <c r="C116" s="34"/>
      <c r="D116" s="22"/>
      <c r="E116" s="22"/>
      <c r="F116" s="22"/>
      <c r="G116" s="22"/>
      <c r="H116" s="22"/>
      <c r="I116" s="22"/>
      <c r="J116" s="22"/>
      <c r="L116" s="25"/>
    </row>
    <row r="117" spans="1:17" ht="18.75" customHeight="1">
      <c r="A117" s="167"/>
      <c r="B117" s="34"/>
      <c r="C117" s="34"/>
      <c r="D117" s="22"/>
      <c r="E117" s="22"/>
      <c r="F117" s="22"/>
      <c r="G117" s="22"/>
      <c r="H117" s="22"/>
      <c r="I117" s="22"/>
      <c r="J117" s="22"/>
    </row>
    <row r="118" spans="1:17" ht="18.75" customHeight="1">
      <c r="A118" s="167"/>
      <c r="B118" s="34"/>
      <c r="C118" s="34"/>
      <c r="D118" s="22"/>
      <c r="E118" s="22"/>
      <c r="F118" s="22"/>
      <c r="G118" s="22"/>
      <c r="H118" s="22"/>
      <c r="I118" s="22"/>
      <c r="J118" s="22"/>
    </row>
    <row r="119" spans="1:17" ht="18.75" customHeight="1">
      <c r="A119" s="167"/>
      <c r="B119" s="34"/>
      <c r="C119" s="34"/>
      <c r="D119" s="22"/>
      <c r="E119" s="22"/>
      <c r="F119" s="22"/>
      <c r="G119" s="22"/>
      <c r="H119" s="22"/>
      <c r="I119" s="22"/>
      <c r="J119" s="22"/>
    </row>
    <row r="120" spans="1:17" ht="18.75" customHeight="1">
      <c r="A120" s="167"/>
      <c r="B120" s="34"/>
      <c r="C120" s="34"/>
      <c r="D120" s="22"/>
      <c r="E120" s="22"/>
      <c r="F120" s="22"/>
      <c r="G120" s="22"/>
      <c r="H120" s="22"/>
      <c r="I120" s="22"/>
      <c r="J120" s="22"/>
    </row>
    <row r="121" spans="1:17" ht="18.75" customHeight="1">
      <c r="A121" s="167"/>
      <c r="B121" s="34"/>
      <c r="C121" s="34"/>
      <c r="D121" s="22"/>
      <c r="E121" s="22"/>
      <c r="F121" s="22"/>
      <c r="G121" s="22"/>
      <c r="H121" s="22"/>
      <c r="I121" s="22"/>
      <c r="J121" s="22"/>
    </row>
    <row r="122" spans="1:17" ht="18.75" customHeight="1">
      <c r="A122" s="167"/>
      <c r="B122" s="34"/>
      <c r="C122" s="34"/>
      <c r="D122" s="22"/>
      <c r="E122" s="22"/>
      <c r="F122" s="22"/>
      <c r="G122" s="22"/>
      <c r="H122" s="22"/>
      <c r="I122" s="22"/>
      <c r="J122" s="22"/>
    </row>
    <row r="123" spans="1:17" ht="18.75" customHeight="1">
      <c r="A123" s="167"/>
      <c r="B123" s="34"/>
      <c r="C123" s="34"/>
      <c r="D123" s="22"/>
      <c r="E123" s="22"/>
      <c r="F123" s="22"/>
      <c r="G123" s="22"/>
      <c r="H123" s="22"/>
      <c r="I123" s="22"/>
      <c r="J123" s="22"/>
    </row>
    <row r="124" spans="1:17" ht="18.75" customHeight="1">
      <c r="A124" s="167"/>
      <c r="B124" s="34"/>
      <c r="C124" s="34"/>
      <c r="D124" s="22"/>
      <c r="E124" s="22"/>
      <c r="F124" s="22"/>
      <c r="G124" s="22"/>
      <c r="H124" s="22"/>
      <c r="I124" s="22"/>
      <c r="J124" s="22"/>
    </row>
    <row r="125" spans="1:17" ht="18.75" customHeight="1">
      <c r="A125" s="167"/>
      <c r="B125" s="34"/>
      <c r="C125" s="34"/>
      <c r="D125" s="22"/>
      <c r="E125" s="22"/>
      <c r="F125" s="22"/>
      <c r="G125" s="22"/>
      <c r="H125" s="22"/>
      <c r="I125" s="22"/>
      <c r="J125" s="22"/>
      <c r="M125" s="22"/>
      <c r="O125" s="22"/>
    </row>
    <row r="126" spans="1:17" ht="18.75" customHeight="1">
      <c r="A126" s="167"/>
      <c r="B126" s="34"/>
      <c r="C126" s="34"/>
      <c r="D126" s="22"/>
      <c r="E126" s="22"/>
      <c r="F126" s="22"/>
      <c r="G126" s="22"/>
      <c r="H126" s="22"/>
      <c r="I126" s="22"/>
      <c r="J126" s="22"/>
      <c r="M126" s="22"/>
      <c r="O126" s="22"/>
    </row>
    <row r="127" spans="1:17" ht="18.75" customHeight="1">
      <c r="A127" s="167"/>
      <c r="B127" s="34"/>
      <c r="C127" s="34"/>
      <c r="D127" s="22"/>
      <c r="E127" s="22"/>
      <c r="F127" s="22"/>
      <c r="G127" s="22"/>
      <c r="H127" s="22"/>
      <c r="I127" s="22"/>
      <c r="J127" s="22"/>
      <c r="M127" s="22"/>
      <c r="O127" s="22"/>
    </row>
    <row r="128" spans="1:17" ht="18.75" customHeight="1">
      <c r="A128" s="167"/>
      <c r="B128" s="34"/>
      <c r="C128" s="34"/>
      <c r="D128" s="22"/>
      <c r="E128" s="22"/>
      <c r="F128" s="22"/>
      <c r="G128" s="22"/>
      <c r="H128" s="22"/>
      <c r="I128" s="22"/>
      <c r="J128" s="22"/>
      <c r="M128" s="22"/>
      <c r="O128" s="22"/>
    </row>
    <row r="129" spans="1:15" ht="18.75" customHeight="1">
      <c r="A129" s="167"/>
      <c r="B129" s="34"/>
      <c r="C129" s="34"/>
      <c r="D129" s="22"/>
      <c r="E129" s="22"/>
      <c r="F129" s="22"/>
      <c r="G129" s="22"/>
      <c r="H129" s="22"/>
      <c r="I129" s="22"/>
      <c r="J129" s="22"/>
      <c r="M129" s="22"/>
      <c r="O129" s="22"/>
    </row>
    <row r="130" spans="1:15" ht="18.75" customHeight="1">
      <c r="A130" s="167"/>
      <c r="B130" s="34"/>
      <c r="C130" s="34"/>
      <c r="D130" s="22"/>
      <c r="E130" s="22"/>
      <c r="F130" s="22"/>
      <c r="G130" s="22"/>
      <c r="H130" s="22"/>
      <c r="I130" s="22"/>
      <c r="J130" s="22"/>
      <c r="M130" s="22"/>
      <c r="O130" s="22"/>
    </row>
    <row r="131" spans="1:15" ht="18.75" customHeight="1">
      <c r="A131" s="167"/>
      <c r="B131" s="34"/>
      <c r="C131" s="34"/>
      <c r="D131" s="22"/>
      <c r="E131" s="22"/>
      <c r="F131" s="22"/>
      <c r="G131" s="22"/>
      <c r="H131" s="22"/>
      <c r="I131" s="22"/>
      <c r="J131" s="22"/>
      <c r="M131" s="22"/>
      <c r="O131" s="22"/>
    </row>
    <row r="132" spans="1:15" ht="18.75" customHeight="1">
      <c r="A132" s="167"/>
      <c r="B132" s="34"/>
      <c r="C132" s="34"/>
      <c r="D132" s="22"/>
      <c r="E132" s="22"/>
      <c r="F132" s="22"/>
      <c r="G132" s="22"/>
      <c r="H132" s="22"/>
      <c r="I132" s="22"/>
      <c r="J132" s="22"/>
      <c r="M132" s="22"/>
      <c r="O132" s="22"/>
    </row>
    <row r="133" spans="1:15" ht="18.75" customHeight="1">
      <c r="A133" s="167"/>
      <c r="B133" s="34"/>
      <c r="C133" s="34"/>
      <c r="D133" s="22"/>
      <c r="E133" s="22"/>
      <c r="F133" s="22"/>
      <c r="G133" s="22"/>
      <c r="H133" s="22"/>
      <c r="I133" s="22"/>
      <c r="J133" s="22"/>
      <c r="M133" s="22"/>
      <c r="O133" s="22"/>
    </row>
    <row r="134" spans="1:15" ht="18.75" customHeight="1">
      <c r="A134" s="167"/>
      <c r="B134" s="34"/>
      <c r="C134" s="34"/>
      <c r="D134" s="22"/>
      <c r="E134" s="22"/>
      <c r="F134" s="22"/>
      <c r="G134" s="22"/>
      <c r="H134" s="22"/>
      <c r="I134" s="22"/>
      <c r="J134" s="22"/>
      <c r="M134" s="22"/>
      <c r="O134" s="22"/>
    </row>
    <row r="135" spans="1:15" ht="18.75" customHeight="1">
      <c r="A135" s="167"/>
      <c r="B135" s="34"/>
      <c r="C135" s="34"/>
      <c r="D135" s="22"/>
      <c r="E135" s="22"/>
      <c r="F135" s="22"/>
      <c r="G135" s="22"/>
      <c r="H135" s="22"/>
      <c r="I135" s="22"/>
      <c r="J135" s="22"/>
      <c r="M135" s="22"/>
      <c r="O135" s="22"/>
    </row>
  </sheetData>
  <mergeCells count="16">
    <mergeCell ref="D8:J8"/>
    <mergeCell ref="D50:J50"/>
    <mergeCell ref="D94:J94"/>
    <mergeCell ref="D52:F52"/>
    <mergeCell ref="H52:J52"/>
    <mergeCell ref="D9:F9"/>
    <mergeCell ref="H9:J9"/>
    <mergeCell ref="D51:F51"/>
    <mergeCell ref="H51:J51"/>
    <mergeCell ref="D95:F95"/>
    <mergeCell ref="H95:J95"/>
    <mergeCell ref="D100:J100"/>
    <mergeCell ref="D10:F10"/>
    <mergeCell ref="H10:J10"/>
    <mergeCell ref="D96:F96"/>
    <mergeCell ref="H96:J96"/>
  </mergeCells>
  <pageMargins left="0.70866141732283472" right="0.19685039370078741" top="0.74803149606299213" bottom="0.74803149606299213" header="0.31496062992125984" footer="0.31496062992125984"/>
  <pageSetup paperSize="9" scale="80" firstPageNumber="3" fitToHeight="3" orientation="portrait" useFirstPageNumber="1" r:id="rId1"/>
  <headerFooter scaleWithDoc="0" alignWithMargins="0">
    <oddFooter>&amp;LThe accompanying condensed notes are an integral part of these financial statements.
&amp;R&amp;P</oddFooter>
  </headerFooter>
  <rowBreaks count="2" manualBreakCount="2">
    <brk id="42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84"/>
  <sheetViews>
    <sheetView zoomScale="124" zoomScaleNormal="124" workbookViewId="0">
      <selection activeCell="J79" sqref="A1:J79"/>
    </sheetView>
  </sheetViews>
  <sheetFormatPr defaultRowHeight="18.75" customHeight="1"/>
  <cols>
    <col min="1" max="1" width="48.140625" style="22" customWidth="1"/>
    <col min="2" max="2" width="8.28515625" style="22" customWidth="1"/>
    <col min="3" max="3" width="1.140625" style="22" customWidth="1"/>
    <col min="4" max="4" width="11.85546875" style="25" customWidth="1"/>
    <col min="5" max="5" width="1.28515625" style="25" customWidth="1"/>
    <col min="6" max="6" width="11.85546875" style="25" customWidth="1"/>
    <col min="7" max="7" width="1.28515625" style="25" customWidth="1"/>
    <col min="8" max="8" width="11.85546875" style="25" customWidth="1"/>
    <col min="9" max="9" width="1.28515625" style="25" customWidth="1"/>
    <col min="10" max="10" width="11.85546875" style="25" customWidth="1"/>
    <col min="11" max="16384" width="9.140625" style="22"/>
  </cols>
  <sheetData>
    <row r="1" spans="1:10" ht="18.75" customHeight="1">
      <c r="A1" s="196" t="s">
        <v>57</v>
      </c>
      <c r="B1" s="196"/>
      <c r="C1" s="196"/>
      <c r="D1" s="196"/>
      <c r="E1" s="196"/>
      <c r="F1" s="196"/>
      <c r="H1" s="22"/>
      <c r="J1" s="111" t="s">
        <v>158</v>
      </c>
    </row>
    <row r="2" spans="1:10" ht="18.75" customHeight="1">
      <c r="A2" s="167" t="s">
        <v>69</v>
      </c>
      <c r="B2" s="167"/>
      <c r="C2" s="167"/>
      <c r="D2" s="167"/>
      <c r="E2" s="167"/>
      <c r="F2" s="167"/>
      <c r="H2" s="22"/>
      <c r="J2" s="125" t="s">
        <v>151</v>
      </c>
    </row>
    <row r="3" spans="1:10" ht="18.75" customHeight="1">
      <c r="A3" s="26" t="s">
        <v>87</v>
      </c>
      <c r="B3" s="167"/>
      <c r="C3" s="167"/>
      <c r="H3" s="22"/>
      <c r="I3" s="22"/>
      <c r="J3" s="27"/>
    </row>
    <row r="4" spans="1:10" ht="18.75" customHeight="1">
      <c r="A4" s="167" t="s">
        <v>184</v>
      </c>
      <c r="J4" s="43"/>
    </row>
    <row r="5" spans="1:10" ht="18.75" customHeight="1">
      <c r="A5" s="167"/>
    </row>
    <row r="6" spans="1:10" ht="18.75" customHeight="1">
      <c r="A6" s="167"/>
      <c r="B6" s="27"/>
      <c r="C6" s="27"/>
      <c r="D6" s="195" t="s">
        <v>31</v>
      </c>
      <c r="E6" s="195"/>
      <c r="F6" s="195"/>
      <c r="G6" s="195"/>
      <c r="H6" s="195"/>
      <c r="I6" s="195"/>
      <c r="J6" s="195"/>
    </row>
    <row r="7" spans="1:10" ht="18.75" customHeight="1">
      <c r="A7" s="167"/>
      <c r="B7" s="27"/>
      <c r="C7" s="27"/>
      <c r="D7" s="193" t="s">
        <v>8</v>
      </c>
      <c r="E7" s="193"/>
      <c r="F7" s="193"/>
      <c r="G7" s="44"/>
      <c r="H7" s="193" t="s">
        <v>27</v>
      </c>
      <c r="I7" s="193"/>
      <c r="J7" s="193"/>
    </row>
    <row r="8" spans="1:10" ht="18.75" customHeight="1">
      <c r="B8" s="27"/>
      <c r="C8" s="27"/>
      <c r="D8" s="195" t="s">
        <v>26</v>
      </c>
      <c r="E8" s="195"/>
      <c r="F8" s="195"/>
      <c r="G8" s="28"/>
      <c r="H8" s="195" t="s">
        <v>26</v>
      </c>
      <c r="I8" s="195"/>
      <c r="J8" s="195"/>
    </row>
    <row r="9" spans="1:10" ht="18.75" customHeight="1">
      <c r="B9" s="173" t="s">
        <v>16</v>
      </c>
      <c r="C9" s="27"/>
      <c r="D9" s="150" t="s">
        <v>185</v>
      </c>
      <c r="E9" s="28"/>
      <c r="F9" s="150" t="s">
        <v>169</v>
      </c>
      <c r="G9" s="28"/>
      <c r="H9" s="126" t="str">
        <f>D9</f>
        <v>2017</v>
      </c>
      <c r="I9" s="28"/>
      <c r="J9" s="127" t="str">
        <f>F9</f>
        <v>2016</v>
      </c>
    </row>
    <row r="10" spans="1:10" ht="18.75" customHeight="1">
      <c r="A10" s="167" t="s">
        <v>49</v>
      </c>
      <c r="B10" s="34">
        <v>3</v>
      </c>
      <c r="C10" s="29"/>
      <c r="D10" s="40"/>
      <c r="E10" s="40"/>
      <c r="F10" s="40"/>
      <c r="G10" s="40"/>
      <c r="H10" s="40"/>
      <c r="I10" s="40"/>
      <c r="J10" s="40"/>
    </row>
    <row r="11" spans="1:10" ht="18.75" customHeight="1">
      <c r="A11" s="22" t="s">
        <v>64</v>
      </c>
      <c r="B11" s="34"/>
      <c r="C11" s="34"/>
      <c r="D11" s="20">
        <v>577276</v>
      </c>
      <c r="E11" s="20"/>
      <c r="F11" s="20">
        <v>608353</v>
      </c>
      <c r="G11" s="20"/>
      <c r="H11" s="20">
        <v>363678</v>
      </c>
      <c r="I11" s="20"/>
      <c r="J11" s="20">
        <v>411969</v>
      </c>
    </row>
    <row r="12" spans="1:10" ht="18.75" customHeight="1">
      <c r="A12" s="22" t="s">
        <v>63</v>
      </c>
      <c r="B12" s="34"/>
      <c r="C12" s="34"/>
      <c r="D12" s="20">
        <v>6235</v>
      </c>
      <c r="E12" s="20"/>
      <c r="F12" s="20">
        <v>4845</v>
      </c>
      <c r="G12" s="20"/>
      <c r="H12" s="20">
        <v>4734</v>
      </c>
      <c r="I12" s="20"/>
      <c r="J12" s="20">
        <v>3681</v>
      </c>
    </row>
    <row r="13" spans="1:10" ht="18.75" customHeight="1">
      <c r="A13" s="22" t="s">
        <v>7</v>
      </c>
      <c r="B13" s="96" t="s">
        <v>220</v>
      </c>
      <c r="C13" s="34"/>
      <c r="D13" s="39">
        <v>6060</v>
      </c>
      <c r="E13" s="40"/>
      <c r="F13" s="39">
        <v>4368</v>
      </c>
      <c r="G13" s="40"/>
      <c r="H13" s="39">
        <v>49911</v>
      </c>
      <c r="I13" s="40"/>
      <c r="J13" s="39">
        <v>35382</v>
      </c>
    </row>
    <row r="14" spans="1:10" ht="18.75" customHeight="1">
      <c r="A14" s="167" t="s">
        <v>73</v>
      </c>
      <c r="B14" s="34"/>
      <c r="C14" s="34"/>
      <c r="D14" s="39">
        <f>SUM(D11:D13)</f>
        <v>589571</v>
      </c>
      <c r="E14" s="20"/>
      <c r="F14" s="39">
        <f>SUM(F11:F13)</f>
        <v>617566</v>
      </c>
      <c r="G14" s="20"/>
      <c r="H14" s="39">
        <f>SUM(H11:H13)</f>
        <v>418323</v>
      </c>
      <c r="I14" s="20"/>
      <c r="J14" s="39">
        <f>SUM(J11:J13)</f>
        <v>451032</v>
      </c>
    </row>
    <row r="15" spans="1:10" ht="8.25" customHeight="1">
      <c r="A15" s="167"/>
    </row>
    <row r="16" spans="1:10" ht="18.75" customHeight="1">
      <c r="A16" s="167" t="s">
        <v>50</v>
      </c>
      <c r="B16" s="34"/>
      <c r="C16" s="34"/>
      <c r="D16" s="20"/>
      <c r="E16" s="20"/>
      <c r="F16" s="20"/>
      <c r="G16" s="20"/>
      <c r="H16" s="20"/>
      <c r="I16" s="20"/>
      <c r="J16" s="20"/>
    </row>
    <row r="17" spans="1:10" ht="18.75" customHeight="1">
      <c r="A17" s="22" t="s">
        <v>82</v>
      </c>
      <c r="B17" s="34">
        <v>3</v>
      </c>
      <c r="C17" s="34"/>
      <c r="D17" s="20">
        <v>542575</v>
      </c>
      <c r="E17" s="20"/>
      <c r="F17" s="20">
        <v>543439</v>
      </c>
      <c r="G17" s="20"/>
      <c r="H17" s="40">
        <v>345995</v>
      </c>
      <c r="I17" s="20"/>
      <c r="J17" s="40">
        <v>375803</v>
      </c>
    </row>
    <row r="18" spans="1:10" ht="18.75" customHeight="1">
      <c r="A18" s="38" t="s">
        <v>202</v>
      </c>
      <c r="B18" s="34"/>
      <c r="C18" s="34"/>
      <c r="D18" s="20">
        <v>9108</v>
      </c>
      <c r="E18" s="20"/>
      <c r="F18" s="20">
        <v>9620</v>
      </c>
      <c r="G18" s="20"/>
      <c r="H18" s="40">
        <v>4274</v>
      </c>
      <c r="I18" s="20"/>
      <c r="J18" s="40">
        <v>4875</v>
      </c>
    </row>
    <row r="19" spans="1:10" ht="18.75" customHeight="1">
      <c r="A19" s="22" t="s">
        <v>55</v>
      </c>
      <c r="B19" s="34">
        <v>3</v>
      </c>
      <c r="C19" s="34"/>
      <c r="D19" s="20">
        <v>35383</v>
      </c>
      <c r="E19" s="20"/>
      <c r="F19" s="20">
        <v>38938</v>
      </c>
      <c r="G19" s="20"/>
      <c r="H19" s="40">
        <v>19805</v>
      </c>
      <c r="I19" s="20"/>
      <c r="J19" s="40">
        <v>18451</v>
      </c>
    </row>
    <row r="20" spans="1:10" ht="18.75" customHeight="1">
      <c r="A20" s="22" t="s">
        <v>241</v>
      </c>
      <c r="B20" s="96" t="s">
        <v>240</v>
      </c>
      <c r="C20" s="34"/>
      <c r="D20" s="20">
        <v>21640</v>
      </c>
      <c r="E20" s="20"/>
      <c r="F20" s="82">
        <v>0</v>
      </c>
      <c r="G20" s="20"/>
      <c r="H20" s="82">
        <v>0</v>
      </c>
      <c r="I20" s="20"/>
      <c r="J20" s="82">
        <v>0</v>
      </c>
    </row>
    <row r="21" spans="1:10" ht="18.75" customHeight="1">
      <c r="A21" s="22" t="s">
        <v>95</v>
      </c>
      <c r="B21" s="34">
        <v>3</v>
      </c>
      <c r="C21" s="34"/>
      <c r="D21" s="39">
        <v>8498</v>
      </c>
      <c r="E21" s="40"/>
      <c r="F21" s="39">
        <v>7478</v>
      </c>
      <c r="G21" s="40"/>
      <c r="H21" s="39">
        <v>7755</v>
      </c>
      <c r="I21" s="40"/>
      <c r="J21" s="39">
        <v>6196</v>
      </c>
    </row>
    <row r="22" spans="1:10" ht="18.75" customHeight="1">
      <c r="A22" s="167" t="s">
        <v>74</v>
      </c>
      <c r="B22" s="34"/>
      <c r="C22" s="34"/>
      <c r="D22" s="35">
        <f>SUM(D17:D21)</f>
        <v>617204</v>
      </c>
      <c r="E22" s="20"/>
      <c r="F22" s="35">
        <f>SUM(F17:F21)</f>
        <v>599475</v>
      </c>
      <c r="G22" s="20"/>
      <c r="H22" s="35">
        <f>SUM(H17:H21)</f>
        <v>377829</v>
      </c>
      <c r="I22" s="20"/>
      <c r="J22" s="35">
        <f>SUM(J17:J21)</f>
        <v>405325</v>
      </c>
    </row>
    <row r="23" spans="1:10" ht="8.25" customHeight="1">
      <c r="A23" s="167"/>
    </row>
    <row r="24" spans="1:10" ht="18.75" customHeight="1">
      <c r="A24" s="177" t="s">
        <v>205</v>
      </c>
      <c r="B24" s="34"/>
      <c r="C24" s="34"/>
      <c r="D24" s="40"/>
      <c r="E24" s="20"/>
      <c r="F24" s="40"/>
      <c r="G24" s="20"/>
      <c r="H24" s="40"/>
      <c r="I24" s="20"/>
      <c r="J24" s="40"/>
    </row>
    <row r="25" spans="1:10" ht="18.75" customHeight="1">
      <c r="A25" s="177" t="s">
        <v>206</v>
      </c>
      <c r="B25" s="34"/>
      <c r="C25" s="34"/>
      <c r="D25" s="40">
        <f>D14-D22</f>
        <v>-27633</v>
      </c>
      <c r="E25" s="20"/>
      <c r="F25" s="40">
        <f>+F14-F22</f>
        <v>18091</v>
      </c>
      <c r="G25" s="20"/>
      <c r="H25" s="20">
        <f>+H14-H22</f>
        <v>40494</v>
      </c>
      <c r="I25" s="20"/>
      <c r="J25" s="40">
        <f>J14-J22</f>
        <v>45707</v>
      </c>
    </row>
    <row r="26" spans="1:10" ht="8.25" customHeight="1">
      <c r="A26" s="167"/>
      <c r="B26" s="34"/>
      <c r="C26" s="34"/>
      <c r="D26" s="40"/>
      <c r="E26" s="20"/>
      <c r="F26" s="40"/>
      <c r="G26" s="20"/>
      <c r="H26" s="40"/>
      <c r="I26" s="20"/>
      <c r="J26" s="40"/>
    </row>
    <row r="27" spans="1:10" ht="18.75" customHeight="1">
      <c r="A27" s="128" t="s">
        <v>208</v>
      </c>
      <c r="B27" s="34"/>
      <c r="C27" s="34"/>
      <c r="D27" s="39">
        <v>575</v>
      </c>
      <c r="E27" s="20"/>
      <c r="F27" s="39">
        <v>-460</v>
      </c>
      <c r="G27" s="20"/>
      <c r="H27" s="169">
        <v>0</v>
      </c>
      <c r="I27" s="20"/>
      <c r="J27" s="46">
        <v>0</v>
      </c>
    </row>
    <row r="28" spans="1:10" ht="8.25" customHeight="1">
      <c r="A28" s="60"/>
      <c r="B28" s="34"/>
      <c r="C28" s="34"/>
      <c r="D28" s="40"/>
      <c r="E28" s="20"/>
      <c r="F28" s="40"/>
      <c r="G28" s="20"/>
      <c r="H28" s="170"/>
      <c r="I28" s="20"/>
      <c r="J28" s="65"/>
    </row>
    <row r="29" spans="1:10" ht="18.75" customHeight="1">
      <c r="A29" s="61" t="s">
        <v>207</v>
      </c>
      <c r="B29" s="34"/>
      <c r="C29" s="34"/>
      <c r="D29" s="20">
        <f>SUM(D25:D27)</f>
        <v>-27058</v>
      </c>
      <c r="E29" s="20"/>
      <c r="F29" s="20">
        <f>SUM(F25:F27)</f>
        <v>17631</v>
      </c>
      <c r="G29" s="20"/>
      <c r="H29" s="20">
        <f>SUM(H25:H27)</f>
        <v>40494</v>
      </c>
      <c r="I29" s="20"/>
      <c r="J29" s="20">
        <f>SUM(J25:J27)</f>
        <v>45707</v>
      </c>
    </row>
    <row r="30" spans="1:10" ht="7.5" customHeight="1">
      <c r="A30" s="61"/>
      <c r="B30" s="34"/>
      <c r="C30" s="34"/>
      <c r="D30" s="20"/>
      <c r="E30" s="20"/>
      <c r="F30" s="20"/>
      <c r="G30" s="20"/>
      <c r="H30" s="20"/>
      <c r="I30" s="20"/>
      <c r="J30" s="20"/>
    </row>
    <row r="31" spans="1:10" ht="18.75" customHeight="1">
      <c r="A31" s="60" t="s">
        <v>51</v>
      </c>
      <c r="B31" s="34"/>
      <c r="C31" s="34"/>
      <c r="D31" s="52">
        <v>2107</v>
      </c>
      <c r="E31" s="20"/>
      <c r="F31" s="52">
        <v>6899</v>
      </c>
      <c r="G31" s="20"/>
      <c r="H31" s="169">
        <v>224</v>
      </c>
      <c r="I31" s="20"/>
      <c r="J31" s="52">
        <v>3594</v>
      </c>
    </row>
    <row r="32" spans="1:10" ht="8.25" customHeight="1">
      <c r="A32" s="60"/>
      <c r="B32" s="34"/>
      <c r="C32" s="34"/>
      <c r="D32" s="43"/>
      <c r="E32" s="20"/>
      <c r="F32" s="43"/>
      <c r="G32" s="20"/>
      <c r="H32" s="170"/>
      <c r="I32" s="20"/>
      <c r="J32" s="170"/>
    </row>
    <row r="33" spans="1:10" ht="18.75" customHeight="1">
      <c r="A33" s="177" t="s">
        <v>209</v>
      </c>
      <c r="B33" s="34"/>
      <c r="C33" s="34"/>
      <c r="D33" s="39">
        <f>D29-D31</f>
        <v>-29165</v>
      </c>
      <c r="E33" s="40"/>
      <c r="F33" s="39">
        <f>F29-F31</f>
        <v>10732</v>
      </c>
      <c r="G33" s="40"/>
      <c r="H33" s="39">
        <f>H29-H31</f>
        <v>40270</v>
      </c>
      <c r="I33" s="40"/>
      <c r="J33" s="39">
        <f>J29-J31</f>
        <v>42113</v>
      </c>
    </row>
    <row r="34" spans="1:10" ht="8.25" customHeight="1">
      <c r="A34" s="167"/>
    </row>
    <row r="35" spans="1:10" ht="18.75" customHeight="1">
      <c r="A35" s="167" t="s">
        <v>153</v>
      </c>
      <c r="B35" s="34"/>
      <c r="C35" s="34"/>
      <c r="D35" s="40"/>
      <c r="E35" s="20"/>
      <c r="F35" s="40"/>
      <c r="G35" s="20"/>
      <c r="H35" s="40"/>
      <c r="I35" s="20"/>
      <c r="J35" s="40"/>
    </row>
    <row r="36" spans="1:10" ht="18.75" customHeight="1">
      <c r="A36" s="38" t="s">
        <v>161</v>
      </c>
      <c r="B36" s="34"/>
      <c r="C36" s="34"/>
      <c r="D36" s="40"/>
      <c r="E36" s="20"/>
      <c r="F36" s="40"/>
      <c r="G36" s="20"/>
      <c r="H36" s="40"/>
      <c r="I36" s="20"/>
      <c r="J36" s="40"/>
    </row>
    <row r="37" spans="1:10" ht="18.75" customHeight="1">
      <c r="A37" s="38" t="s">
        <v>160</v>
      </c>
      <c r="B37" s="34"/>
      <c r="C37" s="34"/>
      <c r="D37" s="40"/>
      <c r="E37" s="20"/>
      <c r="F37" s="40"/>
      <c r="G37" s="20"/>
      <c r="H37" s="40"/>
      <c r="I37" s="20"/>
      <c r="J37" s="40"/>
    </row>
    <row r="38" spans="1:10" ht="18.75" customHeight="1">
      <c r="A38" s="129" t="s">
        <v>210</v>
      </c>
      <c r="B38" s="34"/>
      <c r="C38" s="34"/>
      <c r="D38" s="82">
        <v>162</v>
      </c>
      <c r="E38" s="145"/>
      <c r="F38" s="82">
        <v>0</v>
      </c>
      <c r="G38" s="145"/>
      <c r="H38" s="82">
        <f>SUM(H36:H37)</f>
        <v>0</v>
      </c>
      <c r="I38" s="145"/>
      <c r="J38" s="82">
        <f>SUM(J36:J37)</f>
        <v>0</v>
      </c>
    </row>
    <row r="39" spans="1:10" ht="10.5" customHeight="1">
      <c r="B39" s="34"/>
      <c r="C39" s="34"/>
      <c r="D39" s="139"/>
      <c r="E39" s="138"/>
      <c r="F39" s="139"/>
      <c r="G39" s="138"/>
      <c r="H39" s="139"/>
      <c r="I39" s="138"/>
      <c r="J39" s="139"/>
    </row>
    <row r="40" spans="1:10" ht="18.75" customHeight="1">
      <c r="A40" s="38" t="s">
        <v>159</v>
      </c>
      <c r="B40" s="34"/>
      <c r="C40" s="34"/>
      <c r="D40" s="139"/>
      <c r="E40" s="138"/>
      <c r="F40" s="139"/>
      <c r="G40" s="138"/>
      <c r="H40" s="139"/>
      <c r="I40" s="138"/>
      <c r="J40" s="139"/>
    </row>
    <row r="41" spans="1:10" ht="18.75" customHeight="1">
      <c r="A41" s="38" t="s">
        <v>160</v>
      </c>
      <c r="B41" s="34"/>
      <c r="C41" s="34"/>
      <c r="D41" s="139"/>
      <c r="E41" s="138"/>
      <c r="F41" s="139"/>
      <c r="G41" s="138"/>
      <c r="H41" s="139"/>
      <c r="I41" s="138"/>
      <c r="J41" s="139"/>
    </row>
    <row r="42" spans="1:10" ht="18.75" customHeight="1">
      <c r="A42" s="129" t="s">
        <v>211</v>
      </c>
      <c r="B42" s="34"/>
      <c r="C42" s="34"/>
      <c r="D42" s="123">
        <v>74</v>
      </c>
      <c r="E42" s="146"/>
      <c r="F42" s="123">
        <v>67</v>
      </c>
      <c r="G42" s="146"/>
      <c r="H42" s="115">
        <v>0</v>
      </c>
      <c r="I42" s="146"/>
      <c r="J42" s="115">
        <v>0</v>
      </c>
    </row>
    <row r="43" spans="1:10" ht="18.75" customHeight="1">
      <c r="A43" s="130" t="s">
        <v>238</v>
      </c>
      <c r="B43" s="34"/>
      <c r="C43" s="34"/>
      <c r="D43" s="123">
        <f>SUM(D38:D42)</f>
        <v>236</v>
      </c>
      <c r="E43" s="176"/>
      <c r="F43" s="123">
        <f>SUM(F38:F42)</f>
        <v>67</v>
      </c>
      <c r="G43" s="139"/>
      <c r="H43" s="123">
        <f>SUM(H38:H42)</f>
        <v>0</v>
      </c>
      <c r="I43" s="139"/>
      <c r="J43" s="95">
        <f>SUM(J38:J42)</f>
        <v>0</v>
      </c>
    </row>
    <row r="44" spans="1:10" ht="7.5" customHeight="1">
      <c r="B44" s="34"/>
      <c r="C44" s="34"/>
      <c r="D44" s="139"/>
      <c r="E44" s="138"/>
      <c r="F44" s="139"/>
      <c r="G44" s="138"/>
      <c r="H44" s="139"/>
      <c r="I44" s="138"/>
      <c r="J44" s="139"/>
    </row>
    <row r="45" spans="1:10" ht="18.75" customHeight="1">
      <c r="A45" s="180" t="s">
        <v>216</v>
      </c>
      <c r="B45" s="34"/>
      <c r="C45" s="34"/>
      <c r="D45" s="139"/>
      <c r="E45" s="138"/>
      <c r="F45" s="139"/>
      <c r="G45" s="138"/>
      <c r="H45" s="139"/>
      <c r="I45" s="138"/>
      <c r="J45" s="139"/>
    </row>
    <row r="46" spans="1:10" ht="18.75" customHeight="1" thickBot="1">
      <c r="A46" s="167" t="s">
        <v>154</v>
      </c>
      <c r="B46" s="34"/>
      <c r="C46" s="34"/>
      <c r="D46" s="147">
        <f>D33+D43</f>
        <v>-28929</v>
      </c>
      <c r="E46" s="138"/>
      <c r="F46" s="147">
        <f>F33+F43</f>
        <v>10799</v>
      </c>
      <c r="G46" s="138"/>
      <c r="H46" s="147">
        <f>H33+H43</f>
        <v>40270</v>
      </c>
      <c r="I46" s="138"/>
      <c r="J46" s="147">
        <f>J33+J43</f>
        <v>42113</v>
      </c>
    </row>
    <row r="47" spans="1:10" ht="8.25" customHeight="1" thickTop="1">
      <c r="A47" s="167"/>
    </row>
    <row r="56" spans="1:10" ht="18.75" customHeight="1">
      <c r="A56" s="196" t="s">
        <v>57</v>
      </c>
      <c r="B56" s="196"/>
      <c r="C56" s="196"/>
      <c r="D56" s="196"/>
      <c r="E56" s="196"/>
      <c r="F56" s="196"/>
      <c r="H56" s="22"/>
      <c r="J56" s="111" t="s">
        <v>158</v>
      </c>
    </row>
    <row r="57" spans="1:10" ht="18.75" customHeight="1">
      <c r="A57" s="167" t="s">
        <v>69</v>
      </c>
      <c r="B57" s="167"/>
      <c r="C57" s="167"/>
      <c r="D57" s="167"/>
      <c r="E57" s="167"/>
      <c r="F57" s="167"/>
      <c r="H57" s="22"/>
      <c r="J57" s="125" t="s">
        <v>151</v>
      </c>
    </row>
    <row r="58" spans="1:10" ht="18.75" customHeight="1">
      <c r="A58" s="26" t="s">
        <v>129</v>
      </c>
      <c r="B58" s="167"/>
      <c r="C58" s="167"/>
      <c r="H58" s="22"/>
      <c r="I58" s="22"/>
      <c r="J58" s="22"/>
    </row>
    <row r="59" spans="1:10" ht="18.75" customHeight="1">
      <c r="A59" s="167" t="str">
        <f>A4</f>
        <v>FOR THE THREE-MONTH PERIODS ENDED MARCH 31, 2017 AND 2016</v>
      </c>
    </row>
    <row r="60" spans="1:10" ht="18.75" customHeight="1">
      <c r="A60" s="167"/>
    </row>
    <row r="61" spans="1:10" ht="18.75" customHeight="1">
      <c r="A61" s="167"/>
      <c r="B61" s="27"/>
      <c r="C61" s="27"/>
      <c r="D61" s="195" t="s">
        <v>31</v>
      </c>
      <c r="E61" s="195"/>
      <c r="F61" s="195"/>
      <c r="G61" s="195"/>
      <c r="H61" s="195"/>
      <c r="I61" s="195"/>
      <c r="J61" s="195"/>
    </row>
    <row r="62" spans="1:10" ht="18.75" customHeight="1">
      <c r="A62" s="167"/>
      <c r="B62" s="27"/>
      <c r="C62" s="27"/>
      <c r="D62" s="193" t="s">
        <v>8</v>
      </c>
      <c r="E62" s="193"/>
      <c r="F62" s="193"/>
      <c r="G62" s="44"/>
      <c r="H62" s="193" t="s">
        <v>27</v>
      </c>
      <c r="I62" s="193"/>
      <c r="J62" s="193"/>
    </row>
    <row r="63" spans="1:10" ht="18.75" customHeight="1">
      <c r="B63" s="27"/>
      <c r="C63" s="27"/>
      <c r="D63" s="195" t="s">
        <v>26</v>
      </c>
      <c r="E63" s="195"/>
      <c r="F63" s="195"/>
      <c r="G63" s="28"/>
      <c r="H63" s="195" t="s">
        <v>26</v>
      </c>
      <c r="I63" s="195"/>
      <c r="J63" s="195"/>
    </row>
    <row r="64" spans="1:10" ht="18.75" customHeight="1">
      <c r="B64" s="27"/>
      <c r="C64" s="27"/>
      <c r="D64" s="126" t="str">
        <f>D9</f>
        <v>2017</v>
      </c>
      <c r="E64" s="28"/>
      <c r="F64" s="127" t="str">
        <f>F9</f>
        <v>2016</v>
      </c>
      <c r="G64" s="28"/>
      <c r="H64" s="126" t="str">
        <f>D9</f>
        <v>2017</v>
      </c>
      <c r="I64" s="28"/>
      <c r="J64" s="127" t="str">
        <f>F9</f>
        <v>2016</v>
      </c>
    </row>
    <row r="65" spans="1:15" ht="18.75" customHeight="1">
      <c r="A65" s="167" t="s">
        <v>172</v>
      </c>
      <c r="B65" s="27"/>
      <c r="C65" s="34"/>
      <c r="D65" s="69"/>
      <c r="E65" s="55"/>
      <c r="F65" s="69"/>
      <c r="G65" s="55"/>
      <c r="H65" s="69"/>
      <c r="I65" s="55"/>
      <c r="J65" s="69"/>
    </row>
    <row r="66" spans="1:15" ht="18.75" customHeight="1">
      <c r="A66" s="38" t="s">
        <v>141</v>
      </c>
      <c r="B66" s="27"/>
      <c r="C66" s="34"/>
      <c r="D66" s="73">
        <f>D68-D67</f>
        <v>-19410</v>
      </c>
      <c r="E66" s="73"/>
      <c r="F66" s="73">
        <f>F68-F67</f>
        <v>13641</v>
      </c>
      <c r="G66" s="73"/>
      <c r="H66" s="73">
        <f>H68-H67</f>
        <v>40270</v>
      </c>
      <c r="I66" s="73"/>
      <c r="J66" s="73">
        <f>J68-J67</f>
        <v>42113</v>
      </c>
    </row>
    <row r="67" spans="1:15" ht="18.75" customHeight="1">
      <c r="A67" s="38" t="s">
        <v>142</v>
      </c>
      <c r="B67" s="27"/>
      <c r="D67" s="142">
        <v>-9755</v>
      </c>
      <c r="E67" s="72"/>
      <c r="F67" s="142">
        <v>-2909</v>
      </c>
      <c r="G67" s="72"/>
      <c r="H67" s="142">
        <v>0</v>
      </c>
      <c r="I67" s="72"/>
      <c r="J67" s="142">
        <v>0</v>
      </c>
    </row>
    <row r="68" spans="1:15" ht="18.75" customHeight="1" thickBot="1">
      <c r="D68" s="143">
        <f>D33</f>
        <v>-29165</v>
      </c>
      <c r="E68" s="72"/>
      <c r="F68" s="143">
        <f>F33</f>
        <v>10732</v>
      </c>
      <c r="G68" s="72"/>
      <c r="H68" s="143">
        <f>H33</f>
        <v>40270</v>
      </c>
      <c r="I68" s="72"/>
      <c r="J68" s="143">
        <f>J33</f>
        <v>42113</v>
      </c>
      <c r="L68" s="124">
        <f>D68-D33</f>
        <v>0</v>
      </c>
      <c r="M68" s="124">
        <f>F68-F33</f>
        <v>0</v>
      </c>
      <c r="N68" s="124">
        <f>H68-H33</f>
        <v>0</v>
      </c>
      <c r="O68" s="124">
        <f>J68-J33</f>
        <v>0</v>
      </c>
    </row>
    <row r="69" spans="1:15" ht="18.75" customHeight="1" thickTop="1">
      <c r="D69" s="70"/>
      <c r="E69" s="70"/>
      <c r="F69" s="70"/>
      <c r="G69" s="70"/>
      <c r="H69" s="70"/>
      <c r="I69" s="70"/>
      <c r="J69" s="70"/>
    </row>
    <row r="70" spans="1:15" ht="18.75" customHeight="1">
      <c r="A70" s="180" t="s">
        <v>217</v>
      </c>
      <c r="D70" s="70"/>
      <c r="E70" s="70"/>
      <c r="F70" s="70"/>
      <c r="G70" s="70"/>
      <c r="H70" s="70"/>
      <c r="I70" s="70"/>
      <c r="J70" s="70"/>
    </row>
    <row r="71" spans="1:15" ht="18.75" customHeight="1">
      <c r="A71" s="38" t="s">
        <v>141</v>
      </c>
      <c r="D71" s="73">
        <f>D73-D72</f>
        <v>-19217</v>
      </c>
      <c r="E71" s="139"/>
      <c r="F71" s="73">
        <f>F73-F72</f>
        <v>13708</v>
      </c>
      <c r="G71" s="139"/>
      <c r="H71" s="73">
        <f>H73-H72</f>
        <v>40270</v>
      </c>
      <c r="I71" s="139"/>
      <c r="J71" s="73">
        <f>J73-J72</f>
        <v>42113</v>
      </c>
    </row>
    <row r="72" spans="1:15" ht="18.75" customHeight="1">
      <c r="A72" s="38" t="s">
        <v>142</v>
      </c>
      <c r="D72" s="139">
        <v>-9712</v>
      </c>
      <c r="E72" s="139"/>
      <c r="F72" s="139">
        <v>-2909</v>
      </c>
      <c r="G72" s="139"/>
      <c r="H72" s="144">
        <v>0</v>
      </c>
      <c r="I72" s="144"/>
      <c r="J72" s="144">
        <v>0</v>
      </c>
    </row>
    <row r="73" spans="1:15" ht="18.75" customHeight="1" thickBot="1">
      <c r="A73" s="167"/>
      <c r="D73" s="143">
        <f>D46</f>
        <v>-28929</v>
      </c>
      <c r="E73" s="72"/>
      <c r="F73" s="143">
        <f>F46</f>
        <v>10799</v>
      </c>
      <c r="G73" s="72"/>
      <c r="H73" s="143">
        <f>H46</f>
        <v>40270</v>
      </c>
      <c r="I73" s="72"/>
      <c r="J73" s="143">
        <f>J46</f>
        <v>42113</v>
      </c>
      <c r="L73" s="124">
        <f>D73-D46</f>
        <v>0</v>
      </c>
      <c r="M73" s="124">
        <f>F73-F46</f>
        <v>0</v>
      </c>
      <c r="N73" s="124">
        <f>H73-H46</f>
        <v>0</v>
      </c>
      <c r="O73" s="124">
        <f>J73-J46</f>
        <v>0</v>
      </c>
    </row>
    <row r="74" spans="1:15" ht="18.75" customHeight="1" thickTop="1">
      <c r="D74" s="70"/>
      <c r="E74" s="70"/>
      <c r="F74" s="70"/>
      <c r="G74" s="70"/>
      <c r="H74" s="70"/>
      <c r="I74" s="70"/>
      <c r="J74" s="70"/>
    </row>
    <row r="75" spans="1:15" ht="18.75" customHeight="1">
      <c r="A75" s="180" t="s">
        <v>204</v>
      </c>
      <c r="B75" s="175"/>
      <c r="C75" s="34"/>
      <c r="D75" s="69"/>
      <c r="E75" s="69"/>
      <c r="F75" s="69"/>
      <c r="G75" s="55"/>
      <c r="H75" s="69"/>
      <c r="I75" s="55"/>
      <c r="J75" s="69"/>
    </row>
    <row r="76" spans="1:15" ht="18.75" customHeight="1" thickBot="1">
      <c r="A76" s="167" t="s">
        <v>191</v>
      </c>
      <c r="C76" s="34"/>
      <c r="D76" s="164">
        <f>D66/D79</f>
        <v>-7.0122072376383208E-3</v>
      </c>
      <c r="E76" s="40"/>
      <c r="F76" s="164">
        <f>F66/F79</f>
        <v>5.205848746833404E-3</v>
      </c>
      <c r="G76" s="40"/>
      <c r="H76" s="164">
        <f>H66/H79</f>
        <v>1.4548252728474764E-2</v>
      </c>
      <c r="I76" s="40"/>
      <c r="J76" s="164">
        <f>J66/J79</f>
        <v>1.6071688899303216E-2</v>
      </c>
    </row>
    <row r="77" spans="1:15" ht="18.75" customHeight="1" thickTop="1"/>
    <row r="78" spans="1:15" ht="18.75" customHeight="1">
      <c r="A78" s="61" t="s">
        <v>188</v>
      </c>
    </row>
    <row r="79" spans="1:15" ht="18.75" customHeight="1" thickBot="1">
      <c r="A79" s="61" t="s">
        <v>189</v>
      </c>
      <c r="D79" s="163">
        <f>H79</f>
        <v>2768030</v>
      </c>
      <c r="E79" s="40"/>
      <c r="F79" s="163">
        <f>J79</f>
        <v>2620322</v>
      </c>
      <c r="G79" s="40"/>
      <c r="H79" s="163">
        <v>2768030</v>
      </c>
      <c r="I79" s="40"/>
      <c r="J79" s="163">
        <v>2620322</v>
      </c>
    </row>
    <row r="80" spans="1:15" ht="18.75" customHeight="1" thickTop="1">
      <c r="A80" s="85"/>
      <c r="B80" s="86"/>
    </row>
    <row r="81" spans="1:2" ht="18.75" customHeight="1">
      <c r="A81" s="85"/>
      <c r="B81" s="86"/>
    </row>
    <row r="82" spans="1:2" ht="18.75" customHeight="1">
      <c r="A82" s="85"/>
      <c r="B82" s="86"/>
    </row>
    <row r="83" spans="1:2" ht="18.75" customHeight="1">
      <c r="A83" s="86"/>
      <c r="B83" s="86"/>
    </row>
    <row r="84" spans="1:2" ht="18.75" customHeight="1">
      <c r="A84" s="86"/>
      <c r="B84" s="87"/>
    </row>
  </sheetData>
  <mergeCells count="12">
    <mergeCell ref="A1:F1"/>
    <mergeCell ref="D6:J6"/>
    <mergeCell ref="D7:F7"/>
    <mergeCell ref="H7:J7"/>
    <mergeCell ref="D8:F8"/>
    <mergeCell ref="H8:J8"/>
    <mergeCell ref="A56:F56"/>
    <mergeCell ref="D61:J61"/>
    <mergeCell ref="D62:F62"/>
    <mergeCell ref="H62:J62"/>
    <mergeCell ref="D63:F63"/>
    <mergeCell ref="H63:J63"/>
  </mergeCells>
  <pageMargins left="0.74803149606299213" right="0.19685039370078741" top="0.70866141732283472" bottom="0.70866141732283472" header="0.31496062992125984" footer="0.31496062992125984"/>
  <pageSetup paperSize="9" scale="85" firstPageNumber="6" orientation="portrait" useFirstPageNumber="1" r:id="rId1"/>
  <headerFooter scaleWithDoc="0" alignWithMargins="0">
    <oddFooter>&amp;LThe accompanying condensed notes are an intergal parts of these financial statements
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8"/>
  <sheetViews>
    <sheetView topLeftCell="A16" zoomScaleSheetLayoutView="100" workbookViewId="0">
      <selection activeCell="Z35" sqref="A1:Z35"/>
    </sheetView>
  </sheetViews>
  <sheetFormatPr defaultRowHeight="18.75" customHeight="1"/>
  <cols>
    <col min="1" max="1" width="30.5703125" style="22" customWidth="1"/>
    <col min="2" max="2" width="5.42578125" style="121" customWidth="1"/>
    <col min="3" max="3" width="1.140625" style="22" customWidth="1"/>
    <col min="4" max="4" width="12" style="22" customWidth="1"/>
    <col min="5" max="5" width="1.140625" style="22" customWidth="1"/>
    <col min="6" max="6" width="11.28515625" style="22" customWidth="1"/>
    <col min="7" max="7" width="1" style="22" customWidth="1"/>
    <col min="8" max="8" width="12" style="22" customWidth="1"/>
    <col min="9" max="9" width="1" style="22" customWidth="1"/>
    <col min="10" max="10" width="12" style="22" customWidth="1"/>
    <col min="11" max="11" width="1" style="22" customWidth="1"/>
    <col min="12" max="12" width="16.42578125" style="22" customWidth="1"/>
    <col min="13" max="13" width="1" style="22" customWidth="1"/>
    <col min="14" max="14" width="11" style="22" customWidth="1"/>
    <col min="15" max="15" width="1" style="22" customWidth="1"/>
    <col min="16" max="16" width="15.85546875" style="22" customWidth="1"/>
    <col min="17" max="17" width="1" style="22" customWidth="1"/>
    <col min="18" max="18" width="14.140625" style="22" customWidth="1"/>
    <col min="19" max="19" width="1" style="22" customWidth="1"/>
    <col min="20" max="20" width="12.85546875" style="22" customWidth="1"/>
    <col min="21" max="21" width="1.140625" style="22" customWidth="1"/>
    <col min="22" max="22" width="12.85546875" style="22" customWidth="1"/>
    <col min="23" max="23" width="1" style="22" customWidth="1"/>
    <col min="24" max="24" width="11.42578125" style="22" customWidth="1"/>
    <col min="25" max="25" width="1.140625" style="22" customWidth="1"/>
    <col min="26" max="26" width="12.140625" style="22" customWidth="1"/>
    <col min="27" max="16384" width="9.140625" style="22"/>
  </cols>
  <sheetData>
    <row r="1" spans="1:26" ht="18.75" customHeight="1">
      <c r="A1" s="154" t="s">
        <v>70</v>
      </c>
      <c r="B1" s="154"/>
      <c r="C1" s="154"/>
      <c r="D1" s="154"/>
      <c r="E1" s="154"/>
      <c r="F1" s="154"/>
      <c r="G1" s="154"/>
      <c r="H1" s="154"/>
      <c r="N1" s="154"/>
      <c r="O1" s="154"/>
      <c r="X1" s="20"/>
      <c r="Y1" s="20"/>
      <c r="Z1" s="28" t="s">
        <v>158</v>
      </c>
    </row>
    <row r="2" spans="1:26" ht="18.75" customHeight="1">
      <c r="A2" s="160" t="s">
        <v>36</v>
      </c>
      <c r="C2" s="154"/>
      <c r="D2" s="154"/>
      <c r="E2" s="154"/>
      <c r="F2" s="154"/>
      <c r="G2" s="154"/>
      <c r="N2" s="154"/>
      <c r="X2" s="20"/>
      <c r="Y2" s="20"/>
      <c r="Z2" s="157" t="s">
        <v>151</v>
      </c>
    </row>
    <row r="3" spans="1:26" ht="18.75" customHeight="1">
      <c r="A3" s="154" t="str">
        <f>'PL_6,7'!A4</f>
        <v>FOR THE THREE-MONTH PERIODS ENDED MARCH 31, 2017 AND 2016</v>
      </c>
      <c r="C3" s="154"/>
    </row>
    <row r="4" spans="1:26" ht="18.75" customHeight="1">
      <c r="A4" s="122"/>
      <c r="C4" s="122"/>
    </row>
    <row r="5" spans="1:26" ht="18.75" customHeight="1">
      <c r="A5" s="122"/>
      <c r="C5" s="122"/>
      <c r="D5" s="198" t="s">
        <v>192</v>
      </c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</row>
    <row r="6" spans="1:26" ht="18.75" customHeight="1">
      <c r="A6" s="154"/>
      <c r="C6" s="154"/>
      <c r="D6" s="29"/>
      <c r="E6" s="29"/>
      <c r="F6" s="29"/>
      <c r="G6" s="29"/>
      <c r="H6" s="197" t="s">
        <v>133</v>
      </c>
      <c r="I6" s="197"/>
      <c r="J6" s="197"/>
      <c r="K6" s="51"/>
      <c r="L6" s="197" t="s">
        <v>139</v>
      </c>
      <c r="M6" s="197"/>
      <c r="N6" s="197"/>
      <c r="O6" s="197"/>
      <c r="P6" s="197"/>
      <c r="Q6" s="197"/>
      <c r="R6" s="197"/>
      <c r="S6" s="197"/>
      <c r="T6" s="197"/>
      <c r="U6" s="29"/>
      <c r="V6" s="29" t="s">
        <v>93</v>
      </c>
      <c r="W6" s="51"/>
      <c r="X6" s="29"/>
      <c r="Y6" s="51"/>
      <c r="Z6" s="29"/>
    </row>
    <row r="7" spans="1:26" ht="18.75" customHeight="1">
      <c r="A7" s="154"/>
      <c r="C7" s="154"/>
      <c r="D7" s="29" t="s">
        <v>10</v>
      </c>
      <c r="E7" s="29"/>
      <c r="F7" s="29"/>
      <c r="G7" s="29"/>
      <c r="H7" s="29" t="s">
        <v>78</v>
      </c>
      <c r="I7" s="29"/>
      <c r="J7" s="29"/>
      <c r="K7" s="51"/>
      <c r="L7" s="29" t="s">
        <v>140</v>
      </c>
      <c r="M7" s="29"/>
      <c r="N7" s="29"/>
      <c r="O7" s="29"/>
      <c r="P7" s="158" t="s">
        <v>176</v>
      </c>
      <c r="Q7" s="29"/>
      <c r="R7" s="158" t="s">
        <v>193</v>
      </c>
      <c r="S7" s="29"/>
      <c r="T7" s="29" t="s">
        <v>162</v>
      </c>
      <c r="U7" s="29"/>
      <c r="V7" s="29" t="s">
        <v>92</v>
      </c>
      <c r="W7" s="51"/>
      <c r="X7" s="29" t="s">
        <v>98</v>
      </c>
      <c r="Y7" s="51"/>
      <c r="Z7" s="29" t="s">
        <v>9</v>
      </c>
    </row>
    <row r="8" spans="1:26" ht="18.75" customHeight="1">
      <c r="A8" s="154"/>
      <c r="C8" s="154"/>
      <c r="D8" s="29" t="s">
        <v>17</v>
      </c>
      <c r="E8" s="29"/>
      <c r="F8" s="29" t="s">
        <v>83</v>
      </c>
      <c r="G8" s="29"/>
      <c r="H8" s="29" t="s">
        <v>79</v>
      </c>
      <c r="I8" s="29"/>
      <c r="J8" s="29"/>
      <c r="K8" s="51"/>
      <c r="L8" s="158" t="s">
        <v>229</v>
      </c>
      <c r="M8" s="51"/>
      <c r="N8" s="29" t="s">
        <v>83</v>
      </c>
      <c r="O8" s="29"/>
      <c r="P8" s="158" t="s">
        <v>250</v>
      </c>
      <c r="Q8" s="51"/>
      <c r="R8" s="158" t="s">
        <v>194</v>
      </c>
      <c r="S8" s="51"/>
      <c r="T8" s="158" t="s">
        <v>221</v>
      </c>
      <c r="U8" s="51"/>
      <c r="V8" s="29" t="s">
        <v>97</v>
      </c>
      <c r="W8" s="51"/>
      <c r="X8" s="29" t="s">
        <v>90</v>
      </c>
      <c r="Y8" s="29"/>
      <c r="Z8" s="29" t="s">
        <v>21</v>
      </c>
    </row>
    <row r="9" spans="1:26" ht="18.75" customHeight="1">
      <c r="A9" s="154"/>
      <c r="B9" s="172" t="s">
        <v>16</v>
      </c>
      <c r="C9" s="154"/>
      <c r="D9" s="155" t="s">
        <v>20</v>
      </c>
      <c r="E9" s="29"/>
      <c r="F9" s="155" t="s">
        <v>84</v>
      </c>
      <c r="G9" s="29"/>
      <c r="H9" s="155" t="s">
        <v>77</v>
      </c>
      <c r="I9" s="29"/>
      <c r="J9" s="155" t="s">
        <v>0</v>
      </c>
      <c r="K9" s="29"/>
      <c r="L9" s="155" t="s">
        <v>143</v>
      </c>
      <c r="M9" s="29"/>
      <c r="N9" s="155" t="s">
        <v>85</v>
      </c>
      <c r="O9" s="29"/>
      <c r="P9" s="190" t="s">
        <v>249</v>
      </c>
      <c r="Q9" s="29"/>
      <c r="R9" s="190" t="s">
        <v>195</v>
      </c>
      <c r="S9" s="29"/>
      <c r="T9" s="181" t="s">
        <v>222</v>
      </c>
      <c r="U9" s="29"/>
      <c r="V9" s="155" t="s">
        <v>99</v>
      </c>
      <c r="W9" s="29"/>
      <c r="X9" s="155" t="s">
        <v>94</v>
      </c>
      <c r="Y9" s="51"/>
      <c r="Z9" s="155" t="s">
        <v>22</v>
      </c>
    </row>
    <row r="10" spans="1:26" ht="18.75" customHeight="1">
      <c r="A10" s="154"/>
      <c r="C10" s="154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51"/>
      <c r="Z10" s="29"/>
    </row>
    <row r="11" spans="1:26" ht="18.75" customHeight="1">
      <c r="A11" s="19" t="s">
        <v>170</v>
      </c>
      <c r="C11" s="154"/>
      <c r="D11" s="71">
        <v>655073</v>
      </c>
      <c r="E11" s="48"/>
      <c r="F11" s="71">
        <v>274137</v>
      </c>
      <c r="G11" s="48"/>
      <c r="H11" s="71">
        <v>26543</v>
      </c>
      <c r="I11" s="48"/>
      <c r="J11" s="71">
        <v>407952</v>
      </c>
      <c r="K11" s="48"/>
      <c r="L11" s="71">
        <v>47225</v>
      </c>
      <c r="M11" s="48"/>
      <c r="N11" s="71">
        <v>-13570</v>
      </c>
      <c r="O11" s="48"/>
      <c r="P11" s="71">
        <v>-807</v>
      </c>
      <c r="Q11" s="134"/>
      <c r="R11" s="137">
        <v>0</v>
      </c>
      <c r="S11" s="134"/>
      <c r="T11" s="135">
        <f>SUM(L11:R11)</f>
        <v>32848</v>
      </c>
      <c r="U11" s="48"/>
      <c r="V11" s="71">
        <f>D11+F11+H11+J11+T11</f>
        <v>1396553</v>
      </c>
      <c r="W11" s="48"/>
      <c r="X11" s="71">
        <v>173555</v>
      </c>
      <c r="Y11" s="48"/>
      <c r="Z11" s="71">
        <f>SUM(V11:X11)</f>
        <v>1570108</v>
      </c>
    </row>
    <row r="12" spans="1:26" ht="10.5" customHeight="1">
      <c r="A12" s="19"/>
      <c r="C12" s="154"/>
      <c r="D12" s="48"/>
      <c r="E12" s="48"/>
      <c r="F12" s="48"/>
      <c r="G12" s="48"/>
      <c r="H12" s="48"/>
      <c r="I12" s="48"/>
      <c r="J12" s="48"/>
      <c r="K12" s="48"/>
      <c r="L12" s="48"/>
      <c r="M12" s="134"/>
      <c r="N12" s="48"/>
      <c r="O12" s="48"/>
      <c r="P12" s="134"/>
      <c r="Q12" s="134"/>
      <c r="R12" s="134"/>
      <c r="S12" s="134"/>
      <c r="T12" s="134"/>
      <c r="U12" s="134"/>
      <c r="V12" s="48"/>
      <c r="W12" s="48"/>
      <c r="X12" s="48"/>
      <c r="Y12" s="48"/>
      <c r="Z12" s="48"/>
    </row>
    <row r="13" spans="1:26" ht="18.75" customHeight="1">
      <c r="A13" s="15" t="s">
        <v>177</v>
      </c>
      <c r="C13" s="154"/>
      <c r="D13" s="48">
        <v>0</v>
      </c>
      <c r="E13" s="48"/>
      <c r="F13" s="48">
        <v>0</v>
      </c>
      <c r="G13" s="48"/>
      <c r="H13" s="48">
        <v>0</v>
      </c>
      <c r="I13" s="48"/>
      <c r="J13" s="48">
        <f>'PL_6,7'!F66</f>
        <v>13641</v>
      </c>
      <c r="K13" s="48"/>
      <c r="L13" s="48">
        <v>0</v>
      </c>
      <c r="M13" s="134"/>
      <c r="N13" s="48">
        <v>0</v>
      </c>
      <c r="O13" s="48"/>
      <c r="P13" s="48">
        <v>0</v>
      </c>
      <c r="Q13" s="48"/>
      <c r="R13" s="69">
        <v>0</v>
      </c>
      <c r="S13" s="48"/>
      <c r="T13" s="48">
        <f>SUM(L13:R13)</f>
        <v>0</v>
      </c>
      <c r="U13" s="134"/>
      <c r="V13" s="48">
        <f>D13+F13+H13+J13+T13</f>
        <v>13641</v>
      </c>
      <c r="W13" s="48"/>
      <c r="X13" s="48">
        <f>'PL_6,7'!F67</f>
        <v>-2909</v>
      </c>
      <c r="Y13" s="48"/>
      <c r="Z13" s="48">
        <f>SUM(V13:X13)</f>
        <v>10732</v>
      </c>
    </row>
    <row r="14" spans="1:26" ht="18.75" customHeight="1">
      <c r="A14" s="15" t="s">
        <v>178</v>
      </c>
      <c r="C14" s="189"/>
      <c r="D14" s="48"/>
      <c r="E14" s="48"/>
      <c r="F14" s="48"/>
      <c r="G14" s="48"/>
      <c r="H14" s="48"/>
      <c r="I14" s="48"/>
      <c r="J14" s="48"/>
      <c r="K14" s="48"/>
      <c r="L14" s="48"/>
      <c r="M14" s="134"/>
      <c r="N14" s="48"/>
      <c r="O14" s="48"/>
      <c r="P14" s="48"/>
      <c r="Q14" s="48"/>
      <c r="R14" s="69"/>
      <c r="S14" s="48"/>
      <c r="T14" s="48"/>
      <c r="U14" s="134"/>
      <c r="V14" s="48"/>
      <c r="W14" s="48"/>
      <c r="X14" s="48"/>
      <c r="Y14" s="48"/>
      <c r="Z14" s="48"/>
    </row>
    <row r="15" spans="1:26" ht="18.75" customHeight="1">
      <c r="A15" s="15" t="s">
        <v>253</v>
      </c>
      <c r="C15" s="154"/>
      <c r="D15" s="71">
        <v>0</v>
      </c>
      <c r="E15" s="48"/>
      <c r="F15" s="71">
        <v>0</v>
      </c>
      <c r="G15" s="48"/>
      <c r="H15" s="71">
        <v>0</v>
      </c>
      <c r="I15" s="48"/>
      <c r="J15" s="71">
        <v>0</v>
      </c>
      <c r="K15" s="48"/>
      <c r="L15" s="71">
        <v>0</v>
      </c>
      <c r="M15" s="134"/>
      <c r="N15" s="71">
        <v>0</v>
      </c>
      <c r="O15" s="48"/>
      <c r="P15" s="71">
        <v>67</v>
      </c>
      <c r="Q15" s="48"/>
      <c r="R15" s="71">
        <v>0</v>
      </c>
      <c r="S15" s="48"/>
      <c r="T15" s="71">
        <f>SUM(L15:R15)</f>
        <v>67</v>
      </c>
      <c r="U15" s="134"/>
      <c r="V15" s="71">
        <f>D15+F15+H15+J15+T15</f>
        <v>67</v>
      </c>
      <c r="W15" s="48"/>
      <c r="X15" s="71">
        <f>'PL_6,7'!F72-'PL_6,7'!F67</f>
        <v>0</v>
      </c>
      <c r="Y15" s="48"/>
      <c r="Z15" s="71">
        <f>SUM(V15:X15)</f>
        <v>67</v>
      </c>
    </row>
    <row r="16" spans="1:26" ht="18.75" customHeight="1">
      <c r="A16" s="15" t="s">
        <v>232</v>
      </c>
      <c r="C16" s="182"/>
      <c r="D16" s="48"/>
      <c r="E16" s="48"/>
      <c r="F16" s="48"/>
      <c r="G16" s="48"/>
      <c r="H16" s="48"/>
      <c r="I16" s="48"/>
      <c r="J16" s="48"/>
      <c r="K16" s="48"/>
      <c r="L16" s="48"/>
      <c r="M16" s="134"/>
      <c r="N16" s="48"/>
      <c r="O16" s="48"/>
      <c r="P16" s="48"/>
      <c r="Q16" s="48"/>
      <c r="R16" s="48"/>
      <c r="S16" s="48"/>
      <c r="T16" s="48"/>
      <c r="U16" s="134"/>
      <c r="V16" s="48"/>
      <c r="W16" s="48"/>
      <c r="X16" s="48"/>
      <c r="Y16" s="48"/>
      <c r="Z16" s="48"/>
    </row>
    <row r="17" spans="1:26" ht="18.75" customHeight="1">
      <c r="A17" s="15" t="s">
        <v>233</v>
      </c>
      <c r="D17" s="156">
        <f>SUM(D13:D15)</f>
        <v>0</v>
      </c>
      <c r="E17" s="48"/>
      <c r="F17" s="156">
        <f>SUM(F13:F15)</f>
        <v>0</v>
      </c>
      <c r="G17" s="48"/>
      <c r="H17" s="156">
        <f>SUM(H13:H15)</f>
        <v>0</v>
      </c>
      <c r="I17" s="49"/>
      <c r="J17" s="156">
        <f>SUM(J13:J15)</f>
        <v>13641</v>
      </c>
      <c r="K17" s="49"/>
      <c r="L17" s="156">
        <f>SUM(L13:L15)</f>
        <v>0</v>
      </c>
      <c r="M17" s="49"/>
      <c r="N17" s="156">
        <f>SUM(N13:N15)</f>
        <v>0</v>
      </c>
      <c r="O17" s="48"/>
      <c r="P17" s="156">
        <f>SUM(P13:P15)</f>
        <v>67</v>
      </c>
      <c r="Q17" s="48"/>
      <c r="R17" s="162">
        <f>SUM(R13:R15)</f>
        <v>0</v>
      </c>
      <c r="S17" s="48"/>
      <c r="T17" s="156">
        <f>SUM(T13:T15)</f>
        <v>67</v>
      </c>
      <c r="U17" s="49"/>
      <c r="V17" s="156">
        <f>SUM(V13:V15)</f>
        <v>13708</v>
      </c>
      <c r="W17" s="49"/>
      <c r="X17" s="156">
        <f>SUM(X13:X15)</f>
        <v>-2909</v>
      </c>
      <c r="Y17" s="49"/>
      <c r="Z17" s="156">
        <f>SUM(Z13:Z15)</f>
        <v>10799</v>
      </c>
    </row>
    <row r="18" spans="1:26" ht="10.5" customHeight="1">
      <c r="A18" s="11"/>
      <c r="D18" s="156"/>
      <c r="E18" s="45"/>
      <c r="F18" s="156"/>
      <c r="G18" s="45"/>
      <c r="H18" s="156"/>
      <c r="I18" s="23"/>
      <c r="J18" s="49"/>
      <c r="K18" s="23"/>
      <c r="L18" s="49"/>
      <c r="M18" s="49"/>
      <c r="N18" s="156"/>
      <c r="O18" s="45"/>
      <c r="P18" s="49"/>
      <c r="Q18" s="48"/>
      <c r="R18" s="48"/>
      <c r="S18" s="48"/>
      <c r="T18" s="49"/>
      <c r="U18" s="49"/>
      <c r="V18" s="49"/>
      <c r="W18" s="23"/>
      <c r="X18" s="48"/>
      <c r="Y18" s="23"/>
      <c r="Z18" s="49"/>
    </row>
    <row r="19" spans="1:26" ht="18.75" customHeight="1">
      <c r="A19" s="53" t="s">
        <v>122</v>
      </c>
      <c r="C19" s="154"/>
      <c r="D19" s="159">
        <v>686</v>
      </c>
      <c r="E19" s="20"/>
      <c r="F19" s="65">
        <v>0</v>
      </c>
      <c r="G19" s="48"/>
      <c r="H19" s="65">
        <v>0</v>
      </c>
      <c r="I19" s="48"/>
      <c r="J19" s="65">
        <v>0</v>
      </c>
      <c r="K19" s="48"/>
      <c r="L19" s="48">
        <v>0</v>
      </c>
      <c r="M19" s="48"/>
      <c r="N19" s="65">
        <v>0</v>
      </c>
      <c r="O19" s="48"/>
      <c r="P19" s="48">
        <v>0</v>
      </c>
      <c r="Q19" s="48"/>
      <c r="R19" s="48">
        <v>0</v>
      </c>
      <c r="S19" s="48"/>
      <c r="T19" s="192">
        <f>SUM(L19:R19)</f>
        <v>0</v>
      </c>
      <c r="U19" s="48"/>
      <c r="V19" s="48">
        <f>D19+F19+H19+J19+T19</f>
        <v>686</v>
      </c>
      <c r="W19" s="48"/>
      <c r="X19" s="156">
        <v>0</v>
      </c>
      <c r="Y19" s="48"/>
      <c r="Z19" s="48">
        <f>SUM(V19:X19)</f>
        <v>686</v>
      </c>
    </row>
    <row r="20" spans="1:26" ht="18.75" customHeight="1">
      <c r="A20" s="15" t="s">
        <v>230</v>
      </c>
      <c r="B20" s="34"/>
      <c r="C20" s="191"/>
      <c r="D20" s="71">
        <v>0</v>
      </c>
      <c r="E20" s="48"/>
      <c r="F20" s="71">
        <v>0</v>
      </c>
      <c r="G20" s="48"/>
      <c r="H20" s="71">
        <v>0</v>
      </c>
      <c r="I20" s="48"/>
      <c r="J20" s="71">
        <v>0</v>
      </c>
      <c r="K20" s="48"/>
      <c r="L20" s="71">
        <v>0</v>
      </c>
      <c r="M20" s="134"/>
      <c r="N20" s="71">
        <v>0</v>
      </c>
      <c r="O20" s="48"/>
      <c r="P20" s="71">
        <v>0</v>
      </c>
      <c r="Q20" s="48"/>
      <c r="R20" s="71">
        <v>0</v>
      </c>
      <c r="S20" s="48"/>
      <c r="T20" s="71">
        <f t="shared" ref="T20" si="0">SUM(L20:R20)</f>
        <v>0</v>
      </c>
      <c r="U20" s="134"/>
      <c r="V20" s="71">
        <f t="shared" ref="V20" si="1">D20+F20+H20+J20+T20</f>
        <v>0</v>
      </c>
      <c r="W20" s="48"/>
      <c r="X20" s="71">
        <v>-63</v>
      </c>
      <c r="Y20" s="48"/>
      <c r="Z20" s="71">
        <f>SUM(V20:X20)</f>
        <v>-63</v>
      </c>
    </row>
    <row r="21" spans="1:26" ht="18.75" customHeight="1" thickBot="1">
      <c r="A21" s="19" t="s">
        <v>171</v>
      </c>
      <c r="D21" s="136">
        <f>D11+D17+D19+D20</f>
        <v>655759</v>
      </c>
      <c r="E21" s="48"/>
      <c r="F21" s="136">
        <f>F11+F17+F19+F20</f>
        <v>274137</v>
      </c>
      <c r="G21" s="48"/>
      <c r="H21" s="136">
        <f>H11+H17+H19+H20</f>
        <v>26543</v>
      </c>
      <c r="I21" s="48"/>
      <c r="J21" s="136">
        <f>J11+J17+J19+J20</f>
        <v>421593</v>
      </c>
      <c r="K21" s="48"/>
      <c r="L21" s="136">
        <f>L11+L17+L19+L20</f>
        <v>47225</v>
      </c>
      <c r="M21" s="48"/>
      <c r="N21" s="136">
        <f>N11+N17+N19+N20</f>
        <v>-13570</v>
      </c>
      <c r="O21" s="48"/>
      <c r="P21" s="136">
        <f>P11+P17+P19+P20</f>
        <v>-740</v>
      </c>
      <c r="Q21" s="48"/>
      <c r="R21" s="136">
        <f>R11+R17+R19+R20</f>
        <v>0</v>
      </c>
      <c r="S21" s="48"/>
      <c r="T21" s="136">
        <f>T11+T17+T19+T20</f>
        <v>32915</v>
      </c>
      <c r="U21" s="48"/>
      <c r="V21" s="136">
        <f>V11+V17+V19+V20</f>
        <v>1410947</v>
      </c>
      <c r="W21" s="48"/>
      <c r="X21" s="136">
        <f>X11+X17+X19+X20</f>
        <v>170583</v>
      </c>
      <c r="Y21" s="48"/>
      <c r="Z21" s="136">
        <f>Z11+Z17+Z19+Z20</f>
        <v>1581530</v>
      </c>
    </row>
    <row r="22" spans="1:26" ht="18.75" customHeight="1" thickTop="1">
      <c r="A22" s="19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8.75" customHeight="1">
      <c r="A23" s="19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</row>
    <row r="24" spans="1:26" ht="18.75" customHeight="1">
      <c r="A24" s="19" t="s">
        <v>186</v>
      </c>
      <c r="D24" s="71">
        <v>692007</v>
      </c>
      <c r="E24" s="48"/>
      <c r="F24" s="71">
        <v>274137</v>
      </c>
      <c r="G24" s="48"/>
      <c r="H24" s="71">
        <v>29243</v>
      </c>
      <c r="I24" s="48"/>
      <c r="J24" s="71">
        <v>356751</v>
      </c>
      <c r="K24" s="48"/>
      <c r="L24" s="71">
        <v>47225</v>
      </c>
      <c r="M24" s="48"/>
      <c r="N24" s="71">
        <v>-13570</v>
      </c>
      <c r="O24" s="48"/>
      <c r="P24" s="71">
        <v>-431</v>
      </c>
      <c r="Q24" s="134"/>
      <c r="R24" s="135">
        <v>1945</v>
      </c>
      <c r="S24" s="134"/>
      <c r="T24" s="135">
        <f>SUM(L24:R24)</f>
        <v>35169</v>
      </c>
      <c r="U24" s="48"/>
      <c r="V24" s="71">
        <f>D24+F24+H24+J24+T24</f>
        <v>1387307</v>
      </c>
      <c r="W24" s="48"/>
      <c r="X24" s="71">
        <v>161407</v>
      </c>
      <c r="Y24" s="48"/>
      <c r="Z24" s="71">
        <f>SUM(V24:X24)</f>
        <v>1548714</v>
      </c>
    </row>
    <row r="25" spans="1:26" ht="10.5" customHeight="1">
      <c r="A25" s="19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8.75" customHeight="1">
      <c r="A26" s="15" t="s">
        <v>223</v>
      </c>
      <c r="C26" s="154"/>
      <c r="D26" s="48">
        <v>0</v>
      </c>
      <c r="E26" s="48"/>
      <c r="F26" s="48">
        <v>0</v>
      </c>
      <c r="G26" s="48"/>
      <c r="H26" s="48">
        <v>0</v>
      </c>
      <c r="I26" s="48"/>
      <c r="J26" s="48">
        <f>'PL_6,7'!D66</f>
        <v>-19410</v>
      </c>
      <c r="K26" s="48"/>
      <c r="L26" s="48">
        <v>0</v>
      </c>
      <c r="M26" s="134"/>
      <c r="N26" s="48">
        <v>0</v>
      </c>
      <c r="O26" s="48"/>
      <c r="P26" s="48">
        <v>0</v>
      </c>
      <c r="Q26" s="48"/>
      <c r="R26" s="48">
        <v>0</v>
      </c>
      <c r="S26" s="48"/>
      <c r="T26" s="48">
        <f>SUM(L26:R26)</f>
        <v>0</v>
      </c>
      <c r="U26" s="134"/>
      <c r="V26" s="48">
        <f>D26+F26+H26+J26+T26</f>
        <v>-19410</v>
      </c>
      <c r="W26" s="48"/>
      <c r="X26" s="48">
        <f>'PL_6,7'!D67</f>
        <v>-9755</v>
      </c>
      <c r="Y26" s="48"/>
      <c r="Z26" s="48">
        <f>SUM(V26:X26)</f>
        <v>-29165</v>
      </c>
    </row>
    <row r="27" spans="1:26" ht="18.75" customHeight="1">
      <c r="A27" s="15" t="s">
        <v>178</v>
      </c>
      <c r="C27" s="189"/>
      <c r="D27" s="48"/>
      <c r="E27" s="48"/>
      <c r="F27" s="48"/>
      <c r="G27" s="48"/>
      <c r="H27" s="48"/>
      <c r="I27" s="48"/>
      <c r="J27" s="48"/>
      <c r="K27" s="48"/>
      <c r="L27" s="48"/>
      <c r="M27" s="134"/>
      <c r="N27" s="48"/>
      <c r="O27" s="48"/>
      <c r="P27" s="48"/>
      <c r="Q27" s="48"/>
      <c r="R27" s="48"/>
      <c r="S27" s="48"/>
      <c r="T27" s="48"/>
      <c r="U27" s="134"/>
      <c r="V27" s="48"/>
      <c r="W27" s="48"/>
      <c r="X27" s="48"/>
      <c r="Y27" s="48"/>
      <c r="Z27" s="48"/>
    </row>
    <row r="28" spans="1:26" ht="18.75" customHeight="1">
      <c r="A28" s="15" t="s">
        <v>253</v>
      </c>
      <c r="C28" s="154"/>
      <c r="D28" s="71">
        <v>0</v>
      </c>
      <c r="E28" s="48"/>
      <c r="F28" s="71">
        <v>0</v>
      </c>
      <c r="G28" s="48"/>
      <c r="H28" s="71">
        <v>0</v>
      </c>
      <c r="I28" s="48"/>
      <c r="J28" s="71">
        <v>119</v>
      </c>
      <c r="K28" s="48"/>
      <c r="L28" s="71">
        <v>0</v>
      </c>
      <c r="M28" s="134"/>
      <c r="N28" s="71">
        <v>0</v>
      </c>
      <c r="O28" s="48"/>
      <c r="P28" s="71">
        <v>74</v>
      </c>
      <c r="Q28" s="48"/>
      <c r="R28" s="71">
        <v>0</v>
      </c>
      <c r="S28" s="48"/>
      <c r="T28" s="71">
        <f>SUM(L28:R28)</f>
        <v>74</v>
      </c>
      <c r="U28" s="134"/>
      <c r="V28" s="71">
        <f>D28+F28+H28+J28+T28</f>
        <v>193</v>
      </c>
      <c r="W28" s="48"/>
      <c r="X28" s="71">
        <f>'PL_6,7'!D72-'PL_6,7'!D67</f>
        <v>43</v>
      </c>
      <c r="Y28" s="48"/>
      <c r="Z28" s="71">
        <f>SUM(V28:X28)</f>
        <v>236</v>
      </c>
    </row>
    <row r="29" spans="1:26" ht="18.75" customHeight="1">
      <c r="A29" s="15" t="s">
        <v>232</v>
      </c>
      <c r="C29" s="182"/>
      <c r="D29" s="48"/>
      <c r="E29" s="48"/>
      <c r="F29" s="48"/>
      <c r="G29" s="48"/>
      <c r="H29" s="48"/>
      <c r="I29" s="48"/>
      <c r="J29" s="48"/>
      <c r="K29" s="48"/>
      <c r="L29" s="48"/>
      <c r="M29" s="134"/>
      <c r="N29" s="48"/>
      <c r="O29" s="48"/>
      <c r="P29" s="48"/>
      <c r="Q29" s="48"/>
      <c r="R29" s="48"/>
      <c r="S29" s="48"/>
      <c r="T29" s="48"/>
      <c r="U29" s="134"/>
      <c r="V29" s="48"/>
      <c r="W29" s="48"/>
      <c r="X29" s="48"/>
      <c r="Y29" s="48"/>
      <c r="Z29" s="48"/>
    </row>
    <row r="30" spans="1:26" ht="18.75" customHeight="1">
      <c r="A30" s="15" t="s">
        <v>233</v>
      </c>
      <c r="D30" s="184">
        <f>SUM(D26:D28)</f>
        <v>0</v>
      </c>
      <c r="E30" s="48"/>
      <c r="F30" s="184">
        <f>SUM(F26:F28)</f>
        <v>0</v>
      </c>
      <c r="G30" s="48"/>
      <c r="H30" s="184">
        <f>SUM(H26:H28)</f>
        <v>0</v>
      </c>
      <c r="I30" s="49"/>
      <c r="J30" s="184">
        <f>SUM(J26:J28)</f>
        <v>-19291</v>
      </c>
      <c r="K30" s="49"/>
      <c r="L30" s="184">
        <f>SUM(L26:L28)</f>
        <v>0</v>
      </c>
      <c r="M30" s="49"/>
      <c r="N30" s="184">
        <f>SUM(N26:N28)</f>
        <v>0</v>
      </c>
      <c r="O30" s="48"/>
      <c r="P30" s="184">
        <f>SUM(P26:P28)</f>
        <v>74</v>
      </c>
      <c r="Q30" s="48"/>
      <c r="R30" s="184">
        <f>SUM(R26:R28)</f>
        <v>0</v>
      </c>
      <c r="S30" s="48"/>
      <c r="T30" s="184">
        <f>SUM(T26:T28)</f>
        <v>74</v>
      </c>
      <c r="U30" s="49"/>
      <c r="V30" s="184">
        <f>SUM(V26:V28)</f>
        <v>-19217</v>
      </c>
      <c r="W30" s="49"/>
      <c r="X30" s="184">
        <f>SUM(X26:X28)</f>
        <v>-9712</v>
      </c>
      <c r="Y30" s="49"/>
      <c r="Z30" s="184">
        <f>SUM(Z26:Z28)</f>
        <v>-28929</v>
      </c>
    </row>
    <row r="31" spans="1:26" ht="10.5" customHeight="1">
      <c r="A31" s="11"/>
      <c r="D31" s="179"/>
      <c r="E31" s="48"/>
      <c r="F31" s="179"/>
      <c r="G31" s="48"/>
      <c r="H31" s="179"/>
      <c r="I31" s="49"/>
      <c r="J31" s="49"/>
      <c r="K31" s="49"/>
      <c r="L31" s="49"/>
      <c r="M31" s="49"/>
      <c r="N31" s="179"/>
      <c r="O31" s="48"/>
      <c r="P31" s="49"/>
      <c r="Q31" s="48"/>
      <c r="R31" s="49"/>
      <c r="S31" s="48"/>
      <c r="T31" s="49"/>
      <c r="U31" s="49"/>
      <c r="V31" s="49"/>
      <c r="W31" s="49"/>
      <c r="X31" s="48"/>
      <c r="Y31" s="49"/>
      <c r="Z31" s="49"/>
    </row>
    <row r="32" spans="1:26" ht="18.75" customHeight="1">
      <c r="A32" s="53" t="s">
        <v>235</v>
      </c>
      <c r="B32" s="34"/>
      <c r="C32" s="186"/>
      <c r="D32" s="48"/>
      <c r="E32" s="48"/>
      <c r="F32" s="48"/>
      <c r="G32" s="48"/>
      <c r="H32" s="48"/>
      <c r="I32" s="48"/>
      <c r="J32" s="48"/>
      <c r="K32" s="48"/>
      <c r="L32" s="48"/>
      <c r="M32" s="134"/>
      <c r="N32" s="48"/>
      <c r="O32" s="48"/>
      <c r="P32" s="48"/>
      <c r="Q32" s="48"/>
      <c r="R32" s="48"/>
      <c r="S32" s="48"/>
      <c r="T32" s="48"/>
      <c r="U32" s="134"/>
      <c r="V32" s="48"/>
      <c r="W32" s="48"/>
      <c r="X32" s="48"/>
      <c r="Y32" s="48"/>
      <c r="Z32" s="48"/>
    </row>
    <row r="33" spans="1:27" ht="18.75" customHeight="1">
      <c r="A33" s="53" t="s">
        <v>236</v>
      </c>
      <c r="B33" s="34">
        <v>7</v>
      </c>
      <c r="C33" s="186"/>
      <c r="D33" s="48">
        <v>0</v>
      </c>
      <c r="E33" s="48"/>
      <c r="F33" s="48">
        <v>0</v>
      </c>
      <c r="G33" s="48"/>
      <c r="H33" s="48">
        <v>0</v>
      </c>
      <c r="I33" s="48"/>
      <c r="J33" s="48">
        <v>0</v>
      </c>
      <c r="K33" s="48"/>
      <c r="L33" s="48">
        <v>0</v>
      </c>
      <c r="M33" s="134"/>
      <c r="N33" s="48">
        <v>0</v>
      </c>
      <c r="O33" s="48"/>
      <c r="P33" s="48">
        <v>0</v>
      </c>
      <c r="Q33" s="48"/>
      <c r="R33" s="48">
        <v>5890</v>
      </c>
      <c r="S33" s="48"/>
      <c r="T33" s="48">
        <f>SUM(L33:R33)</f>
        <v>5890</v>
      </c>
      <c r="U33" s="134"/>
      <c r="V33" s="48">
        <f>D33+F33+H33+J33+T33</f>
        <v>5890</v>
      </c>
      <c r="W33" s="48"/>
      <c r="X33" s="48">
        <v>0</v>
      </c>
      <c r="Y33" s="48"/>
      <c r="Z33" s="48">
        <f>SUM(V33:X33)</f>
        <v>5890</v>
      </c>
    </row>
    <row r="34" spans="1:27" ht="18.75" customHeight="1">
      <c r="A34" s="15" t="s">
        <v>230</v>
      </c>
      <c r="B34" s="34">
        <v>7</v>
      </c>
      <c r="C34" s="167"/>
      <c r="D34" s="71">
        <v>0</v>
      </c>
      <c r="E34" s="48"/>
      <c r="F34" s="71">
        <v>0</v>
      </c>
      <c r="G34" s="48"/>
      <c r="H34" s="71">
        <v>0</v>
      </c>
      <c r="I34" s="48"/>
      <c r="J34" s="71">
        <v>0</v>
      </c>
      <c r="K34" s="48"/>
      <c r="L34" s="71">
        <v>0</v>
      </c>
      <c r="M34" s="134"/>
      <c r="N34" s="71">
        <v>0</v>
      </c>
      <c r="O34" s="48"/>
      <c r="P34" s="71">
        <v>0</v>
      </c>
      <c r="Q34" s="48"/>
      <c r="R34" s="71">
        <v>0</v>
      </c>
      <c r="S34" s="48"/>
      <c r="T34" s="71">
        <f t="shared" ref="T34" si="2">SUM(L34:R34)</f>
        <v>0</v>
      </c>
      <c r="U34" s="134"/>
      <c r="V34" s="71">
        <f t="shared" ref="V34" si="3">D34+F34+H34+J34+T34</f>
        <v>0</v>
      </c>
      <c r="W34" s="48"/>
      <c r="X34" s="71">
        <v>-84</v>
      </c>
      <c r="Y34" s="48"/>
      <c r="Z34" s="71">
        <f>SUM(V34:X34)</f>
        <v>-84</v>
      </c>
    </row>
    <row r="35" spans="1:27" ht="18.75" customHeight="1" thickBot="1">
      <c r="A35" s="19" t="s">
        <v>187</v>
      </c>
      <c r="C35" s="154"/>
      <c r="D35" s="79">
        <f>D34+D30+D24+D33</f>
        <v>692007</v>
      </c>
      <c r="E35" s="49"/>
      <c r="F35" s="79">
        <f>F34+F30+F24+F33</f>
        <v>274137</v>
      </c>
      <c r="G35" s="49"/>
      <c r="H35" s="79">
        <f>H34+H30+H24+H33</f>
        <v>29243</v>
      </c>
      <c r="I35" s="49"/>
      <c r="J35" s="79">
        <f>J34+J30+J24+J33</f>
        <v>337460</v>
      </c>
      <c r="K35" s="49"/>
      <c r="L35" s="79">
        <f>L34+L30+L24+L33</f>
        <v>47225</v>
      </c>
      <c r="M35" s="48"/>
      <c r="N35" s="79">
        <f>N34+N30+N24+N33</f>
        <v>-13570</v>
      </c>
      <c r="O35" s="48"/>
      <c r="P35" s="79">
        <f>P34+P30+P24+P33</f>
        <v>-357</v>
      </c>
      <c r="Q35" s="48"/>
      <c r="R35" s="79">
        <f>R34+R30+R24+R33</f>
        <v>7835</v>
      </c>
      <c r="S35" s="48"/>
      <c r="T35" s="79">
        <f>T34+T30+T24+T33</f>
        <v>41133</v>
      </c>
      <c r="U35" s="48"/>
      <c r="V35" s="79">
        <f>V34+V30+V24+V33</f>
        <v>1373980</v>
      </c>
      <c r="W35" s="49"/>
      <c r="X35" s="79">
        <f>X34+X30+X24+X33</f>
        <v>151611</v>
      </c>
      <c r="Y35" s="49"/>
      <c r="Z35" s="79">
        <f>Z34+Z30+Z24+Z33</f>
        <v>1525591</v>
      </c>
      <c r="AA35" s="94"/>
    </row>
    <row r="36" spans="1:27" ht="18.75" customHeight="1" thickTop="1">
      <c r="D36" s="25"/>
      <c r="F36" s="25"/>
      <c r="H36" s="25"/>
      <c r="J36" s="25"/>
      <c r="N36" s="25"/>
      <c r="X36" s="25"/>
    </row>
    <row r="38" spans="1:27" ht="18.75" customHeight="1">
      <c r="X38" s="25"/>
    </row>
  </sheetData>
  <mergeCells count="3">
    <mergeCell ref="H6:J6"/>
    <mergeCell ref="L6:T6"/>
    <mergeCell ref="D5:Z5"/>
  </mergeCells>
  <pageMargins left="0.43307086614173229" right="0.23622047244094491" top="0.74803149606299213" bottom="0.31496062992125984" header="0.31496062992125984" footer="0.31496062992125984"/>
  <pageSetup paperSize="9" scale="70" firstPageNumber="8" orientation="landscape" useFirstPageNumber="1" r:id="rId1"/>
  <headerFooter scaleWithDoc="0" alignWithMargins="0">
    <oddFooter>&amp;LThe accompanying condensed notes are an integral part of these financial statements.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workbookViewId="0">
      <selection activeCell="N29" sqref="A1:N29"/>
    </sheetView>
  </sheetViews>
  <sheetFormatPr defaultRowHeight="18.75" customHeight="1"/>
  <cols>
    <col min="1" max="1" width="41.42578125" style="2" customWidth="1"/>
    <col min="2" max="2" width="6.5703125" style="8" customWidth="1"/>
    <col min="3" max="3" width="1.42578125" style="2" customWidth="1"/>
    <col min="4" max="4" width="15.28515625" style="2" customWidth="1"/>
    <col min="5" max="5" width="1.42578125" style="2" customWidth="1"/>
    <col min="6" max="6" width="15.28515625" style="2" customWidth="1"/>
    <col min="7" max="7" width="1.42578125" style="2" customWidth="1"/>
    <col min="8" max="8" width="15.28515625" style="2" customWidth="1"/>
    <col min="9" max="9" width="1.42578125" style="2" customWidth="1"/>
    <col min="10" max="10" width="15.28515625" style="2" customWidth="1"/>
    <col min="11" max="11" width="1.42578125" style="2" customWidth="1"/>
    <col min="12" max="12" width="16.85546875" style="2" customWidth="1"/>
    <col min="13" max="13" width="1.42578125" style="2" customWidth="1"/>
    <col min="14" max="14" width="15.28515625" style="2" customWidth="1"/>
    <col min="15" max="16384" width="9.140625" style="2"/>
  </cols>
  <sheetData>
    <row r="1" spans="1:14" s="5" customFormat="1" ht="18.75" customHeight="1">
      <c r="A1" s="201" t="s">
        <v>70</v>
      </c>
      <c r="B1" s="201"/>
      <c r="C1" s="201"/>
      <c r="D1" s="201"/>
      <c r="E1" s="201"/>
      <c r="F1" s="201"/>
      <c r="G1" s="201"/>
      <c r="H1" s="201"/>
      <c r="J1" s="50"/>
      <c r="K1" s="50"/>
      <c r="L1" s="50"/>
      <c r="M1" s="50"/>
      <c r="N1" s="111" t="s">
        <v>158</v>
      </c>
    </row>
    <row r="2" spans="1:14" s="5" customFormat="1" ht="18.75" customHeight="1">
      <c r="A2" s="1" t="s">
        <v>36</v>
      </c>
      <c r="B2" s="8"/>
      <c r="C2" s="1"/>
      <c r="D2" s="1"/>
      <c r="E2" s="1"/>
      <c r="F2" s="1"/>
      <c r="G2" s="11"/>
      <c r="H2" s="11"/>
      <c r="J2" s="50"/>
      <c r="K2" s="50"/>
      <c r="L2" s="50"/>
      <c r="M2" s="50"/>
      <c r="N2" s="125" t="s">
        <v>151</v>
      </c>
    </row>
    <row r="3" spans="1:14" s="5" customFormat="1" ht="18.75" customHeight="1">
      <c r="A3" s="24" t="str">
        <f>'SH 8'!A3</f>
        <v>FOR THE THREE-MONTH PERIODS ENDED MARCH 31, 2017 AND 2016</v>
      </c>
      <c r="B3" s="8"/>
      <c r="C3" s="1"/>
      <c r="D3" s="11"/>
      <c r="E3" s="11"/>
      <c r="F3" s="11"/>
      <c r="G3" s="11"/>
      <c r="H3" s="11"/>
    </row>
    <row r="4" spans="1:14" s="4" customFormat="1" ht="18.75" customHeight="1">
      <c r="B4" s="7"/>
    </row>
    <row r="5" spans="1:14" s="4" customFormat="1" ht="18.75" customHeight="1">
      <c r="B5" s="7"/>
      <c r="D5" s="199" t="s">
        <v>224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</row>
    <row r="6" spans="1:14" s="4" customFormat="1" ht="18.75" customHeight="1">
      <c r="B6" s="7"/>
      <c r="D6" s="17"/>
      <c r="E6" s="17"/>
      <c r="F6" s="178"/>
      <c r="G6" s="178"/>
      <c r="H6" s="178"/>
      <c r="I6" s="178"/>
      <c r="J6" s="178"/>
      <c r="K6" s="17"/>
      <c r="L6" s="17" t="s">
        <v>196</v>
      </c>
      <c r="M6" s="17"/>
      <c r="N6" s="17"/>
    </row>
    <row r="7" spans="1:14" s="3" customFormat="1" ht="18.75" customHeight="1">
      <c r="A7" s="10"/>
      <c r="B7" s="8"/>
      <c r="C7" s="10"/>
      <c r="D7" s="4"/>
      <c r="E7" s="4"/>
      <c r="F7" s="7"/>
      <c r="G7" s="9"/>
      <c r="H7" s="199" t="s">
        <v>133</v>
      </c>
      <c r="I7" s="200"/>
      <c r="J7" s="200"/>
      <c r="K7" s="12"/>
      <c r="L7" s="161" t="s">
        <v>197</v>
      </c>
      <c r="M7" s="4"/>
      <c r="N7" s="17"/>
    </row>
    <row r="8" spans="1:14" s="3" customFormat="1" ht="18.75" customHeight="1">
      <c r="A8" s="10"/>
      <c r="B8" s="8"/>
      <c r="C8" s="10"/>
      <c r="D8" s="17" t="s">
        <v>10</v>
      </c>
      <c r="E8" s="4"/>
      <c r="F8" s="7"/>
      <c r="G8" s="9"/>
      <c r="H8" s="17" t="s">
        <v>78</v>
      </c>
      <c r="I8" s="12"/>
      <c r="J8" s="12"/>
      <c r="K8" s="12"/>
      <c r="L8" s="17" t="s">
        <v>198</v>
      </c>
      <c r="M8" s="4"/>
      <c r="N8" s="17" t="s">
        <v>28</v>
      </c>
    </row>
    <row r="9" spans="1:14" s="3" customFormat="1" ht="18.75" customHeight="1">
      <c r="A9" s="13"/>
      <c r="B9" s="8"/>
      <c r="C9" s="13"/>
      <c r="D9" s="12" t="s">
        <v>17</v>
      </c>
      <c r="E9" s="12"/>
      <c r="F9" s="12" t="s">
        <v>83</v>
      </c>
      <c r="G9" s="12"/>
      <c r="H9" s="17" t="s">
        <v>80</v>
      </c>
      <c r="I9" s="12"/>
      <c r="J9" s="17"/>
      <c r="K9" s="17"/>
      <c r="L9" s="185" t="s">
        <v>231</v>
      </c>
      <c r="M9" s="12"/>
      <c r="N9" s="17" t="s">
        <v>29</v>
      </c>
    </row>
    <row r="10" spans="1:14" s="3" customFormat="1" ht="18.75" customHeight="1">
      <c r="A10" s="13"/>
      <c r="B10" s="183" t="s">
        <v>16</v>
      </c>
      <c r="C10" s="13"/>
      <c r="D10" s="14" t="s">
        <v>20</v>
      </c>
      <c r="E10" s="12"/>
      <c r="F10" s="16" t="s">
        <v>120</v>
      </c>
      <c r="G10" s="12"/>
      <c r="H10" s="16" t="s">
        <v>77</v>
      </c>
      <c r="I10" s="6"/>
      <c r="J10" s="16" t="s">
        <v>0</v>
      </c>
      <c r="K10" s="17"/>
      <c r="L10" s="174" t="s">
        <v>203</v>
      </c>
      <c r="M10" s="12"/>
      <c r="N10" s="16" t="s">
        <v>58</v>
      </c>
    </row>
    <row r="11" spans="1:14" s="3" customFormat="1" ht="18.75" customHeight="1">
      <c r="A11" s="13"/>
      <c r="B11" s="8"/>
      <c r="C11" s="13"/>
      <c r="D11" s="12"/>
      <c r="E11" s="12"/>
      <c r="F11" s="12"/>
      <c r="G11" s="12"/>
      <c r="H11" s="17"/>
      <c r="I11" s="6"/>
      <c r="J11" s="17"/>
      <c r="K11" s="17"/>
      <c r="L11" s="17"/>
      <c r="M11" s="12"/>
      <c r="N11" s="17"/>
    </row>
    <row r="12" spans="1:14" ht="18.75" customHeight="1">
      <c r="A12" s="18" t="str">
        <f>'SH 8'!A11</f>
        <v>Balance as at January 1, 2016</v>
      </c>
      <c r="C12" s="11"/>
      <c r="D12" s="39">
        <v>655073</v>
      </c>
      <c r="E12" s="40"/>
      <c r="F12" s="39">
        <v>274137</v>
      </c>
      <c r="G12" s="40"/>
      <c r="H12" s="39">
        <v>26543</v>
      </c>
      <c r="I12" s="40"/>
      <c r="J12" s="39">
        <v>104487</v>
      </c>
      <c r="K12" s="40"/>
      <c r="L12" s="137">
        <v>0</v>
      </c>
      <c r="M12" s="62"/>
      <c r="N12" s="39">
        <f>SUM(D12:L12)</f>
        <v>1060240</v>
      </c>
    </row>
    <row r="13" spans="1:14" ht="9.75" customHeight="1">
      <c r="A13" s="18"/>
      <c r="C13" s="11"/>
      <c r="D13" s="40"/>
      <c r="E13" s="40"/>
      <c r="F13" s="40"/>
      <c r="G13" s="40"/>
      <c r="H13" s="40"/>
      <c r="I13" s="40"/>
      <c r="J13" s="40"/>
      <c r="K13" s="40"/>
      <c r="L13" s="69"/>
      <c r="M13" s="62"/>
      <c r="N13" s="40"/>
    </row>
    <row r="14" spans="1:14" ht="18.75" customHeight="1">
      <c r="A14" s="2" t="s">
        <v>163</v>
      </c>
      <c r="C14" s="11"/>
      <c r="D14" s="69">
        <v>0</v>
      </c>
      <c r="E14" s="40"/>
      <c r="F14" s="69">
        <v>0</v>
      </c>
      <c r="G14" s="40"/>
      <c r="H14" s="69">
        <v>0</v>
      </c>
      <c r="I14" s="40"/>
      <c r="J14" s="40">
        <f>'PL_6,7'!J66</f>
        <v>42113</v>
      </c>
      <c r="K14" s="40"/>
      <c r="L14" s="69">
        <v>0</v>
      </c>
      <c r="M14" s="62"/>
      <c r="N14" s="48">
        <f>SUM(D14:L14)</f>
        <v>42113</v>
      </c>
    </row>
    <row r="15" spans="1:14" ht="18.75" customHeight="1">
      <c r="A15" s="15" t="s">
        <v>251</v>
      </c>
      <c r="C15" s="11"/>
      <c r="D15" s="137">
        <v>0</v>
      </c>
      <c r="E15" s="40"/>
      <c r="F15" s="137">
        <v>0</v>
      </c>
      <c r="G15" s="40"/>
      <c r="H15" s="137">
        <v>0</v>
      </c>
      <c r="I15" s="40"/>
      <c r="J15" s="137">
        <f>'PL_6,7'!J71-'PL_6,7'!J66</f>
        <v>0</v>
      </c>
      <c r="K15" s="69"/>
      <c r="L15" s="137">
        <v>0</v>
      </c>
      <c r="M15" s="62"/>
      <c r="N15" s="71">
        <f>SUM(D15:L15)</f>
        <v>0</v>
      </c>
    </row>
    <row r="16" spans="1:14" ht="18.75" customHeight="1">
      <c r="A16" s="15" t="s">
        <v>164</v>
      </c>
      <c r="C16" s="11"/>
      <c r="D16" s="69">
        <f>SUM(D14:D15)</f>
        <v>0</v>
      </c>
      <c r="E16" s="40"/>
      <c r="F16" s="69">
        <f>SUM(F14:F15)</f>
        <v>0</v>
      </c>
      <c r="G16" s="40"/>
      <c r="H16" s="69">
        <f>SUM(H14:H15)</f>
        <v>0</v>
      </c>
      <c r="I16" s="40"/>
      <c r="J16" s="48">
        <f>SUM(J14:J15)</f>
        <v>42113</v>
      </c>
      <c r="K16" s="48"/>
      <c r="L16" s="48">
        <f>SUM(L14:L15)</f>
        <v>0</v>
      </c>
      <c r="M16" s="62"/>
      <c r="N16" s="48">
        <f>SUM(N14:N15)</f>
        <v>42113</v>
      </c>
    </row>
    <row r="17" spans="1:14" ht="10.5" customHeight="1">
      <c r="A17" s="15"/>
      <c r="C17" s="11"/>
      <c r="D17" s="40"/>
      <c r="E17" s="40"/>
      <c r="F17" s="40"/>
      <c r="G17" s="40"/>
      <c r="H17" s="40"/>
      <c r="I17" s="40"/>
      <c r="J17" s="40"/>
      <c r="K17" s="40"/>
      <c r="L17" s="40"/>
      <c r="M17" s="62"/>
      <c r="N17" s="40"/>
    </row>
    <row r="18" spans="1:14" ht="18.75" customHeight="1">
      <c r="A18" s="53" t="s">
        <v>122</v>
      </c>
      <c r="C18" s="11"/>
      <c r="D18" s="40">
        <v>686</v>
      </c>
      <c r="E18" s="40"/>
      <c r="F18" s="65">
        <v>0</v>
      </c>
      <c r="G18" s="40"/>
      <c r="H18" s="65">
        <v>0</v>
      </c>
      <c r="I18" s="40"/>
      <c r="J18" s="65">
        <v>0</v>
      </c>
      <c r="K18" s="65"/>
      <c r="L18" s="65">
        <v>0</v>
      </c>
      <c r="M18" s="62"/>
      <c r="N18" s="40">
        <f>SUM(D18:L18)</f>
        <v>686</v>
      </c>
    </row>
    <row r="19" spans="1:14" ht="18.75" customHeight="1" thickBot="1">
      <c r="A19" s="19" t="str">
        <f>'SH 8'!A21</f>
        <v>Balance as at March 31, 2016</v>
      </c>
      <c r="C19" s="11"/>
      <c r="D19" s="97">
        <f>D18+D16+D12</f>
        <v>655759</v>
      </c>
      <c r="E19" s="40"/>
      <c r="F19" s="97">
        <f>F18+F16+F12</f>
        <v>274137</v>
      </c>
      <c r="G19" s="40"/>
      <c r="H19" s="97">
        <f>H18+H16+H12</f>
        <v>26543</v>
      </c>
      <c r="I19" s="40"/>
      <c r="J19" s="97">
        <f>J18+J16+J12</f>
        <v>146600</v>
      </c>
      <c r="K19" s="40"/>
      <c r="L19" s="165">
        <f>L18+L16+L12</f>
        <v>0</v>
      </c>
      <c r="M19" s="62"/>
      <c r="N19" s="97">
        <f>N18+N16+N12</f>
        <v>1103039</v>
      </c>
    </row>
    <row r="20" spans="1:14" ht="18.75" customHeight="1" thickTop="1">
      <c r="A20" s="19"/>
      <c r="C20" s="11"/>
      <c r="D20" s="40"/>
      <c r="E20" s="40"/>
      <c r="F20" s="40"/>
      <c r="G20" s="40"/>
      <c r="H20" s="40"/>
      <c r="I20" s="40"/>
      <c r="J20" s="40"/>
      <c r="K20" s="40"/>
      <c r="L20" s="69"/>
      <c r="M20" s="62"/>
      <c r="N20" s="40"/>
    </row>
    <row r="21" spans="1:14" ht="18.75" customHeight="1">
      <c r="A21" s="19"/>
      <c r="C21" s="11"/>
      <c r="D21" s="40"/>
      <c r="E21" s="40"/>
      <c r="F21" s="40"/>
      <c r="G21" s="40"/>
      <c r="H21" s="40"/>
      <c r="I21" s="40"/>
      <c r="J21" s="40"/>
      <c r="K21" s="40"/>
      <c r="L21" s="40"/>
      <c r="M21" s="62"/>
      <c r="N21" s="40"/>
    </row>
    <row r="22" spans="1:14" ht="18.75" customHeight="1">
      <c r="A22" s="18" t="str">
        <f>'SH 8'!A24</f>
        <v>Balance as at January 1, 2017</v>
      </c>
      <c r="C22" s="11"/>
      <c r="D22" s="39">
        <v>692007</v>
      </c>
      <c r="E22" s="40"/>
      <c r="F22" s="39">
        <v>274137</v>
      </c>
      <c r="G22" s="40"/>
      <c r="H22" s="39">
        <v>29243</v>
      </c>
      <c r="I22" s="40"/>
      <c r="J22" s="39">
        <v>93729</v>
      </c>
      <c r="K22" s="40"/>
      <c r="L22" s="39">
        <v>-2155</v>
      </c>
      <c r="M22" s="62"/>
      <c r="N22" s="39">
        <f>SUM(D22:L22)</f>
        <v>1086961</v>
      </c>
    </row>
    <row r="23" spans="1:14" ht="9.75" customHeight="1">
      <c r="A23" s="18"/>
      <c r="B23" s="7"/>
      <c r="C23" s="11"/>
      <c r="D23" s="40"/>
      <c r="E23" s="40"/>
      <c r="F23" s="40"/>
      <c r="G23" s="40"/>
      <c r="H23" s="40"/>
      <c r="I23" s="40"/>
      <c r="J23" s="40"/>
      <c r="K23" s="40"/>
      <c r="L23" s="40"/>
      <c r="M23" s="62"/>
      <c r="N23" s="40"/>
    </row>
    <row r="24" spans="1:14" ht="18.75" customHeight="1">
      <c r="A24" s="2" t="s">
        <v>163</v>
      </c>
      <c r="B24" s="17"/>
      <c r="C24" s="11"/>
      <c r="D24" s="69">
        <v>0</v>
      </c>
      <c r="E24" s="40"/>
      <c r="F24" s="69">
        <v>0</v>
      </c>
      <c r="G24" s="40"/>
      <c r="H24" s="69">
        <v>0</v>
      </c>
      <c r="I24" s="40"/>
      <c r="J24" s="40">
        <f>'PL_6,7'!H66</f>
        <v>40270</v>
      </c>
      <c r="K24" s="40"/>
      <c r="L24" s="69">
        <v>0</v>
      </c>
      <c r="M24" s="62"/>
      <c r="N24" s="48">
        <f>SUM(D24:L24)</f>
        <v>40270</v>
      </c>
    </row>
    <row r="25" spans="1:14" ht="20.25" customHeight="1">
      <c r="A25" s="15" t="s">
        <v>252</v>
      </c>
      <c r="B25" s="17"/>
      <c r="C25" s="11"/>
      <c r="D25" s="137">
        <v>0</v>
      </c>
      <c r="E25" s="40"/>
      <c r="F25" s="137">
        <v>0</v>
      </c>
      <c r="G25" s="40"/>
      <c r="H25" s="137">
        <v>0</v>
      </c>
      <c r="I25" s="40"/>
      <c r="J25" s="137">
        <v>0</v>
      </c>
      <c r="K25" s="69"/>
      <c r="L25" s="71">
        <v>0</v>
      </c>
      <c r="M25" s="62"/>
      <c r="N25" s="71">
        <f>SUM(D25:L25)</f>
        <v>0</v>
      </c>
    </row>
    <row r="26" spans="1:14" ht="18.75" customHeight="1">
      <c r="A26" s="15" t="s">
        <v>164</v>
      </c>
      <c r="C26" s="11"/>
      <c r="D26" s="69">
        <f>SUM(D24:D25)</f>
        <v>0</v>
      </c>
      <c r="E26" s="40"/>
      <c r="F26" s="69">
        <f>SUM(F24:F25)</f>
        <v>0</v>
      </c>
      <c r="G26" s="40"/>
      <c r="H26" s="69">
        <f>SUM(H24:H25)</f>
        <v>0</v>
      </c>
      <c r="I26" s="40"/>
      <c r="J26" s="48">
        <f>SUM(J24:J25)</f>
        <v>40270</v>
      </c>
      <c r="K26" s="48"/>
      <c r="L26" s="48">
        <f>SUM(L24:L25)</f>
        <v>0</v>
      </c>
      <c r="M26" s="62"/>
      <c r="N26" s="48">
        <f>SUM(N24:N25)</f>
        <v>40270</v>
      </c>
    </row>
    <row r="27" spans="1:14" ht="9.75" customHeight="1">
      <c r="A27" s="15"/>
      <c r="C27" s="11"/>
      <c r="D27" s="69"/>
      <c r="E27" s="40"/>
      <c r="F27" s="69"/>
      <c r="G27" s="40"/>
      <c r="H27" s="69"/>
      <c r="I27" s="40"/>
      <c r="J27" s="48"/>
      <c r="K27" s="48"/>
      <c r="L27" s="48"/>
      <c r="M27" s="62"/>
      <c r="N27" s="48"/>
    </row>
    <row r="28" spans="1:14" ht="18.75" customHeight="1">
      <c r="A28" s="53" t="s">
        <v>237</v>
      </c>
      <c r="B28" s="13">
        <v>7</v>
      </c>
      <c r="C28" s="11"/>
      <c r="D28" s="137">
        <v>0</v>
      </c>
      <c r="E28" s="40"/>
      <c r="F28" s="137">
        <v>0</v>
      </c>
      <c r="G28" s="40"/>
      <c r="H28" s="137">
        <v>0</v>
      </c>
      <c r="I28" s="40"/>
      <c r="J28" s="71">
        <v>0</v>
      </c>
      <c r="K28" s="48"/>
      <c r="L28" s="71">
        <v>-831</v>
      </c>
      <c r="M28" s="62"/>
      <c r="N28" s="71">
        <f>SUM(D28:L28)</f>
        <v>-831</v>
      </c>
    </row>
    <row r="29" spans="1:14" ht="18.75" customHeight="1" thickBot="1">
      <c r="A29" s="19" t="str">
        <f>'SH 8'!A35</f>
        <v>Balance as at March 31, 2017</v>
      </c>
      <c r="C29" s="11"/>
      <c r="D29" s="37">
        <f>D26+D22+D28</f>
        <v>692007</v>
      </c>
      <c r="E29" s="40"/>
      <c r="F29" s="37">
        <f>F26+F22+F28</f>
        <v>274137</v>
      </c>
      <c r="G29" s="40"/>
      <c r="H29" s="37">
        <f>H26+H22+H28</f>
        <v>29243</v>
      </c>
      <c r="I29" s="40"/>
      <c r="J29" s="37">
        <f>J26+J22+J28</f>
        <v>133999</v>
      </c>
      <c r="K29" s="40"/>
      <c r="L29" s="37">
        <f>L26+L22+L28</f>
        <v>-2986</v>
      </c>
      <c r="M29" s="62"/>
      <c r="N29" s="37">
        <f>N26+N22+N28</f>
        <v>1126400</v>
      </c>
    </row>
    <row r="30" spans="1:14" ht="18.75" customHeight="1" thickTop="1">
      <c r="C30" s="11"/>
      <c r="D30" s="11"/>
      <c r="E30" s="40"/>
      <c r="F30" s="11"/>
      <c r="G30" s="40"/>
      <c r="H30" s="11"/>
      <c r="I30" s="40"/>
      <c r="J30" s="11"/>
      <c r="K30" s="11"/>
      <c r="L30" s="11"/>
      <c r="M30" s="62"/>
      <c r="N30" s="11"/>
    </row>
    <row r="31" spans="1:14" ht="18.75" customHeight="1">
      <c r="D31" s="74"/>
      <c r="F31" s="75"/>
      <c r="H31" s="75"/>
      <c r="J31" s="75"/>
      <c r="K31" s="75"/>
      <c r="L31" s="75"/>
    </row>
    <row r="32" spans="1:14" ht="18.75" customHeight="1">
      <c r="D32" s="75"/>
      <c r="F32" s="75"/>
      <c r="H32" s="75"/>
      <c r="J32" s="75"/>
      <c r="K32" s="75"/>
      <c r="L32" s="75"/>
    </row>
  </sheetData>
  <mergeCells count="3">
    <mergeCell ref="H7:J7"/>
    <mergeCell ref="A1:H1"/>
    <mergeCell ref="D5:N5"/>
  </mergeCells>
  <phoneticPr fontId="5" type="noConversion"/>
  <pageMargins left="0.74803149606299213" right="0.39370078740157483" top="0.74803149606299213" bottom="0.31496062992125984" header="0.31496062992125984" footer="0.31496062992125984"/>
  <pageSetup paperSize="9" scale="90" firstPageNumber="9" orientation="landscape" useFirstPageNumber="1" r:id="rId1"/>
  <headerFooter scaleWithDoc="0" alignWithMargins="0">
    <oddFooter>&amp;LThe accompanying condensed notes are an integral part of these financial statements.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N104"/>
  <sheetViews>
    <sheetView tabSelected="1" topLeftCell="A85" zoomScaleSheetLayoutView="117" workbookViewId="0">
      <selection activeCell="A91" sqref="A91"/>
    </sheetView>
  </sheetViews>
  <sheetFormatPr defaultRowHeight="18.75" customHeight="1"/>
  <cols>
    <col min="1" max="1" width="50.85546875" style="22" customWidth="1"/>
    <col min="2" max="2" width="6" style="22" customWidth="1"/>
    <col min="3" max="3" width="1.140625" style="22" customWidth="1"/>
    <col min="4" max="4" width="11.85546875" style="23" customWidth="1"/>
    <col min="5" max="5" width="1.28515625" style="23" customWidth="1"/>
    <col min="6" max="6" width="11.85546875" style="23" customWidth="1"/>
    <col min="7" max="7" width="1.28515625" style="23" customWidth="1"/>
    <col min="8" max="8" width="11.85546875" style="23" customWidth="1"/>
    <col min="9" max="9" width="1.28515625" style="23" customWidth="1"/>
    <col min="10" max="10" width="11.85546875" style="23" customWidth="1"/>
    <col min="11" max="16384" width="9.140625" style="22"/>
  </cols>
  <sheetData>
    <row r="1" spans="1:10" ht="18.600000000000001" customHeight="1">
      <c r="A1" s="196" t="s">
        <v>57</v>
      </c>
      <c r="B1" s="196"/>
      <c r="C1" s="196"/>
      <c r="D1" s="196"/>
      <c r="E1" s="196"/>
      <c r="F1" s="196"/>
      <c r="H1" s="45"/>
      <c r="I1" s="45"/>
      <c r="J1" s="111" t="s">
        <v>158</v>
      </c>
    </row>
    <row r="2" spans="1:10" ht="18.600000000000001" customHeight="1">
      <c r="A2" s="24" t="s">
        <v>69</v>
      </c>
      <c r="B2" s="24"/>
      <c r="C2" s="24"/>
      <c r="D2" s="76"/>
      <c r="E2" s="76"/>
      <c r="F2" s="76"/>
      <c r="H2" s="45"/>
      <c r="I2" s="45"/>
      <c r="J2" s="125" t="s">
        <v>151</v>
      </c>
    </row>
    <row r="3" spans="1:10" ht="18.600000000000001" customHeight="1">
      <c r="A3" s="24" t="s">
        <v>40</v>
      </c>
      <c r="B3" s="24"/>
      <c r="C3" s="24"/>
    </row>
    <row r="4" spans="1:10" ht="18.600000000000001" customHeight="1">
      <c r="A4" s="24" t="str">
        <f>'SH 9'!A3</f>
        <v>FOR THE THREE-MONTH PERIODS ENDED MARCH 31, 2017 AND 2016</v>
      </c>
    </row>
    <row r="5" spans="1:10" ht="18.600000000000001" customHeight="1">
      <c r="A5" s="24"/>
    </row>
    <row r="6" spans="1:10" ht="18.600000000000001" customHeight="1">
      <c r="A6" s="24"/>
      <c r="D6" s="202" t="s">
        <v>31</v>
      </c>
      <c r="E6" s="202"/>
      <c r="F6" s="202"/>
      <c r="G6" s="202"/>
      <c r="H6" s="202"/>
      <c r="I6" s="202"/>
      <c r="J6" s="202"/>
    </row>
    <row r="7" spans="1:10" ht="18.600000000000001" customHeight="1">
      <c r="A7" s="24"/>
      <c r="D7" s="203" t="s">
        <v>8</v>
      </c>
      <c r="E7" s="203"/>
      <c r="F7" s="203"/>
      <c r="G7" s="77"/>
      <c r="H7" s="203" t="s">
        <v>27</v>
      </c>
      <c r="I7" s="203"/>
      <c r="J7" s="203"/>
    </row>
    <row r="8" spans="1:10" ht="18.600000000000001" customHeight="1">
      <c r="D8" s="202" t="s">
        <v>26</v>
      </c>
      <c r="E8" s="202"/>
      <c r="F8" s="202"/>
      <c r="G8" s="66"/>
      <c r="H8" s="202" t="s">
        <v>26</v>
      </c>
      <c r="I8" s="202"/>
      <c r="J8" s="202"/>
    </row>
    <row r="9" spans="1:10" ht="18.75" customHeight="1">
      <c r="B9" s="187" t="s">
        <v>16</v>
      </c>
      <c r="C9" s="27"/>
      <c r="D9" s="151" t="str">
        <f>'PL_6,7'!D9</f>
        <v>2017</v>
      </c>
      <c r="E9" s="28"/>
      <c r="F9" s="151" t="str">
        <f>'PL_6,7'!F9</f>
        <v>2016</v>
      </c>
      <c r="G9" s="28"/>
      <c r="H9" s="151" t="str">
        <f>D9</f>
        <v>2017</v>
      </c>
      <c r="I9" s="28"/>
      <c r="J9" s="151" t="str">
        <f>F9</f>
        <v>2016</v>
      </c>
    </row>
    <row r="10" spans="1:10" ht="18.600000000000001" customHeight="1">
      <c r="A10" s="24" t="s">
        <v>24</v>
      </c>
      <c r="B10" s="27"/>
      <c r="C10" s="47"/>
      <c r="D10" s="48"/>
      <c r="E10" s="48"/>
      <c r="F10" s="48"/>
      <c r="G10" s="48"/>
      <c r="H10" s="48"/>
      <c r="I10" s="48"/>
      <c r="J10" s="49"/>
    </row>
    <row r="11" spans="1:10" ht="18.600000000000001" customHeight="1">
      <c r="A11" s="38" t="s">
        <v>218</v>
      </c>
      <c r="B11" s="29"/>
      <c r="C11" s="47"/>
      <c r="D11" s="73">
        <f>'PL_6,7'!D33</f>
        <v>-29165</v>
      </c>
      <c r="E11" s="73"/>
      <c r="F11" s="73">
        <f>'PL_6,7'!F33</f>
        <v>10732</v>
      </c>
      <c r="G11" s="73"/>
      <c r="H11" s="73">
        <f>'PL_6,7'!H33</f>
        <v>40270</v>
      </c>
      <c r="I11" s="73"/>
      <c r="J11" s="73">
        <f>'PL_6,7'!J33</f>
        <v>42113</v>
      </c>
    </row>
    <row r="12" spans="1:10" ht="18.600000000000001" customHeight="1">
      <c r="A12" s="38" t="s">
        <v>134</v>
      </c>
      <c r="B12" s="29"/>
      <c r="C12" s="47"/>
      <c r="D12" s="73"/>
      <c r="E12" s="73"/>
      <c r="F12" s="73"/>
      <c r="G12" s="73"/>
      <c r="H12" s="73"/>
      <c r="I12" s="73"/>
      <c r="J12" s="73"/>
    </row>
    <row r="13" spans="1:10" ht="18.600000000000001" customHeight="1">
      <c r="A13" s="38" t="s">
        <v>212</v>
      </c>
      <c r="B13" s="47"/>
      <c r="C13" s="47"/>
      <c r="D13" s="73">
        <v>0</v>
      </c>
      <c r="E13" s="73"/>
      <c r="F13" s="73">
        <v>651</v>
      </c>
      <c r="G13" s="73"/>
      <c r="H13" s="73">
        <v>0</v>
      </c>
      <c r="I13" s="73"/>
      <c r="J13" s="73">
        <v>0</v>
      </c>
    </row>
    <row r="14" spans="1:10" ht="18.600000000000001" customHeight="1">
      <c r="A14" s="38" t="s">
        <v>121</v>
      </c>
      <c r="B14" s="47"/>
      <c r="C14" s="47"/>
      <c r="D14" s="72"/>
      <c r="E14" s="72"/>
      <c r="F14" s="72"/>
      <c r="G14" s="72"/>
      <c r="H14" s="72"/>
      <c r="I14" s="72"/>
      <c r="J14" s="72"/>
    </row>
    <row r="15" spans="1:10" ht="18.600000000000001" customHeight="1">
      <c r="A15" s="38" t="s">
        <v>101</v>
      </c>
      <c r="B15" s="47"/>
      <c r="C15" s="47"/>
      <c r="D15" s="73">
        <v>-167</v>
      </c>
      <c r="E15" s="73"/>
      <c r="F15" s="73">
        <v>92</v>
      </c>
      <c r="G15" s="73"/>
      <c r="H15" s="73">
        <v>-448</v>
      </c>
      <c r="I15" s="73"/>
      <c r="J15" s="73">
        <v>-358</v>
      </c>
    </row>
    <row r="16" spans="1:10" ht="18.600000000000001" customHeight="1">
      <c r="A16" s="38" t="s">
        <v>102</v>
      </c>
      <c r="B16" s="47"/>
      <c r="C16" s="47"/>
      <c r="D16" s="73">
        <v>41803</v>
      </c>
      <c r="E16" s="73"/>
      <c r="F16" s="73">
        <v>38109</v>
      </c>
      <c r="G16" s="73"/>
      <c r="H16" s="73">
        <v>22318</v>
      </c>
      <c r="I16" s="73"/>
      <c r="J16" s="73">
        <v>18731</v>
      </c>
    </row>
    <row r="17" spans="1:10" ht="18.600000000000001" customHeight="1">
      <c r="A17" s="38" t="s">
        <v>225</v>
      </c>
      <c r="B17" s="47"/>
      <c r="C17" s="47"/>
      <c r="D17" s="73">
        <v>-1</v>
      </c>
      <c r="E17" s="73"/>
      <c r="F17" s="73">
        <v>1</v>
      </c>
      <c r="G17" s="73"/>
      <c r="H17" s="73">
        <v>0</v>
      </c>
      <c r="I17" s="73"/>
      <c r="J17" s="73">
        <v>0</v>
      </c>
    </row>
    <row r="18" spans="1:10" ht="18.600000000000001" customHeight="1">
      <c r="A18" s="38" t="s">
        <v>175</v>
      </c>
      <c r="B18" s="47"/>
      <c r="C18" s="47"/>
      <c r="D18" s="119">
        <v>-97</v>
      </c>
      <c r="E18" s="73"/>
      <c r="F18" s="119">
        <v>-475</v>
      </c>
      <c r="G18" s="73"/>
      <c r="H18" s="119">
        <v>2</v>
      </c>
      <c r="I18" s="73"/>
      <c r="J18" s="119">
        <v>-187</v>
      </c>
    </row>
    <row r="19" spans="1:10" ht="18.600000000000001" customHeight="1">
      <c r="A19" s="38" t="s">
        <v>226</v>
      </c>
      <c r="B19" s="47"/>
      <c r="C19" s="47"/>
      <c r="D19" s="119">
        <v>15</v>
      </c>
      <c r="E19" s="73"/>
      <c r="F19" s="119">
        <v>0</v>
      </c>
      <c r="G19" s="73"/>
      <c r="H19" s="119">
        <v>15</v>
      </c>
      <c r="I19" s="73"/>
      <c r="J19" s="119">
        <v>0</v>
      </c>
    </row>
    <row r="20" spans="1:10" ht="18.600000000000001" customHeight="1">
      <c r="A20" s="38" t="s">
        <v>242</v>
      </c>
      <c r="B20" s="96" t="s">
        <v>248</v>
      </c>
      <c r="C20" s="47"/>
      <c r="D20" s="119">
        <v>21640</v>
      </c>
      <c r="E20" s="73"/>
      <c r="F20" s="119">
        <v>0</v>
      </c>
      <c r="G20" s="73"/>
      <c r="H20" s="119">
        <v>0</v>
      </c>
      <c r="I20" s="73"/>
      <c r="J20" s="119">
        <v>0</v>
      </c>
    </row>
    <row r="21" spans="1:10" ht="18.600000000000001" customHeight="1">
      <c r="A21" s="38" t="s">
        <v>213</v>
      </c>
      <c r="B21" s="47"/>
      <c r="C21" s="47"/>
      <c r="D21" s="73">
        <v>-575</v>
      </c>
      <c r="E21" s="73"/>
      <c r="F21" s="73">
        <v>460</v>
      </c>
      <c r="G21" s="73"/>
      <c r="H21" s="119">
        <v>0</v>
      </c>
      <c r="I21" s="73"/>
      <c r="J21" s="119">
        <v>0</v>
      </c>
    </row>
    <row r="22" spans="1:10" ht="18.600000000000001" customHeight="1">
      <c r="A22" s="38" t="s">
        <v>103</v>
      </c>
      <c r="B22" s="47"/>
      <c r="C22" s="47"/>
      <c r="D22" s="73">
        <v>-798</v>
      </c>
      <c r="E22" s="73"/>
      <c r="F22" s="73">
        <v>-798</v>
      </c>
      <c r="G22" s="72"/>
      <c r="H22" s="119">
        <v>0</v>
      </c>
      <c r="I22" s="72"/>
      <c r="J22" s="119">
        <v>0</v>
      </c>
    </row>
    <row r="23" spans="1:10" ht="18.600000000000001" customHeight="1">
      <c r="A23" s="38" t="s">
        <v>166</v>
      </c>
      <c r="B23" s="47"/>
      <c r="C23" s="47"/>
      <c r="D23" s="119">
        <v>-20</v>
      </c>
      <c r="E23" s="73"/>
      <c r="F23" s="119">
        <v>23</v>
      </c>
      <c r="G23" s="72"/>
      <c r="H23" s="72">
        <v>0</v>
      </c>
      <c r="I23" s="72"/>
      <c r="J23" s="72">
        <v>0</v>
      </c>
    </row>
    <row r="24" spans="1:10" ht="18.600000000000001" customHeight="1">
      <c r="A24" s="38" t="s">
        <v>104</v>
      </c>
      <c r="B24" s="47"/>
      <c r="C24" s="47"/>
      <c r="D24" s="73">
        <v>1787</v>
      </c>
      <c r="E24" s="73"/>
      <c r="F24" s="73">
        <v>1664</v>
      </c>
      <c r="G24" s="73"/>
      <c r="H24" s="73">
        <v>1430</v>
      </c>
      <c r="I24" s="73"/>
      <c r="J24" s="73">
        <v>1305</v>
      </c>
    </row>
    <row r="25" spans="1:10" ht="18.600000000000001" customHeight="1">
      <c r="A25" s="38" t="s">
        <v>179</v>
      </c>
      <c r="B25" s="47"/>
      <c r="C25" s="47"/>
      <c r="D25" s="73">
        <v>0</v>
      </c>
      <c r="E25" s="73"/>
      <c r="F25" s="73">
        <v>0</v>
      </c>
      <c r="G25" s="73"/>
      <c r="H25" s="73">
        <v>-39916</v>
      </c>
      <c r="I25" s="73"/>
      <c r="J25" s="73">
        <v>-29937</v>
      </c>
    </row>
    <row r="26" spans="1:10" ht="18.600000000000001" customHeight="1">
      <c r="A26" s="38" t="s">
        <v>105</v>
      </c>
      <c r="B26" s="47"/>
      <c r="C26" s="47"/>
      <c r="D26" s="73">
        <v>-113</v>
      </c>
      <c r="E26" s="73"/>
      <c r="F26" s="73">
        <v>-93</v>
      </c>
      <c r="G26" s="73"/>
      <c r="H26" s="73">
        <v>-1216</v>
      </c>
      <c r="I26" s="73"/>
      <c r="J26" s="73">
        <v>-1827</v>
      </c>
    </row>
    <row r="27" spans="1:10" ht="18.600000000000001" customHeight="1">
      <c r="A27" s="38" t="s">
        <v>106</v>
      </c>
      <c r="B27" s="47"/>
      <c r="C27" s="47"/>
      <c r="D27" s="73">
        <v>8499</v>
      </c>
      <c r="E27" s="73"/>
      <c r="F27" s="73">
        <v>7478</v>
      </c>
      <c r="G27" s="73"/>
      <c r="H27" s="73">
        <v>7755</v>
      </c>
      <c r="I27" s="73"/>
      <c r="J27" s="73">
        <v>6196</v>
      </c>
    </row>
    <row r="28" spans="1:10" ht="18.600000000000001" customHeight="1">
      <c r="A28" s="38" t="s">
        <v>107</v>
      </c>
      <c r="B28" s="34"/>
      <c r="C28" s="47"/>
      <c r="D28" s="123">
        <v>2107</v>
      </c>
      <c r="E28" s="73"/>
      <c r="F28" s="123">
        <v>6899</v>
      </c>
      <c r="G28" s="73"/>
      <c r="H28" s="118">
        <v>224</v>
      </c>
      <c r="I28" s="73"/>
      <c r="J28" s="118">
        <v>3594</v>
      </c>
    </row>
    <row r="29" spans="1:10" ht="18.600000000000001" customHeight="1">
      <c r="A29" s="24"/>
      <c r="B29" s="47"/>
      <c r="C29" s="47"/>
      <c r="D29" s="82">
        <f>SUM(D11:D28)</f>
        <v>44915</v>
      </c>
      <c r="E29" s="73"/>
      <c r="F29" s="82">
        <f>SUM(F11:F28)</f>
        <v>64743</v>
      </c>
      <c r="G29" s="73"/>
      <c r="H29" s="82">
        <f>SUM(H11:H28)</f>
        <v>30434</v>
      </c>
      <c r="I29" s="73"/>
      <c r="J29" s="82">
        <f>SUM(J11:J28)</f>
        <v>39630</v>
      </c>
    </row>
    <row r="30" spans="1:10" ht="18.600000000000001" customHeight="1">
      <c r="A30" s="81" t="s">
        <v>138</v>
      </c>
      <c r="B30" s="47"/>
      <c r="C30" s="47"/>
      <c r="D30" s="82"/>
      <c r="E30" s="73"/>
      <c r="F30" s="82"/>
      <c r="G30" s="73"/>
      <c r="H30" s="82"/>
      <c r="I30" s="73"/>
      <c r="J30" s="82"/>
    </row>
    <row r="31" spans="1:10" ht="18.600000000000001" customHeight="1">
      <c r="A31" s="24" t="s">
        <v>108</v>
      </c>
      <c r="B31" s="47"/>
      <c r="C31" s="47"/>
      <c r="D31" s="73"/>
      <c r="E31" s="73"/>
      <c r="F31" s="73"/>
      <c r="G31" s="73"/>
      <c r="H31" s="73"/>
      <c r="I31" s="73"/>
      <c r="J31" s="73"/>
    </row>
    <row r="32" spans="1:10" ht="18.600000000000001" customHeight="1">
      <c r="A32" s="38" t="s">
        <v>109</v>
      </c>
      <c r="B32" s="47"/>
      <c r="C32" s="47"/>
      <c r="D32" s="73">
        <v>-37934</v>
      </c>
      <c r="E32" s="73"/>
      <c r="F32" s="73">
        <v>-15708</v>
      </c>
      <c r="G32" s="73"/>
      <c r="H32" s="73">
        <v>-24848</v>
      </c>
      <c r="I32" s="73"/>
      <c r="J32" s="73">
        <v>-29723</v>
      </c>
    </row>
    <row r="33" spans="1:10" ht="18.600000000000001" customHeight="1">
      <c r="A33" s="38" t="s">
        <v>110</v>
      </c>
      <c r="B33" s="47"/>
      <c r="C33" s="47"/>
      <c r="D33" s="73">
        <v>-33387</v>
      </c>
      <c r="E33" s="73"/>
      <c r="F33" s="73">
        <v>5350</v>
      </c>
      <c r="G33" s="82"/>
      <c r="H33" s="82">
        <v>-39221</v>
      </c>
      <c r="I33" s="82"/>
      <c r="J33" s="82">
        <v>10043</v>
      </c>
    </row>
    <row r="34" spans="1:10" ht="18.600000000000001" customHeight="1">
      <c r="A34" s="38" t="s">
        <v>111</v>
      </c>
      <c r="B34" s="47"/>
      <c r="C34" s="47"/>
      <c r="D34" s="73">
        <v>-3756</v>
      </c>
      <c r="E34" s="73"/>
      <c r="F34" s="73">
        <v>-4444</v>
      </c>
      <c r="G34" s="82"/>
      <c r="H34" s="120">
        <v>-4461</v>
      </c>
      <c r="I34" s="82"/>
      <c r="J34" s="120">
        <v>1139</v>
      </c>
    </row>
    <row r="35" spans="1:10" ht="18.600000000000001" customHeight="1">
      <c r="A35" s="38" t="s">
        <v>254</v>
      </c>
      <c r="B35" s="47"/>
      <c r="C35" s="47"/>
      <c r="D35" s="73">
        <v>0</v>
      </c>
      <c r="E35" s="73"/>
      <c r="F35" s="73">
        <v>0</v>
      </c>
      <c r="G35" s="73"/>
      <c r="H35" s="73">
        <v>-615</v>
      </c>
      <c r="I35" s="73"/>
      <c r="J35" s="73">
        <v>806</v>
      </c>
    </row>
    <row r="36" spans="1:10" ht="18.600000000000001" customHeight="1">
      <c r="A36" s="38" t="s">
        <v>112</v>
      </c>
      <c r="B36" s="47"/>
      <c r="C36" s="47"/>
      <c r="D36" s="119">
        <v>489</v>
      </c>
      <c r="E36" s="73"/>
      <c r="F36" s="119">
        <v>946</v>
      </c>
      <c r="G36" s="82"/>
      <c r="H36" s="119">
        <v>489</v>
      </c>
      <c r="I36" s="82"/>
      <c r="J36" s="119">
        <v>946</v>
      </c>
    </row>
    <row r="37" spans="1:10" ht="18.600000000000001" customHeight="1">
      <c r="A37" s="24" t="s">
        <v>113</v>
      </c>
      <c r="B37" s="47"/>
      <c r="C37" s="47"/>
      <c r="D37" s="73"/>
      <c r="E37" s="73"/>
      <c r="F37" s="73"/>
      <c r="G37" s="82"/>
      <c r="H37" s="119"/>
      <c r="I37" s="82"/>
      <c r="J37" s="119"/>
    </row>
    <row r="38" spans="1:10" ht="18.600000000000001" customHeight="1">
      <c r="A38" s="38" t="s">
        <v>114</v>
      </c>
      <c r="B38" s="47"/>
      <c r="C38" s="47"/>
      <c r="D38" s="73">
        <v>64200</v>
      </c>
      <c r="E38" s="73"/>
      <c r="F38" s="73">
        <v>24737</v>
      </c>
      <c r="G38" s="82"/>
      <c r="H38" s="82">
        <v>58433</v>
      </c>
      <c r="I38" s="82"/>
      <c r="J38" s="82">
        <v>39475</v>
      </c>
    </row>
    <row r="39" spans="1:10" ht="18.600000000000001" customHeight="1">
      <c r="A39" s="38" t="s">
        <v>115</v>
      </c>
      <c r="B39" s="47"/>
      <c r="C39" s="47"/>
      <c r="D39" s="73">
        <v>113</v>
      </c>
      <c r="E39" s="73"/>
      <c r="F39" s="73">
        <v>-24</v>
      </c>
      <c r="G39" s="82"/>
      <c r="H39" s="82">
        <v>539</v>
      </c>
      <c r="I39" s="82"/>
      <c r="J39" s="82">
        <v>-42</v>
      </c>
    </row>
    <row r="40" spans="1:10" ht="18.600000000000001" customHeight="1">
      <c r="A40" s="38" t="s">
        <v>116</v>
      </c>
      <c r="B40" s="47"/>
      <c r="C40" s="47"/>
      <c r="D40" s="82">
        <v>-13959</v>
      </c>
      <c r="E40" s="82"/>
      <c r="F40" s="82">
        <v>-3184</v>
      </c>
      <c r="G40" s="82"/>
      <c r="H40" s="82">
        <v>-8979</v>
      </c>
      <c r="I40" s="82"/>
      <c r="J40" s="82">
        <v>2046</v>
      </c>
    </row>
    <row r="41" spans="1:10" ht="18.600000000000001" customHeight="1">
      <c r="A41" s="38" t="s">
        <v>214</v>
      </c>
      <c r="D41" s="82">
        <v>-127</v>
      </c>
      <c r="E41" s="22"/>
      <c r="F41" s="82">
        <v>0</v>
      </c>
      <c r="G41" s="22"/>
      <c r="H41" s="82">
        <v>-127</v>
      </c>
      <c r="I41" s="22"/>
      <c r="J41" s="82">
        <v>0</v>
      </c>
    </row>
    <row r="42" spans="1:10" ht="18.600000000000001" customHeight="1">
      <c r="A42" s="22" t="s">
        <v>100</v>
      </c>
      <c r="B42" s="47"/>
      <c r="C42" s="47"/>
      <c r="D42" s="140">
        <f>SUM(D29:D41)</f>
        <v>20554</v>
      </c>
      <c r="E42" s="82"/>
      <c r="F42" s="140">
        <f>SUM(F29:F41)</f>
        <v>72416</v>
      </c>
      <c r="G42" s="82"/>
      <c r="H42" s="140">
        <f>SUM(H29:H41)</f>
        <v>11644</v>
      </c>
      <c r="I42" s="73"/>
      <c r="J42" s="140">
        <f>SUM(J29:J41)</f>
        <v>64320</v>
      </c>
    </row>
    <row r="43" spans="1:10" ht="18.600000000000001" customHeight="1">
      <c r="A43" s="38" t="s">
        <v>117</v>
      </c>
      <c r="B43" s="47"/>
      <c r="C43" s="47"/>
      <c r="D43" s="118">
        <v>-491</v>
      </c>
      <c r="E43" s="73"/>
      <c r="F43" s="118">
        <v>-396</v>
      </c>
      <c r="G43" s="73"/>
      <c r="H43" s="118">
        <v>-188</v>
      </c>
      <c r="I43" s="73"/>
      <c r="J43" s="118">
        <v>-205</v>
      </c>
    </row>
    <row r="44" spans="1:10" ht="18.600000000000001" customHeight="1">
      <c r="A44" s="24" t="s">
        <v>137</v>
      </c>
      <c r="B44" s="47"/>
      <c r="C44" s="47"/>
      <c r="D44" s="123">
        <f>SUM(D42:D43)</f>
        <v>20063</v>
      </c>
      <c r="E44" s="73"/>
      <c r="F44" s="123">
        <f>SUM(F42:F43)</f>
        <v>72020</v>
      </c>
      <c r="G44" s="73"/>
      <c r="H44" s="123">
        <f>SUM(H42:H43)</f>
        <v>11456</v>
      </c>
      <c r="I44" s="73"/>
      <c r="J44" s="123">
        <f>SUM(J42:J43)</f>
        <v>64115</v>
      </c>
    </row>
    <row r="45" spans="1:10" ht="18.600000000000001" customHeight="1">
      <c r="A45" s="24"/>
      <c r="B45" s="47"/>
      <c r="C45" s="47"/>
      <c r="D45" s="48"/>
      <c r="E45" s="45"/>
      <c r="F45" s="48"/>
      <c r="G45" s="45"/>
      <c r="H45" s="48"/>
      <c r="I45" s="45"/>
      <c r="J45" s="48"/>
    </row>
    <row r="46" spans="1:10" ht="18.75" customHeight="1">
      <c r="A46" s="196" t="s">
        <v>57</v>
      </c>
      <c r="B46" s="196"/>
      <c r="C46" s="196"/>
      <c r="D46" s="196"/>
      <c r="E46" s="196"/>
      <c r="F46" s="196"/>
      <c r="H46" s="45"/>
      <c r="I46" s="45"/>
      <c r="J46" s="111" t="s">
        <v>158</v>
      </c>
    </row>
    <row r="47" spans="1:10" ht="18.75" customHeight="1">
      <c r="A47" s="24" t="s">
        <v>69</v>
      </c>
      <c r="B47" s="24"/>
      <c r="C47" s="24"/>
      <c r="D47" s="76"/>
      <c r="E47" s="76"/>
      <c r="F47" s="76"/>
      <c r="H47" s="45"/>
      <c r="I47" s="45"/>
      <c r="J47" s="125" t="s">
        <v>151</v>
      </c>
    </row>
    <row r="48" spans="1:10" ht="18.75" customHeight="1">
      <c r="A48" s="24" t="s">
        <v>41</v>
      </c>
      <c r="B48" s="24"/>
      <c r="C48" s="24"/>
    </row>
    <row r="49" spans="1:10" ht="18.75" customHeight="1">
      <c r="A49" s="24" t="str">
        <f>A4</f>
        <v>FOR THE THREE-MONTH PERIODS ENDED MARCH 31, 2017 AND 2016</v>
      </c>
    </row>
    <row r="50" spans="1:10" ht="18" customHeight="1">
      <c r="A50" s="24"/>
    </row>
    <row r="51" spans="1:10" ht="18.75" customHeight="1">
      <c r="A51" s="24"/>
      <c r="D51" s="202" t="s">
        <v>31</v>
      </c>
      <c r="E51" s="202"/>
      <c r="F51" s="202"/>
      <c r="G51" s="202"/>
      <c r="H51" s="202"/>
      <c r="I51" s="202"/>
      <c r="J51" s="202"/>
    </row>
    <row r="52" spans="1:10" ht="18.75" customHeight="1">
      <c r="A52" s="24"/>
      <c r="D52" s="203" t="s">
        <v>8</v>
      </c>
      <c r="E52" s="203"/>
      <c r="F52" s="203"/>
      <c r="G52" s="77"/>
      <c r="H52" s="204" t="s">
        <v>27</v>
      </c>
      <c r="I52" s="204"/>
      <c r="J52" s="204"/>
    </row>
    <row r="53" spans="1:10" ht="18.75" customHeight="1">
      <c r="D53" s="202" t="s">
        <v>26</v>
      </c>
      <c r="E53" s="202"/>
      <c r="F53" s="202"/>
      <c r="G53" s="66"/>
      <c r="H53" s="202" t="s">
        <v>26</v>
      </c>
      <c r="I53" s="202"/>
      <c r="J53" s="202"/>
    </row>
    <row r="54" spans="1:10" ht="18.75" customHeight="1">
      <c r="B54" s="187" t="s">
        <v>16</v>
      </c>
      <c r="C54" s="27"/>
      <c r="D54" s="126" t="str">
        <f>'PL_6,7'!D9</f>
        <v>2017</v>
      </c>
      <c r="E54" s="28"/>
      <c r="F54" s="127" t="str">
        <f>'PL_6,7'!F9</f>
        <v>2016</v>
      </c>
      <c r="G54" s="28"/>
      <c r="H54" s="126" t="str">
        <f>'PL_6,7'!D9</f>
        <v>2017</v>
      </c>
      <c r="I54" s="28"/>
      <c r="J54" s="127" t="str">
        <f>'PL_6,7'!F9</f>
        <v>2016</v>
      </c>
    </row>
    <row r="55" spans="1:10" ht="18.75" customHeight="1">
      <c r="A55" s="24" t="s">
        <v>23</v>
      </c>
      <c r="B55" s="51"/>
      <c r="C55" s="47"/>
      <c r="D55" s="48"/>
      <c r="E55" s="48"/>
      <c r="F55" s="48"/>
      <c r="G55" s="48"/>
      <c r="H55" s="48"/>
      <c r="I55" s="48"/>
      <c r="J55" s="48"/>
    </row>
    <row r="56" spans="1:10" ht="18.75" customHeight="1">
      <c r="A56" s="38" t="s">
        <v>42</v>
      </c>
      <c r="B56" s="47"/>
      <c r="C56" s="47"/>
      <c r="D56" s="119">
        <v>144</v>
      </c>
      <c r="E56" s="73"/>
      <c r="F56" s="119">
        <v>93</v>
      </c>
      <c r="G56" s="73"/>
      <c r="H56" s="73">
        <v>1238</v>
      </c>
      <c r="I56" s="73"/>
      <c r="J56" s="73">
        <v>1720</v>
      </c>
    </row>
    <row r="57" spans="1:10" ht="18.75" customHeight="1">
      <c r="A57" s="38" t="s">
        <v>199</v>
      </c>
      <c r="B57" s="47"/>
      <c r="C57" s="47"/>
      <c r="D57" s="119">
        <v>0</v>
      </c>
      <c r="E57" s="73"/>
      <c r="F57" s="119">
        <v>0</v>
      </c>
      <c r="G57" s="73"/>
      <c r="H57" s="73">
        <v>39916</v>
      </c>
      <c r="I57" s="73"/>
      <c r="J57" s="73">
        <v>29937</v>
      </c>
    </row>
    <row r="58" spans="1:10" ht="18.75" customHeight="1">
      <c r="A58" s="38" t="s">
        <v>201</v>
      </c>
      <c r="B58" s="47"/>
      <c r="C58" s="47"/>
      <c r="D58" s="119">
        <v>-24</v>
      </c>
      <c r="E58" s="73"/>
      <c r="F58" s="119">
        <v>-27</v>
      </c>
      <c r="G58" s="73"/>
      <c r="H58" s="141">
        <v>0</v>
      </c>
      <c r="I58" s="73"/>
      <c r="J58" s="141">
        <v>0</v>
      </c>
    </row>
    <row r="59" spans="1:10" ht="18.75" customHeight="1">
      <c r="A59" s="38" t="s">
        <v>173</v>
      </c>
      <c r="B59" s="47"/>
      <c r="C59" s="47"/>
      <c r="D59" s="119">
        <v>23</v>
      </c>
      <c r="E59" s="73"/>
      <c r="F59" s="119">
        <v>28023</v>
      </c>
      <c r="G59" s="73"/>
      <c r="H59" s="141">
        <v>0</v>
      </c>
      <c r="I59" s="73"/>
      <c r="J59" s="141">
        <v>0</v>
      </c>
    </row>
    <row r="60" spans="1:10" ht="18.75" customHeight="1">
      <c r="A60" s="38" t="s">
        <v>219</v>
      </c>
      <c r="D60" s="119">
        <v>-1050</v>
      </c>
      <c r="E60" s="22"/>
      <c r="F60" s="119">
        <v>0</v>
      </c>
      <c r="G60" s="22"/>
      <c r="H60" s="73">
        <v>0</v>
      </c>
      <c r="I60" s="22"/>
      <c r="J60" s="73">
        <v>0</v>
      </c>
    </row>
    <row r="61" spans="1:10" ht="18.75" customHeight="1">
      <c r="A61" s="38" t="s">
        <v>215</v>
      </c>
      <c r="B61" s="47"/>
      <c r="C61" s="47"/>
      <c r="D61" s="119">
        <v>5890</v>
      </c>
      <c r="E61" s="73"/>
      <c r="F61" s="119">
        <v>0</v>
      </c>
      <c r="G61" s="73"/>
      <c r="H61" s="141">
        <v>5392</v>
      </c>
      <c r="I61" s="73"/>
      <c r="J61" s="141">
        <v>0</v>
      </c>
    </row>
    <row r="62" spans="1:10" ht="18.75" customHeight="1">
      <c r="A62" s="38" t="s">
        <v>174</v>
      </c>
      <c r="B62" s="47"/>
      <c r="C62" s="47"/>
      <c r="D62" s="119">
        <v>-1000</v>
      </c>
      <c r="E62" s="73"/>
      <c r="F62" s="119">
        <v>0</v>
      </c>
      <c r="G62" s="73"/>
      <c r="H62" s="141">
        <v>-13300</v>
      </c>
      <c r="I62" s="73"/>
      <c r="J62" s="141">
        <v>2000</v>
      </c>
    </row>
    <row r="63" spans="1:10" ht="18.75" customHeight="1">
      <c r="A63" s="38" t="s">
        <v>255</v>
      </c>
      <c r="B63" s="47"/>
      <c r="C63" s="47"/>
      <c r="D63" s="119">
        <v>-494</v>
      </c>
      <c r="E63" s="73"/>
      <c r="F63" s="119">
        <v>-82</v>
      </c>
      <c r="G63" s="72"/>
      <c r="H63" s="72">
        <v>0</v>
      </c>
      <c r="I63" s="72"/>
      <c r="J63" s="72">
        <v>0</v>
      </c>
    </row>
    <row r="64" spans="1:10" ht="18.75" customHeight="1">
      <c r="A64" s="38" t="s">
        <v>54</v>
      </c>
      <c r="B64" s="47"/>
      <c r="C64" s="47"/>
      <c r="D64" s="119">
        <v>-50455</v>
      </c>
      <c r="E64" s="73"/>
      <c r="F64" s="119">
        <v>-46390</v>
      </c>
      <c r="G64" s="73"/>
      <c r="H64" s="73">
        <v>-45833</v>
      </c>
      <c r="I64" s="73"/>
      <c r="J64" s="73">
        <v>-43980</v>
      </c>
    </row>
    <row r="65" spans="1:10" ht="18.75" customHeight="1">
      <c r="A65" s="38" t="s">
        <v>75</v>
      </c>
      <c r="B65" s="47"/>
      <c r="C65" s="47"/>
      <c r="D65" s="119">
        <v>224</v>
      </c>
      <c r="E65" s="73"/>
      <c r="F65" s="119">
        <v>475</v>
      </c>
      <c r="G65" s="72"/>
      <c r="H65" s="72">
        <v>0</v>
      </c>
      <c r="I65" s="72"/>
      <c r="J65" s="72">
        <v>187</v>
      </c>
    </row>
    <row r="66" spans="1:10" ht="18.75" customHeight="1">
      <c r="A66" s="38" t="s">
        <v>227</v>
      </c>
      <c r="B66" s="47"/>
      <c r="C66" s="47"/>
      <c r="D66" s="72">
        <v>-52</v>
      </c>
      <c r="E66" s="73"/>
      <c r="F66" s="72">
        <v>0</v>
      </c>
      <c r="G66" s="73"/>
      <c r="H66" s="72">
        <v>-42</v>
      </c>
      <c r="I66" s="73"/>
      <c r="J66" s="72">
        <v>0</v>
      </c>
    </row>
    <row r="67" spans="1:10" ht="18.600000000000001" customHeight="1">
      <c r="A67" s="38" t="s">
        <v>200</v>
      </c>
      <c r="B67" s="47"/>
      <c r="C67" s="47"/>
      <c r="D67" s="73">
        <v>-5215</v>
      </c>
      <c r="E67" s="72"/>
      <c r="F67" s="73">
        <v>-4488</v>
      </c>
      <c r="G67" s="72"/>
      <c r="H67" s="73">
        <v>-5730</v>
      </c>
      <c r="I67" s="72"/>
      <c r="J67" s="73">
        <v>-1663</v>
      </c>
    </row>
    <row r="68" spans="1:10" ht="18.75" customHeight="1">
      <c r="A68" s="24" t="s">
        <v>167</v>
      </c>
      <c r="B68" s="47"/>
      <c r="C68" s="47"/>
      <c r="D68" s="78">
        <f>SUM(D56:D67)</f>
        <v>-52009</v>
      </c>
      <c r="E68" s="45"/>
      <c r="F68" s="78">
        <f>SUM(F56:F67)</f>
        <v>-22396</v>
      </c>
      <c r="G68" s="45"/>
      <c r="H68" s="78">
        <f>SUM(H56:H67)</f>
        <v>-18359</v>
      </c>
      <c r="I68" s="45"/>
      <c r="J68" s="78">
        <f>SUM(J56:J67)</f>
        <v>-11799</v>
      </c>
    </row>
    <row r="69" spans="1:10" ht="10.5" customHeight="1">
      <c r="A69" s="24"/>
      <c r="B69" s="47"/>
      <c r="C69" s="47"/>
      <c r="D69" s="48"/>
      <c r="E69" s="45"/>
      <c r="F69" s="48"/>
      <c r="G69" s="45"/>
      <c r="H69" s="48"/>
      <c r="I69" s="45"/>
      <c r="J69" s="48"/>
    </row>
    <row r="70" spans="1:10" ht="18.75" customHeight="1">
      <c r="A70" s="24" t="s">
        <v>15</v>
      </c>
      <c r="B70" s="47"/>
      <c r="C70" s="47"/>
      <c r="D70" s="45"/>
      <c r="E70" s="45"/>
      <c r="F70" s="45"/>
      <c r="G70" s="45"/>
      <c r="H70" s="45"/>
      <c r="I70" s="45"/>
      <c r="J70" s="45"/>
    </row>
    <row r="71" spans="1:10" ht="18.75" customHeight="1">
      <c r="A71" s="22" t="s">
        <v>18</v>
      </c>
      <c r="B71" s="47"/>
      <c r="C71" s="47"/>
      <c r="D71" s="73">
        <v>-8012</v>
      </c>
      <c r="E71" s="73"/>
      <c r="F71" s="73">
        <v>-7830</v>
      </c>
      <c r="G71" s="72"/>
      <c r="H71" s="72">
        <v>-7313</v>
      </c>
      <c r="I71" s="73"/>
      <c r="J71" s="72">
        <v>-6296</v>
      </c>
    </row>
    <row r="72" spans="1:10" ht="18.75" customHeight="1">
      <c r="A72" s="38" t="s">
        <v>146</v>
      </c>
      <c r="B72" s="47"/>
      <c r="C72" s="47"/>
      <c r="D72" s="73"/>
      <c r="E72" s="73"/>
      <c r="F72" s="73"/>
      <c r="G72" s="72"/>
      <c r="H72" s="72"/>
      <c r="I72" s="73"/>
      <c r="J72" s="72"/>
    </row>
    <row r="73" spans="1:10" ht="18.75" customHeight="1">
      <c r="A73" s="21" t="s">
        <v>145</v>
      </c>
      <c r="B73" s="47"/>
      <c r="C73" s="47"/>
      <c r="D73" s="73">
        <v>52315</v>
      </c>
      <c r="E73" s="73"/>
      <c r="F73" s="73">
        <v>-20975</v>
      </c>
      <c r="G73" s="72"/>
      <c r="H73" s="72">
        <v>33331</v>
      </c>
      <c r="I73" s="72"/>
      <c r="J73" s="72">
        <v>-30000</v>
      </c>
    </row>
    <row r="74" spans="1:10" ht="18.75" customHeight="1">
      <c r="A74" s="21" t="s">
        <v>126</v>
      </c>
      <c r="B74" s="47"/>
      <c r="C74" s="47"/>
      <c r="D74" s="73">
        <v>0</v>
      </c>
      <c r="E74" s="73"/>
      <c r="F74" s="73">
        <v>0</v>
      </c>
      <c r="G74" s="72"/>
      <c r="H74" s="73">
        <v>0</v>
      </c>
      <c r="I74" s="73"/>
      <c r="J74" s="73">
        <v>-1000</v>
      </c>
    </row>
    <row r="75" spans="1:10" ht="18.75" customHeight="1">
      <c r="A75" s="38" t="s">
        <v>68</v>
      </c>
      <c r="B75" s="47"/>
      <c r="C75" s="47"/>
      <c r="D75" s="119">
        <v>-8760</v>
      </c>
      <c r="E75" s="73"/>
      <c r="F75" s="119">
        <v>-29606</v>
      </c>
      <c r="G75" s="73"/>
      <c r="H75" s="119">
        <v>-5010</v>
      </c>
      <c r="I75" s="73"/>
      <c r="J75" s="119">
        <v>-14690</v>
      </c>
    </row>
    <row r="76" spans="1:10" ht="18.75" customHeight="1">
      <c r="A76" s="38" t="s">
        <v>261</v>
      </c>
      <c r="B76" s="47"/>
      <c r="C76" s="47"/>
      <c r="D76" s="119"/>
      <c r="E76" s="73"/>
      <c r="F76" s="119"/>
      <c r="G76" s="73"/>
      <c r="H76" s="119"/>
      <c r="I76" s="73"/>
      <c r="J76" s="119"/>
    </row>
    <row r="77" spans="1:10" ht="18.75" customHeight="1">
      <c r="A77" s="38" t="s">
        <v>262</v>
      </c>
      <c r="B77" s="47"/>
      <c r="C77" s="47"/>
      <c r="D77" s="119">
        <v>-2365</v>
      </c>
      <c r="E77" s="73"/>
      <c r="F77" s="119">
        <v>-588</v>
      </c>
      <c r="G77" s="82"/>
      <c r="H77" s="119">
        <v>-2365</v>
      </c>
      <c r="I77" s="73"/>
      <c r="J77" s="119">
        <v>-588</v>
      </c>
    </row>
    <row r="78" spans="1:10" ht="18.75" customHeight="1">
      <c r="A78" s="38" t="s">
        <v>228</v>
      </c>
      <c r="B78" s="47"/>
      <c r="C78" s="47"/>
      <c r="D78" s="119">
        <v>-84</v>
      </c>
      <c r="E78" s="73"/>
      <c r="F78" s="119">
        <v>-63</v>
      </c>
      <c r="G78" s="82"/>
      <c r="H78" s="119">
        <v>0</v>
      </c>
      <c r="I78" s="73"/>
      <c r="J78" s="119">
        <v>0</v>
      </c>
    </row>
    <row r="79" spans="1:10" ht="18.75" customHeight="1">
      <c r="A79" s="38" t="s">
        <v>122</v>
      </c>
      <c r="B79" s="47"/>
      <c r="C79" s="47"/>
      <c r="D79" s="119">
        <v>0</v>
      </c>
      <c r="E79" s="73"/>
      <c r="F79" s="119">
        <v>686</v>
      </c>
      <c r="G79" s="82"/>
      <c r="H79" s="119">
        <v>0</v>
      </c>
      <c r="I79" s="73"/>
      <c r="J79" s="119">
        <v>686</v>
      </c>
    </row>
    <row r="80" spans="1:10" ht="18.75" customHeight="1">
      <c r="A80" s="24" t="s">
        <v>147</v>
      </c>
      <c r="B80" s="47"/>
      <c r="C80" s="47"/>
      <c r="D80" s="78">
        <f>SUM(D71:D79)</f>
        <v>33094</v>
      </c>
      <c r="E80" s="45"/>
      <c r="F80" s="78">
        <f>SUM(F71:F79)</f>
        <v>-58376</v>
      </c>
      <c r="G80" s="45"/>
      <c r="H80" s="78">
        <f>SUM(H71:H79)</f>
        <v>18643</v>
      </c>
      <c r="I80" s="45"/>
      <c r="J80" s="78">
        <f>SUM(J71:J79)</f>
        <v>-51888</v>
      </c>
    </row>
    <row r="81" spans="1:14" ht="10.5" customHeight="1">
      <c r="B81" s="47"/>
      <c r="C81" s="47"/>
      <c r="D81" s="48"/>
      <c r="E81" s="45"/>
      <c r="F81" s="48"/>
      <c r="G81" s="45"/>
      <c r="H81" s="48"/>
      <c r="I81" s="45"/>
      <c r="J81" s="48"/>
    </row>
    <row r="82" spans="1:14" ht="18.75" customHeight="1">
      <c r="A82" s="24" t="s">
        <v>148</v>
      </c>
      <c r="B82" s="47"/>
      <c r="C82" s="47"/>
      <c r="D82" s="20">
        <f>D80+D68+D44</f>
        <v>1148</v>
      </c>
      <c r="E82" s="45"/>
      <c r="F82" s="20">
        <f>F80+F68+F44</f>
        <v>-8752</v>
      </c>
      <c r="G82" s="45"/>
      <c r="H82" s="20">
        <f>H80+H68+H44</f>
        <v>11740</v>
      </c>
      <c r="I82" s="45"/>
      <c r="J82" s="20">
        <f>J80+J68+J44</f>
        <v>428</v>
      </c>
    </row>
    <row r="83" spans="1:14" ht="18.75" customHeight="1">
      <c r="A83" s="38" t="s">
        <v>155</v>
      </c>
      <c r="B83" s="47"/>
      <c r="C83" s="47"/>
      <c r="D83" s="123">
        <f>'BL _2,3,4'!F15</f>
        <v>31607</v>
      </c>
      <c r="E83" s="73"/>
      <c r="F83" s="123">
        <v>33283</v>
      </c>
      <c r="G83" s="72"/>
      <c r="H83" s="123">
        <f>'BL _2,3,4'!J15</f>
        <v>3019</v>
      </c>
      <c r="I83" s="72"/>
      <c r="J83" s="123">
        <v>8597</v>
      </c>
    </row>
    <row r="84" spans="1:14" ht="18.75" customHeight="1" thickBot="1">
      <c r="A84" s="24" t="s">
        <v>156</v>
      </c>
      <c r="B84" s="47"/>
      <c r="C84" s="47"/>
      <c r="D84" s="83">
        <f>SUM(D82:D83)</f>
        <v>32755</v>
      </c>
      <c r="E84" s="80"/>
      <c r="F84" s="79">
        <f>SUM(F82:F83)</f>
        <v>24531</v>
      </c>
      <c r="G84" s="45"/>
      <c r="H84" s="83">
        <f>SUM(H82:H83)</f>
        <v>14759</v>
      </c>
      <c r="I84" s="45"/>
      <c r="J84" s="79">
        <f>SUM(J82:J83)</f>
        <v>9025</v>
      </c>
      <c r="L84" s="124">
        <f>D84-'BL _2,3,4'!D15</f>
        <v>0</v>
      </c>
      <c r="M84" s="124">
        <f>H84-'BL _2,3,4'!H15</f>
        <v>0</v>
      </c>
    </row>
    <row r="85" spans="1:14" ht="10.5" customHeight="1" thickTop="1">
      <c r="A85" s="24"/>
      <c r="B85" s="47"/>
      <c r="C85" s="47"/>
      <c r="D85" s="48"/>
      <c r="E85" s="45"/>
      <c r="F85" s="48"/>
      <c r="G85" s="45"/>
      <c r="H85" s="48"/>
      <c r="I85" s="45"/>
      <c r="J85" s="48"/>
    </row>
    <row r="86" spans="1:14" ht="18.75" customHeight="1">
      <c r="A86" s="30" t="s">
        <v>128</v>
      </c>
    </row>
    <row r="87" spans="1:14" ht="18.75" customHeight="1">
      <c r="A87" s="99" t="s">
        <v>157</v>
      </c>
      <c r="B87" s="67"/>
      <c r="C87" s="68"/>
      <c r="D87" s="152"/>
      <c r="E87" s="36"/>
      <c r="F87" s="66"/>
      <c r="G87" s="36"/>
      <c r="H87" s="152"/>
      <c r="I87" s="36"/>
      <c r="J87" s="66"/>
    </row>
    <row r="88" spans="1:14" ht="18.75" customHeight="1">
      <c r="A88" s="38" t="s">
        <v>135</v>
      </c>
      <c r="B88" s="47"/>
      <c r="C88" s="47"/>
      <c r="D88" s="82">
        <v>529</v>
      </c>
      <c r="E88" s="82"/>
      <c r="F88" s="82">
        <v>559</v>
      </c>
      <c r="G88" s="82"/>
      <c r="H88" s="82">
        <v>0</v>
      </c>
      <c r="I88" s="82"/>
      <c r="J88" s="82">
        <v>48</v>
      </c>
      <c r="K88" s="72"/>
    </row>
    <row r="89" spans="1:14" ht="18.75" customHeight="1">
      <c r="A89" s="38" t="s">
        <v>136</v>
      </c>
      <c r="B89" s="47"/>
      <c r="C89" s="47"/>
      <c r="D89" s="82">
        <v>24910</v>
      </c>
      <c r="E89" s="82"/>
      <c r="F89" s="82">
        <v>14831</v>
      </c>
      <c r="G89" s="82"/>
      <c r="H89" s="82">
        <v>13123</v>
      </c>
      <c r="I89" s="82"/>
      <c r="J89" s="82">
        <v>6653</v>
      </c>
      <c r="K89" s="72"/>
    </row>
    <row r="90" spans="1:14" ht="18.75" customHeight="1">
      <c r="A90" s="38" t="s">
        <v>256</v>
      </c>
      <c r="B90" s="47"/>
      <c r="C90" s="47"/>
      <c r="D90" s="82">
        <v>7316</v>
      </c>
      <c r="E90" s="82"/>
      <c r="F90" s="82">
        <v>9141</v>
      </c>
      <c r="G90" s="82"/>
      <c r="H90" s="82">
        <v>1636</v>
      </c>
      <c r="I90" s="82"/>
      <c r="J90" s="82">
        <v>2324</v>
      </c>
      <c r="K90" s="72"/>
    </row>
    <row r="91" spans="1:14" ht="18.75" customHeight="1" thickBot="1">
      <c r="A91" s="38"/>
      <c r="B91" s="47"/>
      <c r="C91" s="47"/>
      <c r="D91" s="84">
        <f>SUM(D88:D90)</f>
        <v>32755</v>
      </c>
      <c r="E91" s="82"/>
      <c r="F91" s="84">
        <f>SUM(F88:F90)</f>
        <v>24531</v>
      </c>
      <c r="G91" s="82"/>
      <c r="H91" s="84">
        <f>SUM(H88:H90)</f>
        <v>14759</v>
      </c>
      <c r="I91" s="82"/>
      <c r="J91" s="84">
        <f>SUM(J88:J90)</f>
        <v>9025</v>
      </c>
      <c r="K91" s="124">
        <f>D91-D84</f>
        <v>0</v>
      </c>
      <c r="L91" s="124">
        <f>F91-F84</f>
        <v>0</v>
      </c>
      <c r="M91" s="124">
        <f>H91-H84</f>
        <v>0</v>
      </c>
      <c r="N91" s="124">
        <f>J91-J84</f>
        <v>0</v>
      </c>
    </row>
    <row r="92" spans="1:14" s="100" customFormat="1" ht="18.75" customHeight="1" thickTop="1">
      <c r="A92" s="103" t="s">
        <v>149</v>
      </c>
      <c r="D92" s="102"/>
      <c r="E92" s="101"/>
      <c r="F92" s="102"/>
      <c r="G92" s="101"/>
      <c r="H92" s="102"/>
      <c r="I92" s="101"/>
      <c r="J92" s="102"/>
    </row>
    <row r="93" spans="1:14" s="100" customFormat="1" ht="18.75" customHeight="1">
      <c r="A93" s="108" t="s">
        <v>234</v>
      </c>
      <c r="D93" s="107"/>
      <c r="E93" s="107"/>
      <c r="F93" s="107"/>
      <c r="G93" s="107"/>
      <c r="H93" s="107"/>
      <c r="I93" s="107"/>
      <c r="J93" s="107"/>
    </row>
    <row r="94" spans="1:14" s="100" customFormat="1" ht="18.75" customHeight="1" thickBot="1">
      <c r="A94" s="108" t="s">
        <v>150</v>
      </c>
      <c r="D94" s="153">
        <v>21206</v>
      </c>
      <c r="E94" s="72"/>
      <c r="F94" s="153">
        <v>34731</v>
      </c>
      <c r="G94" s="72"/>
      <c r="H94" s="153">
        <v>20151</v>
      </c>
      <c r="I94" s="72"/>
      <c r="J94" s="153">
        <v>32948</v>
      </c>
    </row>
    <row r="95" spans="1:14" ht="18.75" customHeight="1" thickTop="1" thickBot="1">
      <c r="A95" s="38" t="s">
        <v>241</v>
      </c>
      <c r="B95" s="96" t="s">
        <v>248</v>
      </c>
      <c r="C95" s="47"/>
      <c r="D95" s="188">
        <v>21640</v>
      </c>
      <c r="E95" s="45"/>
      <c r="F95" s="188">
        <v>0</v>
      </c>
      <c r="G95" s="45"/>
      <c r="H95" s="188">
        <v>0</v>
      </c>
      <c r="I95" s="45"/>
      <c r="J95" s="188">
        <v>0</v>
      </c>
    </row>
    <row r="96" spans="1:14" s="100" customFormat="1" ht="18.75" customHeight="1" thickTop="1">
      <c r="D96" s="106"/>
      <c r="E96" s="106"/>
      <c r="F96" s="106"/>
      <c r="G96" s="106"/>
      <c r="H96" s="106"/>
      <c r="I96" s="106"/>
      <c r="J96" s="106"/>
    </row>
    <row r="97" spans="1:10" s="100" customFormat="1" ht="18.75" customHeight="1">
      <c r="D97" s="106"/>
      <c r="E97" s="106"/>
      <c r="F97" s="106"/>
      <c r="G97" s="106"/>
      <c r="H97" s="106"/>
      <c r="I97" s="106"/>
      <c r="J97" s="106"/>
    </row>
    <row r="98" spans="1:10" s="100" customFormat="1" ht="18.75" customHeight="1">
      <c r="D98" s="106"/>
      <c r="E98" s="106"/>
      <c r="F98" s="106"/>
      <c r="G98" s="106"/>
      <c r="H98" s="106"/>
      <c r="I98" s="106"/>
      <c r="J98" s="106"/>
    </row>
    <row r="99" spans="1:10" s="100" customFormat="1" ht="18.75" customHeight="1">
      <c r="D99" s="106"/>
      <c r="E99" s="106"/>
      <c r="F99" s="106"/>
      <c r="G99" s="106"/>
      <c r="H99" s="106"/>
      <c r="I99" s="106"/>
      <c r="J99" s="106"/>
    </row>
    <row r="100" spans="1:10" s="100" customFormat="1" ht="18.75" customHeight="1">
      <c r="D100" s="106"/>
      <c r="E100" s="106"/>
      <c r="F100" s="106"/>
      <c r="G100" s="106"/>
      <c r="H100" s="106"/>
      <c r="I100" s="106"/>
      <c r="J100" s="106"/>
    </row>
    <row r="101" spans="1:10" ht="19.5" customHeight="1">
      <c r="A101" s="24"/>
      <c r="B101" s="47"/>
      <c r="C101" s="47"/>
      <c r="D101" s="48"/>
      <c r="E101" s="45"/>
      <c r="F101" s="48"/>
      <c r="G101" s="48"/>
      <c r="H101" s="48"/>
      <c r="I101" s="48"/>
      <c r="J101" s="48"/>
    </row>
    <row r="102" spans="1:10" ht="19.5" customHeight="1">
      <c r="A102" s="24"/>
      <c r="B102" s="47"/>
      <c r="C102" s="47"/>
      <c r="D102" s="48"/>
      <c r="E102" s="45"/>
      <c r="F102" s="48"/>
      <c r="G102" s="45"/>
      <c r="H102" s="48"/>
      <c r="I102" s="45"/>
      <c r="J102" s="48"/>
    </row>
    <row r="103" spans="1:10" ht="19.5" customHeight="1">
      <c r="A103" s="24"/>
      <c r="B103" s="47"/>
      <c r="C103" s="47"/>
      <c r="D103" s="48"/>
      <c r="E103" s="45"/>
      <c r="F103" s="48"/>
      <c r="G103" s="45"/>
      <c r="H103" s="48"/>
      <c r="I103" s="45"/>
      <c r="J103" s="48"/>
    </row>
    <row r="104" spans="1:10" ht="19.5" customHeight="1">
      <c r="A104" s="24"/>
      <c r="B104" s="47"/>
      <c r="C104" s="47"/>
      <c r="D104" s="48"/>
      <c r="E104" s="45"/>
      <c r="F104" s="48"/>
      <c r="G104" s="45"/>
      <c r="H104" s="48"/>
      <c r="I104" s="45"/>
      <c r="J104" s="48"/>
    </row>
  </sheetData>
  <mergeCells count="12">
    <mergeCell ref="A1:F1"/>
    <mergeCell ref="D6:J6"/>
    <mergeCell ref="D7:F7"/>
    <mergeCell ref="H7:J7"/>
    <mergeCell ref="D53:F53"/>
    <mergeCell ref="H53:J53"/>
    <mergeCell ref="D8:F8"/>
    <mergeCell ref="H8:J8"/>
    <mergeCell ref="A46:F46"/>
    <mergeCell ref="D51:J51"/>
    <mergeCell ref="D52:F52"/>
    <mergeCell ref="H52:J52"/>
  </mergeCells>
  <pageMargins left="0.70866141732283472" right="0.19685039370078741" top="0.74803149606299213" bottom="0.74803149606299213" header="0.31496062992125984" footer="0.31496062992125984"/>
  <pageSetup paperSize="9" scale="85" firstPageNumber="10" orientation="portrait" useFirstPageNumber="1" r:id="rId1"/>
  <headerFooter scaleWithDoc="0" alignWithMargins="0">
    <oddFooter>&amp;LThe accompanying condensed notes are an intergal parts of these financial statements
&amp;R&amp;P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 _2,3,4</vt:lpstr>
      <vt:lpstr>PL_6,7</vt:lpstr>
      <vt:lpstr>SH 8</vt:lpstr>
      <vt:lpstr>SH 9</vt:lpstr>
      <vt:lpstr>CF_10,11</vt:lpstr>
      <vt:lpstr>'BL _2,3,4'!Print_Area</vt:lpstr>
      <vt:lpstr>'CF_10,11'!Print_Area</vt:lpstr>
      <vt:lpstr>'SH 8'!Print_Area</vt:lpstr>
      <vt:lpstr>'SH 9'!Print_Area</vt:lpstr>
    </vt:vector>
  </TitlesOfParts>
  <Company>MR&amp;A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CCP</dc:title>
  <dc:creator>MR&amp;A</dc:creator>
  <cp:lastModifiedBy>TOSHIBA</cp:lastModifiedBy>
  <cp:lastPrinted>2017-08-11T03:35:22Z</cp:lastPrinted>
  <dcterms:created xsi:type="dcterms:W3CDTF">2005-02-12T02:47:13Z</dcterms:created>
  <dcterms:modified xsi:type="dcterms:W3CDTF">2017-08-11T03:36:26Z</dcterms:modified>
</cp:coreProperties>
</file>