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265" yWindow="-105" windowWidth="11985" windowHeight="8100" tabRatio="725" activeTab="5"/>
  </bookViews>
  <sheets>
    <sheet name="BL_3,4,5" sheetId="7" r:id="rId1"/>
    <sheet name="PL3M_6,7" sheetId="8" r:id="rId2"/>
    <sheet name="PL6M_8,9" sheetId="6" r:id="rId3"/>
    <sheet name="SE_10" sheetId="2" r:id="rId4"/>
    <sheet name="SE_11" sheetId="3" r:id="rId5"/>
    <sheet name="CF_12,13,14" sheetId="5" r:id="rId6"/>
  </sheets>
  <definedNames>
    <definedName name="_xlnm.Print_Area" localSheetId="0">'BL_3,4,5'!$A$1:$J$108</definedName>
    <definedName name="_xlnm.Print_Area" localSheetId="4">SE_11!$A$1:$N$36</definedName>
    <definedName name="SubTitle2nd" localSheetId="0">'BL_3,4,5'!$A$1</definedName>
  </definedNames>
  <calcPr calcId="125725"/>
</workbook>
</file>

<file path=xl/calcChain.xml><?xml version="1.0" encoding="utf-8"?>
<calcChain xmlns="http://schemas.openxmlformats.org/spreadsheetml/2006/main">
  <c r="J77" i="5"/>
  <c r="H77"/>
  <c r="F77"/>
  <c r="D77"/>
  <c r="J65"/>
  <c r="H65"/>
  <c r="F65"/>
  <c r="D65"/>
  <c r="D87" i="7" l="1"/>
  <c r="J99" l="1"/>
  <c r="N29" i="3" l="1"/>
  <c r="N28"/>
  <c r="N22"/>
  <c r="N19"/>
  <c r="N18"/>
  <c r="N12"/>
  <c r="T30" i="2"/>
  <c r="T29"/>
  <c r="T24"/>
  <c r="T18"/>
  <c r="T17"/>
  <c r="T13"/>
  <c r="T11"/>
  <c r="L16" i="3"/>
  <c r="L20" s="1"/>
  <c r="T22" i="2"/>
  <c r="R26"/>
  <c r="R31" s="1"/>
  <c r="R15"/>
  <c r="R19" s="1"/>
  <c r="F87" i="7"/>
  <c r="F69"/>
  <c r="H36"/>
  <c r="F36"/>
  <c r="D36"/>
  <c r="D23"/>
  <c r="H23"/>
  <c r="F23"/>
  <c r="J23"/>
  <c r="J36"/>
  <c r="J69"/>
  <c r="F47"/>
  <c r="D38" l="1"/>
  <c r="J38"/>
  <c r="H86" i="5"/>
  <c r="D86"/>
  <c r="D94"/>
  <c r="J94" l="1"/>
  <c r="H94"/>
  <c r="F94"/>
  <c r="D47" i="7" l="1"/>
  <c r="D78" s="1"/>
  <c r="V30" i="2" l="1"/>
  <c r="Z30" s="1"/>
  <c r="V18"/>
  <c r="Z18" s="1"/>
  <c r="V17"/>
  <c r="J48" i="8"/>
  <c r="H48"/>
  <c r="F48"/>
  <c r="D48"/>
  <c r="A45"/>
  <c r="F37"/>
  <c r="D37"/>
  <c r="J37"/>
  <c r="H32"/>
  <c r="H37" s="1"/>
  <c r="J18"/>
  <c r="H18"/>
  <c r="F18"/>
  <c r="D18"/>
  <c r="J11"/>
  <c r="J21" s="1"/>
  <c r="J23" s="1"/>
  <c r="J25" s="1"/>
  <c r="H11"/>
  <c r="F11"/>
  <c r="F21" s="1"/>
  <c r="F23" s="1"/>
  <c r="F25" s="1"/>
  <c r="D11"/>
  <c r="J6"/>
  <c r="H6"/>
  <c r="J47" i="6"/>
  <c r="J6"/>
  <c r="D21" i="8" l="1"/>
  <c r="D23" s="1"/>
  <c r="D25" s="1"/>
  <c r="D52" s="1"/>
  <c r="D50" s="1"/>
  <c r="D60" s="1"/>
  <c r="H21"/>
  <c r="H23" s="1"/>
  <c r="H25" s="1"/>
  <c r="H39" s="1"/>
  <c r="H57" s="1"/>
  <c r="J39"/>
  <c r="J57" s="1"/>
  <c r="J52"/>
  <c r="O52" s="1"/>
  <c r="F39"/>
  <c r="F57" s="1"/>
  <c r="F52"/>
  <c r="F50" s="1"/>
  <c r="F60" s="1"/>
  <c r="D39" l="1"/>
  <c r="D57" s="1"/>
  <c r="L57" s="1"/>
  <c r="H52"/>
  <c r="N52" s="1"/>
  <c r="O57"/>
  <c r="J55"/>
  <c r="N57"/>
  <c r="H55"/>
  <c r="M57"/>
  <c r="F55"/>
  <c r="J50"/>
  <c r="J60" s="1"/>
  <c r="J84" i="5"/>
  <c r="H84"/>
  <c r="F84"/>
  <c r="D84"/>
  <c r="J46"/>
  <c r="H46"/>
  <c r="F46"/>
  <c r="D46"/>
  <c r="J7"/>
  <c r="H7"/>
  <c r="F7"/>
  <c r="D7"/>
  <c r="A80"/>
  <c r="A42"/>
  <c r="A3"/>
  <c r="A30" i="3"/>
  <c r="A22"/>
  <c r="A20"/>
  <c r="A12"/>
  <c r="F101" i="7"/>
  <c r="F98"/>
  <c r="F97"/>
  <c r="F95"/>
  <c r="F94"/>
  <c r="J98"/>
  <c r="J97"/>
  <c r="J95"/>
  <c r="J94"/>
  <c r="H26" i="3"/>
  <c r="F26"/>
  <c r="D26"/>
  <c r="D30" s="1"/>
  <c r="Z17" i="2"/>
  <c r="N15"/>
  <c r="N19" s="1"/>
  <c r="L15"/>
  <c r="L19" s="1"/>
  <c r="H15"/>
  <c r="H19" s="1"/>
  <c r="F15"/>
  <c r="F19" s="1"/>
  <c r="D15"/>
  <c r="D19" s="1"/>
  <c r="V22"/>
  <c r="Z22" s="1"/>
  <c r="F99" i="7"/>
  <c r="P14" i="2"/>
  <c r="X14"/>
  <c r="A44" i="6"/>
  <c r="H47"/>
  <c r="F47"/>
  <c r="D47"/>
  <c r="H6"/>
  <c r="H9" i="7"/>
  <c r="J9"/>
  <c r="F38"/>
  <c r="A41"/>
  <c r="H47"/>
  <c r="J47"/>
  <c r="D69"/>
  <c r="D89" s="1"/>
  <c r="H69"/>
  <c r="A72"/>
  <c r="H78"/>
  <c r="J78"/>
  <c r="H87"/>
  <c r="J87"/>
  <c r="D55" i="8" l="1"/>
  <c r="H30" i="3"/>
  <c r="H97" i="7" s="1"/>
  <c r="P15" i="2"/>
  <c r="P19" s="1"/>
  <c r="T14"/>
  <c r="F30" i="3"/>
  <c r="H95" i="7" s="1"/>
  <c r="H50" i="8"/>
  <c r="H60" s="1"/>
  <c r="V11" i="2"/>
  <c r="Z11" s="1"/>
  <c r="J89" i="7"/>
  <c r="H89"/>
  <c r="F89"/>
  <c r="H94"/>
  <c r="H38"/>
  <c r="J100"/>
  <c r="J102" s="1"/>
  <c r="F100"/>
  <c r="F102" s="1"/>
  <c r="J104" l="1"/>
  <c r="N104" s="1"/>
  <c r="F104"/>
  <c r="L104" s="1"/>
  <c r="V14" i="2"/>
  <c r="Z14" s="1"/>
  <c r="T15"/>
  <c r="T19" s="1"/>
  <c r="N26" l="1"/>
  <c r="N31" s="1"/>
  <c r="H16" i="3"/>
  <c r="H20" s="1"/>
  <c r="F16"/>
  <c r="F20" s="1"/>
  <c r="D16"/>
  <c r="D20" s="1"/>
  <c r="L26" i="2"/>
  <c r="L31" s="1"/>
  <c r="H26"/>
  <c r="F26"/>
  <c r="D26"/>
  <c r="V29"/>
  <c r="Z29" s="1"/>
  <c r="P25"/>
  <c r="T25" s="1"/>
  <c r="X24"/>
  <c r="X26" s="1"/>
  <c r="J15" i="3"/>
  <c r="N15" s="1"/>
  <c r="X13" i="2"/>
  <c r="X15" s="1"/>
  <c r="X19" s="1"/>
  <c r="F38" i="6"/>
  <c r="J38"/>
  <c r="H33"/>
  <c r="J25" i="3" s="1"/>
  <c r="D38" i="6"/>
  <c r="D11"/>
  <c r="F11"/>
  <c r="H11"/>
  <c r="J11"/>
  <c r="D19"/>
  <c r="F19"/>
  <c r="H19"/>
  <c r="J19"/>
  <c r="D22" l="1"/>
  <c r="D24" s="1"/>
  <c r="D26" s="1"/>
  <c r="D51" s="1"/>
  <c r="D49" s="1"/>
  <c r="D59" s="1"/>
  <c r="F31" i="2"/>
  <c r="D95" i="7" s="1"/>
  <c r="D31" i="2"/>
  <c r="D94" i="7" s="1"/>
  <c r="H31" i="2"/>
  <c r="D97" i="7" s="1"/>
  <c r="X31" i="2"/>
  <c r="D101" i="7" s="1"/>
  <c r="H38" i="6"/>
  <c r="P26" i="2"/>
  <c r="P31" s="1"/>
  <c r="T26"/>
  <c r="J22" i="6"/>
  <c r="J24" s="1"/>
  <c r="J26" s="1"/>
  <c r="J14" i="3" s="1"/>
  <c r="N14" s="1"/>
  <c r="F22" i="6"/>
  <c r="F24" s="1"/>
  <c r="F26" s="1"/>
  <c r="H22"/>
  <c r="H24" s="1"/>
  <c r="H26" s="1"/>
  <c r="F40" l="1"/>
  <c r="F56" s="1"/>
  <c r="F54" s="1"/>
  <c r="F9" i="5"/>
  <c r="T31" i="2"/>
  <c r="D99" i="7" s="1"/>
  <c r="D9" i="5"/>
  <c r="D26" s="1"/>
  <c r="D39" s="1"/>
  <c r="D49" s="1"/>
  <c r="D85" s="1"/>
  <c r="D40" i="6"/>
  <c r="H40"/>
  <c r="H56" s="1"/>
  <c r="N56" s="1"/>
  <c r="J24" i="2"/>
  <c r="J26" s="1"/>
  <c r="J24" i="3"/>
  <c r="H9" i="5"/>
  <c r="H26" s="1"/>
  <c r="V25" i="2"/>
  <c r="Z25" s="1"/>
  <c r="N16" i="3"/>
  <c r="N20" s="1"/>
  <c r="J16"/>
  <c r="J20" s="1"/>
  <c r="J40" i="6"/>
  <c r="J56" s="1"/>
  <c r="O56" s="1"/>
  <c r="J51"/>
  <c r="O51" s="1"/>
  <c r="J9" i="5"/>
  <c r="J26" s="1"/>
  <c r="F51" i="6"/>
  <c r="H51"/>
  <c r="F26" i="5"/>
  <c r="M56" i="6"/>
  <c r="D56" l="1"/>
  <c r="L56" s="1"/>
  <c r="J26" i="3"/>
  <c r="J30" s="1"/>
  <c r="N24"/>
  <c r="N51" i="6"/>
  <c r="J31" i="2"/>
  <c r="D98" i="7" s="1"/>
  <c r="D100" s="1"/>
  <c r="D102" s="1"/>
  <c r="D104" s="1"/>
  <c r="K104" s="1"/>
  <c r="F39" i="5"/>
  <c r="F49" s="1"/>
  <c r="F85" s="1"/>
  <c r="J39"/>
  <c r="J49" s="1"/>
  <c r="H39"/>
  <c r="H49" s="1"/>
  <c r="D54" i="6"/>
  <c r="H49"/>
  <c r="H59" s="1"/>
  <c r="J54"/>
  <c r="H54"/>
  <c r="V24" i="2"/>
  <c r="V26" s="1"/>
  <c r="V31" s="1"/>
  <c r="F49" i="6"/>
  <c r="J49"/>
  <c r="J59" s="1"/>
  <c r="F59" l="1"/>
  <c r="J13" i="2"/>
  <c r="V13" s="1"/>
  <c r="H98" i="7"/>
  <c r="L25" i="3"/>
  <c r="J85" i="5"/>
  <c r="J87" s="1"/>
  <c r="O94" s="1"/>
  <c r="H85"/>
  <c r="H87" s="1"/>
  <c r="N94" s="1"/>
  <c r="F87"/>
  <c r="M94" s="1"/>
  <c r="Z24" i="2"/>
  <c r="Z26" s="1"/>
  <c r="Z31" s="1"/>
  <c r="L26" i="3" l="1"/>
  <c r="N25"/>
  <c r="N26" s="1"/>
  <c r="N30" s="1"/>
  <c r="Z13" i="2"/>
  <c r="Z15" s="1"/>
  <c r="Z19" s="1"/>
  <c r="V15"/>
  <c r="V19" s="1"/>
  <c r="J15"/>
  <c r="J19" s="1"/>
  <c r="L30" i="3" l="1"/>
  <c r="H99" i="7" s="1"/>
  <c r="D87" i="5"/>
  <c r="L94" s="1"/>
  <c r="H100" i="7" l="1"/>
  <c r="H102" s="1"/>
  <c r="H104" s="1"/>
  <c r="M104" s="1"/>
</calcChain>
</file>

<file path=xl/sharedStrings.xml><?xml version="1.0" encoding="utf-8"?>
<sst xmlns="http://schemas.openxmlformats.org/spreadsheetml/2006/main" count="423" uniqueCount="248">
  <si>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</si>
  <si>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</si>
  <si>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</si>
  <si>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</si>
  <si>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</si>
  <si>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</si>
  <si>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</si>
  <si>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</si>
  <si>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</si>
  <si>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</si>
  <si>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</si>
  <si>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</si>
  <si>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</si>
  <si>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</si>
  <si>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</si>
  <si>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</si>
  <si>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</si>
  <si>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</si>
  <si>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</si>
  <si>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</si>
  <si>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</si>
  <si>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</si>
  <si>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</si>
  <si>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</si>
  <si>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 xml:space="preserve">หมายเหตุ </t>
  </si>
  <si>
    <t>ทุนเรือนหุ้น</t>
  </si>
  <si>
    <t>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</si>
  <si>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</si>
  <si>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</si>
  <si>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</si>
  <si>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</si>
  <si>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ตามกฎหมาย </t>
  </si>
  <si>
    <t xml:space="preserve">งบการเงินรวม </t>
  </si>
  <si>
    <t xml:space="preserve"> </t>
  </si>
  <si>
    <t>ที่ออก</t>
  </si>
  <si>
    <t>และชำระแล้ว</t>
  </si>
  <si>
    <t>ส่วนเกิน</t>
  </si>
  <si>
    <t>มูลค่าหุ้น</t>
  </si>
  <si>
    <t>รายการปรับปรุง</t>
  </si>
  <si>
    <t>รวมส่วนของ</t>
  </si>
  <si>
    <t xml:space="preserve">   ทุนที่ออกและชำระแล้ว</t>
  </si>
  <si>
    <t>จ่ายดอกเบี้ย</t>
  </si>
  <si>
    <t xml:space="preserve">   ทุนจดทะเบียน </t>
  </si>
  <si>
    <t>งบการเงินเฉพาะกิจการ</t>
  </si>
  <si>
    <t>พันบาท</t>
  </si>
  <si>
    <t>เงินฝากสถาบันการเงินที่มีภาระค้ำประกัน</t>
  </si>
  <si>
    <t xml:space="preserve">   - บริษัทอื่น</t>
  </si>
  <si>
    <t xml:space="preserve">   - กิจการที่เกี่ยวข้องกัน</t>
  </si>
  <si>
    <t>สินค้าคงเหลือ - สุทธิ</t>
  </si>
  <si>
    <t>ที่ดิน อาคารและอุปกรณ์ - สุทธิ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</si>
  <si>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</si>
  <si>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</si>
  <si>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ค่าใช้จ่ายค้างจ่ายและหนี้สินหมุนเวียนอื่น</t>
  </si>
  <si>
    <t>เงินกู้ยืมระยะยาวจากสถาบันการเงิน - สุทธิ</t>
  </si>
  <si>
    <t>หนี้สินและส่วนของผู้ถือหุ้น (ต่อ)</t>
  </si>
  <si>
    <t>ส่วนเกินมูลค่าหุ้น</t>
  </si>
  <si>
    <t>งบกระแสเงินสด (ต่อ)</t>
  </si>
  <si>
    <t>ดอกเบี้ยรับ</t>
  </si>
  <si>
    <t>จ่ายชำระคืนเงินกู้ยืมระยะยาวจากสถาบันการเงิน</t>
  </si>
  <si>
    <t>สินทรัพย์ถาวรเพิ่มขึ้น</t>
  </si>
  <si>
    <t xml:space="preserve">ค่าใช้จ่ายในการบริหาร </t>
  </si>
  <si>
    <t>ต้นทุนทางการเงิน</t>
  </si>
  <si>
    <t>บริษัท ผลิตภัณฑ์คอนกรีตชลบุรี จำกัด (มหาชน) และบริษัทย่อย</t>
  </si>
  <si>
    <t xml:space="preserve"> บริษัท ผลิตภัณฑ์คอนกรีตชลบุรี จำกัด (มหาชน) และบริษัทย่อย</t>
  </si>
  <si>
    <t>เงินลงทุนในบริษัทร่วม</t>
  </si>
  <si>
    <t xml:space="preserve">   เป็นรายได้ภายในหนึ่งปี</t>
  </si>
  <si>
    <t>ค่าตอบแทนสิทธิการเช่ารับล่วงหน้าส่วนที่จะรับรู้</t>
  </si>
  <si>
    <t>เงินกู้ยืมระยะสั้นและดอกเบี้ยค้างจ่ายแก่</t>
  </si>
  <si>
    <t>ค่าตอบแทนสิทธิการเช่ารับล่วงหน้า - สุทธิ</t>
  </si>
  <si>
    <t>รวมหนี้สินไม่หมุนเวียน</t>
  </si>
  <si>
    <t>รายได้จากการขาย</t>
  </si>
  <si>
    <t>เงินสดรับจากการจำหน่ายสินทรัพย์ถาวร</t>
  </si>
  <si>
    <t>เงินเบิกเกินบัญชีและเงินกู้ยืมระยะสั้น</t>
  </si>
  <si>
    <t xml:space="preserve">   - บริษัทอื่น - สุทธิ</t>
  </si>
  <si>
    <t xml:space="preserve">   - อื่น ๆ</t>
  </si>
  <si>
    <t xml:space="preserve">   - โปรแกรมคอมพิวเตอร์ - สุทธิ</t>
  </si>
  <si>
    <t xml:space="preserve">   จากสถาบันการเงิน</t>
  </si>
  <si>
    <t>รายได้จากการให้เช่าและการให้บริการ</t>
  </si>
  <si>
    <t>ต้นทุนขายและต้นทุนการให้บริการ</t>
  </si>
  <si>
    <t>จัดสรรเป็น</t>
  </si>
  <si>
    <t>จัดสรร</t>
  </si>
  <si>
    <t>ยังไม่ได้</t>
  </si>
  <si>
    <t>ส่วนลดทุน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</si>
  <si>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</si>
  <si>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</si>
  <si>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</si>
  <si>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</si>
  <si>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</si>
  <si>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</si>
  <si>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หนี้สินผลประโยชน์ของพนักงานหลังออกจากงาน</t>
  </si>
  <si>
    <t>รวมส่วนของผู้ถือหุ้นบริษัทใหญ่</t>
  </si>
  <si>
    <t>บริษัทใหญ่</t>
  </si>
  <si>
    <t xml:space="preserve">   ค่าเสื่อมราคาและค่าตัดจำหน่าย</t>
  </si>
  <si>
    <t xml:space="preserve">   ค่าใช้จ่ายผลประโยชน์ของพนักงานหลังออกจากงาน</t>
  </si>
  <si>
    <t xml:space="preserve">   ดอกเบี้ยรับ</t>
  </si>
  <si>
    <t xml:space="preserve">   ดอกเบี้ยจ่าย</t>
  </si>
  <si>
    <t xml:space="preserve">   ตัดจำหน่ายค่าตอบแทนสิทธิการเช่ารับล่วงหน้า</t>
  </si>
  <si>
    <t xml:space="preserve">   สินทรัพย์ดำเนินงานลดลง (เพิ่มขึ้น) : 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</si>
  <si>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</si>
  <si>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</si>
  <si>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</si>
  <si>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 xml:space="preserve">   เงินฝากสถาบันการเงินที่มีภาระค้ำประกัน</t>
  </si>
  <si>
    <t xml:space="preserve">   หนี้สินดำเนินงานเพิ่มขึ้น (ลดลง)</t>
  </si>
  <si>
    <t xml:space="preserve">   เจ้าหนี้การค้า</t>
  </si>
  <si>
    <t xml:space="preserve">   เจ้าหนี้อื่นกิจการที่เกี่ยวข้องกัน</t>
  </si>
  <si>
    <t xml:space="preserve">   ค่าใช้จ่ายค้างจ่ายและหนี้สินหมุนเวียนอื่น</t>
  </si>
  <si>
    <t xml:space="preserve">   จ่ายภาษีเงินได้</t>
  </si>
  <si>
    <t>เงินสดรับจากการดำเนินงาน</t>
  </si>
  <si>
    <t>ภาษีเงินได้ค้างจ่าย</t>
  </si>
  <si>
    <t xml:space="preserve">เงินลงทุนชั่วคราว </t>
  </si>
  <si>
    <t>เงินสดรับจากการใช้สิทธิซื้อหุ้นสามัญ</t>
  </si>
  <si>
    <t>เงินให้กู้ยืมระยะสั้นและดอกเบี้ยค้างรับจาก</t>
  </si>
  <si>
    <t xml:space="preserve">   - สินทรัพย์ภาษีเงินได้รอการตัดบัญชี</t>
  </si>
  <si>
    <t>ลูกหนี้อื่น - กิจการที่เกี่ยวข้องกัน</t>
  </si>
  <si>
    <t>กำไรสะสม</t>
  </si>
  <si>
    <t>งบกำไรขาดทุนเบ็ดเสร็จ (ต่อ)</t>
  </si>
  <si>
    <t xml:space="preserve">   ลูกหนี้อื่นกิจการที่เกี่ยวข้องกัน</t>
  </si>
  <si>
    <t xml:space="preserve">   เงินฝากออมทรัพย์กับธนาคาร</t>
  </si>
  <si>
    <t xml:space="preserve">   เงินฝากกระแสรายวันกับธนาคาร</t>
  </si>
  <si>
    <t xml:space="preserve">   เงินสดในมือ</t>
  </si>
  <si>
    <t>ข้อมูลงบกระแสเงินสดเปิดเผยเพิ่มเติม</t>
  </si>
  <si>
    <t/>
  </si>
  <si>
    <t xml:space="preserve">   ยังไม่ได้จัดสรร </t>
  </si>
  <si>
    <t>เงินเบิกเกินบัญชีและเงินกู้ยืมระยะสั้นจากสถาบันการเงิน</t>
  </si>
  <si>
    <t xml:space="preserve">   เพิ่มขึ้น (ลดลง)</t>
  </si>
  <si>
    <t xml:space="preserve">    กิจการที่เกี่ยวข้องกัน</t>
  </si>
  <si>
    <t xml:space="preserve">   การเปลี่ยนแปลงในสินทรัพย์และหนี้สินดำเนินงาน</t>
  </si>
  <si>
    <t xml:space="preserve">       ส่วนที่เป็นของผู้ถือหุ้นบริษัทใหญ่</t>
  </si>
  <si>
    <t xml:space="preserve">       ส่วนที่เป็นของผู้ถือหุ้นที่ไม่มีอำนาจควบคุม</t>
  </si>
  <si>
    <t>องค์ประกอบอื่นของส่วนของผู้ถือหุ้น</t>
  </si>
  <si>
    <t>ข. รายการที่ไม่เป็นเงินสด</t>
  </si>
  <si>
    <t>ทุนสำรอง</t>
  </si>
  <si>
    <t xml:space="preserve">   จัดสรรเป็นทุนสำรองตามกฎหมาย</t>
  </si>
  <si>
    <t xml:space="preserve">   ก่อสร้างอาคารและซื้อเครื่องจักรและอุปกรณ์โดยยังไม่ได้</t>
  </si>
  <si>
    <t xml:space="preserve">     ชำระเงิน</t>
  </si>
  <si>
    <t>"ยังไม่ได้ตรวจสอบ"</t>
  </si>
  <si>
    <t>"สอบทานแล้ว"</t>
  </si>
  <si>
    <t>"ตรวจสอบแล้ว"</t>
  </si>
  <si>
    <t>ก. เงินสดและรายการเทียบเท่าเงินสด ณ วันสิ้นงวด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</si>
  <si>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</si>
  <si>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</si>
  <si>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กำไรสำหรับงวด</t>
  </si>
  <si>
    <t>กำไรขาดทุนเบ็ดเสร็จอื่น</t>
  </si>
  <si>
    <t xml:space="preserve">   เข้าในกำไรหรือขาดทุนในภายหลัง</t>
  </si>
  <si>
    <t>กำไรขาดทุนเบ็ดเสร็จอื่นสำหรับงวด</t>
  </si>
  <si>
    <t>รายการที่ไม่ต้องจัดประเภทรายการใหม่</t>
  </si>
  <si>
    <t>รายการที่ต้องจัดประเภทรายการใหม่</t>
  </si>
  <si>
    <t xml:space="preserve">      ตามหลักคณิตศาตร์ประกันภัยสำหรับ</t>
  </si>
  <si>
    <t xml:space="preserve">      โครงการผลประโยชน์พนักงาน</t>
  </si>
  <si>
    <t>ในบริษัทย่อย-สุทธิ</t>
  </si>
  <si>
    <t>กำไรจากการ</t>
  </si>
  <si>
    <t>จำหน่ายเงินลงทุน</t>
  </si>
  <si>
    <t>รวมองค์ประกอบ</t>
  </si>
  <si>
    <t>อื่นของส่วน</t>
  </si>
  <si>
    <t>ของผู้ถือหุ้น</t>
  </si>
  <si>
    <t xml:space="preserve">เงินลงทุนในบริษัทย่อย </t>
  </si>
  <si>
    <t>2559</t>
  </si>
  <si>
    <t>ยอดคงเหลือ ณ วันที่ 1 มกราคม 2559</t>
  </si>
  <si>
    <t xml:space="preserve">   ขาดทุน (กำไร) จากอัตราแลกเปลี่ยนที่ยังไม่เกิดขึ้นจริง</t>
  </si>
  <si>
    <t xml:space="preserve">   -  ผลกำไร (ขาดทุน) จากการวัดมูลค่าเงินลงทุน</t>
  </si>
  <si>
    <t>การแบ่งปันกำไร (ขาดทุน)</t>
  </si>
  <si>
    <t>ผลกำไร (ขาดทุน)</t>
  </si>
  <si>
    <t>จากการวัด</t>
  </si>
  <si>
    <t>กำไร (ขาดทุน) สำหรับงวด</t>
  </si>
  <si>
    <t xml:space="preserve">   เงินปันผลรับ</t>
  </si>
  <si>
    <t>ยอดคงเหลือ ณ วันที่ 30 มิถุนายน 2559</t>
  </si>
  <si>
    <t>จ่ายเงินปันผล</t>
  </si>
  <si>
    <t xml:space="preserve">   จ่ายผลประโยชน์ของพนักงานหลังออกจากงาน</t>
  </si>
  <si>
    <t>เงินปันผลจ่าย</t>
  </si>
  <si>
    <t xml:space="preserve">   การเงินที่ถึงกำหนดชำระภายในหนึ่งปี</t>
  </si>
  <si>
    <t>เงินสดรับจากการออกหุ้นกู้</t>
  </si>
  <si>
    <t>กำไร (ขาดทุน) ก่อนภาษีเงินได้</t>
  </si>
  <si>
    <t>กำไร (ขาดทุน) เบ็ดเสร็จรวมสำหรับงวด</t>
  </si>
  <si>
    <t xml:space="preserve">   ซื้อยานพาหนะโดยการทำสัญญาเช่าซื้อ</t>
  </si>
  <si>
    <t>เงินลงทุนชั่วคราวเพิ่มขึ้น</t>
  </si>
  <si>
    <t>ณ วันที่ 30 มิถุนายน 2560 และวันที่ 31 ธันวาคม 2559</t>
  </si>
  <si>
    <t>30 มิถุนายน 2560</t>
  </si>
  <si>
    <t>31 ธันวาคม 2559</t>
  </si>
  <si>
    <t>สำหรับงวดสามเดือนสิ้นสุดวันที่ 30 มิถุนายน 2560 และ 2559</t>
  </si>
  <si>
    <t>2560</t>
  </si>
  <si>
    <t>สำหรับงวดหกเดือนสิ้นสุดวันที่ 30 มิถุนายน 2560 และ 2559</t>
  </si>
  <si>
    <t>ยอดคงเหลือ ณ วันที่ 1 มกราคม 2560</t>
  </si>
  <si>
    <t>ยอดคงเหลือ ณ วันที่ 30 มิถุนายน 2560</t>
  </si>
  <si>
    <t>อสังหาริมทรัพย์เพื่อการลงทุน - สุทธิ</t>
  </si>
  <si>
    <t>อสังหาริมทรัพย์เพื่อการลงทุนเพิ่มขึ้น</t>
  </si>
  <si>
    <t>สินทรัพย์ที่ไม่ได้ใช้ในการดำเนินงาน - สุทธิ</t>
  </si>
  <si>
    <t>ต้นทุนในการจัดจำหน่าย</t>
  </si>
  <si>
    <t>กำไร (ขาดทุน) ก่อนส่วนแบ่งกำไร (ขาดทุน) จากเงินลงทุน</t>
  </si>
  <si>
    <t xml:space="preserve">  ในบริษัทร่วมและภาษีเงินได้</t>
  </si>
  <si>
    <t>ส่วนแบ่งกำไร (ขาดทุน) จากเงินลงทุนในบริษัทร่วม</t>
  </si>
  <si>
    <t xml:space="preserve">   -  กำไรจากการประมาณการ</t>
  </si>
  <si>
    <t>การแบ่งปันกำไร (ขาดทุน) เบ็ดเสร็จรวม</t>
  </si>
  <si>
    <t>กำไร (ขาดทุน) ต่อหุ้นขั้นพื้นฐานส่วนที่เป็นของ</t>
  </si>
  <si>
    <t xml:space="preserve">      ผู้ถือหุ้นบริษัทใหญ่ (บาท)</t>
  </si>
  <si>
    <t>จำนวนหุ้นถัวเฉลี่ยถ่วงน้ำหนัก (พันหุ้น)</t>
  </si>
  <si>
    <t>เงินสดรับจากการ</t>
  </si>
  <si>
    <t>จำหน่ายใบสำคัญแสดง</t>
  </si>
  <si>
    <t>กำไรเบ็ดเสร็จอื่นสำหรับงวด</t>
  </si>
  <si>
    <t>เงินสดรับจากการขายใบสำคัญแสดงสิทธิ</t>
  </si>
  <si>
    <t xml:space="preserve">  ในบริษัทย่อย</t>
  </si>
  <si>
    <t>องค์ประกอบอื่น</t>
  </si>
  <si>
    <t>ของส่วนของผู้ถือหุ้น</t>
  </si>
  <si>
    <t>ขาดทุนจากการจำหน่าย</t>
  </si>
  <si>
    <t>ใบสำคัญแสดงสิทธิ</t>
  </si>
  <si>
    <t>กำไรเบ็ดเสร็จรวมสำหรับงวด</t>
  </si>
  <si>
    <t xml:space="preserve">   ขาดทุน (กำไร) จากการจำหน่ายและตัดจำหน่ายสินทรัพย์ถาวร</t>
  </si>
  <si>
    <t xml:space="preserve">   ขาดทุนจากการตัดจำหน่ายโปรแกรมคอมพิวเตอร์</t>
  </si>
  <si>
    <t xml:space="preserve">   ส่วนแบ่งขาดทุน (กำไร) จากเงินลงทุนในบริษัทร่วม</t>
  </si>
  <si>
    <t>รับเงินปันผลจากบริษัทย่อย</t>
  </si>
  <si>
    <t>เงินสดรับจากการจำหน่ายเงินลงทุนชั่วคราว</t>
  </si>
  <si>
    <t>สินทรัพย์ไม่หมุนเวียนอื่นเพิ่มขึ้น</t>
  </si>
  <si>
    <t>เงินสดรับจากการจำหน่ายใบสำคัญแสดงสิทธิซื้อหุ้นสามัญ</t>
  </si>
  <si>
    <t xml:space="preserve">   ของบริษัทย่อย</t>
  </si>
  <si>
    <t>เงินสดและรายการเทียบเท่าเงินสดเพิ่มขึ้น (ลดลง) - สุทธิ</t>
  </si>
  <si>
    <t>งบการเงินรวม (พันบาท)</t>
  </si>
  <si>
    <t>งบการเงินเฉพาะกิจการ (พันบาท)</t>
  </si>
  <si>
    <t>งบแสดงการเปลี่ยนแปลงส่วนของผู้ถือหุ้น</t>
  </si>
  <si>
    <t>เงินลงทุนในบริษัทย่อยเพิ่มขึ้น</t>
  </si>
  <si>
    <t>8</t>
  </si>
  <si>
    <t>เจ้าหนี้อื่น</t>
  </si>
  <si>
    <t>ค่าใช้จ่ายอื่น</t>
  </si>
  <si>
    <t>ขาดทุนสำหรับงวด</t>
  </si>
  <si>
    <t xml:space="preserve">   -  ผลกำไรจากการวัดมูลค่าเงินลงทุน</t>
  </si>
  <si>
    <t>ค่าใช้จ่าย (รายได้) ภาษีเงินได้</t>
  </si>
  <si>
    <t xml:space="preserve">   ค่าใช้จ่ายอื่น</t>
  </si>
  <si>
    <t>ส่วนของหุ้นกู้ที่ถึงกำหนดชำระภายในหนึ่งปี</t>
  </si>
  <si>
    <t>12 (ก)</t>
  </si>
  <si>
    <t>รวมกำไรเบ็ดเสร็จอื่นสำหรับงวด</t>
  </si>
  <si>
    <t xml:space="preserve">   - บุคคลและกิจการที่เกี่ยวข้องกัน</t>
  </si>
  <si>
    <t>เจ้าหนี้อื่นบุคคลและกิจการที่เกี่ยวข้องกัน</t>
  </si>
  <si>
    <t xml:space="preserve">   กิจการที่เกี่ยวข้องกัน</t>
  </si>
  <si>
    <t xml:space="preserve">   ค่าเผื่อสินค้าเสื่อมสภาพและเคลื่อนไหวช้าเพิ่มขึ้น</t>
  </si>
  <si>
    <t xml:space="preserve">   ค่าเผื่อหนี้สงสัยจะสูญเพิ่มขึ้น (ลดลง)</t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</si>
  <si>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</si>
  <si>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</si>
  <si>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t>หุ้นกู้ - สุทธิ</t>
  </si>
  <si>
    <t>ขายใบสำคัญแสดงสิทธิในบริษัทย่อย</t>
  </si>
  <si>
    <t>โปรแกรมคอมพิวเตอร์เพิ่มขึ้น</t>
  </si>
  <si>
    <t>มูลค่าเงินลงทุน - สุทธิ</t>
  </si>
  <si>
    <t>สิทธิในบริษัทย่อย - สุทธิ</t>
  </si>
  <si>
    <t xml:space="preserve">   ค่าใช้จ่าย (รายได้) ภาษีเงินได้</t>
  </si>
  <si>
    <t>ส่วนของหนี้สินภายใต้สัญญาเช่าซื้อและสัญญาเช่า</t>
  </si>
  <si>
    <t>หนี้สินภายใต้สัญญาเช่าซื้อและสัญญาเช่าการเงิน - สุทธิ</t>
  </si>
  <si>
    <t xml:space="preserve">   ขาดทุนจากการจำหน่ายเงินลงทุนชั่วคราว</t>
  </si>
  <si>
    <t>เงินสดสุทธิได้มาจากกิจกรรมดำเนินงาน</t>
  </si>
  <si>
    <t xml:space="preserve">เงินให้กู้ยืมระยะสั้นแก่กิจการที่เกี่ยวข้องกันลดลง </t>
  </si>
  <si>
    <t xml:space="preserve">เงินกู้ยืมระยะสั้นจากบุคคลและกิจการที่เกี่ยวข้องกันเพิ่มขึ้น (ลดลง) </t>
  </si>
  <si>
    <t>จ่ายชำระคืนหนี้สินตามสัญญาเช่าซื้อและสัญญาเช่าการเงิน</t>
  </si>
</sst>
</file>

<file path=xl/styles.xml><?xml version="1.0" encoding="utf-8"?>
<styleSheet xmlns="http://schemas.openxmlformats.org/spreadsheetml/2006/main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_(* #,##0.000_);_(* \(#,##0.000\);_(* &quot;-&quot;??_);_(@_)"/>
    <numFmt numFmtId="192" formatCode="_(* #,##0.0000_);_(* \(#,##0.0000\);_(* &quot;-&quot;_);_(@_)"/>
    <numFmt numFmtId="193" formatCode="0.00;[Red]0.00"/>
  </numFmts>
  <fonts count="1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3" fillId="0" borderId="0"/>
    <xf numFmtId="0" fontId="16" fillId="0" borderId="0"/>
  </cellStyleXfs>
  <cellXfs count="214">
    <xf numFmtId="0" fontId="0" fillId="0" borderId="0" xfId="0"/>
    <xf numFmtId="0" fontId="9" fillId="0" borderId="0" xfId="0" applyFont="1" applyAlignment="1">
      <alignment horizontal="center"/>
    </xf>
    <xf numFmtId="49" fontId="0" fillId="0" borderId="0" xfId="0" applyNumberFormat="1" applyFont="1"/>
    <xf numFmtId="0" fontId="0" fillId="0" borderId="0" xfId="0" applyFont="1"/>
    <xf numFmtId="187" fontId="0" fillId="0" borderId="0" xfId="0" applyNumberFormat="1" applyFont="1"/>
    <xf numFmtId="18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vertical="center"/>
    </xf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0" fontId="0" fillId="0" borderId="0" xfId="0" applyFont="1" applyFill="1"/>
    <xf numFmtId="187" fontId="0" fillId="0" borderId="0" xfId="0" applyNumberFormat="1" applyFont="1" applyFill="1" applyAlignment="1">
      <alignment horizontal="center"/>
    </xf>
    <xf numFmtId="188" fontId="0" fillId="0" borderId="0" xfId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87" fontId="0" fillId="0" borderId="1" xfId="0" applyNumberFormat="1" applyFont="1" applyFill="1" applyBorder="1" applyAlignment="1">
      <alignment horizontal="right"/>
    </xf>
    <xf numFmtId="0" fontId="10" fillId="0" borderId="0" xfId="0" applyFont="1"/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/>
    <xf numFmtId="187" fontId="0" fillId="0" borderId="2" xfId="0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7" fontId="0" fillId="0" borderId="3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Border="1" applyAlignment="1"/>
    <xf numFmtId="187" fontId="5" fillId="0" borderId="0" xfId="0" applyNumberFormat="1" applyFont="1" applyFill="1" applyAlignment="1">
      <alignment horizontal="right"/>
    </xf>
    <xf numFmtId="188" fontId="0" fillId="0" borderId="0" xfId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90" fontId="0" fillId="0" borderId="0" xfId="1" applyNumberFormat="1" applyFont="1" applyFill="1" applyBorder="1" applyAlignment="1"/>
    <xf numFmtId="190" fontId="0" fillId="0" borderId="0" xfId="1" applyNumberFormat="1" applyFont="1" applyFill="1" applyAlignment="1"/>
    <xf numFmtId="0" fontId="5" fillId="0" borderId="0" xfId="3" applyFont="1" applyFill="1" applyAlignment="1"/>
    <xf numFmtId="49" fontId="0" fillId="0" borderId="0" xfId="0" applyNumberFormat="1" applyFont="1" applyFill="1" applyAlignment="1"/>
    <xf numFmtId="37" fontId="9" fillId="0" borderId="0" xfId="0" applyNumberFormat="1" applyFont="1" applyFill="1" applyAlignment="1">
      <alignment horizontal="center" vertical="top"/>
    </xf>
    <xf numFmtId="0" fontId="0" fillId="0" borderId="0" xfId="0" applyFont="1" applyFill="1" applyBorder="1"/>
    <xf numFmtId="0" fontId="0" fillId="0" borderId="0" xfId="0" applyFont="1" applyBorder="1"/>
    <xf numFmtId="49" fontId="7" fillId="0" borderId="0" xfId="0" applyNumberFormat="1" applyFont="1" applyFill="1" applyAlignment="1">
      <alignment horizontal="left"/>
    </xf>
    <xf numFmtId="188" fontId="0" fillId="0" borderId="0" xfId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49" fontId="7" fillId="0" borderId="0" xfId="0" applyNumberFormat="1" applyFont="1" applyFill="1" applyBorder="1" applyAlignment="1"/>
    <xf numFmtId="49" fontId="7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0" fontId="0" fillId="0" borderId="5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0" fillId="0" borderId="0" xfId="1" applyFont="1" applyFill="1" applyAlignment="1">
      <alignment horizontal="center"/>
    </xf>
    <xf numFmtId="190" fontId="0" fillId="0" borderId="3" xfId="1" applyNumberFormat="1" applyFont="1" applyFill="1" applyBorder="1" applyAlignment="1"/>
    <xf numFmtId="0" fontId="0" fillId="0" borderId="0" xfId="0" applyNumberFormat="1" applyFont="1" applyFill="1" applyAlignment="1"/>
    <xf numFmtId="49" fontId="8" fillId="0" borderId="0" xfId="0" applyNumberFormat="1" applyFont="1" applyFill="1" applyAlignment="1"/>
    <xf numFmtId="49" fontId="6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0" fontId="0" fillId="0" borderId="0" xfId="3" applyFont="1" applyFill="1" applyAlignment="1"/>
    <xf numFmtId="0" fontId="14" fillId="0" borderId="0" xfId="0" applyFont="1" applyFill="1" applyAlignment="1"/>
    <xf numFmtId="49" fontId="15" fillId="0" borderId="0" xfId="0" applyNumberFormat="1" applyFont="1" applyFill="1" applyAlignment="1"/>
    <xf numFmtId="190" fontId="0" fillId="0" borderId="1" xfId="1" applyNumberFormat="1" applyFont="1" applyFill="1" applyBorder="1" applyAlignment="1">
      <alignment horizontal="right"/>
    </xf>
    <xf numFmtId="188" fontId="0" fillId="0" borderId="3" xfId="1" applyFont="1" applyFill="1" applyBorder="1" applyAlignment="1">
      <alignment horizontal="center"/>
    </xf>
    <xf numFmtId="190" fontId="0" fillId="0" borderId="2" xfId="1" applyNumberFormat="1" applyFont="1" applyFill="1" applyBorder="1" applyAlignment="1">
      <alignment horizontal="right"/>
    </xf>
    <xf numFmtId="190" fontId="0" fillId="0" borderId="4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right"/>
    </xf>
    <xf numFmtId="190" fontId="0" fillId="0" borderId="5" xfId="1" applyNumberFormat="1" applyFont="1" applyFill="1" applyBorder="1" applyAlignment="1">
      <alignment horizontal="right"/>
    </xf>
    <xf numFmtId="188" fontId="0" fillId="0" borderId="3" xfId="1" applyFont="1" applyFill="1" applyBorder="1" applyAlignment="1"/>
    <xf numFmtId="190" fontId="0" fillId="0" borderId="0" xfId="0" applyNumberFormat="1" applyFont="1" applyFill="1" applyBorder="1" applyAlignment="1"/>
    <xf numFmtId="0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190" fontId="10" fillId="0" borderId="0" xfId="1" applyNumberFormat="1" applyFont="1" applyFill="1" applyAlignment="1"/>
    <xf numFmtId="0" fontId="10" fillId="0" borderId="0" xfId="0" applyFont="1" applyFill="1" applyAlignment="1"/>
    <xf numFmtId="190" fontId="3" fillId="0" borderId="0" xfId="1" applyNumberFormat="1" applyFont="1" applyFill="1" applyAlignment="1">
      <alignment horizontal="right"/>
    </xf>
    <xf numFmtId="190" fontId="3" fillId="0" borderId="4" xfId="1" applyNumberFormat="1" applyFont="1" applyFill="1" applyBorder="1" applyAlignment="1">
      <alignment horizontal="center"/>
    </xf>
    <xf numFmtId="49" fontId="0" fillId="0" borderId="0" xfId="0" applyNumberFormat="1" applyFill="1" applyAlignment="1"/>
    <xf numFmtId="190" fontId="10" fillId="0" borderId="0" xfId="1" applyNumberFormat="1" applyFont="1" applyFill="1" applyAlignment="1">
      <alignment horizontal="left"/>
    </xf>
    <xf numFmtId="190" fontId="9" fillId="0" borderId="0" xfId="1" applyNumberFormat="1" applyFont="1" applyFill="1" applyBorder="1" applyAlignment="1">
      <alignment horizontal="center"/>
    </xf>
    <xf numFmtId="0" fontId="0" fillId="0" borderId="0" xfId="0" applyFill="1" applyAlignment="1"/>
    <xf numFmtId="190" fontId="0" fillId="0" borderId="3" xfId="0" applyNumberFormat="1" applyFont="1" applyFill="1" applyBorder="1" applyAlignment="1"/>
    <xf numFmtId="188" fontId="0" fillId="0" borderId="3" xfId="1" applyFont="1" applyFill="1" applyBorder="1" applyAlignment="1">
      <alignment horizontal="right"/>
    </xf>
    <xf numFmtId="49" fontId="0" fillId="0" borderId="0" xfId="0" applyNumberFormat="1" applyFill="1" applyAlignment="1">
      <alignment horizontal="center"/>
    </xf>
    <xf numFmtId="49" fontId="14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49" fontId="5" fillId="0" borderId="0" xfId="0" applyNumberFormat="1" applyFont="1" applyFill="1" applyAlignment="1">
      <alignment horizontal="lef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 vertical="center"/>
    </xf>
    <xf numFmtId="187" fontId="0" fillId="0" borderId="3" xfId="0" applyNumberFormat="1" applyFont="1" applyFill="1" applyBorder="1" applyAlignment="1">
      <alignment horizontal="right" vertical="center"/>
    </xf>
    <xf numFmtId="187" fontId="0" fillId="0" borderId="3" xfId="0" applyNumberFormat="1" applyFont="1" applyFill="1" applyBorder="1" applyAlignment="1"/>
    <xf numFmtId="0" fontId="0" fillId="0" borderId="3" xfId="0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187" fontId="0" fillId="0" borderId="0" xfId="0" applyNumberFormat="1" applyFont="1" applyFill="1" applyBorder="1" applyAlignment="1"/>
    <xf numFmtId="188" fontId="3" fillId="0" borderId="0" xfId="1" applyFont="1" applyFill="1" applyBorder="1" applyAlignment="1"/>
    <xf numFmtId="187" fontId="0" fillId="0" borderId="0" xfId="0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3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0" fontId="0" fillId="0" borderId="3" xfId="0" quotePrefix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quotePrefix="1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right"/>
    </xf>
    <xf numFmtId="188" fontId="3" fillId="0" borderId="0" xfId="1" applyFont="1" applyFill="1" applyBorder="1" applyAlignment="1">
      <alignment horizontal="center"/>
    </xf>
    <xf numFmtId="190" fontId="3" fillId="0" borderId="3" xfId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3" applyFont="1" applyFill="1" applyAlignment="1">
      <alignment horizontal="left"/>
    </xf>
    <xf numFmtId="0" fontId="0" fillId="0" borderId="3" xfId="0" applyFill="1" applyBorder="1" applyAlignment="1">
      <alignment horizontal="center" wrapText="1"/>
    </xf>
    <xf numFmtId="0" fontId="3" fillId="0" borderId="0" xfId="3" applyFont="1" applyFill="1" applyBorder="1" applyAlignment="1">
      <alignment horizontal="left"/>
    </xf>
    <xf numFmtId="37" fontId="9" fillId="0" borderId="0" xfId="0" applyNumberFormat="1" applyFont="1" applyFill="1" applyBorder="1" applyAlignment="1">
      <alignment horizontal="center" vertical="top"/>
    </xf>
    <xf numFmtId="0" fontId="0" fillId="0" borderId="0" xfId="0" applyFill="1" applyBorder="1" applyAlignment="1"/>
    <xf numFmtId="0" fontId="0" fillId="0" borderId="0" xfId="3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5" fillId="0" borderId="0" xfId="3" applyFont="1" applyFill="1" applyBorder="1" applyAlignment="1"/>
    <xf numFmtId="190" fontId="0" fillId="0" borderId="3" xfId="1" quotePrefix="1" applyNumberFormat="1" applyFont="1" applyFill="1" applyBorder="1" applyAlignment="1">
      <alignment horizontal="center"/>
    </xf>
    <xf numFmtId="192" fontId="0" fillId="0" borderId="2" xfId="0" applyNumberFormat="1" applyFont="1" applyFill="1" applyBorder="1" applyAlignment="1">
      <alignment horizontal="right"/>
    </xf>
    <xf numFmtId="39" fontId="10" fillId="0" borderId="0" xfId="0" quotePrefix="1" applyNumberFormat="1" applyFont="1" applyFill="1" applyAlignment="1">
      <alignment horizontal="left" vertical="top"/>
    </xf>
    <xf numFmtId="188" fontId="0" fillId="0" borderId="0" xfId="1" applyFont="1" applyFill="1" applyAlignment="1"/>
    <xf numFmtId="0" fontId="0" fillId="0" borderId="0" xfId="0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Border="1" applyAlignment="1"/>
    <xf numFmtId="0" fontId="0" fillId="0" borderId="0" xfId="0" applyFont="1" applyAlignment="1"/>
    <xf numFmtId="0" fontId="0" fillId="0" borderId="0" xfId="0" applyFont="1" applyBorder="1" applyAlignment="1"/>
    <xf numFmtId="190" fontId="0" fillId="0" borderId="0" xfId="0" applyNumberFormat="1" applyFont="1" applyBorder="1" applyAlignment="1"/>
    <xf numFmtId="190" fontId="0" fillId="0" borderId="0" xfId="0" applyNumberFormat="1" applyFont="1" applyAlignment="1"/>
    <xf numFmtId="49" fontId="5" fillId="0" borderId="0" xfId="0" applyNumberFormat="1" applyFont="1" applyAlignment="1"/>
    <xf numFmtId="0" fontId="0" fillId="0" borderId="0" xfId="0" applyFont="1" applyAlignment="1">
      <alignment horizontal="center"/>
    </xf>
    <xf numFmtId="49" fontId="0" fillId="0" borderId="0" xfId="0" applyNumberFormat="1" applyFont="1" applyAlignment="1"/>
    <xf numFmtId="187" fontId="0" fillId="0" borderId="0" xfId="0" applyNumberFormat="1" applyFont="1" applyAlignment="1"/>
    <xf numFmtId="0" fontId="0" fillId="0" borderId="0" xfId="0" applyNumberFormat="1" applyFont="1" applyAlignment="1"/>
    <xf numFmtId="193" fontId="2" fillId="0" borderId="0" xfId="0" applyNumberFormat="1" applyFont="1" applyFill="1" applyAlignment="1"/>
    <xf numFmtId="49" fontId="5" fillId="0" borderId="0" xfId="3" applyNumberFormat="1" applyFont="1" applyFill="1" applyAlignment="1"/>
    <xf numFmtId="2" fontId="2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3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49" fontId="0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187" fontId="0" fillId="0" borderId="0" xfId="0" applyNumberFormat="1" applyFill="1" applyBorder="1" applyAlignment="1">
      <alignment horizontal="right"/>
    </xf>
    <xf numFmtId="0" fontId="3" fillId="0" borderId="0" xfId="4" applyFont="1" applyFill="1" applyAlignment="1">
      <alignment vertical="top"/>
    </xf>
    <xf numFmtId="0" fontId="3" fillId="0" borderId="0" xfId="0" applyFont="1" applyFill="1" applyBorder="1" applyAlignment="1">
      <alignment horizontal="center"/>
    </xf>
    <xf numFmtId="0" fontId="0" fillId="0" borderId="3" xfId="0" quotePrefix="1" applyFont="1" applyFill="1" applyBorder="1" applyAlignment="1">
      <alignment horizontal="center"/>
    </xf>
    <xf numFmtId="190" fontId="3" fillId="0" borderId="4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90" fontId="0" fillId="0" borderId="3" xfId="1" applyNumberFormat="1" applyFont="1" applyFill="1" applyBorder="1" applyAlignment="1">
      <alignment horizontal="center"/>
    </xf>
    <xf numFmtId="0" fontId="0" fillId="0" borderId="5" xfId="0" applyFill="1" applyBorder="1" applyAlignment="1">
      <alignment horizontal="center" wrapText="1"/>
    </xf>
    <xf numFmtId="188" fontId="0" fillId="0" borderId="1" xfId="1" applyFont="1" applyFill="1" applyBorder="1" applyAlignment="1">
      <alignment horizontal="right"/>
    </xf>
    <xf numFmtId="0" fontId="0" fillId="0" borderId="5" xfId="0" applyFont="1" applyFill="1" applyBorder="1" applyAlignment="1">
      <alignment horizontal="center"/>
    </xf>
    <xf numFmtId="190" fontId="0" fillId="0" borderId="3" xfId="0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3" fontId="0" fillId="0" borderId="0" xfId="0" applyNumberFormat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190" fontId="0" fillId="0" borderId="3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190" fontId="3" fillId="0" borderId="2" xfId="1" applyNumberFormat="1" applyFont="1" applyFill="1" applyBorder="1" applyAlignment="1"/>
    <xf numFmtId="190" fontId="3" fillId="0" borderId="6" xfId="1" applyNumberFormat="1" applyFont="1" applyFill="1" applyBorder="1" applyAlignment="1"/>
    <xf numFmtId="190" fontId="0" fillId="0" borderId="6" xfId="1" applyNumberFormat="1" applyFont="1" applyFill="1" applyBorder="1" applyAlignment="1"/>
    <xf numFmtId="0" fontId="0" fillId="0" borderId="0" xfId="4" applyFont="1" applyFill="1" applyAlignment="1">
      <alignment vertical="top"/>
    </xf>
    <xf numFmtId="0" fontId="0" fillId="0" borderId="4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center"/>
    </xf>
    <xf numFmtId="190" fontId="0" fillId="0" borderId="4" xfId="1" applyNumberFormat="1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_T-87-Q3" xfId="4"/>
    <cellStyle name="ปกติ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I109"/>
  <sheetViews>
    <sheetView topLeftCell="A82" zoomScaleSheetLayoutView="100" workbookViewId="0">
      <selection activeCell="A89" sqref="A89"/>
    </sheetView>
  </sheetViews>
  <sheetFormatPr defaultRowHeight="23.45" customHeight="1"/>
  <cols>
    <col min="1" max="1" width="43" style="154" customWidth="1"/>
    <col min="2" max="2" width="8.28515625" style="156" customWidth="1"/>
    <col min="3" max="3" width="1.42578125" style="148" customWidth="1"/>
    <col min="4" max="4" width="16.42578125" style="36" customWidth="1"/>
    <col min="5" max="5" width="1.42578125" style="27" customWidth="1"/>
    <col min="6" max="6" width="16.42578125" style="27" customWidth="1"/>
    <col min="7" max="7" width="1.42578125" style="27" customWidth="1"/>
    <col min="8" max="8" width="16.42578125" style="27" customWidth="1"/>
    <col min="9" max="9" width="1.42578125" style="27" customWidth="1"/>
    <col min="10" max="10" width="16.42578125" style="27" customWidth="1"/>
    <col min="11" max="11" width="10" style="149" customWidth="1"/>
    <col min="12" max="12" width="11.28515625" style="148" customWidth="1"/>
    <col min="13" max="16384" width="9.140625" style="148"/>
  </cols>
  <sheetData>
    <row r="1" spans="1:13" s="146" customFormat="1" ht="22.9" customHeight="1">
      <c r="A1" s="8" t="s">
        <v>62</v>
      </c>
      <c r="B1" s="108"/>
      <c r="C1" s="78"/>
      <c r="D1" s="77"/>
      <c r="E1" s="78"/>
      <c r="F1" s="78"/>
      <c r="G1" s="78"/>
      <c r="H1" s="78"/>
      <c r="I1" s="78"/>
      <c r="J1" s="78"/>
      <c r="K1" s="147"/>
    </row>
    <row r="2" spans="1:13" s="146" customFormat="1" ht="22.9" customHeight="1">
      <c r="A2" s="8" t="s">
        <v>83</v>
      </c>
      <c r="B2" s="108"/>
      <c r="C2" s="78"/>
      <c r="D2" s="77"/>
      <c r="E2" s="78"/>
      <c r="F2" s="78"/>
      <c r="G2" s="78"/>
      <c r="H2" s="78"/>
      <c r="I2" s="78"/>
      <c r="J2" s="78"/>
      <c r="K2" s="147"/>
    </row>
    <row r="3" spans="1:13" s="146" customFormat="1" ht="22.9" customHeight="1">
      <c r="A3" s="8" t="s">
        <v>175</v>
      </c>
      <c r="B3" s="108"/>
      <c r="C3" s="78"/>
      <c r="D3" s="77"/>
      <c r="E3" s="78"/>
      <c r="F3" s="78"/>
      <c r="G3" s="78"/>
      <c r="H3" s="78"/>
      <c r="I3" s="78"/>
      <c r="J3" s="78"/>
      <c r="K3" s="147"/>
    </row>
    <row r="4" spans="1:13" ht="9" customHeight="1">
      <c r="A4" s="27"/>
      <c r="B4" s="57"/>
      <c r="C4" s="27"/>
    </row>
    <row r="5" spans="1:13" ht="22.9" customHeight="1">
      <c r="A5" s="109" t="s">
        <v>23</v>
      </c>
      <c r="B5" s="57"/>
      <c r="C5" s="27"/>
    </row>
    <row r="6" spans="1:13" ht="22.9" customHeight="1">
      <c r="A6" s="109"/>
      <c r="B6" s="57"/>
      <c r="C6" s="27"/>
    </row>
    <row r="7" spans="1:13" ht="22.9" customHeight="1">
      <c r="A7" s="109"/>
      <c r="B7" s="57"/>
      <c r="C7" s="27"/>
      <c r="D7" s="205" t="s">
        <v>44</v>
      </c>
      <c r="E7" s="205"/>
      <c r="F7" s="205"/>
      <c r="G7" s="206"/>
      <c r="H7" s="205"/>
      <c r="I7" s="205"/>
      <c r="J7" s="205"/>
    </row>
    <row r="8" spans="1:13" ht="22.9" customHeight="1">
      <c r="A8" s="38"/>
      <c r="B8" s="110"/>
      <c r="C8" s="145"/>
      <c r="D8" s="204" t="s">
        <v>32</v>
      </c>
      <c r="E8" s="204"/>
      <c r="F8" s="204"/>
      <c r="G8" s="51"/>
      <c r="H8" s="205" t="s">
        <v>43</v>
      </c>
      <c r="I8" s="205"/>
      <c r="J8" s="205"/>
    </row>
    <row r="9" spans="1:13" s="27" customFormat="1" ht="22.9" customHeight="1">
      <c r="A9" s="38"/>
      <c r="B9" s="110"/>
      <c r="C9" s="145"/>
      <c r="D9" s="169" t="s">
        <v>176</v>
      </c>
      <c r="E9" s="145"/>
      <c r="F9" s="127" t="s">
        <v>177</v>
      </c>
      <c r="G9" s="28"/>
      <c r="H9" s="169" t="str">
        <f>D9</f>
        <v>30 มิถุนายน 2560</v>
      </c>
      <c r="I9" s="145"/>
      <c r="J9" s="127" t="str">
        <f>F9</f>
        <v>31 ธันวาคม 2559</v>
      </c>
      <c r="K9" s="28"/>
    </row>
    <row r="10" spans="1:13" s="27" customFormat="1" ht="22.9" customHeight="1">
      <c r="A10" s="38"/>
      <c r="B10" s="110"/>
      <c r="C10" s="145"/>
      <c r="D10" s="125" t="s">
        <v>135</v>
      </c>
      <c r="E10" s="145"/>
      <c r="F10" s="125" t="s">
        <v>137</v>
      </c>
      <c r="G10" s="28"/>
      <c r="H10" s="125" t="s">
        <v>135</v>
      </c>
      <c r="I10" s="145"/>
      <c r="J10" s="125" t="s">
        <v>137</v>
      </c>
      <c r="K10" s="28"/>
    </row>
    <row r="11" spans="1:13" s="27" customFormat="1" ht="22.9" customHeight="1">
      <c r="A11" s="38"/>
      <c r="B11" s="111" t="s">
        <v>24</v>
      </c>
      <c r="C11" s="145"/>
      <c r="D11" s="126" t="s">
        <v>136</v>
      </c>
      <c r="E11" s="52" t="s">
        <v>121</v>
      </c>
      <c r="F11" s="124"/>
      <c r="G11" s="145"/>
      <c r="H11" s="126" t="s">
        <v>136</v>
      </c>
      <c r="I11" s="52" t="s">
        <v>121</v>
      </c>
      <c r="J11" s="124"/>
      <c r="K11" s="28"/>
    </row>
    <row r="12" spans="1:13" ht="22.9" customHeight="1">
      <c r="A12" s="9" t="s">
        <v>0</v>
      </c>
      <c r="B12" s="89"/>
      <c r="C12" s="14"/>
      <c r="E12" s="13"/>
      <c r="F12" s="25"/>
      <c r="G12" s="25"/>
      <c r="H12" s="25"/>
      <c r="I12" s="25"/>
      <c r="J12" s="13"/>
    </row>
    <row r="13" spans="1:13" ht="22.9" customHeight="1">
      <c r="A13" s="38" t="s">
        <v>1</v>
      </c>
      <c r="B13" s="57"/>
      <c r="C13" s="14"/>
      <c r="D13" s="54">
        <v>28687</v>
      </c>
      <c r="E13" s="19"/>
      <c r="F13" s="54">
        <v>31607</v>
      </c>
      <c r="G13" s="19"/>
      <c r="H13" s="23">
        <v>12661</v>
      </c>
      <c r="I13" s="19"/>
      <c r="J13" s="23">
        <v>3019</v>
      </c>
      <c r="L13" s="151"/>
      <c r="M13" s="155"/>
    </row>
    <row r="14" spans="1:13" ht="22.9" customHeight="1">
      <c r="A14" s="81" t="s">
        <v>109</v>
      </c>
      <c r="B14" s="90">
        <v>3</v>
      </c>
      <c r="C14" s="14"/>
      <c r="D14" s="5">
        <v>17374</v>
      </c>
      <c r="E14" s="19"/>
      <c r="F14" s="5">
        <v>20702</v>
      </c>
      <c r="G14" s="19"/>
      <c r="H14" s="23">
        <v>15</v>
      </c>
      <c r="I14" s="19"/>
      <c r="J14" s="23">
        <v>15</v>
      </c>
      <c r="L14" s="151"/>
      <c r="M14" s="155"/>
    </row>
    <row r="15" spans="1:13" ht="22.9" customHeight="1">
      <c r="A15" s="38" t="s">
        <v>2</v>
      </c>
      <c r="B15" s="89"/>
      <c r="C15" s="14"/>
      <c r="D15" s="96"/>
      <c r="E15" s="19"/>
      <c r="F15" s="96"/>
      <c r="G15" s="19"/>
      <c r="H15" s="19"/>
      <c r="I15" s="19"/>
      <c r="J15" s="19"/>
      <c r="L15" s="151"/>
      <c r="M15" s="155"/>
    </row>
    <row r="16" spans="1:13" ht="22.9" customHeight="1">
      <c r="A16" s="81" t="s">
        <v>228</v>
      </c>
      <c r="B16" s="89">
        <v>3</v>
      </c>
      <c r="C16" s="14"/>
      <c r="D16" s="5">
        <v>22</v>
      </c>
      <c r="E16" s="19"/>
      <c r="F16" s="5">
        <v>85</v>
      </c>
      <c r="G16" s="19"/>
      <c r="H16" s="23">
        <v>31972</v>
      </c>
      <c r="I16" s="19"/>
      <c r="J16" s="23">
        <v>34367</v>
      </c>
      <c r="L16" s="151"/>
      <c r="M16" s="155"/>
    </row>
    <row r="17" spans="1:13" ht="22.9" customHeight="1">
      <c r="A17" s="38" t="s">
        <v>73</v>
      </c>
      <c r="B17" s="90">
        <v>4</v>
      </c>
      <c r="C17" s="14"/>
      <c r="D17" s="5">
        <v>379814</v>
      </c>
      <c r="E17" s="19"/>
      <c r="F17" s="5">
        <v>370598</v>
      </c>
      <c r="G17" s="19"/>
      <c r="H17" s="23">
        <v>240493</v>
      </c>
      <c r="I17" s="19"/>
      <c r="J17" s="23">
        <v>238024</v>
      </c>
      <c r="L17" s="151"/>
      <c r="M17" s="155"/>
    </row>
    <row r="18" spans="1:13" ht="22.9" customHeight="1">
      <c r="A18" s="38" t="s">
        <v>111</v>
      </c>
      <c r="B18" s="89"/>
      <c r="C18" s="14"/>
      <c r="D18" s="96"/>
      <c r="E18" s="19"/>
      <c r="F18" s="96"/>
      <c r="G18" s="19"/>
      <c r="H18" s="93"/>
      <c r="I18" s="19"/>
      <c r="J18" s="93"/>
      <c r="L18" s="151"/>
      <c r="M18" s="155"/>
    </row>
    <row r="19" spans="1:13" ht="22.9" customHeight="1">
      <c r="A19" s="81" t="s">
        <v>125</v>
      </c>
      <c r="B19" s="89">
        <v>3</v>
      </c>
      <c r="C19" s="14"/>
      <c r="D19" s="92">
        <v>4007</v>
      </c>
      <c r="E19" s="19"/>
      <c r="F19" s="92">
        <v>9670</v>
      </c>
      <c r="G19" s="19"/>
      <c r="H19" s="23">
        <v>43594</v>
      </c>
      <c r="I19" s="19"/>
      <c r="J19" s="23">
        <v>108038</v>
      </c>
      <c r="L19" s="151"/>
      <c r="M19" s="155"/>
    </row>
    <row r="20" spans="1:13" ht="22.9" customHeight="1">
      <c r="A20" s="81" t="s">
        <v>113</v>
      </c>
      <c r="B20" s="89">
        <v>3</v>
      </c>
      <c r="C20" s="14"/>
      <c r="D20" s="92">
        <v>0</v>
      </c>
      <c r="E20" s="19"/>
      <c r="F20" s="92">
        <v>0</v>
      </c>
      <c r="G20" s="19"/>
      <c r="H20" s="23">
        <v>1484</v>
      </c>
      <c r="I20" s="19"/>
      <c r="J20" s="23">
        <v>2779</v>
      </c>
      <c r="L20" s="151"/>
      <c r="M20" s="155"/>
    </row>
    <row r="21" spans="1:13" ht="22.9" customHeight="1">
      <c r="A21" s="38" t="s">
        <v>48</v>
      </c>
      <c r="B21" s="89"/>
      <c r="C21" s="14"/>
      <c r="D21" s="5">
        <v>340085</v>
      </c>
      <c r="E21" s="19"/>
      <c r="F21" s="5">
        <v>303968</v>
      </c>
      <c r="G21" s="19"/>
      <c r="H21" s="23">
        <v>218279</v>
      </c>
      <c r="I21" s="19"/>
      <c r="J21" s="23">
        <v>183839</v>
      </c>
      <c r="L21" s="151"/>
      <c r="M21" s="155"/>
    </row>
    <row r="22" spans="1:13" ht="22.9" customHeight="1">
      <c r="A22" s="38" t="s">
        <v>3</v>
      </c>
      <c r="B22" s="89"/>
      <c r="C22" s="14"/>
      <c r="D22" s="5">
        <v>61291</v>
      </c>
      <c r="E22" s="19"/>
      <c r="F22" s="5">
        <v>53778</v>
      </c>
      <c r="G22" s="19"/>
      <c r="H22" s="23">
        <v>46921</v>
      </c>
      <c r="I22" s="19"/>
      <c r="J22" s="23">
        <v>39835</v>
      </c>
      <c r="L22" s="151"/>
      <c r="M22" s="155"/>
    </row>
    <row r="23" spans="1:13" ht="22.9" customHeight="1">
      <c r="A23" s="9" t="s">
        <v>4</v>
      </c>
      <c r="B23" s="89"/>
      <c r="C23" s="14"/>
      <c r="D23" s="26">
        <f>SUM(D13:D22)</f>
        <v>831280</v>
      </c>
      <c r="E23" s="19"/>
      <c r="F23" s="26">
        <f>SUM(F13:F22)</f>
        <v>790408</v>
      </c>
      <c r="G23" s="19"/>
      <c r="H23" s="26">
        <f>SUM(H13:H22)</f>
        <v>595419</v>
      </c>
      <c r="I23" s="19"/>
      <c r="J23" s="26">
        <f>SUM(J13:J22)</f>
        <v>609916</v>
      </c>
    </row>
    <row r="24" spans="1:13" ht="9.75" customHeight="1">
      <c r="A24" s="9"/>
      <c r="B24" s="89"/>
      <c r="C24" s="14"/>
      <c r="E24" s="19"/>
      <c r="F24" s="19"/>
      <c r="G24" s="19"/>
      <c r="H24" s="23"/>
      <c r="I24" s="19"/>
      <c r="J24" s="19"/>
    </row>
    <row r="25" spans="1:13" ht="22.9" customHeight="1">
      <c r="A25" s="9" t="s">
        <v>5</v>
      </c>
      <c r="B25" s="89"/>
      <c r="C25" s="14"/>
      <c r="D25" s="35"/>
      <c r="E25" s="19"/>
      <c r="F25" s="19"/>
      <c r="G25" s="19"/>
      <c r="H25" s="23"/>
      <c r="I25" s="19"/>
      <c r="J25" s="19"/>
    </row>
    <row r="26" spans="1:13" ht="22.9" customHeight="1">
      <c r="A26" s="81" t="s">
        <v>45</v>
      </c>
      <c r="B26" s="89"/>
      <c r="C26" s="14"/>
      <c r="D26" s="46">
        <v>2889</v>
      </c>
      <c r="E26" s="19"/>
      <c r="F26" s="46">
        <v>3858</v>
      </c>
      <c r="G26" s="6"/>
      <c r="H26" s="23">
        <v>472</v>
      </c>
      <c r="I26" s="6"/>
      <c r="J26" s="23">
        <v>1438</v>
      </c>
    </row>
    <row r="27" spans="1:13" ht="22.9" customHeight="1">
      <c r="A27" s="38" t="s">
        <v>64</v>
      </c>
      <c r="B27" s="89">
        <v>5</v>
      </c>
      <c r="C27" s="14"/>
      <c r="D27" s="97">
        <v>18979</v>
      </c>
      <c r="E27" s="19"/>
      <c r="F27" s="97">
        <v>18377</v>
      </c>
      <c r="G27" s="6"/>
      <c r="H27" s="94">
        <v>0</v>
      </c>
      <c r="I27" s="6"/>
      <c r="J27" s="94">
        <v>0</v>
      </c>
    </row>
    <row r="28" spans="1:13" ht="22.9" customHeight="1">
      <c r="A28" s="81" t="s">
        <v>155</v>
      </c>
      <c r="B28" s="89">
        <v>6</v>
      </c>
      <c r="C28" s="14"/>
      <c r="D28" s="95">
        <v>0</v>
      </c>
      <c r="E28" s="19"/>
      <c r="F28" s="95">
        <v>0</v>
      </c>
      <c r="G28" s="6"/>
      <c r="H28" s="23">
        <v>658572</v>
      </c>
      <c r="I28" s="6"/>
      <c r="J28" s="23">
        <v>655542</v>
      </c>
    </row>
    <row r="29" spans="1:13" ht="22.9" customHeight="1">
      <c r="A29" s="38" t="s">
        <v>183</v>
      </c>
      <c r="B29" s="89"/>
      <c r="C29" s="14"/>
      <c r="D29" s="97">
        <v>300449</v>
      </c>
      <c r="E29" s="19"/>
      <c r="F29" s="97">
        <v>303690</v>
      </c>
      <c r="G29" s="6"/>
      <c r="H29" s="95">
        <v>0</v>
      </c>
      <c r="I29" s="6"/>
      <c r="J29" s="95">
        <v>0</v>
      </c>
    </row>
    <row r="30" spans="1:13" ht="22.9" customHeight="1">
      <c r="A30" s="38" t="s">
        <v>49</v>
      </c>
      <c r="B30" s="90">
        <v>3</v>
      </c>
      <c r="C30" s="14"/>
      <c r="D30" s="97">
        <v>1620740</v>
      </c>
      <c r="E30" s="19"/>
      <c r="F30" s="97">
        <v>1628793</v>
      </c>
      <c r="G30" s="6"/>
      <c r="H30" s="23">
        <v>863775</v>
      </c>
      <c r="I30" s="6"/>
      <c r="J30" s="23">
        <v>842373</v>
      </c>
    </row>
    <row r="31" spans="1:13" ht="22.9" customHeight="1">
      <c r="A31" s="81" t="s">
        <v>185</v>
      </c>
      <c r="B31" s="89"/>
      <c r="C31" s="14"/>
      <c r="D31" s="23">
        <v>138695</v>
      </c>
      <c r="E31" s="19"/>
      <c r="F31" s="23">
        <v>139184</v>
      </c>
      <c r="G31" s="6"/>
      <c r="H31" s="23">
        <v>51154</v>
      </c>
      <c r="I31" s="30"/>
      <c r="J31" s="23">
        <v>51154</v>
      </c>
    </row>
    <row r="32" spans="1:13" ht="22.9" customHeight="1">
      <c r="A32" s="38" t="s">
        <v>6</v>
      </c>
      <c r="B32" s="89"/>
      <c r="C32" s="14"/>
      <c r="D32" s="102"/>
      <c r="E32" s="19"/>
      <c r="F32" s="102"/>
      <c r="G32" s="6"/>
      <c r="H32" s="23"/>
      <c r="I32" s="6"/>
      <c r="J32" s="23"/>
    </row>
    <row r="33" spans="1:12" ht="22.9" customHeight="1">
      <c r="A33" s="38" t="s">
        <v>112</v>
      </c>
      <c r="B33" s="90"/>
      <c r="C33" s="14"/>
      <c r="D33" s="23">
        <v>31845</v>
      </c>
      <c r="E33" s="19"/>
      <c r="F33" s="23">
        <v>31224</v>
      </c>
      <c r="G33" s="6"/>
      <c r="H33" s="23">
        <v>9292</v>
      </c>
      <c r="I33" s="6"/>
      <c r="J33" s="23">
        <v>7563</v>
      </c>
      <c r="K33" s="150"/>
      <c r="L33" s="151"/>
    </row>
    <row r="34" spans="1:12" ht="22.9" customHeight="1">
      <c r="A34" s="38" t="s">
        <v>75</v>
      </c>
      <c r="B34" s="89"/>
      <c r="C34" s="14"/>
      <c r="D34" s="23">
        <v>2930</v>
      </c>
      <c r="E34" s="19"/>
      <c r="F34" s="23">
        <v>3888</v>
      </c>
      <c r="G34" s="6"/>
      <c r="H34" s="23">
        <v>329</v>
      </c>
      <c r="I34" s="6"/>
      <c r="J34" s="23">
        <v>402</v>
      </c>
    </row>
    <row r="35" spans="1:12" ht="22.9" customHeight="1">
      <c r="A35" s="38" t="s">
        <v>74</v>
      </c>
      <c r="B35" s="89"/>
      <c r="C35" s="14"/>
      <c r="D35" s="23">
        <v>19872</v>
      </c>
      <c r="E35" s="19"/>
      <c r="F35" s="23">
        <v>16762</v>
      </c>
      <c r="G35" s="6"/>
      <c r="H35" s="23">
        <v>16544</v>
      </c>
      <c r="I35" s="6"/>
      <c r="J35" s="23">
        <v>14044</v>
      </c>
    </row>
    <row r="36" spans="1:12" ht="22.9" customHeight="1">
      <c r="A36" s="9" t="s">
        <v>7</v>
      </c>
      <c r="B36" s="89"/>
      <c r="C36" s="14"/>
      <c r="D36" s="26">
        <f>SUM(D26:D35)</f>
        <v>2136399</v>
      </c>
      <c r="E36" s="19"/>
      <c r="F36" s="26">
        <f>SUM(F26:F35)</f>
        <v>2145776</v>
      </c>
      <c r="G36" s="19"/>
      <c r="H36" s="26">
        <f>SUM(H26:H35)</f>
        <v>1600138</v>
      </c>
      <c r="I36" s="19"/>
      <c r="J36" s="26">
        <f>SUM(J26:J35)</f>
        <v>1572516</v>
      </c>
    </row>
    <row r="37" spans="1:12" ht="9" customHeight="1">
      <c r="A37" s="38"/>
      <c r="B37" s="89"/>
      <c r="C37" s="14"/>
      <c r="D37" s="35"/>
      <c r="E37" s="15"/>
      <c r="F37" s="15"/>
      <c r="G37" s="15"/>
      <c r="H37" s="34"/>
      <c r="I37" s="15"/>
      <c r="J37" s="15"/>
    </row>
    <row r="38" spans="1:12" ht="22.9" customHeight="1" thickBot="1">
      <c r="A38" s="9" t="s">
        <v>8</v>
      </c>
      <c r="B38" s="89"/>
      <c r="C38" s="14"/>
      <c r="D38" s="22">
        <f>SUM(D23+D36)</f>
        <v>2967679</v>
      </c>
      <c r="E38" s="19"/>
      <c r="F38" s="22">
        <f>SUM(F23+F36)</f>
        <v>2936184</v>
      </c>
      <c r="G38" s="19"/>
      <c r="H38" s="22">
        <f>SUM(H23+H36)</f>
        <v>2195557</v>
      </c>
      <c r="I38" s="19"/>
      <c r="J38" s="22">
        <f>SUM(J23+J36)</f>
        <v>2182432</v>
      </c>
    </row>
    <row r="39" spans="1:12" s="146" customFormat="1" ht="22.9" customHeight="1" thickTop="1">
      <c r="A39" s="8" t="s">
        <v>62</v>
      </c>
      <c r="B39" s="108"/>
      <c r="C39" s="78"/>
      <c r="D39" s="176"/>
      <c r="E39" s="78"/>
      <c r="F39" s="78"/>
      <c r="G39" s="78"/>
      <c r="H39" s="78"/>
      <c r="I39" s="78"/>
      <c r="J39" s="78"/>
      <c r="K39" s="147"/>
    </row>
    <row r="40" spans="1:12" s="146" customFormat="1" ht="22.9" customHeight="1">
      <c r="A40" s="8" t="s">
        <v>83</v>
      </c>
      <c r="B40" s="108"/>
      <c r="C40" s="78"/>
      <c r="D40" s="77"/>
      <c r="E40" s="78"/>
      <c r="F40" s="78"/>
      <c r="G40" s="78"/>
      <c r="H40" s="78"/>
      <c r="I40" s="78"/>
      <c r="J40" s="78"/>
      <c r="K40" s="147"/>
    </row>
    <row r="41" spans="1:12" s="146" customFormat="1" ht="22.9" customHeight="1">
      <c r="A41" s="8" t="str">
        <f>A3</f>
        <v>ณ วันที่ 30 มิถุนายน 2560 และวันที่ 31 ธันวาคม 2559</v>
      </c>
      <c r="B41" s="108"/>
      <c r="C41" s="78"/>
      <c r="D41" s="77"/>
      <c r="E41" s="78"/>
      <c r="F41" s="78"/>
      <c r="G41" s="78"/>
      <c r="H41" s="78"/>
      <c r="I41" s="78"/>
      <c r="J41" s="78"/>
      <c r="K41" s="147"/>
    </row>
    <row r="42" spans="1:12" ht="9" customHeight="1">
      <c r="A42" s="27"/>
      <c r="B42" s="57"/>
      <c r="C42" s="27"/>
    </row>
    <row r="43" spans="1:12" ht="22.9" customHeight="1">
      <c r="A43" s="9" t="s">
        <v>9</v>
      </c>
      <c r="B43" s="57"/>
      <c r="C43" s="27"/>
    </row>
    <row r="44" spans="1:12" ht="22.9" customHeight="1">
      <c r="A44" s="9"/>
      <c r="B44" s="57"/>
      <c r="C44" s="27"/>
    </row>
    <row r="45" spans="1:12" ht="22.9" customHeight="1">
      <c r="A45" s="9"/>
      <c r="B45" s="57"/>
      <c r="C45" s="27"/>
      <c r="D45" s="205" t="s">
        <v>44</v>
      </c>
      <c r="E45" s="205"/>
      <c r="F45" s="205"/>
      <c r="G45" s="206"/>
      <c r="H45" s="205"/>
      <c r="I45" s="205"/>
      <c r="J45" s="205"/>
    </row>
    <row r="46" spans="1:12" ht="22.9" customHeight="1">
      <c r="A46" s="38"/>
      <c r="B46" s="110"/>
      <c r="C46" s="145"/>
      <c r="D46" s="204" t="s">
        <v>32</v>
      </c>
      <c r="E46" s="204"/>
      <c r="F46" s="204"/>
      <c r="G46" s="51"/>
      <c r="H46" s="205" t="s">
        <v>43</v>
      </c>
      <c r="I46" s="205"/>
      <c r="J46" s="205"/>
    </row>
    <row r="47" spans="1:12" s="27" customFormat="1" ht="22.9" customHeight="1">
      <c r="A47" s="38"/>
      <c r="B47" s="110"/>
      <c r="C47" s="145"/>
      <c r="D47" s="169" t="str">
        <f>D9</f>
        <v>30 มิถุนายน 2560</v>
      </c>
      <c r="E47" s="145"/>
      <c r="F47" s="127" t="str">
        <f>F9</f>
        <v>31 ธันวาคม 2559</v>
      </c>
      <c r="G47" s="28"/>
      <c r="H47" s="169" t="str">
        <f>D47</f>
        <v>30 มิถุนายน 2560</v>
      </c>
      <c r="I47" s="145"/>
      <c r="J47" s="127" t="str">
        <f>F47</f>
        <v>31 ธันวาคม 2559</v>
      </c>
      <c r="K47" s="28"/>
    </row>
    <row r="48" spans="1:12" s="27" customFormat="1" ht="22.9" customHeight="1">
      <c r="A48" s="38"/>
      <c r="B48" s="110"/>
      <c r="C48" s="145"/>
      <c r="D48" s="125" t="s">
        <v>135</v>
      </c>
      <c r="E48" s="145"/>
      <c r="F48" s="125" t="s">
        <v>137</v>
      </c>
      <c r="G48" s="28"/>
      <c r="H48" s="125" t="s">
        <v>135</v>
      </c>
      <c r="I48" s="145"/>
      <c r="J48" s="125" t="s">
        <v>137</v>
      </c>
      <c r="K48" s="28"/>
    </row>
    <row r="49" spans="1:15" s="27" customFormat="1" ht="22.9" customHeight="1">
      <c r="A49" s="38"/>
      <c r="B49" s="111" t="s">
        <v>24</v>
      </c>
      <c r="C49" s="145"/>
      <c r="D49" s="126" t="s">
        <v>136</v>
      </c>
      <c r="E49" s="52" t="s">
        <v>121</v>
      </c>
      <c r="F49" s="124"/>
      <c r="G49" s="145"/>
      <c r="H49" s="126" t="s">
        <v>136</v>
      </c>
      <c r="I49" s="52" t="s">
        <v>121</v>
      </c>
      <c r="J49" s="124"/>
      <c r="K49" s="28"/>
    </row>
    <row r="50" spans="1:15" ht="22.9" customHeight="1">
      <c r="A50" s="9" t="s">
        <v>10</v>
      </c>
      <c r="B50" s="89"/>
      <c r="C50" s="14"/>
      <c r="D50" s="6"/>
      <c r="E50" s="19"/>
      <c r="F50" s="29"/>
      <c r="G50" s="29"/>
      <c r="H50" s="29"/>
      <c r="I50" s="29"/>
      <c r="J50" s="19"/>
    </row>
    <row r="51" spans="1:15" ht="22.9" customHeight="1">
      <c r="A51" s="38" t="s">
        <v>72</v>
      </c>
      <c r="B51" s="89"/>
      <c r="C51" s="14"/>
      <c r="E51" s="19"/>
      <c r="F51" s="29"/>
      <c r="G51" s="29"/>
      <c r="H51" s="29"/>
      <c r="I51" s="29"/>
      <c r="J51" s="19"/>
      <c r="K51" s="152"/>
      <c r="L51" s="153"/>
      <c r="N51" s="19"/>
      <c r="O51" s="29"/>
    </row>
    <row r="52" spans="1:15" ht="22.9" customHeight="1">
      <c r="A52" s="38" t="s">
        <v>76</v>
      </c>
      <c r="B52" s="89"/>
      <c r="C52" s="14"/>
      <c r="D52" s="103">
        <v>345775</v>
      </c>
      <c r="E52" s="19"/>
      <c r="F52" s="103">
        <v>272901</v>
      </c>
      <c r="G52" s="6"/>
      <c r="H52" s="23">
        <v>250000</v>
      </c>
      <c r="I52" s="6"/>
      <c r="J52" s="23">
        <v>236669</v>
      </c>
      <c r="K52" s="154"/>
      <c r="L52" s="153"/>
      <c r="N52" s="19"/>
      <c r="O52" s="29"/>
    </row>
    <row r="53" spans="1:15" ht="22.9" customHeight="1">
      <c r="A53" s="38" t="s">
        <v>11</v>
      </c>
      <c r="B53" s="89"/>
      <c r="C53" s="14"/>
      <c r="D53" s="103"/>
      <c r="E53" s="19"/>
      <c r="F53" s="103"/>
      <c r="G53" s="6"/>
      <c r="H53" s="23"/>
      <c r="I53" s="6"/>
      <c r="J53" s="23"/>
      <c r="K53" s="154"/>
      <c r="L53" s="153"/>
      <c r="N53" s="19"/>
      <c r="O53" s="23"/>
    </row>
    <row r="54" spans="1:15" ht="22.9" customHeight="1">
      <c r="A54" s="38" t="s">
        <v>47</v>
      </c>
      <c r="B54" s="89">
        <v>3</v>
      </c>
      <c r="C54" s="14"/>
      <c r="D54" s="102">
        <v>2</v>
      </c>
      <c r="E54" s="19"/>
      <c r="F54" s="104">
        <v>0</v>
      </c>
      <c r="G54" s="6"/>
      <c r="H54" s="23">
        <v>13456</v>
      </c>
      <c r="I54" s="6"/>
      <c r="J54" s="23">
        <v>12248</v>
      </c>
      <c r="K54" s="154"/>
      <c r="L54" s="153"/>
      <c r="N54" s="19"/>
      <c r="O54" s="23"/>
    </row>
    <row r="55" spans="1:15" ht="22.9" customHeight="1">
      <c r="A55" s="38" t="s">
        <v>46</v>
      </c>
      <c r="B55" s="89"/>
      <c r="C55" s="14"/>
      <c r="D55" s="103">
        <v>377963</v>
      </c>
      <c r="E55" s="19"/>
      <c r="F55" s="103">
        <v>318253</v>
      </c>
      <c r="G55" s="6"/>
      <c r="H55" s="23">
        <v>218058</v>
      </c>
      <c r="I55" s="6"/>
      <c r="J55" s="23">
        <v>171762</v>
      </c>
      <c r="K55" s="154"/>
      <c r="L55" s="153"/>
      <c r="N55" s="19"/>
      <c r="O55" s="23"/>
    </row>
    <row r="56" spans="1:15" ht="22.9" customHeight="1">
      <c r="A56" s="81" t="s">
        <v>229</v>
      </c>
      <c r="B56" s="89">
        <v>3</v>
      </c>
      <c r="C56" s="14"/>
      <c r="D56" s="103">
        <v>324</v>
      </c>
      <c r="E56" s="19"/>
      <c r="F56" s="103">
        <v>198</v>
      </c>
      <c r="G56" s="6"/>
      <c r="H56" s="23">
        <v>963</v>
      </c>
      <c r="I56" s="6"/>
      <c r="J56" s="23">
        <v>155</v>
      </c>
      <c r="K56" s="154"/>
      <c r="L56" s="153"/>
      <c r="N56" s="19"/>
      <c r="O56" s="23"/>
    </row>
    <row r="57" spans="1:15" ht="22.9" customHeight="1">
      <c r="A57" s="38" t="s">
        <v>66</v>
      </c>
      <c r="B57" s="89"/>
      <c r="C57" s="14"/>
      <c r="D57" s="103"/>
      <c r="E57" s="19"/>
      <c r="F57" s="103"/>
      <c r="G57" s="6"/>
      <c r="H57" s="23"/>
      <c r="I57" s="6"/>
      <c r="J57" s="23"/>
      <c r="K57" s="154"/>
      <c r="L57" s="153"/>
      <c r="N57" s="19"/>
      <c r="O57" s="23"/>
    </row>
    <row r="58" spans="1:15" ht="22.9" customHeight="1">
      <c r="A58" s="38" t="s">
        <v>65</v>
      </c>
      <c r="B58" s="89"/>
      <c r="C58" s="14"/>
      <c r="D58" s="103">
        <v>3194</v>
      </c>
      <c r="E58" s="19"/>
      <c r="F58" s="103">
        <v>3194</v>
      </c>
      <c r="G58" s="6"/>
      <c r="H58" s="96">
        <v>0</v>
      </c>
      <c r="I58" s="36"/>
      <c r="J58" s="96">
        <v>0</v>
      </c>
      <c r="K58" s="154"/>
      <c r="N58" s="27"/>
      <c r="O58" s="27"/>
    </row>
    <row r="59" spans="1:15" ht="22.9" customHeight="1">
      <c r="A59" s="81" t="s">
        <v>225</v>
      </c>
      <c r="B59" s="89"/>
      <c r="C59" s="14"/>
      <c r="D59" s="96">
        <v>150000</v>
      </c>
      <c r="E59" s="19"/>
      <c r="F59" s="96">
        <v>0</v>
      </c>
      <c r="G59" s="6"/>
      <c r="H59" s="96">
        <v>150000</v>
      </c>
      <c r="I59" s="6"/>
      <c r="J59" s="96">
        <v>0</v>
      </c>
      <c r="K59" s="154"/>
      <c r="N59" s="27"/>
      <c r="O59" s="27"/>
    </row>
    <row r="60" spans="1:15" ht="22.9" customHeight="1">
      <c r="A60" s="203" t="s">
        <v>241</v>
      </c>
      <c r="B60" s="171"/>
      <c r="C60" s="171"/>
      <c r="D60" s="103"/>
      <c r="E60" s="19"/>
      <c r="F60" s="103"/>
      <c r="G60" s="6"/>
      <c r="H60" s="96"/>
      <c r="I60" s="36"/>
      <c r="J60" s="96"/>
      <c r="K60" s="154"/>
      <c r="N60" s="27"/>
      <c r="O60" s="27"/>
    </row>
    <row r="61" spans="1:15" ht="22.9" customHeight="1">
      <c r="A61" s="81" t="s">
        <v>169</v>
      </c>
      <c r="B61" s="171"/>
      <c r="C61" s="171"/>
      <c r="D61" s="103">
        <v>10011</v>
      </c>
      <c r="E61" s="19"/>
      <c r="F61" s="103">
        <v>10325</v>
      </c>
      <c r="G61" s="6"/>
      <c r="H61" s="96">
        <v>10011</v>
      </c>
      <c r="I61" s="36"/>
      <c r="J61" s="96">
        <v>10325</v>
      </c>
      <c r="K61" s="154"/>
      <c r="N61" s="27"/>
      <c r="O61" s="27"/>
    </row>
    <row r="62" spans="1:15" ht="22.9" customHeight="1">
      <c r="A62" s="38" t="s">
        <v>50</v>
      </c>
      <c r="B62" s="89"/>
      <c r="C62" s="14"/>
      <c r="D62" s="103"/>
      <c r="E62" s="19"/>
      <c r="F62" s="103"/>
      <c r="G62" s="6"/>
      <c r="H62" s="23"/>
      <c r="I62" s="6"/>
      <c r="J62" s="23"/>
      <c r="K62" s="154"/>
      <c r="L62" s="153"/>
      <c r="N62" s="19"/>
      <c r="O62" s="23"/>
    </row>
    <row r="63" spans="1:15" ht="22.9" customHeight="1">
      <c r="A63" s="81" t="s">
        <v>51</v>
      </c>
      <c r="B63" s="89"/>
      <c r="C63" s="14"/>
      <c r="D63" s="103">
        <v>24267</v>
      </c>
      <c r="E63" s="19"/>
      <c r="F63" s="103">
        <v>31819</v>
      </c>
      <c r="G63" s="6"/>
      <c r="H63" s="96">
        <v>20040</v>
      </c>
      <c r="I63" s="6"/>
      <c r="J63" s="96">
        <v>20040</v>
      </c>
      <c r="K63" s="154"/>
      <c r="N63" s="27"/>
      <c r="O63" s="27"/>
    </row>
    <row r="64" spans="1:15" ht="22.5" customHeight="1">
      <c r="A64" s="38" t="s">
        <v>67</v>
      </c>
      <c r="B64" s="57"/>
      <c r="C64" s="27"/>
      <c r="D64" s="105"/>
      <c r="F64" s="105"/>
      <c r="G64" s="36"/>
      <c r="H64" s="7"/>
      <c r="I64" s="36"/>
      <c r="J64" s="7"/>
      <c r="K64" s="38"/>
      <c r="L64" s="153"/>
      <c r="N64" s="19"/>
      <c r="O64" s="23"/>
    </row>
    <row r="65" spans="1:15" ht="22.9" customHeight="1">
      <c r="A65" s="81" t="s">
        <v>230</v>
      </c>
      <c r="B65" s="89">
        <v>3</v>
      </c>
      <c r="C65" s="14"/>
      <c r="D65" s="103">
        <v>20786</v>
      </c>
      <c r="E65" s="19"/>
      <c r="F65" s="103">
        <v>8148</v>
      </c>
      <c r="G65" s="6"/>
      <c r="H65" s="96">
        <v>0</v>
      </c>
      <c r="I65" s="6"/>
      <c r="J65" s="96">
        <v>0</v>
      </c>
      <c r="K65" s="154"/>
      <c r="L65" s="153"/>
      <c r="N65" s="19"/>
      <c r="O65" s="23"/>
    </row>
    <row r="66" spans="1:15" ht="22.9" customHeight="1">
      <c r="A66" s="38" t="s">
        <v>108</v>
      </c>
      <c r="B66" s="89"/>
      <c r="C66" s="14"/>
      <c r="D66" s="103">
        <v>3657</v>
      </c>
      <c r="E66" s="19"/>
      <c r="F66" s="103">
        <v>4242</v>
      </c>
      <c r="G66" s="6"/>
      <c r="H66" s="96">
        <v>0</v>
      </c>
      <c r="I66" s="6"/>
      <c r="J66" s="96">
        <v>0</v>
      </c>
    </row>
    <row r="67" spans="1:15" ht="22.9" customHeight="1">
      <c r="A67" s="38" t="s">
        <v>219</v>
      </c>
      <c r="B67" s="90" t="s">
        <v>226</v>
      </c>
      <c r="C67" s="14"/>
      <c r="D67" s="103">
        <v>21640</v>
      </c>
      <c r="E67" s="19"/>
      <c r="F67" s="96">
        <v>0</v>
      </c>
      <c r="G67" s="6"/>
      <c r="H67" s="96">
        <v>0</v>
      </c>
      <c r="I67" s="6"/>
      <c r="J67" s="96">
        <v>0</v>
      </c>
    </row>
    <row r="68" spans="1:15" ht="22.9" customHeight="1">
      <c r="A68" s="38" t="s">
        <v>52</v>
      </c>
      <c r="B68" s="90">
        <v>3</v>
      </c>
      <c r="C68" s="14"/>
      <c r="D68" s="103">
        <v>117758</v>
      </c>
      <c r="E68" s="19"/>
      <c r="F68" s="103">
        <v>139576</v>
      </c>
      <c r="G68" s="6"/>
      <c r="H68" s="23">
        <v>99720</v>
      </c>
      <c r="I68" s="6"/>
      <c r="J68" s="23">
        <v>116541</v>
      </c>
    </row>
    <row r="69" spans="1:15" ht="22.9" customHeight="1">
      <c r="A69" s="9" t="s">
        <v>12</v>
      </c>
      <c r="B69" s="89"/>
      <c r="C69" s="14"/>
      <c r="D69" s="67">
        <f>SUM(D52:D68)</f>
        <v>1075377</v>
      </c>
      <c r="E69" s="5"/>
      <c r="F69" s="26">
        <f>SUM(F52:F68)</f>
        <v>788656</v>
      </c>
      <c r="G69" s="5"/>
      <c r="H69" s="26">
        <f>SUM(H52:H68)</f>
        <v>762248</v>
      </c>
      <c r="I69" s="5"/>
      <c r="J69" s="26">
        <f>SUM(J52:J68)</f>
        <v>567740</v>
      </c>
    </row>
    <row r="70" spans="1:15" s="146" customFormat="1" ht="22.9" customHeight="1">
      <c r="A70" s="8" t="s">
        <v>62</v>
      </c>
      <c r="B70" s="108"/>
      <c r="C70" s="78"/>
      <c r="D70" s="77"/>
      <c r="E70" s="78"/>
      <c r="F70" s="78"/>
      <c r="G70" s="78"/>
      <c r="H70" s="78"/>
      <c r="I70" s="78"/>
      <c r="J70" s="78"/>
      <c r="K70" s="147"/>
    </row>
    <row r="71" spans="1:15" s="146" customFormat="1" ht="22.9" customHeight="1">
      <c r="A71" s="8" t="s">
        <v>83</v>
      </c>
      <c r="B71" s="108"/>
      <c r="C71" s="78"/>
      <c r="D71" s="77"/>
      <c r="E71" s="78"/>
      <c r="F71" s="78"/>
      <c r="G71" s="78"/>
      <c r="H71" s="78"/>
      <c r="I71" s="78"/>
      <c r="J71" s="78"/>
      <c r="K71" s="147"/>
    </row>
    <row r="72" spans="1:15" s="146" customFormat="1" ht="22.9" customHeight="1">
      <c r="A72" s="8" t="str">
        <f>A3</f>
        <v>ณ วันที่ 30 มิถุนายน 2560 และวันที่ 31 ธันวาคม 2559</v>
      </c>
      <c r="B72" s="108"/>
      <c r="C72" s="78"/>
      <c r="D72" s="77"/>
      <c r="E72" s="78"/>
      <c r="F72" s="78"/>
      <c r="G72" s="78"/>
      <c r="H72" s="78"/>
      <c r="I72" s="78"/>
      <c r="J72" s="78"/>
      <c r="K72" s="147"/>
    </row>
    <row r="73" spans="1:15" ht="9" customHeight="1">
      <c r="A73" s="27"/>
      <c r="B73" s="57"/>
      <c r="C73" s="27"/>
    </row>
    <row r="74" spans="1:15" ht="22.9" customHeight="1">
      <c r="A74" s="9" t="s">
        <v>54</v>
      </c>
      <c r="B74" s="57"/>
      <c r="C74" s="27"/>
    </row>
    <row r="75" spans="1:15" ht="22.9" customHeight="1">
      <c r="A75" s="9"/>
      <c r="B75" s="57"/>
      <c r="C75" s="27"/>
    </row>
    <row r="76" spans="1:15" ht="22.9" customHeight="1">
      <c r="A76" s="9"/>
      <c r="B76" s="57"/>
      <c r="C76" s="27"/>
      <c r="D76" s="205" t="s">
        <v>44</v>
      </c>
      <c r="E76" s="205"/>
      <c r="F76" s="205"/>
      <c r="G76" s="206"/>
      <c r="H76" s="205"/>
      <c r="I76" s="205"/>
      <c r="J76" s="205"/>
    </row>
    <row r="77" spans="1:15" ht="22.9" customHeight="1">
      <c r="A77" s="38"/>
      <c r="B77" s="110"/>
      <c r="C77" s="145"/>
      <c r="D77" s="204" t="s">
        <v>32</v>
      </c>
      <c r="E77" s="204"/>
      <c r="F77" s="204"/>
      <c r="G77" s="51"/>
      <c r="H77" s="205" t="s">
        <v>43</v>
      </c>
      <c r="I77" s="205"/>
      <c r="J77" s="205"/>
    </row>
    <row r="78" spans="1:15" s="27" customFormat="1" ht="22.9" customHeight="1">
      <c r="A78" s="38"/>
      <c r="B78" s="110"/>
      <c r="C78" s="145"/>
      <c r="D78" s="169" t="str">
        <f>D47</f>
        <v>30 มิถุนายน 2560</v>
      </c>
      <c r="E78" s="145"/>
      <c r="F78" s="127" t="s">
        <v>177</v>
      </c>
      <c r="G78" s="28"/>
      <c r="H78" s="169" t="str">
        <f>D78</f>
        <v>30 มิถุนายน 2560</v>
      </c>
      <c r="I78" s="145"/>
      <c r="J78" s="127" t="str">
        <f>F78</f>
        <v>31 ธันวาคม 2559</v>
      </c>
      <c r="K78" s="28"/>
    </row>
    <row r="79" spans="1:15" s="27" customFormat="1" ht="22.9" customHeight="1">
      <c r="A79" s="38"/>
      <c r="B79" s="110"/>
      <c r="C79" s="145"/>
      <c r="D79" s="125" t="s">
        <v>135</v>
      </c>
      <c r="E79" s="145"/>
      <c r="F79" s="125" t="s">
        <v>137</v>
      </c>
      <c r="G79" s="28"/>
      <c r="H79" s="125" t="s">
        <v>135</v>
      </c>
      <c r="I79" s="145"/>
      <c r="J79" s="125" t="s">
        <v>137</v>
      </c>
      <c r="K79" s="28"/>
    </row>
    <row r="80" spans="1:15" s="27" customFormat="1" ht="22.9" customHeight="1">
      <c r="A80" s="38"/>
      <c r="B80" s="110"/>
      <c r="C80" s="145"/>
      <c r="D80" s="126" t="s">
        <v>136</v>
      </c>
      <c r="E80" s="52" t="s">
        <v>121</v>
      </c>
      <c r="F80" s="124"/>
      <c r="G80" s="145"/>
      <c r="H80" s="126" t="s">
        <v>136</v>
      </c>
      <c r="I80" s="52" t="s">
        <v>121</v>
      </c>
      <c r="J80" s="124"/>
      <c r="K80" s="28"/>
    </row>
    <row r="81" spans="1:217" ht="22.9" customHeight="1">
      <c r="A81" s="9" t="s">
        <v>13</v>
      </c>
      <c r="B81" s="110"/>
      <c r="C81" s="14"/>
      <c r="E81" s="19"/>
      <c r="F81" s="19"/>
      <c r="G81" s="19"/>
      <c r="H81" s="23"/>
      <c r="I81" s="19"/>
      <c r="J81" s="19"/>
    </row>
    <row r="82" spans="1:217" ht="22.9" customHeight="1">
      <c r="A82" s="38" t="s">
        <v>68</v>
      </c>
      <c r="B82" s="110"/>
      <c r="C82" s="14"/>
      <c r="D82" s="92">
        <v>61586</v>
      </c>
      <c r="E82" s="19"/>
      <c r="F82" s="92">
        <v>63183</v>
      </c>
      <c r="G82" s="6"/>
      <c r="H82" s="97">
        <v>0</v>
      </c>
      <c r="I82" s="30"/>
      <c r="J82" s="97">
        <v>0</v>
      </c>
      <c r="M82" s="151"/>
    </row>
    <row r="83" spans="1:217" ht="22.9" customHeight="1">
      <c r="A83" s="81" t="s">
        <v>235</v>
      </c>
      <c r="B83" s="110"/>
      <c r="C83" s="14"/>
      <c r="D83" s="92">
        <v>260000</v>
      </c>
      <c r="E83" s="19"/>
      <c r="F83" s="92">
        <v>410000</v>
      </c>
      <c r="G83" s="6"/>
      <c r="H83" s="97">
        <v>260000</v>
      </c>
      <c r="I83" s="30"/>
      <c r="J83" s="97">
        <v>410000</v>
      </c>
    </row>
    <row r="84" spans="1:217" ht="22.9" customHeight="1">
      <c r="A84" s="81" t="s">
        <v>242</v>
      </c>
      <c r="B84" s="110"/>
      <c r="C84" s="14"/>
      <c r="D84" s="106">
        <v>23905</v>
      </c>
      <c r="E84" s="19"/>
      <c r="F84" s="106">
        <v>28268</v>
      </c>
      <c r="G84" s="6"/>
      <c r="H84" s="98">
        <v>23905</v>
      </c>
      <c r="I84" s="6"/>
      <c r="J84" s="98">
        <v>28268</v>
      </c>
    </row>
    <row r="85" spans="1:217" ht="22.9" customHeight="1">
      <c r="A85" s="38" t="s">
        <v>53</v>
      </c>
      <c r="B85" s="110"/>
      <c r="C85" s="14"/>
      <c r="D85" s="106">
        <v>49900</v>
      </c>
      <c r="E85" s="19"/>
      <c r="F85" s="106">
        <v>59920</v>
      </c>
      <c r="G85" s="6"/>
      <c r="H85" s="98">
        <v>49900</v>
      </c>
      <c r="I85" s="6"/>
      <c r="J85" s="98">
        <v>59920</v>
      </c>
    </row>
    <row r="86" spans="1:217" ht="22.9" customHeight="1">
      <c r="A86" s="7" t="s">
        <v>89</v>
      </c>
      <c r="B86" s="110"/>
      <c r="C86" s="7"/>
      <c r="D86" s="107">
        <v>40365</v>
      </c>
      <c r="E86" s="7"/>
      <c r="F86" s="107">
        <v>37443</v>
      </c>
      <c r="G86" s="7"/>
      <c r="H86" s="99">
        <v>32154</v>
      </c>
      <c r="I86" s="7"/>
      <c r="J86" s="99">
        <v>29543</v>
      </c>
      <c r="K86" s="70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</row>
    <row r="87" spans="1:217" ht="22.9" customHeight="1">
      <c r="A87" s="9" t="s">
        <v>69</v>
      </c>
      <c r="B87" s="89"/>
      <c r="C87" s="14"/>
      <c r="D87" s="67">
        <f>SUM(D82:D86)</f>
        <v>435756</v>
      </c>
      <c r="E87" s="19"/>
      <c r="F87" s="26">
        <f>SUM(F82:F86)</f>
        <v>598814</v>
      </c>
      <c r="G87" s="19"/>
      <c r="H87" s="26">
        <f>SUM(H82:H86)</f>
        <v>365959</v>
      </c>
      <c r="I87" s="19"/>
      <c r="J87" s="26">
        <f>SUM(J82:J86)</f>
        <v>527731</v>
      </c>
    </row>
    <row r="88" spans="1:217" ht="9.75" customHeight="1">
      <c r="A88" s="9"/>
      <c r="B88" s="89"/>
      <c r="C88" s="14"/>
      <c r="E88" s="19"/>
      <c r="F88" s="19"/>
      <c r="G88" s="19"/>
      <c r="H88" s="23"/>
      <c r="I88" s="19"/>
      <c r="J88" s="19"/>
    </row>
    <row r="89" spans="1:217" ht="22.9" customHeight="1">
      <c r="A89" s="9" t="s">
        <v>14</v>
      </c>
      <c r="B89" s="89"/>
      <c r="C89" s="14"/>
      <c r="D89" s="68">
        <f>D87+D69</f>
        <v>1511133</v>
      </c>
      <c r="E89" s="5"/>
      <c r="F89" s="24">
        <f>F87+F69</f>
        <v>1387470</v>
      </c>
      <c r="G89" s="5"/>
      <c r="H89" s="24">
        <f>H87+H69</f>
        <v>1128207</v>
      </c>
      <c r="I89" s="5"/>
      <c r="J89" s="24">
        <f>J87+J69</f>
        <v>1095471</v>
      </c>
    </row>
    <row r="90" spans="1:217" ht="9.75" customHeight="1">
      <c r="A90" s="38"/>
      <c r="B90" s="57"/>
      <c r="C90" s="27"/>
      <c r="E90" s="21"/>
      <c r="F90" s="21"/>
      <c r="G90" s="21"/>
      <c r="H90" s="21"/>
      <c r="I90" s="21"/>
      <c r="J90" s="21"/>
    </row>
    <row r="91" spans="1:217" ht="22.9" customHeight="1">
      <c r="A91" s="9" t="s">
        <v>15</v>
      </c>
      <c r="B91" s="89"/>
      <c r="C91" s="14"/>
      <c r="E91" s="13"/>
      <c r="F91" s="13"/>
      <c r="G91" s="13"/>
      <c r="H91" s="13"/>
      <c r="I91" s="13"/>
      <c r="J91" s="13"/>
    </row>
    <row r="92" spans="1:217" ht="22.9" customHeight="1">
      <c r="A92" s="38" t="s">
        <v>25</v>
      </c>
      <c r="B92" s="89"/>
      <c r="C92" s="14"/>
      <c r="E92" s="13"/>
      <c r="F92" s="13"/>
      <c r="G92" s="13"/>
      <c r="H92" s="13"/>
      <c r="I92" s="13"/>
      <c r="J92" s="13"/>
    </row>
    <row r="93" spans="1:217" ht="22.9" customHeight="1" thickBot="1">
      <c r="A93" s="38" t="s">
        <v>42</v>
      </c>
      <c r="B93" s="89"/>
      <c r="C93" s="14"/>
      <c r="D93" s="22">
        <v>692007</v>
      </c>
      <c r="E93" s="19"/>
      <c r="F93" s="22">
        <v>692385</v>
      </c>
      <c r="G93" s="19"/>
      <c r="H93" s="22">
        <v>692007</v>
      </c>
      <c r="I93" s="19"/>
      <c r="J93" s="22">
        <v>692385</v>
      </c>
    </row>
    <row r="94" spans="1:217" ht="22.9" customHeight="1" thickTop="1">
      <c r="A94" s="38" t="s">
        <v>40</v>
      </c>
      <c r="B94" s="89"/>
      <c r="C94" s="14"/>
      <c r="D94" s="36">
        <f>SE_10!D31</f>
        <v>692007</v>
      </c>
      <c r="E94" s="23"/>
      <c r="F94" s="5">
        <f>SE_10!D22</f>
        <v>692007</v>
      </c>
      <c r="G94" s="19"/>
      <c r="H94" s="170">
        <f>SE_11!D30</f>
        <v>692007</v>
      </c>
      <c r="I94" s="19"/>
      <c r="J94" s="5">
        <f>SE_11!D22</f>
        <v>692007</v>
      </c>
    </row>
    <row r="95" spans="1:217" ht="22.9" customHeight="1">
      <c r="A95" s="38" t="s">
        <v>55</v>
      </c>
      <c r="B95" s="89"/>
      <c r="C95" s="14"/>
      <c r="D95" s="36">
        <f>SE_10!F31</f>
        <v>274137</v>
      </c>
      <c r="E95" s="19"/>
      <c r="F95" s="5">
        <f>SE_10!F22</f>
        <v>274137</v>
      </c>
      <c r="G95" s="5"/>
      <c r="H95" s="5">
        <f>SE_11!F30</f>
        <v>274137</v>
      </c>
      <c r="I95" s="5"/>
      <c r="J95" s="5">
        <f>SE_11!F22</f>
        <v>274137</v>
      </c>
    </row>
    <row r="96" spans="1:217" ht="22.9" customHeight="1">
      <c r="A96" s="38" t="s">
        <v>114</v>
      </c>
      <c r="B96" s="89"/>
      <c r="C96" s="14"/>
      <c r="E96" s="19"/>
      <c r="F96" s="45"/>
      <c r="G96" s="45"/>
      <c r="H96" s="45"/>
      <c r="I96" s="45"/>
      <c r="J96" s="45"/>
    </row>
    <row r="97" spans="1:14" ht="22.9" customHeight="1">
      <c r="A97" s="81" t="s">
        <v>132</v>
      </c>
      <c r="B97" s="90"/>
      <c r="C97" s="14"/>
      <c r="D97" s="36">
        <f>SE_10!H31</f>
        <v>29243</v>
      </c>
      <c r="E97" s="19"/>
      <c r="F97" s="45">
        <f>SE_10!H22</f>
        <v>29243</v>
      </c>
      <c r="G97" s="45"/>
      <c r="H97" s="45">
        <f>SE_11!H30</f>
        <v>29243</v>
      </c>
      <c r="I97" s="45"/>
      <c r="J97" s="45">
        <f>SE_11!H22</f>
        <v>29243</v>
      </c>
    </row>
    <row r="98" spans="1:14" ht="22.9" customHeight="1">
      <c r="A98" s="38" t="s">
        <v>122</v>
      </c>
      <c r="B98" s="89"/>
      <c r="C98" s="14"/>
      <c r="D98" s="35">
        <f>SE_10!J31</f>
        <v>267900</v>
      </c>
      <c r="E98" s="5"/>
      <c r="F98" s="74">
        <f>SE_10!J22</f>
        <v>356751</v>
      </c>
      <c r="G98" s="54"/>
      <c r="H98" s="74">
        <f>SE_11!J30</f>
        <v>74949</v>
      </c>
      <c r="I98" s="54"/>
      <c r="J98" s="74">
        <f>SE_11!J22</f>
        <v>93729</v>
      </c>
      <c r="M98" s="151"/>
    </row>
    <row r="99" spans="1:14" ht="22.9" customHeight="1">
      <c r="A99" s="38" t="s">
        <v>129</v>
      </c>
      <c r="B99" s="89"/>
      <c r="C99" s="14"/>
      <c r="D99" s="56">
        <f>SE_10!T31</f>
        <v>42261</v>
      </c>
      <c r="E99" s="19"/>
      <c r="F99" s="85">
        <f>SE_10!T22</f>
        <v>35169</v>
      </c>
      <c r="G99" s="6"/>
      <c r="H99" s="68">
        <f>SE_11!L30</f>
        <v>-2986</v>
      </c>
      <c r="I99" s="45"/>
      <c r="J99" s="68">
        <f>SE_11!L22</f>
        <v>-2155</v>
      </c>
      <c r="M99" s="151"/>
    </row>
    <row r="100" spans="1:14" ht="22.9" customHeight="1">
      <c r="A100" s="9" t="s">
        <v>90</v>
      </c>
      <c r="B100" s="89"/>
      <c r="C100" s="14"/>
      <c r="D100" s="6">
        <f>SUM(D94:D99)</f>
        <v>1305548</v>
      </c>
      <c r="E100" s="19"/>
      <c r="F100" s="6">
        <f>SUM(F94:F99)</f>
        <v>1387307</v>
      </c>
      <c r="G100" s="45"/>
      <c r="H100" s="6">
        <f>SUM(H94:H99)</f>
        <v>1067350</v>
      </c>
      <c r="I100" s="45"/>
      <c r="J100" s="6">
        <f>SUM(J94:J99)</f>
        <v>1086961</v>
      </c>
    </row>
    <row r="101" spans="1:14" ht="22.9" customHeight="1">
      <c r="A101" s="38" t="s">
        <v>85</v>
      </c>
      <c r="B101" s="89"/>
      <c r="C101" s="14"/>
      <c r="D101" s="36">
        <f>SE_10!X31</f>
        <v>150998</v>
      </c>
      <c r="E101" s="19"/>
      <c r="F101" s="46">
        <f>SE_10!X22</f>
        <v>161407</v>
      </c>
      <c r="G101" s="45"/>
      <c r="H101" s="6">
        <v>0</v>
      </c>
      <c r="I101" s="45"/>
      <c r="J101" s="6">
        <v>0</v>
      </c>
    </row>
    <row r="102" spans="1:14" ht="22.9" customHeight="1">
      <c r="A102" s="9" t="s">
        <v>16</v>
      </c>
      <c r="B102" s="89"/>
      <c r="C102" s="14"/>
      <c r="D102" s="67">
        <f>SUM(D100:D101)</f>
        <v>1456546</v>
      </c>
      <c r="E102" s="19"/>
      <c r="F102" s="26">
        <f>SUM(F100:F101)</f>
        <v>1548714</v>
      </c>
      <c r="G102" s="19"/>
      <c r="H102" s="26">
        <f>SUM(H100:H101)</f>
        <v>1067350</v>
      </c>
      <c r="I102" s="19"/>
      <c r="J102" s="26">
        <f>SUM(J100:J101)</f>
        <v>1086961</v>
      </c>
    </row>
    <row r="103" spans="1:14" ht="22.9" customHeight="1">
      <c r="A103" s="9"/>
      <c r="B103" s="89"/>
      <c r="C103" s="14"/>
      <c r="E103" s="19"/>
      <c r="F103" s="23"/>
      <c r="G103" s="19"/>
      <c r="H103" s="23"/>
      <c r="I103" s="19"/>
      <c r="J103" s="23"/>
    </row>
    <row r="104" spans="1:14" ht="22.9" customHeight="1" thickBot="1">
      <c r="A104" s="9" t="s">
        <v>17</v>
      </c>
      <c r="B104" s="89"/>
      <c r="C104" s="14"/>
      <c r="D104" s="66">
        <f>SUM(D89+D102)</f>
        <v>2967679</v>
      </c>
      <c r="E104" s="19"/>
      <c r="F104" s="22">
        <f>SUM(F89+F102)</f>
        <v>2936184</v>
      </c>
      <c r="G104" s="19"/>
      <c r="H104" s="22">
        <f>SUM(H89+H102)</f>
        <v>2195557</v>
      </c>
      <c r="I104" s="19"/>
      <c r="J104" s="22">
        <f>SUM(J89+J102)</f>
        <v>2182432</v>
      </c>
      <c r="K104" s="69">
        <f>D104-D38</f>
        <v>0</v>
      </c>
      <c r="L104" s="55">
        <f>F104-F38</f>
        <v>0</v>
      </c>
      <c r="M104" s="155">
        <f>H104-H38</f>
        <v>0</v>
      </c>
      <c r="N104" s="155">
        <f>J104-J38</f>
        <v>0</v>
      </c>
    </row>
    <row r="105" spans="1:14" ht="22.9" customHeight="1" thickTop="1">
      <c r="A105" s="38"/>
      <c r="B105" s="57"/>
      <c r="C105" s="27"/>
    </row>
    <row r="106" spans="1:14" ht="22.9" customHeight="1">
      <c r="A106" s="38"/>
      <c r="B106" s="57"/>
      <c r="C106" s="27"/>
      <c r="F106" s="23"/>
      <c r="H106" s="23"/>
      <c r="J106" s="23"/>
    </row>
    <row r="107" spans="1:14" ht="22.9" customHeight="1">
      <c r="A107" s="38"/>
      <c r="B107" s="57"/>
      <c r="C107" s="27"/>
    </row>
    <row r="108" spans="1:14" ht="22.9" customHeight="1">
      <c r="A108" s="38"/>
      <c r="B108" s="57"/>
      <c r="C108" s="27"/>
    </row>
    <row r="109" spans="1:14" ht="23.45" customHeight="1">
      <c r="F109" s="23"/>
      <c r="H109" s="23"/>
      <c r="J109" s="23"/>
    </row>
  </sheetData>
  <mergeCells count="9">
    <mergeCell ref="D77:F77"/>
    <mergeCell ref="H77:J77"/>
    <mergeCell ref="D8:F8"/>
    <mergeCell ref="H8:J8"/>
    <mergeCell ref="D7:J7"/>
    <mergeCell ref="D46:F46"/>
    <mergeCell ref="H46:J46"/>
    <mergeCell ref="D45:J45"/>
    <mergeCell ref="D76:J76"/>
  </mergeCells>
  <pageMargins left="0.74803149606299213" right="0.19685039370078741" top="0.70866141732283472" bottom="0.70866141732283472" header="0.31496062992125984" footer="0.31496062992125984"/>
  <pageSetup paperSize="9" scale="85" firstPageNumber="3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8" max="16383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76"/>
  <sheetViews>
    <sheetView topLeftCell="A22" workbookViewId="0">
      <selection activeCell="F11" sqref="F11"/>
    </sheetView>
  </sheetViews>
  <sheetFormatPr defaultRowHeight="23.45" customHeight="1"/>
  <cols>
    <col min="1" max="1" width="46.28515625" style="38" customWidth="1"/>
    <col min="2" max="2" width="8.7109375" style="57" bestFit="1" customWidth="1"/>
    <col min="3" max="3" width="1.140625" style="27" customWidth="1"/>
    <col min="4" max="4" width="14.85546875" style="27" customWidth="1"/>
    <col min="5" max="5" width="1.5703125" style="27" customWidth="1"/>
    <col min="6" max="6" width="14.85546875" style="27" customWidth="1"/>
    <col min="7" max="7" width="1.5703125" style="27" customWidth="1"/>
    <col min="8" max="8" width="14.85546875" style="27" customWidth="1"/>
    <col min="9" max="9" width="1.5703125" style="27" customWidth="1"/>
    <col min="10" max="10" width="14.85546875" style="27" customWidth="1"/>
    <col min="11" max="11" width="1.5703125" style="27" customWidth="1"/>
    <col min="12" max="14" width="9.140625" style="27"/>
    <col min="15" max="15" width="10" style="27" bestFit="1" customWidth="1"/>
    <col min="16" max="16" width="9.140625" style="27"/>
    <col min="17" max="17" width="11" style="27" bestFit="1" customWidth="1"/>
    <col min="18" max="16384" width="9.140625" style="27"/>
  </cols>
  <sheetData>
    <row r="1" spans="1:11" s="108" customFormat="1" ht="23.45" customHeight="1">
      <c r="A1" s="8" t="s">
        <v>62</v>
      </c>
      <c r="C1" s="78"/>
      <c r="D1" s="78"/>
      <c r="E1" s="78"/>
      <c r="F1" s="78"/>
      <c r="G1" s="78"/>
      <c r="H1" s="172"/>
      <c r="I1" s="192"/>
      <c r="J1" s="125" t="s">
        <v>135</v>
      </c>
      <c r="K1" s="143"/>
    </row>
    <row r="2" spans="1:11" s="78" customFormat="1" ht="23.45" customHeight="1">
      <c r="A2" s="8" t="s">
        <v>84</v>
      </c>
      <c r="B2" s="108"/>
      <c r="H2" s="172"/>
      <c r="I2" s="165"/>
      <c r="J2" s="165" t="s">
        <v>136</v>
      </c>
    </row>
    <row r="3" spans="1:11" s="78" customFormat="1" ht="22.9" customHeight="1">
      <c r="A3" s="8" t="s">
        <v>178</v>
      </c>
      <c r="B3" s="108"/>
    </row>
    <row r="4" spans="1:11" ht="22.9" customHeight="1">
      <c r="A4" s="9"/>
      <c r="D4" s="205" t="s">
        <v>44</v>
      </c>
      <c r="E4" s="205"/>
      <c r="F4" s="205"/>
      <c r="G4" s="205"/>
      <c r="H4" s="205"/>
      <c r="I4" s="205"/>
      <c r="J4" s="205"/>
    </row>
    <row r="5" spans="1:11" ht="21.75">
      <c r="B5" s="110"/>
      <c r="C5" s="164"/>
      <c r="D5" s="204" t="s">
        <v>32</v>
      </c>
      <c r="E5" s="204"/>
      <c r="F5" s="204"/>
      <c r="G5" s="28"/>
      <c r="H5" s="204" t="s">
        <v>43</v>
      </c>
      <c r="I5" s="204"/>
      <c r="J5" s="204"/>
    </row>
    <row r="6" spans="1:11" ht="21.75">
      <c r="B6" s="111" t="s">
        <v>24</v>
      </c>
      <c r="C6" s="164"/>
      <c r="D6" s="124" t="s">
        <v>179</v>
      </c>
      <c r="E6" s="164"/>
      <c r="F6" s="124" t="s">
        <v>156</v>
      </c>
      <c r="G6" s="28"/>
      <c r="H6" s="173" t="str">
        <f>D6</f>
        <v>2560</v>
      </c>
      <c r="I6" s="164"/>
      <c r="J6" s="126" t="str">
        <f>F6</f>
        <v>2559</v>
      </c>
    </row>
    <row r="7" spans="1:11" ht="22.9" customHeight="1">
      <c r="A7" s="9" t="s">
        <v>18</v>
      </c>
      <c r="B7" s="89">
        <v>3</v>
      </c>
      <c r="C7" s="14"/>
      <c r="D7" s="71"/>
      <c r="E7" s="71"/>
      <c r="F7" s="71"/>
      <c r="G7" s="71"/>
      <c r="H7" s="71"/>
      <c r="I7" s="71"/>
      <c r="J7" s="71"/>
    </row>
    <row r="8" spans="1:11" ht="22.9" customHeight="1">
      <c r="A8" s="38" t="s">
        <v>70</v>
      </c>
      <c r="B8" s="89"/>
      <c r="C8" s="14"/>
      <c r="D8" s="19">
        <v>535437</v>
      </c>
      <c r="E8" s="19"/>
      <c r="F8" s="19">
        <v>553121</v>
      </c>
      <c r="G8" s="19"/>
      <c r="H8" s="19">
        <v>343778</v>
      </c>
      <c r="I8" s="19"/>
      <c r="J8" s="19">
        <v>358326</v>
      </c>
    </row>
    <row r="9" spans="1:11" ht="22.9" customHeight="1">
      <c r="A9" s="38" t="s">
        <v>77</v>
      </c>
      <c r="B9" s="89"/>
      <c r="C9" s="14"/>
      <c r="D9" s="19">
        <v>1760</v>
      </c>
      <c r="E9" s="19"/>
      <c r="F9" s="19">
        <v>4641</v>
      </c>
      <c r="G9" s="19"/>
      <c r="H9" s="19">
        <v>4056</v>
      </c>
      <c r="I9" s="19"/>
      <c r="J9" s="19">
        <v>3478</v>
      </c>
    </row>
    <row r="10" spans="1:11" ht="22.9" customHeight="1">
      <c r="A10" s="38" t="s">
        <v>19</v>
      </c>
      <c r="B10" s="90"/>
      <c r="C10" s="14"/>
      <c r="D10" s="24">
        <v>5052</v>
      </c>
      <c r="E10" s="5"/>
      <c r="F10" s="24">
        <v>3237</v>
      </c>
      <c r="G10" s="5"/>
      <c r="H10" s="24">
        <v>4710</v>
      </c>
      <c r="I10" s="5"/>
      <c r="J10" s="24">
        <v>5976</v>
      </c>
    </row>
    <row r="11" spans="1:11" ht="22.9" customHeight="1">
      <c r="A11" s="9" t="s">
        <v>20</v>
      </c>
      <c r="B11" s="89"/>
      <c r="C11" s="14"/>
      <c r="D11" s="24">
        <f>SUM(D8:D10)</f>
        <v>542249</v>
      </c>
      <c r="E11" s="19"/>
      <c r="F11" s="24">
        <f>SUM(F8:F10)</f>
        <v>560999</v>
      </c>
      <c r="G11" s="19"/>
      <c r="H11" s="24">
        <f>SUM(H8:H10)</f>
        <v>352544</v>
      </c>
      <c r="I11" s="19"/>
      <c r="J11" s="24">
        <f>SUM(J8:J10)</f>
        <v>367780</v>
      </c>
    </row>
    <row r="12" spans="1:11" s="57" customFormat="1" ht="5.25" customHeight="1">
      <c r="A12" s="9"/>
      <c r="B12" s="89"/>
      <c r="C12" s="14"/>
      <c r="D12" s="5"/>
      <c r="E12" s="19"/>
      <c r="F12" s="5"/>
      <c r="G12" s="19"/>
      <c r="H12" s="5"/>
      <c r="I12" s="19"/>
      <c r="J12" s="5"/>
    </row>
    <row r="13" spans="1:11" ht="22.9" customHeight="1">
      <c r="A13" s="9" t="s">
        <v>21</v>
      </c>
      <c r="B13" s="89"/>
      <c r="C13" s="14"/>
      <c r="D13" s="19"/>
      <c r="E13" s="19"/>
      <c r="F13" s="19"/>
      <c r="G13" s="19"/>
      <c r="H13" s="19"/>
      <c r="I13" s="19"/>
      <c r="J13" s="19"/>
    </row>
    <row r="14" spans="1:11" ht="22.9" customHeight="1">
      <c r="A14" s="38" t="s">
        <v>78</v>
      </c>
      <c r="B14" s="90">
        <v>3</v>
      </c>
      <c r="C14" s="14"/>
      <c r="D14" s="19">
        <v>494873</v>
      </c>
      <c r="E14" s="19"/>
      <c r="F14" s="19">
        <v>509579</v>
      </c>
      <c r="G14" s="19"/>
      <c r="H14" s="5">
        <v>318406</v>
      </c>
      <c r="I14" s="19"/>
      <c r="J14" s="5">
        <v>333278</v>
      </c>
    </row>
    <row r="15" spans="1:11" ht="22.9" customHeight="1">
      <c r="A15" s="38" t="s">
        <v>186</v>
      </c>
      <c r="B15" s="90"/>
      <c r="C15" s="14"/>
      <c r="D15" s="19">
        <v>9979</v>
      </c>
      <c r="E15" s="19"/>
      <c r="F15" s="19">
        <v>10555</v>
      </c>
      <c r="G15" s="19"/>
      <c r="H15" s="5">
        <v>4947</v>
      </c>
      <c r="I15" s="19"/>
      <c r="J15" s="5">
        <v>5106</v>
      </c>
    </row>
    <row r="16" spans="1:11" ht="22.9" customHeight="1">
      <c r="A16" s="38" t="s">
        <v>60</v>
      </c>
      <c r="B16" s="90">
        <v>3</v>
      </c>
      <c r="C16" s="14"/>
      <c r="D16" s="19">
        <v>35819</v>
      </c>
      <c r="E16" s="19"/>
      <c r="F16" s="19">
        <v>36767</v>
      </c>
      <c r="G16" s="19"/>
      <c r="H16" s="5">
        <v>20154</v>
      </c>
      <c r="I16" s="19"/>
      <c r="J16" s="5">
        <v>18699</v>
      </c>
    </row>
    <row r="17" spans="1:10" ht="22.9" customHeight="1">
      <c r="A17" s="38" t="s">
        <v>61</v>
      </c>
      <c r="B17" s="89">
        <v>3</v>
      </c>
      <c r="C17" s="14"/>
      <c r="D17" s="24">
        <v>9765</v>
      </c>
      <c r="E17" s="5"/>
      <c r="F17" s="24">
        <v>8342</v>
      </c>
      <c r="G17" s="5"/>
      <c r="H17" s="24">
        <v>8398</v>
      </c>
      <c r="I17" s="5"/>
      <c r="J17" s="24">
        <v>7104</v>
      </c>
    </row>
    <row r="18" spans="1:10" s="57" customFormat="1" ht="22.9" customHeight="1">
      <c r="A18" s="9" t="s">
        <v>22</v>
      </c>
      <c r="B18" s="89"/>
      <c r="C18" s="14"/>
      <c r="D18" s="26">
        <f>SUM(D14:D17)</f>
        <v>550436</v>
      </c>
      <c r="E18" s="19"/>
      <c r="F18" s="26">
        <f>SUM(F14:F17)</f>
        <v>565243</v>
      </c>
      <c r="G18" s="19"/>
      <c r="H18" s="26">
        <f>SUM(H14:H17)</f>
        <v>351905</v>
      </c>
      <c r="I18" s="19"/>
      <c r="J18" s="26">
        <f>SUM(J14:J17)</f>
        <v>364187</v>
      </c>
    </row>
    <row r="19" spans="1:10" s="57" customFormat="1" ht="5.25" customHeight="1">
      <c r="A19" s="9"/>
      <c r="B19" s="89"/>
      <c r="C19" s="14"/>
      <c r="D19" s="5"/>
      <c r="E19" s="19"/>
      <c r="F19" s="5"/>
      <c r="G19" s="19"/>
      <c r="H19" s="5"/>
      <c r="I19" s="19"/>
      <c r="J19" s="5"/>
    </row>
    <row r="20" spans="1:10" s="57" customFormat="1" ht="22.9" customHeight="1">
      <c r="A20" s="9" t="s">
        <v>187</v>
      </c>
      <c r="B20" s="89"/>
      <c r="C20" s="14"/>
      <c r="D20" s="19"/>
      <c r="E20" s="19"/>
      <c r="F20" s="19"/>
      <c r="G20" s="19"/>
      <c r="H20" s="19"/>
      <c r="I20" s="19"/>
      <c r="J20" s="19"/>
    </row>
    <row r="21" spans="1:10" s="57" customFormat="1" ht="22.9" customHeight="1">
      <c r="A21" s="9" t="s">
        <v>188</v>
      </c>
      <c r="B21" s="89"/>
      <c r="C21" s="14"/>
      <c r="D21" s="19">
        <f>+D11-D18</f>
        <v>-8187</v>
      </c>
      <c r="E21" s="19"/>
      <c r="F21" s="19">
        <f>+F11-F18</f>
        <v>-4244</v>
      </c>
      <c r="G21" s="19"/>
      <c r="H21" s="19">
        <f>+H11-H18</f>
        <v>639</v>
      </c>
      <c r="I21" s="19"/>
      <c r="J21" s="19">
        <f>+J11-J18</f>
        <v>3593</v>
      </c>
    </row>
    <row r="22" spans="1:10" s="57" customFormat="1" ht="22.9" customHeight="1">
      <c r="A22" s="81" t="s">
        <v>189</v>
      </c>
      <c r="B22" s="89"/>
      <c r="C22" s="14"/>
      <c r="D22" s="24">
        <v>27</v>
      </c>
      <c r="E22" s="19"/>
      <c r="F22" s="24">
        <v>-1608</v>
      </c>
      <c r="G22" s="19"/>
      <c r="H22" s="191">
        <v>0</v>
      </c>
      <c r="I22" s="19"/>
      <c r="J22" s="65">
        <v>0</v>
      </c>
    </row>
    <row r="23" spans="1:10" s="57" customFormat="1" ht="22.9" customHeight="1">
      <c r="A23" s="9" t="s">
        <v>171</v>
      </c>
      <c r="B23" s="89"/>
      <c r="C23" s="14"/>
      <c r="D23" s="19">
        <f>D21+D22</f>
        <v>-8160</v>
      </c>
      <c r="E23" s="19"/>
      <c r="F23" s="19">
        <f>F21+F22</f>
        <v>-5852</v>
      </c>
      <c r="G23" s="19"/>
      <c r="H23" s="19">
        <f>SUM(H21:H22)</f>
        <v>639</v>
      </c>
      <c r="I23" s="19"/>
      <c r="J23" s="19">
        <f>SUM(J21:J22)</f>
        <v>3593</v>
      </c>
    </row>
    <row r="24" spans="1:10" s="57" customFormat="1" ht="22.9" customHeight="1">
      <c r="A24" s="38" t="s">
        <v>223</v>
      </c>
      <c r="B24" s="89"/>
      <c r="C24" s="14"/>
      <c r="D24" s="100">
        <v>1280</v>
      </c>
      <c r="E24" s="19"/>
      <c r="F24" s="100">
        <v>3241</v>
      </c>
      <c r="G24" s="19"/>
      <c r="H24" s="100">
        <v>-1206</v>
      </c>
      <c r="I24" s="19"/>
      <c r="J24" s="100">
        <v>694</v>
      </c>
    </row>
    <row r="25" spans="1:10" s="57" customFormat="1" ht="22.9" customHeight="1">
      <c r="A25" s="9" t="s">
        <v>163</v>
      </c>
      <c r="B25" s="89"/>
      <c r="C25" s="14"/>
      <c r="D25" s="26">
        <f>D23-D24</f>
        <v>-9440</v>
      </c>
      <c r="E25" s="19"/>
      <c r="F25" s="26">
        <f>F23-F24</f>
        <v>-9093</v>
      </c>
      <c r="G25" s="19"/>
      <c r="H25" s="67">
        <f>H23-H24</f>
        <v>1845</v>
      </c>
      <c r="I25" s="19"/>
      <c r="J25" s="67">
        <f>J23-J24</f>
        <v>2899</v>
      </c>
    </row>
    <row r="26" spans="1:10" s="57" customFormat="1" ht="9.75" customHeight="1">
      <c r="A26" s="9"/>
      <c r="B26" s="89"/>
      <c r="C26" s="14"/>
      <c r="D26" s="5"/>
      <c r="E26" s="19"/>
      <c r="F26" s="5"/>
      <c r="G26" s="19"/>
      <c r="H26" s="5"/>
      <c r="I26" s="19"/>
      <c r="J26" s="5"/>
    </row>
    <row r="27" spans="1:10" s="57" customFormat="1" ht="21.75">
      <c r="A27" s="9" t="s">
        <v>142</v>
      </c>
      <c r="B27" s="89"/>
      <c r="C27" s="14"/>
      <c r="D27" s="5"/>
      <c r="E27" s="19"/>
      <c r="F27" s="5"/>
      <c r="G27" s="19"/>
      <c r="H27" s="5"/>
      <c r="I27" s="19"/>
      <c r="J27" s="5"/>
    </row>
    <row r="28" spans="1:10" s="57" customFormat="1" ht="21.75">
      <c r="A28" s="81" t="s">
        <v>145</v>
      </c>
      <c r="B28" s="89"/>
      <c r="C28" s="14"/>
      <c r="D28" s="5"/>
      <c r="E28" s="19"/>
      <c r="F28" s="5"/>
      <c r="G28" s="19"/>
      <c r="H28" s="5"/>
      <c r="I28" s="19"/>
      <c r="J28" s="5"/>
    </row>
    <row r="29" spans="1:10" s="57" customFormat="1" ht="21.75">
      <c r="A29" s="38" t="s">
        <v>143</v>
      </c>
      <c r="B29" s="89"/>
      <c r="C29" s="14"/>
      <c r="D29" s="5"/>
      <c r="E29" s="19"/>
      <c r="F29" s="5"/>
      <c r="G29" s="19"/>
      <c r="H29" s="5"/>
      <c r="I29" s="19"/>
      <c r="J29" s="5"/>
    </row>
    <row r="30" spans="1:10" s="57" customFormat="1" ht="22.9" customHeight="1">
      <c r="A30" s="81" t="s">
        <v>190</v>
      </c>
      <c r="B30" s="110"/>
      <c r="C30" s="164"/>
      <c r="D30" s="53"/>
      <c r="H30" s="53"/>
    </row>
    <row r="31" spans="1:10" s="57" customFormat="1" ht="22.9" customHeight="1">
      <c r="A31" s="81" t="s">
        <v>147</v>
      </c>
      <c r="B31" s="110"/>
      <c r="C31" s="164"/>
    </row>
    <row r="32" spans="1:10" s="57" customFormat="1" ht="22.9" customHeight="1">
      <c r="A32" s="81" t="s">
        <v>148</v>
      </c>
      <c r="B32" s="110"/>
      <c r="C32" s="164"/>
      <c r="D32" s="93">
        <v>162</v>
      </c>
      <c r="F32" s="93">
        <v>0</v>
      </c>
      <c r="H32" s="93">
        <f>SUM(H30:H31)</f>
        <v>0</v>
      </c>
      <c r="J32" s="93">
        <v>0</v>
      </c>
    </row>
    <row r="33" spans="1:11" s="57" customFormat="1" ht="10.5" customHeight="1">
      <c r="A33" s="81"/>
      <c r="B33" s="110"/>
      <c r="C33" s="164"/>
    </row>
    <row r="34" spans="1:11" s="57" customFormat="1" ht="21.75">
      <c r="A34" s="81" t="s">
        <v>146</v>
      </c>
      <c r="B34" s="89"/>
      <c r="C34" s="14"/>
      <c r="D34" s="5"/>
      <c r="E34" s="19"/>
      <c r="F34" s="5"/>
      <c r="G34" s="19"/>
      <c r="H34" s="5"/>
      <c r="I34" s="19"/>
      <c r="J34" s="5"/>
    </row>
    <row r="35" spans="1:11" s="57" customFormat="1" ht="21.75">
      <c r="A35" s="38" t="s">
        <v>143</v>
      </c>
      <c r="B35" s="89"/>
      <c r="C35" s="14"/>
      <c r="D35" s="5"/>
      <c r="E35" s="19"/>
      <c r="F35" s="5"/>
      <c r="G35" s="19"/>
      <c r="H35" s="5"/>
      <c r="I35" s="19"/>
      <c r="J35" s="5"/>
    </row>
    <row r="36" spans="1:11" s="57" customFormat="1" ht="22.9" customHeight="1">
      <c r="A36" s="81" t="s">
        <v>159</v>
      </c>
      <c r="B36" s="110"/>
      <c r="C36" s="164"/>
      <c r="D36" s="128">
        <v>-15</v>
      </c>
      <c r="F36" s="128">
        <v>170</v>
      </c>
      <c r="H36" s="73">
        <v>0</v>
      </c>
      <c r="J36" s="73">
        <v>0</v>
      </c>
    </row>
    <row r="37" spans="1:11" s="57" customFormat="1" ht="22.9" customHeight="1">
      <c r="A37" s="9" t="s">
        <v>227</v>
      </c>
      <c r="B37" s="110"/>
      <c r="C37" s="164"/>
      <c r="D37" s="128">
        <f>D32+D36</f>
        <v>147</v>
      </c>
      <c r="F37" s="128">
        <f>F32+F36</f>
        <v>170</v>
      </c>
      <c r="H37" s="174">
        <f>H32+H36</f>
        <v>0</v>
      </c>
      <c r="J37" s="128">
        <f>J32+J36</f>
        <v>0</v>
      </c>
    </row>
    <row r="38" spans="1:11" s="57" customFormat="1" ht="9.75" customHeight="1">
      <c r="A38" s="81"/>
      <c r="B38" s="110"/>
      <c r="C38" s="164"/>
    </row>
    <row r="39" spans="1:11" s="57" customFormat="1" ht="22.9" customHeight="1" thickBot="1">
      <c r="A39" s="9" t="s">
        <v>172</v>
      </c>
      <c r="B39" s="89"/>
      <c r="C39" s="14"/>
      <c r="D39" s="66">
        <f>D25+D37</f>
        <v>-9293</v>
      </c>
      <c r="E39" s="19"/>
      <c r="F39" s="66">
        <f>F25+F37</f>
        <v>-8923</v>
      </c>
      <c r="G39" s="19"/>
      <c r="H39" s="66">
        <f>H25+H37</f>
        <v>1845</v>
      </c>
      <c r="I39" s="19"/>
      <c r="J39" s="66">
        <f>J25+J37</f>
        <v>2899</v>
      </c>
    </row>
    <row r="40" spans="1:11" s="57" customFormat="1" ht="4.5" customHeight="1" thickTop="1">
      <c r="A40" s="9"/>
      <c r="B40" s="89"/>
      <c r="C40" s="14"/>
      <c r="D40" s="5"/>
      <c r="E40" s="19"/>
      <c r="F40" s="5"/>
      <c r="G40" s="19"/>
      <c r="H40" s="5"/>
      <c r="I40" s="19"/>
      <c r="J40" s="5"/>
    </row>
    <row r="41" spans="1:11" s="57" customFormat="1" ht="4.5" customHeight="1">
      <c r="A41" s="9"/>
      <c r="B41" s="89"/>
      <c r="C41" s="14"/>
      <c r="D41" s="5"/>
      <c r="E41" s="19"/>
      <c r="F41" s="5"/>
      <c r="G41" s="19"/>
      <c r="H41" s="5"/>
      <c r="I41" s="19"/>
      <c r="J41" s="5"/>
    </row>
    <row r="42" spans="1:11" s="57" customFormat="1" ht="13.5" customHeight="1">
      <c r="A42" s="9"/>
      <c r="B42" s="89"/>
      <c r="C42" s="14"/>
      <c r="D42" s="5"/>
      <c r="E42" s="19"/>
      <c r="F42" s="5"/>
      <c r="G42" s="19"/>
      <c r="H42" s="5"/>
      <c r="I42" s="19"/>
      <c r="J42" s="5"/>
    </row>
    <row r="43" spans="1:11" s="108" customFormat="1" ht="23.45" customHeight="1">
      <c r="A43" s="8" t="s">
        <v>62</v>
      </c>
      <c r="C43" s="78"/>
      <c r="D43" s="78"/>
      <c r="E43" s="78"/>
      <c r="F43" s="78"/>
      <c r="G43" s="78"/>
      <c r="H43" s="172"/>
      <c r="I43" s="192"/>
      <c r="J43" s="125" t="s">
        <v>135</v>
      </c>
      <c r="K43" s="143"/>
    </row>
    <row r="44" spans="1:11" s="78" customFormat="1" ht="23.45" customHeight="1">
      <c r="A44" s="8" t="s">
        <v>115</v>
      </c>
      <c r="B44" s="108"/>
      <c r="H44" s="172"/>
      <c r="I44" s="165"/>
      <c r="J44" s="165" t="s">
        <v>136</v>
      </c>
    </row>
    <row r="45" spans="1:11" s="78" customFormat="1" ht="22.9" customHeight="1">
      <c r="A45" s="157" t="str">
        <f>A3</f>
        <v>สำหรับงวดสามเดือนสิ้นสุดวันที่ 30 มิถุนายน 2560 และ 2559</v>
      </c>
      <c r="B45" s="108"/>
    </row>
    <row r="46" spans="1:11" ht="22.9" customHeight="1">
      <c r="A46" s="9"/>
      <c r="D46" s="205" t="s">
        <v>44</v>
      </c>
      <c r="E46" s="205"/>
      <c r="F46" s="205"/>
      <c r="G46" s="205"/>
      <c r="H46" s="205"/>
      <c r="I46" s="205"/>
      <c r="J46" s="205"/>
    </row>
    <row r="47" spans="1:11" ht="21.75">
      <c r="B47" s="110"/>
      <c r="C47" s="164"/>
      <c r="D47" s="204" t="s">
        <v>32</v>
      </c>
      <c r="E47" s="204"/>
      <c r="F47" s="204"/>
      <c r="G47" s="28"/>
      <c r="H47" s="204" t="s">
        <v>43</v>
      </c>
      <c r="I47" s="204"/>
      <c r="J47" s="204"/>
    </row>
    <row r="48" spans="1:11" ht="21.75">
      <c r="B48" s="110"/>
      <c r="C48" s="164"/>
      <c r="D48" s="173" t="str">
        <f>D6</f>
        <v>2560</v>
      </c>
      <c r="E48" s="164"/>
      <c r="F48" s="126" t="str">
        <f>F6</f>
        <v>2559</v>
      </c>
      <c r="G48" s="28"/>
      <c r="H48" s="173" t="str">
        <f>D6</f>
        <v>2560</v>
      </c>
      <c r="I48" s="164"/>
      <c r="J48" s="126" t="str">
        <f>F6</f>
        <v>2559</v>
      </c>
    </row>
    <row r="49" spans="1:15" s="57" customFormat="1" ht="22.5" customHeight="1">
      <c r="A49" s="9" t="s">
        <v>160</v>
      </c>
      <c r="B49" s="110"/>
      <c r="C49" s="14"/>
      <c r="D49" s="5"/>
      <c r="E49" s="19"/>
      <c r="F49" s="5"/>
      <c r="G49" s="19"/>
      <c r="H49" s="5"/>
      <c r="I49" s="19"/>
      <c r="J49" s="5"/>
    </row>
    <row r="50" spans="1:15" ht="22.9" customHeight="1">
      <c r="A50" s="81" t="s">
        <v>127</v>
      </c>
      <c r="B50" s="110"/>
      <c r="C50" s="14"/>
      <c r="D50" s="79">
        <f>D52-D51</f>
        <v>-8783</v>
      </c>
      <c r="E50" s="6"/>
      <c r="F50" s="79">
        <f>F52-F51</f>
        <v>-5105</v>
      </c>
      <c r="G50" s="6"/>
      <c r="H50" s="79">
        <f>H52-H51</f>
        <v>1845</v>
      </c>
      <c r="I50" s="6"/>
      <c r="J50" s="79">
        <f>J52-J51</f>
        <v>2899</v>
      </c>
    </row>
    <row r="51" spans="1:15" ht="22.9" customHeight="1">
      <c r="A51" s="38" t="s">
        <v>128</v>
      </c>
      <c r="B51" s="89"/>
      <c r="C51" s="14"/>
      <c r="D51" s="56">
        <v>-657</v>
      </c>
      <c r="E51" s="36"/>
      <c r="F51" s="56">
        <v>-3988</v>
      </c>
      <c r="G51" s="36"/>
      <c r="H51" s="56">
        <v>0</v>
      </c>
      <c r="I51" s="36"/>
      <c r="J51" s="56">
        <v>0</v>
      </c>
    </row>
    <row r="52" spans="1:15" ht="22.9" customHeight="1" thickBot="1">
      <c r="A52" s="81"/>
      <c r="B52" s="89"/>
      <c r="C52" s="14"/>
      <c r="D52" s="66">
        <f>D25</f>
        <v>-9440</v>
      </c>
      <c r="E52" s="19"/>
      <c r="F52" s="66">
        <f>F25</f>
        <v>-9093</v>
      </c>
      <c r="G52" s="19"/>
      <c r="H52" s="66">
        <f>H25</f>
        <v>1845</v>
      </c>
      <c r="I52" s="19"/>
      <c r="J52" s="66">
        <f>J25</f>
        <v>2899</v>
      </c>
      <c r="N52" s="23">
        <f>H52-H39</f>
        <v>0</v>
      </c>
      <c r="O52" s="23">
        <f>J52-J25</f>
        <v>0</v>
      </c>
    </row>
    <row r="53" spans="1:15" ht="22.9" customHeight="1" thickTop="1">
      <c r="B53" s="89"/>
      <c r="C53" s="14"/>
      <c r="D53" s="5"/>
      <c r="E53" s="19"/>
      <c r="F53" s="5"/>
      <c r="G53" s="19"/>
      <c r="H53" s="5"/>
      <c r="I53" s="19"/>
      <c r="J53" s="5"/>
    </row>
    <row r="54" spans="1:15" ht="22.9" customHeight="1">
      <c r="A54" s="9" t="s">
        <v>191</v>
      </c>
      <c r="B54" s="89"/>
      <c r="C54" s="14"/>
      <c r="D54" s="5"/>
      <c r="E54" s="5"/>
      <c r="F54" s="5"/>
      <c r="G54" s="5"/>
      <c r="H54" s="5"/>
      <c r="I54" s="5"/>
      <c r="J54" s="5"/>
    </row>
    <row r="55" spans="1:15" ht="22.9" customHeight="1">
      <c r="A55" s="38" t="s">
        <v>127</v>
      </c>
      <c r="B55" s="89"/>
      <c r="C55" s="14"/>
      <c r="D55" s="79">
        <f>D57-D56</f>
        <v>-8680</v>
      </c>
      <c r="E55" s="5"/>
      <c r="F55" s="79">
        <f>F57-F56</f>
        <v>-4935</v>
      </c>
      <c r="G55" s="5"/>
      <c r="H55" s="79">
        <f>H57-H56</f>
        <v>1845</v>
      </c>
      <c r="I55" s="5"/>
      <c r="J55" s="79">
        <f>J57-J56</f>
        <v>2899</v>
      </c>
      <c r="O55" s="144"/>
    </row>
    <row r="56" spans="1:15" ht="22.9" customHeight="1">
      <c r="A56" s="38" t="s">
        <v>128</v>
      </c>
      <c r="B56" s="89"/>
      <c r="C56" s="14"/>
      <c r="D56" s="5">
        <v>-613</v>
      </c>
      <c r="E56" s="5"/>
      <c r="F56" s="5">
        <v>-3988</v>
      </c>
      <c r="G56" s="5"/>
      <c r="H56" s="43">
        <v>0</v>
      </c>
      <c r="I56" s="43"/>
      <c r="J56" s="43">
        <v>0</v>
      </c>
    </row>
    <row r="57" spans="1:15" ht="22.9" customHeight="1" thickBot="1">
      <c r="A57" s="81"/>
      <c r="B57" s="89"/>
      <c r="C57" s="14"/>
      <c r="D57" s="64">
        <f>D39</f>
        <v>-9293</v>
      </c>
      <c r="E57" s="43"/>
      <c r="F57" s="64">
        <f>F39</f>
        <v>-8923</v>
      </c>
      <c r="G57" s="43"/>
      <c r="H57" s="64">
        <f>H39</f>
        <v>1845</v>
      </c>
      <c r="I57" s="43"/>
      <c r="J57" s="64">
        <f>J39</f>
        <v>2899</v>
      </c>
      <c r="L57" s="46">
        <f>D57-D39</f>
        <v>0</v>
      </c>
      <c r="M57" s="46">
        <f>F57-F39</f>
        <v>0</v>
      </c>
      <c r="N57" s="46">
        <f>H57-H39</f>
        <v>0</v>
      </c>
      <c r="O57" s="46">
        <f>J57-J39</f>
        <v>0</v>
      </c>
    </row>
    <row r="58" spans="1:15" ht="22.9" customHeight="1" thickTop="1">
      <c r="B58" s="89"/>
      <c r="C58" s="14"/>
      <c r="D58" s="5"/>
      <c r="E58" s="5"/>
      <c r="F58" s="5"/>
      <c r="G58" s="5"/>
      <c r="H58" s="5"/>
      <c r="I58" s="5"/>
      <c r="J58" s="5"/>
    </row>
    <row r="59" spans="1:15" ht="22.9" customHeight="1">
      <c r="A59" s="9" t="s">
        <v>192</v>
      </c>
      <c r="B59" s="89"/>
      <c r="C59" s="14"/>
      <c r="D59" s="5"/>
      <c r="E59" s="5"/>
      <c r="F59" s="5"/>
      <c r="G59" s="5"/>
      <c r="H59" s="5"/>
      <c r="I59" s="5"/>
      <c r="J59" s="5"/>
    </row>
    <row r="60" spans="1:15" s="57" customFormat="1" ht="22.5" customHeight="1" thickBot="1">
      <c r="A60" s="9" t="s">
        <v>193</v>
      </c>
      <c r="B60" s="89"/>
      <c r="C60" s="14"/>
      <c r="D60" s="142">
        <f>D50/D62</f>
        <v>-3.1730147433373193E-3</v>
      </c>
      <c r="E60" s="5"/>
      <c r="F60" s="142">
        <f>F50/F62</f>
        <v>-1.9461898520590727E-3</v>
      </c>
      <c r="G60" s="5"/>
      <c r="H60" s="142">
        <f>H50/H62</f>
        <v>6.6653901872450801E-4</v>
      </c>
      <c r="I60" s="5"/>
      <c r="J60" s="142">
        <f>J50/J62</f>
        <v>1.1051918474278652E-3</v>
      </c>
    </row>
    <row r="61" spans="1:15" ht="22.9" customHeight="1" thickTop="1">
      <c r="A61" s="27"/>
      <c r="B61" s="89"/>
      <c r="C61" s="14"/>
      <c r="D61" s="175"/>
      <c r="E61" s="5"/>
      <c r="F61" s="175"/>
      <c r="G61" s="5"/>
      <c r="H61" s="175"/>
      <c r="I61" s="5"/>
      <c r="J61" s="175"/>
    </row>
    <row r="62" spans="1:15" ht="22.9" customHeight="1" thickBot="1">
      <c r="A62" s="9" t="s">
        <v>194</v>
      </c>
      <c r="B62" s="89"/>
      <c r="C62" s="14"/>
      <c r="D62" s="22">
        <v>2768030</v>
      </c>
      <c r="E62" s="5"/>
      <c r="F62" s="22">
        <v>2623074</v>
      </c>
      <c r="G62" s="5"/>
      <c r="H62" s="22">
        <v>2768030</v>
      </c>
      <c r="I62" s="5"/>
      <c r="J62" s="22">
        <v>2623074</v>
      </c>
    </row>
    <row r="63" spans="1:15" ht="22.5" thickTop="1">
      <c r="A63" s="9"/>
      <c r="B63" s="89"/>
      <c r="C63" s="14"/>
      <c r="D63" s="33"/>
      <c r="E63" s="5"/>
      <c r="F63" s="33"/>
      <c r="G63" s="5"/>
      <c r="H63" s="33"/>
      <c r="I63" s="5"/>
      <c r="J63" s="33"/>
    </row>
    <row r="64" spans="1:15" ht="21.75">
      <c r="A64" s="9"/>
      <c r="B64" s="89"/>
      <c r="C64" s="14"/>
      <c r="D64" s="184"/>
      <c r="E64" s="5"/>
      <c r="F64" s="33"/>
      <c r="G64" s="32"/>
      <c r="H64" s="33"/>
      <c r="I64" s="5"/>
      <c r="J64" s="33"/>
    </row>
    <row r="65" spans="1:11" ht="21.75">
      <c r="A65" s="9"/>
      <c r="B65" s="89"/>
      <c r="C65" s="14"/>
      <c r="D65" s="33"/>
      <c r="E65" s="32"/>
      <c r="F65" s="33"/>
      <c r="G65" s="32"/>
      <c r="H65" s="33"/>
      <c r="I65" s="32"/>
      <c r="J65" s="33"/>
    </row>
    <row r="66" spans="1:11" ht="21.75">
      <c r="A66" s="9"/>
      <c r="B66" s="89"/>
      <c r="C66" s="14"/>
      <c r="D66" s="33"/>
      <c r="E66" s="32"/>
      <c r="F66" s="33"/>
      <c r="G66" s="32"/>
      <c r="H66" s="33"/>
      <c r="I66" s="32"/>
      <c r="J66" s="33"/>
    </row>
    <row r="67" spans="1:11" ht="21.75">
      <c r="A67" s="9"/>
      <c r="B67" s="89"/>
      <c r="C67" s="14"/>
      <c r="D67" s="33"/>
      <c r="E67" s="32"/>
      <c r="F67" s="33"/>
      <c r="G67" s="32"/>
      <c r="H67" s="33"/>
      <c r="I67" s="32"/>
      <c r="J67" s="33"/>
    </row>
    <row r="68" spans="1:11" ht="22.9" customHeight="1"/>
    <row r="69" spans="1:11" ht="22.9" customHeight="1"/>
    <row r="70" spans="1:11" ht="22.9" customHeight="1"/>
    <row r="71" spans="1:11" ht="22.9" customHeight="1"/>
    <row r="72" spans="1:11" ht="21.75">
      <c r="A72" s="9"/>
      <c r="C72" s="57"/>
      <c r="D72" s="20"/>
      <c r="E72" s="11"/>
      <c r="F72" s="20"/>
      <c r="G72" s="11"/>
      <c r="H72" s="20"/>
      <c r="I72" s="11"/>
      <c r="J72" s="20"/>
      <c r="K72" s="50"/>
    </row>
    <row r="73" spans="1:11" ht="21.75">
      <c r="A73" s="9"/>
      <c r="C73" s="57"/>
      <c r="D73" s="20"/>
      <c r="E73" s="11"/>
      <c r="F73" s="20"/>
      <c r="G73" s="11"/>
      <c r="H73" s="20"/>
      <c r="I73" s="11"/>
      <c r="J73" s="20"/>
      <c r="K73" s="50"/>
    </row>
    <row r="74" spans="1:11" ht="21.75">
      <c r="A74" s="9"/>
      <c r="C74" s="57"/>
      <c r="D74" s="20"/>
      <c r="E74" s="11"/>
      <c r="F74" s="20"/>
      <c r="G74" s="11"/>
      <c r="H74" s="20"/>
      <c r="I74" s="11"/>
      <c r="J74" s="20"/>
      <c r="K74" s="50"/>
    </row>
    <row r="75" spans="1:11" ht="9.75" customHeight="1">
      <c r="A75" s="58"/>
      <c r="C75" s="75"/>
      <c r="D75" s="19"/>
      <c r="E75" s="19"/>
      <c r="F75" s="19"/>
      <c r="G75" s="23"/>
      <c r="H75" s="19"/>
      <c r="I75" s="23"/>
      <c r="J75" s="19"/>
    </row>
    <row r="76" spans="1:11" ht="23.45" customHeight="1">
      <c r="D76" s="23"/>
      <c r="F76" s="23"/>
      <c r="H76" s="23"/>
      <c r="J76" s="23"/>
    </row>
  </sheetData>
  <mergeCells count="6">
    <mergeCell ref="D47:F47"/>
    <mergeCell ref="H47:J47"/>
    <mergeCell ref="D4:J4"/>
    <mergeCell ref="D5:F5"/>
    <mergeCell ref="H5:J5"/>
    <mergeCell ref="D46:J46"/>
  </mergeCells>
  <pageMargins left="0.70866141732283472" right="0.19685039370078741" top="0.74803149606299213" bottom="0.74803149606299213" header="0.31496062992125984" footer="0.31496062992125984"/>
  <pageSetup paperSize="9" scale="88" firstPageNumber="6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75"/>
  <sheetViews>
    <sheetView topLeftCell="A13" workbookViewId="0">
      <selection activeCell="A28" sqref="A28"/>
    </sheetView>
  </sheetViews>
  <sheetFormatPr defaultRowHeight="23.45" customHeight="1"/>
  <cols>
    <col min="1" max="1" width="48.42578125" style="38" customWidth="1"/>
    <col min="2" max="2" width="8.28515625" style="57" customWidth="1"/>
    <col min="3" max="3" width="1.140625" style="27" customWidth="1"/>
    <col min="4" max="4" width="14.5703125" style="27" customWidth="1"/>
    <col min="5" max="5" width="1.28515625" style="27" customWidth="1"/>
    <col min="6" max="6" width="14.5703125" style="27" customWidth="1"/>
    <col min="7" max="7" width="1.28515625" style="27" customWidth="1"/>
    <col min="8" max="8" width="14.5703125" style="27" customWidth="1"/>
    <col min="9" max="9" width="1.28515625" style="27" customWidth="1"/>
    <col min="10" max="10" width="14.5703125" style="27" customWidth="1"/>
    <col min="11" max="11" width="1.7109375" style="27" customWidth="1"/>
    <col min="12" max="14" width="9.140625" style="27"/>
    <col min="15" max="15" width="10" style="27" bestFit="1" customWidth="1"/>
    <col min="16" max="16" width="9.140625" style="27"/>
    <col min="17" max="17" width="11" style="27" bestFit="1" customWidth="1"/>
    <col min="18" max="16384" width="9.140625" style="27"/>
  </cols>
  <sheetData>
    <row r="1" spans="1:11" s="108" customFormat="1" ht="23.45" customHeight="1">
      <c r="A1" s="8" t="s">
        <v>62</v>
      </c>
      <c r="C1" s="78"/>
      <c r="D1" s="78"/>
      <c r="E1" s="78"/>
      <c r="F1" s="78"/>
      <c r="G1" s="78"/>
      <c r="H1" s="168"/>
      <c r="I1" s="192"/>
      <c r="J1" s="125" t="s">
        <v>135</v>
      </c>
      <c r="K1" s="143"/>
    </row>
    <row r="2" spans="1:11" s="78" customFormat="1" ht="23.45" customHeight="1">
      <c r="A2" s="8" t="s">
        <v>84</v>
      </c>
      <c r="B2" s="108"/>
      <c r="H2" s="168"/>
      <c r="I2" s="132"/>
      <c r="J2" s="132" t="s">
        <v>136</v>
      </c>
    </row>
    <row r="3" spans="1:11" s="78" customFormat="1" ht="22.9" customHeight="1">
      <c r="A3" s="8" t="s">
        <v>180</v>
      </c>
      <c r="B3" s="108"/>
    </row>
    <row r="4" spans="1:11" ht="22.9" customHeight="1">
      <c r="A4" s="9"/>
      <c r="D4" s="205" t="s">
        <v>44</v>
      </c>
      <c r="E4" s="205"/>
      <c r="F4" s="205"/>
      <c r="G4" s="205"/>
      <c r="H4" s="205"/>
      <c r="I4" s="205"/>
      <c r="J4" s="205"/>
    </row>
    <row r="5" spans="1:11" ht="21.75">
      <c r="B5" s="110"/>
      <c r="C5" s="31"/>
      <c r="D5" s="204" t="s">
        <v>32</v>
      </c>
      <c r="E5" s="204"/>
      <c r="F5" s="204"/>
      <c r="G5" s="28"/>
      <c r="H5" s="204" t="s">
        <v>43</v>
      </c>
      <c r="I5" s="204"/>
      <c r="J5" s="204"/>
    </row>
    <row r="6" spans="1:11" ht="21.75">
      <c r="B6" s="111" t="s">
        <v>24</v>
      </c>
      <c r="C6" s="31"/>
      <c r="D6" s="124" t="s">
        <v>179</v>
      </c>
      <c r="E6" s="31"/>
      <c r="F6" s="124" t="s">
        <v>156</v>
      </c>
      <c r="G6" s="28"/>
      <c r="H6" s="173" t="str">
        <f>D6</f>
        <v>2560</v>
      </c>
      <c r="I6" s="31"/>
      <c r="J6" s="126" t="str">
        <f>F6</f>
        <v>2559</v>
      </c>
    </row>
    <row r="7" spans="1:11" ht="22.9" customHeight="1">
      <c r="A7" s="9" t="s">
        <v>18</v>
      </c>
      <c r="B7" s="89">
        <v>3</v>
      </c>
      <c r="C7" s="14"/>
      <c r="D7" s="71"/>
      <c r="E7" s="71"/>
      <c r="F7" s="71"/>
      <c r="G7" s="71"/>
      <c r="H7" s="71"/>
      <c r="I7" s="71"/>
      <c r="J7" s="71"/>
    </row>
    <row r="8" spans="1:11" ht="22.9" customHeight="1">
      <c r="A8" s="38" t="s">
        <v>70</v>
      </c>
      <c r="B8" s="89"/>
      <c r="C8" s="14"/>
      <c r="D8" s="19">
        <v>1112713</v>
      </c>
      <c r="E8" s="19"/>
      <c r="F8" s="19">
        <v>1161474</v>
      </c>
      <c r="G8" s="19"/>
      <c r="H8" s="19">
        <v>707456</v>
      </c>
      <c r="I8" s="19"/>
      <c r="J8" s="19">
        <v>770295</v>
      </c>
    </row>
    <row r="9" spans="1:11" ht="22.9" customHeight="1">
      <c r="A9" s="38" t="s">
        <v>77</v>
      </c>
      <c r="B9" s="89"/>
      <c r="C9" s="14"/>
      <c r="D9" s="19">
        <v>3736</v>
      </c>
      <c r="E9" s="19"/>
      <c r="F9" s="19">
        <v>9486</v>
      </c>
      <c r="G9" s="19"/>
      <c r="H9" s="19">
        <v>8790</v>
      </c>
      <c r="I9" s="19"/>
      <c r="J9" s="19">
        <v>7159</v>
      </c>
    </row>
    <row r="10" spans="1:11" ht="22.9" customHeight="1">
      <c r="A10" s="38" t="s">
        <v>19</v>
      </c>
      <c r="B10" s="90"/>
      <c r="C10" s="14"/>
      <c r="D10" s="24">
        <v>15371</v>
      </c>
      <c r="E10" s="5"/>
      <c r="F10" s="24">
        <v>7605</v>
      </c>
      <c r="G10" s="5"/>
      <c r="H10" s="24">
        <v>54621</v>
      </c>
      <c r="I10" s="5"/>
      <c r="J10" s="24">
        <v>41358</v>
      </c>
    </row>
    <row r="11" spans="1:11" ht="22.9" customHeight="1">
      <c r="A11" s="9" t="s">
        <v>20</v>
      </c>
      <c r="B11" s="89"/>
      <c r="C11" s="14"/>
      <c r="D11" s="24">
        <f>SUM(D8:D10)</f>
        <v>1131820</v>
      </c>
      <c r="E11" s="19"/>
      <c r="F11" s="24">
        <f>SUM(F8:F10)</f>
        <v>1178565</v>
      </c>
      <c r="G11" s="19"/>
      <c r="H11" s="24">
        <f>SUM(H8:H10)</f>
        <v>770867</v>
      </c>
      <c r="I11" s="19"/>
      <c r="J11" s="24">
        <f>SUM(J8:J10)</f>
        <v>818812</v>
      </c>
    </row>
    <row r="12" spans="1:11" s="57" customFormat="1" ht="5.25" customHeight="1">
      <c r="A12" s="9"/>
      <c r="B12" s="89"/>
      <c r="C12" s="14"/>
      <c r="D12" s="5"/>
      <c r="E12" s="19"/>
      <c r="F12" s="5"/>
      <c r="G12" s="19"/>
      <c r="H12" s="5"/>
      <c r="I12" s="19"/>
      <c r="J12" s="5"/>
    </row>
    <row r="13" spans="1:11" ht="22.9" customHeight="1">
      <c r="A13" s="9" t="s">
        <v>21</v>
      </c>
      <c r="B13" s="89"/>
      <c r="C13" s="14"/>
      <c r="D13" s="19"/>
      <c r="E13" s="19"/>
      <c r="F13" s="19"/>
      <c r="G13" s="19"/>
      <c r="H13" s="19"/>
      <c r="I13" s="19"/>
      <c r="J13" s="19"/>
    </row>
    <row r="14" spans="1:11" ht="22.9" customHeight="1">
      <c r="A14" s="38" t="s">
        <v>78</v>
      </c>
      <c r="B14" s="90">
        <v>3</v>
      </c>
      <c r="C14" s="14"/>
      <c r="D14" s="19">
        <v>1037448</v>
      </c>
      <c r="E14" s="19"/>
      <c r="F14" s="19">
        <v>1053018</v>
      </c>
      <c r="G14" s="19"/>
      <c r="H14" s="5">
        <v>664401</v>
      </c>
      <c r="I14" s="19"/>
      <c r="J14" s="5">
        <v>709081</v>
      </c>
    </row>
    <row r="15" spans="1:11" ht="22.9" customHeight="1">
      <c r="A15" s="38" t="s">
        <v>186</v>
      </c>
      <c r="B15" s="90"/>
      <c r="C15" s="14"/>
      <c r="D15" s="19">
        <v>19087</v>
      </c>
      <c r="E15" s="19"/>
      <c r="F15" s="19">
        <v>20175</v>
      </c>
      <c r="G15" s="19"/>
      <c r="H15" s="5">
        <v>9221</v>
      </c>
      <c r="I15" s="19"/>
      <c r="J15" s="5">
        <v>9981</v>
      </c>
    </row>
    <row r="16" spans="1:11" ht="22.9" customHeight="1">
      <c r="A16" s="38" t="s">
        <v>60</v>
      </c>
      <c r="B16" s="90">
        <v>3</v>
      </c>
      <c r="C16" s="14"/>
      <c r="D16" s="19">
        <v>71202</v>
      </c>
      <c r="E16" s="19"/>
      <c r="F16" s="19">
        <v>75705</v>
      </c>
      <c r="G16" s="19"/>
      <c r="H16" s="5">
        <v>39959</v>
      </c>
      <c r="I16" s="19"/>
      <c r="J16" s="5">
        <v>37150</v>
      </c>
    </row>
    <row r="17" spans="1:10" ht="22.9" customHeight="1">
      <c r="A17" s="38" t="s">
        <v>220</v>
      </c>
      <c r="B17" s="90" t="s">
        <v>226</v>
      </c>
      <c r="C17" s="14"/>
      <c r="D17" s="19">
        <v>21640</v>
      </c>
      <c r="E17" s="19"/>
      <c r="F17" s="93">
        <v>0</v>
      </c>
      <c r="G17" s="19"/>
      <c r="H17" s="93">
        <v>0</v>
      </c>
      <c r="I17" s="19"/>
      <c r="J17" s="93">
        <v>0</v>
      </c>
    </row>
    <row r="18" spans="1:10" ht="22.9" customHeight="1">
      <c r="A18" s="38" t="s">
        <v>61</v>
      </c>
      <c r="B18" s="89">
        <v>3</v>
      </c>
      <c r="C18" s="14"/>
      <c r="D18" s="24">
        <v>18263</v>
      </c>
      <c r="E18" s="5"/>
      <c r="F18" s="24">
        <v>15820</v>
      </c>
      <c r="G18" s="5"/>
      <c r="H18" s="24">
        <v>16153</v>
      </c>
      <c r="I18" s="5"/>
      <c r="J18" s="24">
        <v>13300</v>
      </c>
    </row>
    <row r="19" spans="1:10" s="57" customFormat="1" ht="22.9" customHeight="1">
      <c r="A19" s="9" t="s">
        <v>22</v>
      </c>
      <c r="B19" s="89"/>
      <c r="C19" s="14"/>
      <c r="D19" s="26">
        <f>SUM(D14:D18)</f>
        <v>1167640</v>
      </c>
      <c r="E19" s="19"/>
      <c r="F19" s="26">
        <f>SUM(F14:F18)</f>
        <v>1164718</v>
      </c>
      <c r="G19" s="19"/>
      <c r="H19" s="26">
        <f>SUM(H14:H18)</f>
        <v>729734</v>
      </c>
      <c r="I19" s="19"/>
      <c r="J19" s="26">
        <f>SUM(J14:J18)</f>
        <v>769512</v>
      </c>
    </row>
    <row r="20" spans="1:10" s="57" customFormat="1" ht="5.25" customHeight="1">
      <c r="A20" s="9"/>
      <c r="B20" s="89"/>
      <c r="C20" s="14"/>
      <c r="D20" s="5"/>
      <c r="E20" s="19"/>
      <c r="F20" s="5"/>
      <c r="G20" s="19"/>
      <c r="H20" s="5"/>
      <c r="I20" s="19"/>
      <c r="J20" s="5"/>
    </row>
    <row r="21" spans="1:10" s="57" customFormat="1" ht="22.9" customHeight="1">
      <c r="A21" s="9" t="s">
        <v>187</v>
      </c>
      <c r="B21" s="89"/>
      <c r="C21" s="14"/>
      <c r="D21" s="19"/>
      <c r="E21" s="19"/>
      <c r="F21" s="19"/>
      <c r="G21" s="19"/>
      <c r="H21" s="19"/>
      <c r="I21" s="19"/>
      <c r="J21" s="19"/>
    </row>
    <row r="22" spans="1:10" s="57" customFormat="1" ht="22.9" customHeight="1">
      <c r="A22" s="9" t="s">
        <v>188</v>
      </c>
      <c r="B22" s="89"/>
      <c r="C22" s="14"/>
      <c r="D22" s="19">
        <f>+D11-D19</f>
        <v>-35820</v>
      </c>
      <c r="E22" s="19"/>
      <c r="F22" s="19">
        <f>+F11-F19</f>
        <v>13847</v>
      </c>
      <c r="G22" s="19"/>
      <c r="H22" s="19">
        <f>+H11-H19</f>
        <v>41133</v>
      </c>
      <c r="I22" s="19"/>
      <c r="J22" s="19">
        <f>+J11-J19</f>
        <v>49300</v>
      </c>
    </row>
    <row r="23" spans="1:10" s="57" customFormat="1" ht="22.9" customHeight="1">
      <c r="A23" s="81" t="s">
        <v>189</v>
      </c>
      <c r="B23" s="89"/>
      <c r="C23" s="14"/>
      <c r="D23" s="24">
        <v>602</v>
      </c>
      <c r="E23" s="19"/>
      <c r="F23" s="24">
        <v>-2068</v>
      </c>
      <c r="G23" s="19"/>
      <c r="H23" s="191">
        <v>0</v>
      </c>
      <c r="I23" s="19"/>
      <c r="J23" s="65">
        <v>0</v>
      </c>
    </row>
    <row r="24" spans="1:10" s="57" customFormat="1" ht="22.9" customHeight="1">
      <c r="A24" s="9" t="s">
        <v>171</v>
      </c>
      <c r="B24" s="89"/>
      <c r="C24" s="14"/>
      <c r="D24" s="19">
        <f>D22+D23</f>
        <v>-35218</v>
      </c>
      <c r="E24" s="19"/>
      <c r="F24" s="19">
        <f>F22+F23</f>
        <v>11779</v>
      </c>
      <c r="G24" s="19"/>
      <c r="H24" s="19">
        <f>SUM(H22:H23)</f>
        <v>41133</v>
      </c>
      <c r="I24" s="19"/>
      <c r="J24" s="19">
        <f>SUM(J22:J23)</f>
        <v>49300</v>
      </c>
    </row>
    <row r="25" spans="1:10" s="57" customFormat="1" ht="22.9" customHeight="1">
      <c r="A25" s="38" t="s">
        <v>223</v>
      </c>
      <c r="B25" s="89"/>
      <c r="C25" s="14"/>
      <c r="D25" s="100">
        <v>3387</v>
      </c>
      <c r="E25" s="19"/>
      <c r="F25" s="100">
        <v>10140</v>
      </c>
      <c r="G25" s="19"/>
      <c r="H25" s="100">
        <v>-982</v>
      </c>
      <c r="I25" s="19"/>
      <c r="J25" s="100">
        <v>4288</v>
      </c>
    </row>
    <row r="26" spans="1:10" s="57" customFormat="1" ht="22.9" customHeight="1">
      <c r="A26" s="9" t="s">
        <v>163</v>
      </c>
      <c r="B26" s="89"/>
      <c r="C26" s="14"/>
      <c r="D26" s="26">
        <f>D24-D25</f>
        <v>-38605</v>
      </c>
      <c r="E26" s="19"/>
      <c r="F26" s="26">
        <f>F24-F25</f>
        <v>1639</v>
      </c>
      <c r="G26" s="19"/>
      <c r="H26" s="67">
        <f>H24-H25</f>
        <v>42115</v>
      </c>
      <c r="I26" s="19"/>
      <c r="J26" s="67">
        <f>J24-J25</f>
        <v>45012</v>
      </c>
    </row>
    <row r="27" spans="1:10" s="57" customFormat="1" ht="9.75" customHeight="1">
      <c r="A27" s="9"/>
      <c r="B27" s="89"/>
      <c r="C27" s="14"/>
      <c r="D27" s="5"/>
      <c r="E27" s="19"/>
      <c r="F27" s="5"/>
      <c r="G27" s="19"/>
      <c r="H27" s="5"/>
      <c r="I27" s="19"/>
      <c r="J27" s="5"/>
    </row>
    <row r="28" spans="1:10" s="57" customFormat="1" ht="21.75">
      <c r="A28" s="9" t="s">
        <v>142</v>
      </c>
      <c r="B28" s="89"/>
      <c r="C28" s="14"/>
      <c r="D28" s="5"/>
      <c r="E28" s="19"/>
      <c r="F28" s="5"/>
      <c r="G28" s="19"/>
      <c r="H28" s="5"/>
      <c r="I28" s="19"/>
      <c r="J28" s="5"/>
    </row>
    <row r="29" spans="1:10" s="57" customFormat="1" ht="21.75">
      <c r="A29" s="81" t="s">
        <v>145</v>
      </c>
      <c r="B29" s="89"/>
      <c r="C29" s="14"/>
      <c r="D29" s="5"/>
      <c r="E29" s="19"/>
      <c r="F29" s="5"/>
      <c r="G29" s="19"/>
      <c r="H29" s="5"/>
      <c r="I29" s="19"/>
      <c r="J29" s="5"/>
    </row>
    <row r="30" spans="1:10" s="57" customFormat="1" ht="21.75">
      <c r="A30" s="38" t="s">
        <v>143</v>
      </c>
      <c r="B30" s="89"/>
      <c r="C30" s="14"/>
      <c r="D30" s="5"/>
      <c r="E30" s="19"/>
      <c r="F30" s="5"/>
      <c r="G30" s="19"/>
      <c r="H30" s="5"/>
      <c r="I30" s="19"/>
      <c r="J30" s="5"/>
    </row>
    <row r="31" spans="1:10" s="57" customFormat="1" ht="22.9" customHeight="1">
      <c r="A31" s="81" t="s">
        <v>190</v>
      </c>
      <c r="B31" s="110"/>
      <c r="C31" s="31"/>
      <c r="D31" s="53"/>
      <c r="H31" s="53"/>
    </row>
    <row r="32" spans="1:10" s="57" customFormat="1" ht="22.9" customHeight="1">
      <c r="A32" s="81" t="s">
        <v>147</v>
      </c>
      <c r="B32" s="110"/>
      <c r="C32" s="31"/>
    </row>
    <row r="33" spans="1:11" s="57" customFormat="1" ht="22.9" customHeight="1">
      <c r="A33" s="81" t="s">
        <v>148</v>
      </c>
      <c r="B33" s="110"/>
      <c r="C33" s="31"/>
      <c r="D33" s="93">
        <v>324</v>
      </c>
      <c r="F33" s="93">
        <v>0</v>
      </c>
      <c r="H33" s="93">
        <f>SUM(H31:H32)</f>
        <v>0</v>
      </c>
      <c r="J33" s="93">
        <v>0</v>
      </c>
    </row>
    <row r="34" spans="1:11" s="57" customFormat="1" ht="10.5" customHeight="1">
      <c r="A34" s="81"/>
      <c r="B34" s="110"/>
      <c r="C34" s="31"/>
    </row>
    <row r="35" spans="1:11" s="57" customFormat="1" ht="21.75">
      <c r="A35" s="81" t="s">
        <v>146</v>
      </c>
      <c r="B35" s="89"/>
      <c r="C35" s="14"/>
      <c r="D35" s="5"/>
      <c r="E35" s="19"/>
      <c r="F35" s="5"/>
      <c r="G35" s="19"/>
      <c r="H35" s="5"/>
      <c r="I35" s="19"/>
      <c r="J35" s="5"/>
    </row>
    <row r="36" spans="1:11" s="57" customFormat="1" ht="21.75">
      <c r="A36" s="38" t="s">
        <v>143</v>
      </c>
      <c r="B36" s="89"/>
      <c r="C36" s="14"/>
      <c r="D36" s="5"/>
      <c r="E36" s="19"/>
      <c r="F36" s="5"/>
      <c r="G36" s="19"/>
      <c r="H36" s="5"/>
      <c r="I36" s="19"/>
      <c r="J36" s="5"/>
    </row>
    <row r="37" spans="1:11" s="57" customFormat="1" ht="22.9" customHeight="1">
      <c r="A37" s="81" t="s">
        <v>222</v>
      </c>
      <c r="B37" s="110"/>
      <c r="C37" s="31"/>
      <c r="D37" s="128">
        <v>59</v>
      </c>
      <c r="F37" s="128">
        <v>237</v>
      </c>
      <c r="H37" s="73">
        <v>0</v>
      </c>
      <c r="J37" s="73">
        <v>0</v>
      </c>
    </row>
    <row r="38" spans="1:11" s="57" customFormat="1" ht="22.9" customHeight="1">
      <c r="A38" s="9" t="s">
        <v>227</v>
      </c>
      <c r="B38" s="110"/>
      <c r="C38" s="31"/>
      <c r="D38" s="128">
        <f>D33+D37</f>
        <v>383</v>
      </c>
      <c r="F38" s="128">
        <f>F33+F37</f>
        <v>237</v>
      </c>
      <c r="H38" s="174">
        <f>H33+H37</f>
        <v>0</v>
      </c>
      <c r="J38" s="128">
        <f>J33+J37</f>
        <v>0</v>
      </c>
    </row>
    <row r="39" spans="1:11" s="57" customFormat="1" ht="9.75" customHeight="1">
      <c r="A39" s="81"/>
      <c r="B39" s="110"/>
      <c r="C39" s="31"/>
    </row>
    <row r="40" spans="1:11" s="57" customFormat="1" ht="22.9" customHeight="1" thickBot="1">
      <c r="A40" s="9" t="s">
        <v>172</v>
      </c>
      <c r="B40" s="89"/>
      <c r="C40" s="14"/>
      <c r="D40" s="66">
        <f>D26+D38</f>
        <v>-38222</v>
      </c>
      <c r="E40" s="19"/>
      <c r="F40" s="66">
        <f>F26+F38</f>
        <v>1876</v>
      </c>
      <c r="G40" s="19"/>
      <c r="H40" s="66">
        <f>H26+H38</f>
        <v>42115</v>
      </c>
      <c r="I40" s="19"/>
      <c r="J40" s="66">
        <f>J26+J38</f>
        <v>45012</v>
      </c>
    </row>
    <row r="41" spans="1:11" s="57" customFormat="1" ht="4.5" customHeight="1" thickTop="1">
      <c r="A41" s="9"/>
      <c r="B41" s="89"/>
      <c r="C41" s="14"/>
      <c r="D41" s="5"/>
      <c r="E41" s="19"/>
      <c r="F41" s="5"/>
      <c r="G41" s="19"/>
      <c r="H41" s="5"/>
      <c r="I41" s="19"/>
      <c r="J41" s="5"/>
    </row>
    <row r="42" spans="1:11" s="108" customFormat="1" ht="23.45" customHeight="1">
      <c r="A42" s="8" t="s">
        <v>62</v>
      </c>
      <c r="C42" s="78"/>
      <c r="D42" s="78"/>
      <c r="E42" s="78"/>
      <c r="F42" s="78"/>
      <c r="G42" s="78"/>
      <c r="H42" s="168"/>
      <c r="I42" s="192"/>
      <c r="J42" s="125" t="s">
        <v>135</v>
      </c>
      <c r="K42" s="143"/>
    </row>
    <row r="43" spans="1:11" s="78" customFormat="1" ht="23.45" customHeight="1">
      <c r="A43" s="8" t="s">
        <v>115</v>
      </c>
      <c r="B43" s="108"/>
      <c r="H43" s="168"/>
      <c r="I43" s="132"/>
      <c r="J43" s="132" t="s">
        <v>136</v>
      </c>
    </row>
    <row r="44" spans="1:11" s="78" customFormat="1" ht="22.9" customHeight="1">
      <c r="A44" s="157" t="str">
        <f>A3</f>
        <v>สำหรับงวดหกเดือนสิ้นสุดวันที่ 30 มิถุนายน 2560 และ 2559</v>
      </c>
      <c r="B44" s="108"/>
    </row>
    <row r="45" spans="1:11" ht="22.9" customHeight="1">
      <c r="A45" s="9"/>
      <c r="D45" s="205" t="s">
        <v>44</v>
      </c>
      <c r="E45" s="205"/>
      <c r="F45" s="205"/>
      <c r="G45" s="205"/>
      <c r="H45" s="205"/>
      <c r="I45" s="205"/>
      <c r="J45" s="205"/>
    </row>
    <row r="46" spans="1:11" ht="21.75">
      <c r="B46" s="110"/>
      <c r="C46" s="31"/>
      <c r="D46" s="204" t="s">
        <v>32</v>
      </c>
      <c r="E46" s="204"/>
      <c r="F46" s="204"/>
      <c r="G46" s="28"/>
      <c r="H46" s="204" t="s">
        <v>43</v>
      </c>
      <c r="I46" s="204"/>
      <c r="J46" s="204"/>
    </row>
    <row r="47" spans="1:11" ht="21.75">
      <c r="B47" s="110"/>
      <c r="C47" s="31"/>
      <c r="D47" s="173" t="str">
        <f>D6</f>
        <v>2560</v>
      </c>
      <c r="E47" s="31"/>
      <c r="F47" s="126" t="str">
        <f>F6</f>
        <v>2559</v>
      </c>
      <c r="G47" s="28"/>
      <c r="H47" s="173" t="str">
        <f>D6</f>
        <v>2560</v>
      </c>
      <c r="I47" s="31"/>
      <c r="J47" s="126" t="str">
        <f>F6</f>
        <v>2559</v>
      </c>
    </row>
    <row r="48" spans="1:11" s="57" customFormat="1" ht="22.5" customHeight="1">
      <c r="A48" s="9" t="s">
        <v>160</v>
      </c>
      <c r="B48" s="110"/>
      <c r="C48" s="14"/>
      <c r="D48" s="5"/>
      <c r="E48" s="19"/>
      <c r="F48" s="5"/>
      <c r="G48" s="19"/>
      <c r="H48" s="5"/>
      <c r="I48" s="19"/>
      <c r="J48" s="5"/>
    </row>
    <row r="49" spans="1:15" ht="22.9" customHeight="1">
      <c r="A49" s="81" t="s">
        <v>127</v>
      </c>
      <c r="B49" s="110"/>
      <c r="C49" s="14"/>
      <c r="D49" s="79">
        <f>D51-D50</f>
        <v>-28193</v>
      </c>
      <c r="E49" s="6"/>
      <c r="F49" s="79">
        <f>F51-F50</f>
        <v>8536</v>
      </c>
      <c r="G49" s="6"/>
      <c r="H49" s="79">
        <f>H51-H50</f>
        <v>42115</v>
      </c>
      <c r="I49" s="6"/>
      <c r="J49" s="79">
        <f>J51-J50</f>
        <v>45012</v>
      </c>
    </row>
    <row r="50" spans="1:15" ht="22.9" customHeight="1">
      <c r="A50" s="38" t="s">
        <v>128</v>
      </c>
      <c r="B50" s="89"/>
      <c r="C50" s="14"/>
      <c r="D50" s="56">
        <v>-10412</v>
      </c>
      <c r="E50" s="36"/>
      <c r="F50" s="56">
        <v>-6897</v>
      </c>
      <c r="G50" s="36"/>
      <c r="H50" s="56">
        <v>0</v>
      </c>
      <c r="I50" s="36"/>
      <c r="J50" s="56">
        <v>0</v>
      </c>
    </row>
    <row r="51" spans="1:15" ht="22.9" customHeight="1" thickBot="1">
      <c r="A51" s="81"/>
      <c r="B51" s="89"/>
      <c r="C51" s="14"/>
      <c r="D51" s="66">
        <f>D26</f>
        <v>-38605</v>
      </c>
      <c r="E51" s="19"/>
      <c r="F51" s="66">
        <f>F26</f>
        <v>1639</v>
      </c>
      <c r="G51" s="19"/>
      <c r="H51" s="66">
        <f>H26</f>
        <v>42115</v>
      </c>
      <c r="I51" s="19"/>
      <c r="J51" s="66">
        <f>J26</f>
        <v>45012</v>
      </c>
      <c r="N51" s="23">
        <f>H51-H40</f>
        <v>0</v>
      </c>
      <c r="O51" s="23">
        <f>J51-J26</f>
        <v>0</v>
      </c>
    </row>
    <row r="52" spans="1:15" ht="22.9" customHeight="1" thickTop="1">
      <c r="B52" s="89"/>
      <c r="C52" s="14"/>
      <c r="D52" s="5"/>
      <c r="E52" s="19"/>
      <c r="F52" s="5"/>
      <c r="G52" s="19"/>
      <c r="H52" s="5"/>
      <c r="I52" s="19"/>
      <c r="J52" s="5"/>
    </row>
    <row r="53" spans="1:15" ht="22.9" customHeight="1">
      <c r="A53" s="9" t="s">
        <v>191</v>
      </c>
      <c r="B53" s="89"/>
      <c r="C53" s="14"/>
      <c r="D53" s="5"/>
      <c r="E53" s="5"/>
      <c r="F53" s="5"/>
      <c r="G53" s="5"/>
      <c r="H53" s="5"/>
      <c r="I53" s="5"/>
      <c r="J53" s="5"/>
    </row>
    <row r="54" spans="1:15" ht="22.9" customHeight="1">
      <c r="A54" s="38" t="s">
        <v>127</v>
      </c>
      <c r="B54" s="89"/>
      <c r="C54" s="14"/>
      <c r="D54" s="79">
        <f>D56-D55</f>
        <v>-27897</v>
      </c>
      <c r="E54" s="5"/>
      <c r="F54" s="79">
        <f>F56-F55</f>
        <v>8773</v>
      </c>
      <c r="G54" s="5"/>
      <c r="H54" s="79">
        <f>H56-H55</f>
        <v>42115</v>
      </c>
      <c r="I54" s="5"/>
      <c r="J54" s="79">
        <f>J56-J55</f>
        <v>45012</v>
      </c>
      <c r="O54" s="144"/>
    </row>
    <row r="55" spans="1:15" ht="22.9" customHeight="1">
      <c r="A55" s="38" t="s">
        <v>128</v>
      </c>
      <c r="B55" s="89"/>
      <c r="C55" s="14"/>
      <c r="D55" s="5">
        <v>-10325</v>
      </c>
      <c r="E55" s="5"/>
      <c r="F55" s="5">
        <v>-6897</v>
      </c>
      <c r="G55" s="5"/>
      <c r="H55" s="43">
        <v>0</v>
      </c>
      <c r="I55" s="43"/>
      <c r="J55" s="43">
        <v>0</v>
      </c>
    </row>
    <row r="56" spans="1:15" ht="22.9" customHeight="1" thickBot="1">
      <c r="A56" s="81"/>
      <c r="B56" s="89"/>
      <c r="C56" s="14"/>
      <c r="D56" s="64">
        <f>D40</f>
        <v>-38222</v>
      </c>
      <c r="E56" s="43"/>
      <c r="F56" s="64">
        <f>F40</f>
        <v>1876</v>
      </c>
      <c r="G56" s="43"/>
      <c r="H56" s="64">
        <f>H40</f>
        <v>42115</v>
      </c>
      <c r="I56" s="43"/>
      <c r="J56" s="64">
        <f>J40</f>
        <v>45012</v>
      </c>
      <c r="L56" s="46">
        <f>D56-D40</f>
        <v>0</v>
      </c>
      <c r="M56" s="46">
        <f>F56-F40</f>
        <v>0</v>
      </c>
      <c r="N56" s="46">
        <f>H56-H40</f>
        <v>0</v>
      </c>
      <c r="O56" s="46">
        <f>J56-J40</f>
        <v>0</v>
      </c>
    </row>
    <row r="57" spans="1:15" ht="22.9" customHeight="1" thickTop="1">
      <c r="B57" s="89"/>
      <c r="C57" s="14"/>
      <c r="D57" s="5"/>
      <c r="E57" s="5"/>
      <c r="F57" s="5"/>
      <c r="G57" s="5"/>
      <c r="H57" s="5"/>
      <c r="I57" s="5"/>
      <c r="J57" s="5"/>
    </row>
    <row r="58" spans="1:15" ht="22.9" customHeight="1">
      <c r="A58" s="9" t="s">
        <v>192</v>
      </c>
      <c r="B58" s="89"/>
      <c r="C58" s="14"/>
      <c r="D58" s="5"/>
      <c r="E58" s="5"/>
      <c r="F58" s="5"/>
      <c r="G58" s="5"/>
      <c r="H58" s="5"/>
      <c r="I58" s="5"/>
      <c r="J58" s="5"/>
    </row>
    <row r="59" spans="1:15" s="57" customFormat="1" ht="22.5" customHeight="1" thickBot="1">
      <c r="A59" s="9" t="s">
        <v>193</v>
      </c>
      <c r="B59" s="89"/>
      <c r="C59" s="14"/>
      <c r="D59" s="142">
        <f>D49/D61</f>
        <v>-1.0185221980975641E-2</v>
      </c>
      <c r="E59" s="5"/>
      <c r="F59" s="142">
        <f>F49/F61</f>
        <v>3.2559051423924493E-3</v>
      </c>
      <c r="G59" s="5"/>
      <c r="H59" s="142">
        <f>H49/H61</f>
        <v>1.5214791747199271E-2</v>
      </c>
      <c r="I59" s="5"/>
      <c r="J59" s="142">
        <f>J49/J61</f>
        <v>1.7169025570450906E-2</v>
      </c>
    </row>
    <row r="60" spans="1:15" ht="22.9" customHeight="1" thickTop="1">
      <c r="A60" s="27"/>
      <c r="B60" s="89"/>
      <c r="C60" s="14"/>
      <c r="D60" s="175"/>
      <c r="E60" s="5"/>
      <c r="F60" s="175"/>
      <c r="G60" s="5"/>
      <c r="H60" s="175"/>
      <c r="I60" s="5"/>
      <c r="J60" s="175"/>
    </row>
    <row r="61" spans="1:15" ht="22.9" customHeight="1" thickBot="1">
      <c r="A61" s="9" t="s">
        <v>194</v>
      </c>
      <c r="B61" s="89"/>
      <c r="C61" s="14"/>
      <c r="D61" s="22">
        <v>2768030</v>
      </c>
      <c r="E61" s="5"/>
      <c r="F61" s="22">
        <v>2621698</v>
      </c>
      <c r="G61" s="5"/>
      <c r="H61" s="22">
        <v>2768030</v>
      </c>
      <c r="I61" s="5"/>
      <c r="J61" s="22">
        <v>2621698</v>
      </c>
    </row>
    <row r="62" spans="1:15" ht="22.5" thickTop="1">
      <c r="A62" s="9"/>
      <c r="B62" s="89"/>
      <c r="C62" s="14"/>
      <c r="D62" s="33"/>
      <c r="E62" s="5"/>
      <c r="F62" s="33"/>
      <c r="G62" s="5"/>
      <c r="H62" s="33"/>
      <c r="I62" s="5"/>
      <c r="J62" s="33"/>
    </row>
    <row r="63" spans="1:15" ht="21.75">
      <c r="A63" s="9"/>
      <c r="B63" s="89"/>
      <c r="C63" s="14"/>
      <c r="D63" s="184"/>
      <c r="E63" s="5"/>
      <c r="F63" s="33"/>
      <c r="G63" s="32"/>
      <c r="H63" s="33"/>
      <c r="I63" s="5"/>
      <c r="J63" s="33"/>
    </row>
    <row r="64" spans="1:15" ht="21.75">
      <c r="A64" s="9"/>
      <c r="B64" s="89"/>
      <c r="C64" s="14"/>
      <c r="D64" s="33"/>
      <c r="E64" s="32"/>
      <c r="F64" s="33"/>
      <c r="G64" s="32"/>
      <c r="H64" s="33"/>
      <c r="I64" s="32"/>
      <c r="J64" s="33"/>
    </row>
    <row r="65" spans="1:11" ht="21.75">
      <c r="A65" s="9"/>
      <c r="B65" s="89"/>
      <c r="C65" s="14"/>
      <c r="D65" s="33"/>
      <c r="E65" s="32"/>
      <c r="F65" s="33"/>
      <c r="G65" s="32"/>
      <c r="H65" s="33"/>
      <c r="I65" s="32"/>
      <c r="J65" s="33"/>
    </row>
    <row r="66" spans="1:11" ht="21.75">
      <c r="A66" s="9"/>
      <c r="B66" s="89"/>
      <c r="C66" s="14"/>
      <c r="D66" s="33"/>
      <c r="E66" s="32"/>
      <c r="F66" s="33"/>
      <c r="G66" s="32"/>
      <c r="H66" s="33"/>
      <c r="I66" s="32"/>
      <c r="J66" s="33"/>
    </row>
    <row r="67" spans="1:11" ht="22.9" customHeight="1"/>
    <row r="68" spans="1:11" ht="22.9" customHeight="1"/>
    <row r="69" spans="1:11" ht="22.9" customHeight="1"/>
    <row r="70" spans="1:11" ht="22.9" customHeight="1"/>
    <row r="71" spans="1:11" ht="21.75">
      <c r="A71" s="9"/>
      <c r="C71" s="57"/>
      <c r="D71" s="20"/>
      <c r="E71" s="11"/>
      <c r="F71" s="20"/>
      <c r="G71" s="11"/>
      <c r="H71" s="20"/>
      <c r="I71" s="11"/>
      <c r="J71" s="20"/>
      <c r="K71" s="50"/>
    </row>
    <row r="72" spans="1:11" ht="21.75">
      <c r="A72" s="9"/>
      <c r="C72" s="57"/>
      <c r="D72" s="20"/>
      <c r="E72" s="11"/>
      <c r="F72" s="20"/>
      <c r="G72" s="11"/>
      <c r="H72" s="20"/>
      <c r="I72" s="11"/>
      <c r="J72" s="20"/>
      <c r="K72" s="50"/>
    </row>
    <row r="73" spans="1:11" ht="21.75">
      <c r="A73" s="9"/>
      <c r="C73" s="57"/>
      <c r="D73" s="20"/>
      <c r="E73" s="11"/>
      <c r="F73" s="20"/>
      <c r="G73" s="11"/>
      <c r="H73" s="20"/>
      <c r="I73" s="11"/>
      <c r="J73" s="20"/>
      <c r="K73" s="50"/>
    </row>
    <row r="74" spans="1:11" ht="9.75" customHeight="1">
      <c r="A74" s="58"/>
      <c r="C74" s="75"/>
      <c r="D74" s="19"/>
      <c r="E74" s="19"/>
      <c r="F74" s="19"/>
      <c r="G74" s="23"/>
      <c r="H74" s="19"/>
      <c r="I74" s="23"/>
      <c r="J74" s="19"/>
    </row>
    <row r="75" spans="1:11" ht="23.45" customHeight="1">
      <c r="D75" s="23"/>
      <c r="F75" s="23"/>
      <c r="H75" s="23"/>
      <c r="J75" s="23"/>
    </row>
  </sheetData>
  <mergeCells count="6">
    <mergeCell ref="D45:J45"/>
    <mergeCell ref="D46:F46"/>
    <mergeCell ref="H46:J46"/>
    <mergeCell ref="D4:J4"/>
    <mergeCell ref="D5:F5"/>
    <mergeCell ref="H5:J5"/>
  </mergeCells>
  <pageMargins left="0.70866141732283472" right="0.19685039370078741" top="0.74803149606299213" bottom="0.74803149606299213" header="0.31496062992125984" footer="0.31496062992125984"/>
  <pageSetup paperSize="9" scale="88" firstPageNumber="8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A34"/>
  <sheetViews>
    <sheetView zoomScale="85" zoomScaleNormal="85" workbookViewId="0">
      <selection activeCell="A31" sqref="A1:Z31"/>
    </sheetView>
  </sheetViews>
  <sheetFormatPr defaultColWidth="9" defaultRowHeight="21" customHeight="1"/>
  <cols>
    <col min="1" max="1" width="32.28515625" style="2" customWidth="1"/>
    <col min="2" max="2" width="8.7109375" style="2" customWidth="1"/>
    <col min="3" max="3" width="1" style="1" customWidth="1"/>
    <col min="4" max="4" width="12.28515625" style="3" customWidth="1"/>
    <col min="5" max="5" width="0.85546875" style="3" customWidth="1"/>
    <col min="6" max="6" width="9" style="3" bestFit="1" customWidth="1"/>
    <col min="7" max="7" width="1" style="3" customWidth="1"/>
    <col min="8" max="8" width="11.42578125" style="3" customWidth="1"/>
    <col min="9" max="9" width="1.140625" style="3" customWidth="1"/>
    <col min="10" max="10" width="9" style="3" bestFit="1" customWidth="1"/>
    <col min="11" max="11" width="1" style="3" customWidth="1"/>
    <col min="12" max="12" width="16" style="3" bestFit="1" customWidth="1"/>
    <col min="13" max="13" width="1.28515625" style="3" customWidth="1"/>
    <col min="14" max="14" width="11.28515625" style="3" customWidth="1"/>
    <col min="15" max="15" width="1.140625" style="3" customWidth="1"/>
    <col min="16" max="16" width="19.140625" style="3" customWidth="1"/>
    <col min="17" max="17" width="1.28515625" style="3" customWidth="1"/>
    <col min="18" max="18" width="18.5703125" style="3" bestFit="1" customWidth="1"/>
    <col min="19" max="19" width="1.28515625" style="3" customWidth="1"/>
    <col min="20" max="20" width="14.42578125" style="3" customWidth="1"/>
    <col min="21" max="21" width="1.28515625" style="3" customWidth="1"/>
    <col min="22" max="22" width="11.5703125" style="3" customWidth="1"/>
    <col min="23" max="23" width="1" style="3" customWidth="1"/>
    <col min="24" max="24" width="10.7109375" style="3" bestFit="1" customWidth="1"/>
    <col min="25" max="25" width="1.140625" style="3" customWidth="1"/>
    <col min="26" max="26" width="11.7109375" style="3" customWidth="1"/>
    <col min="27" max="27" width="1.7109375" style="3" customWidth="1"/>
    <col min="28" max="16384" width="9" style="3"/>
  </cols>
  <sheetData>
    <row r="1" spans="1:27" s="18" customFormat="1" ht="21" customHeight="1">
      <c r="A1" s="112" t="s">
        <v>63</v>
      </c>
      <c r="B1" s="112"/>
      <c r="C1" s="113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207" t="s">
        <v>135</v>
      </c>
      <c r="Y1" s="207"/>
      <c r="Z1" s="207"/>
    </row>
    <row r="2" spans="1:27" s="18" customFormat="1" ht="21" customHeight="1">
      <c r="A2" s="112" t="s">
        <v>216</v>
      </c>
      <c r="B2" s="112"/>
      <c r="C2" s="113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207" t="s">
        <v>136</v>
      </c>
      <c r="Y2" s="207"/>
      <c r="Z2" s="207"/>
    </row>
    <row r="3" spans="1:27" s="18" customFormat="1" ht="23.25" customHeight="1">
      <c r="A3" s="8" t="s">
        <v>180</v>
      </c>
      <c r="B3" s="8"/>
      <c r="C3" s="113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4" spans="1:27" ht="6" customHeight="1">
      <c r="A4" s="58"/>
      <c r="B4" s="58"/>
      <c r="C4" s="115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7" ht="21" customHeight="1">
      <c r="A5" s="58"/>
      <c r="B5" s="58"/>
      <c r="C5" s="115"/>
      <c r="D5" s="210" t="s">
        <v>214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</row>
    <row r="6" spans="1:27" ht="21" customHeight="1">
      <c r="A6" s="116"/>
      <c r="B6" s="116"/>
      <c r="C6" s="117"/>
      <c r="D6" s="118"/>
      <c r="E6" s="118"/>
      <c r="F6" s="119"/>
      <c r="G6" s="119"/>
      <c r="H6" s="208" t="s">
        <v>114</v>
      </c>
      <c r="I6" s="209"/>
      <c r="J6" s="209"/>
      <c r="K6" s="119"/>
      <c r="L6" s="208" t="s">
        <v>129</v>
      </c>
      <c r="M6" s="208"/>
      <c r="N6" s="208"/>
      <c r="O6" s="208"/>
      <c r="P6" s="208"/>
      <c r="Q6" s="208"/>
      <c r="R6" s="208"/>
      <c r="S6" s="208"/>
      <c r="T6" s="208"/>
      <c r="U6" s="118"/>
      <c r="V6" s="118"/>
      <c r="W6" s="119"/>
      <c r="X6" s="118"/>
      <c r="Y6" s="119"/>
      <c r="Z6" s="119"/>
    </row>
    <row r="7" spans="1:27" ht="21" customHeight="1">
      <c r="A7" s="116"/>
      <c r="B7" s="116"/>
      <c r="C7" s="117"/>
      <c r="D7" s="118" t="s">
        <v>25</v>
      </c>
      <c r="E7" s="118"/>
      <c r="F7" s="119"/>
      <c r="G7" s="119"/>
      <c r="H7" s="118" t="s">
        <v>79</v>
      </c>
      <c r="I7" s="118"/>
      <c r="J7" s="31"/>
      <c r="K7" s="119"/>
      <c r="L7" s="125" t="s">
        <v>150</v>
      </c>
      <c r="M7" s="31"/>
      <c r="N7" s="119"/>
      <c r="O7" s="119"/>
      <c r="P7" s="125" t="s">
        <v>161</v>
      </c>
      <c r="Q7" s="31"/>
      <c r="R7" s="125" t="s">
        <v>195</v>
      </c>
      <c r="S7" s="177"/>
      <c r="T7" s="125" t="s">
        <v>152</v>
      </c>
      <c r="U7" s="31"/>
      <c r="V7" s="118" t="s">
        <v>39</v>
      </c>
      <c r="W7" s="119"/>
      <c r="X7" s="118" t="s">
        <v>86</v>
      </c>
      <c r="Y7" s="119"/>
      <c r="Z7" s="119"/>
    </row>
    <row r="8" spans="1:27" ht="21" customHeight="1">
      <c r="A8" s="116"/>
      <c r="B8" s="116"/>
      <c r="C8" s="117"/>
      <c r="D8" s="118" t="s">
        <v>34</v>
      </c>
      <c r="E8" s="118"/>
      <c r="F8" s="118" t="s">
        <v>36</v>
      </c>
      <c r="G8" s="119"/>
      <c r="H8" s="121" t="s">
        <v>131</v>
      </c>
      <c r="I8" s="119"/>
      <c r="J8" s="31" t="s">
        <v>81</v>
      </c>
      <c r="K8" s="119"/>
      <c r="L8" s="162" t="s">
        <v>151</v>
      </c>
      <c r="M8" s="118"/>
      <c r="N8" s="118"/>
      <c r="O8" s="119"/>
      <c r="P8" s="121" t="s">
        <v>162</v>
      </c>
      <c r="Q8" s="118"/>
      <c r="R8" s="125" t="s">
        <v>196</v>
      </c>
      <c r="S8" s="118"/>
      <c r="T8" s="121" t="s">
        <v>153</v>
      </c>
      <c r="U8" s="118"/>
      <c r="V8" s="118" t="s">
        <v>26</v>
      </c>
      <c r="W8" s="119"/>
      <c r="X8" s="31" t="s">
        <v>87</v>
      </c>
      <c r="Y8" s="119"/>
      <c r="Z8" s="118" t="s">
        <v>39</v>
      </c>
    </row>
    <row r="9" spans="1:27" ht="21" customHeight="1">
      <c r="A9" s="116"/>
      <c r="B9" s="111" t="s">
        <v>24</v>
      </c>
      <c r="C9" s="117"/>
      <c r="D9" s="120" t="s">
        <v>35</v>
      </c>
      <c r="E9" s="119"/>
      <c r="F9" s="120" t="s">
        <v>37</v>
      </c>
      <c r="G9" s="119"/>
      <c r="H9" s="120" t="s">
        <v>31</v>
      </c>
      <c r="I9" s="119"/>
      <c r="J9" s="101" t="s">
        <v>80</v>
      </c>
      <c r="K9" s="118"/>
      <c r="L9" s="161" t="s">
        <v>149</v>
      </c>
      <c r="M9" s="118"/>
      <c r="N9" s="101" t="s">
        <v>82</v>
      </c>
      <c r="O9" s="119"/>
      <c r="P9" s="198" t="s">
        <v>238</v>
      </c>
      <c r="Q9" s="118"/>
      <c r="R9" s="199" t="s">
        <v>239</v>
      </c>
      <c r="S9" s="118"/>
      <c r="T9" s="134" t="s">
        <v>154</v>
      </c>
      <c r="U9" s="118"/>
      <c r="V9" s="120" t="s">
        <v>91</v>
      </c>
      <c r="W9" s="119"/>
      <c r="X9" s="120" t="s">
        <v>88</v>
      </c>
      <c r="Y9" s="119"/>
      <c r="Z9" s="120" t="s">
        <v>26</v>
      </c>
    </row>
    <row r="10" spans="1:27" ht="10.5" customHeight="1">
      <c r="A10" s="116"/>
      <c r="B10" s="110"/>
      <c r="C10" s="117"/>
      <c r="D10" s="118"/>
      <c r="E10" s="119"/>
      <c r="F10" s="118"/>
      <c r="G10" s="119"/>
      <c r="H10" s="118"/>
      <c r="I10" s="119"/>
      <c r="J10" s="31"/>
      <c r="K10" s="118"/>
      <c r="L10" s="122"/>
      <c r="M10" s="118"/>
      <c r="N10" s="31"/>
      <c r="O10" s="119"/>
      <c r="P10" s="118"/>
      <c r="Q10" s="118"/>
      <c r="R10" s="118"/>
      <c r="S10" s="118"/>
      <c r="T10" s="118"/>
      <c r="U10" s="118"/>
      <c r="V10" s="118"/>
      <c r="W10" s="119"/>
      <c r="X10" s="118"/>
      <c r="Y10" s="119"/>
      <c r="Z10" s="118"/>
    </row>
    <row r="11" spans="1:27" s="10" customFormat="1" ht="21" customHeight="1">
      <c r="A11" s="37" t="s">
        <v>157</v>
      </c>
      <c r="B11" s="38"/>
      <c r="C11" s="39"/>
      <c r="D11" s="68">
        <v>655073</v>
      </c>
      <c r="E11" s="53"/>
      <c r="F11" s="68">
        <v>274137</v>
      </c>
      <c r="G11" s="53"/>
      <c r="H11" s="68">
        <v>26543</v>
      </c>
      <c r="I11" s="53"/>
      <c r="J11" s="68">
        <v>407952</v>
      </c>
      <c r="K11" s="53"/>
      <c r="L11" s="68">
        <v>47225</v>
      </c>
      <c r="M11" s="53"/>
      <c r="N11" s="68">
        <v>-13570</v>
      </c>
      <c r="O11" s="53"/>
      <c r="P11" s="68">
        <v>-807</v>
      </c>
      <c r="Q11" s="53"/>
      <c r="R11" s="68">
        <v>0</v>
      </c>
      <c r="S11" s="53"/>
      <c r="T11" s="182">
        <f>SUM(L11:R11)</f>
        <v>32848</v>
      </c>
      <c r="U11" s="53"/>
      <c r="V11" s="68">
        <f>D11+F11+H11+J11+T11</f>
        <v>1396553</v>
      </c>
      <c r="W11" s="53"/>
      <c r="X11" s="68">
        <v>173555</v>
      </c>
      <c r="Y11" s="53"/>
      <c r="Z11" s="68">
        <f>SUM(V11:X11)</f>
        <v>1570108</v>
      </c>
      <c r="AA11" s="40"/>
    </row>
    <row r="12" spans="1:27" s="10" customFormat="1" ht="10.5" customHeight="1">
      <c r="A12" s="37"/>
      <c r="B12" s="38"/>
      <c r="C12" s="39"/>
      <c r="D12" s="53"/>
      <c r="E12" s="53"/>
      <c r="F12" s="53"/>
      <c r="G12" s="53"/>
      <c r="H12" s="53"/>
      <c r="I12" s="53"/>
      <c r="J12" s="53"/>
      <c r="K12" s="53"/>
      <c r="L12" s="53"/>
      <c r="M12" s="118"/>
      <c r="N12" s="53"/>
      <c r="O12" s="53"/>
      <c r="P12" s="118"/>
      <c r="Q12" s="118"/>
      <c r="R12" s="118"/>
      <c r="S12" s="118"/>
      <c r="T12" s="118"/>
      <c r="U12" s="118"/>
      <c r="V12" s="53"/>
      <c r="W12" s="53"/>
      <c r="X12" s="53"/>
      <c r="Y12" s="53"/>
      <c r="Z12" s="53"/>
      <c r="AA12" s="40"/>
    </row>
    <row r="13" spans="1:27" s="10" customFormat="1" ht="21" customHeight="1">
      <c r="A13" s="133" t="s">
        <v>163</v>
      </c>
      <c r="B13" s="38"/>
      <c r="C13" s="39"/>
      <c r="D13" s="53">
        <v>0</v>
      </c>
      <c r="E13" s="53"/>
      <c r="F13" s="53">
        <v>0</v>
      </c>
      <c r="G13" s="53"/>
      <c r="H13" s="53">
        <v>0</v>
      </c>
      <c r="I13" s="53"/>
      <c r="J13" s="53">
        <f>'PL6M_8,9'!F49</f>
        <v>8536</v>
      </c>
      <c r="K13" s="53"/>
      <c r="L13" s="53">
        <v>0</v>
      </c>
      <c r="M13" s="118"/>
      <c r="N13" s="53">
        <v>0</v>
      </c>
      <c r="O13" s="53"/>
      <c r="P13" s="53">
        <v>0</v>
      </c>
      <c r="Q13" s="53"/>
      <c r="R13" s="53">
        <v>0</v>
      </c>
      <c r="S13" s="53"/>
      <c r="T13" s="183">
        <f>SUM(L13:R13)</f>
        <v>0</v>
      </c>
      <c r="U13" s="118"/>
      <c r="V13" s="53">
        <f>D13+F13+H13+J13+T13</f>
        <v>8536</v>
      </c>
      <c r="W13" s="53"/>
      <c r="X13" s="53">
        <f>'PL6M_8,9'!F50</f>
        <v>-6897</v>
      </c>
      <c r="Y13" s="53"/>
      <c r="Z13" s="53">
        <f>SUM(V13:X13)</f>
        <v>1639</v>
      </c>
      <c r="AA13" s="40"/>
    </row>
    <row r="14" spans="1:27" s="10" customFormat="1" ht="21" customHeight="1">
      <c r="A14" s="163" t="s">
        <v>197</v>
      </c>
      <c r="B14" s="87"/>
      <c r="C14" s="39"/>
      <c r="D14" s="68">
        <v>0</v>
      </c>
      <c r="E14" s="53"/>
      <c r="F14" s="68">
        <v>0</v>
      </c>
      <c r="G14" s="53"/>
      <c r="H14" s="68">
        <v>0</v>
      </c>
      <c r="I14" s="53"/>
      <c r="J14" s="68">
        <v>0</v>
      </c>
      <c r="K14" s="53"/>
      <c r="L14" s="68">
        <v>0</v>
      </c>
      <c r="M14" s="118"/>
      <c r="N14" s="68">
        <v>0</v>
      </c>
      <c r="O14" s="53"/>
      <c r="P14" s="68">
        <f>'PL6M_8,9'!F37</f>
        <v>237</v>
      </c>
      <c r="Q14" s="53"/>
      <c r="R14" s="68">
        <v>0</v>
      </c>
      <c r="S14" s="53"/>
      <c r="T14" s="178">
        <f>SUM(L14:R14)</f>
        <v>237</v>
      </c>
      <c r="U14" s="118"/>
      <c r="V14" s="68">
        <f>D14+F14+H14+J14+T14</f>
        <v>237</v>
      </c>
      <c r="W14" s="53"/>
      <c r="X14" s="68">
        <f>'PL6M_8,9'!F55-'PL6M_8,9'!F50</f>
        <v>0</v>
      </c>
      <c r="Y14" s="53"/>
      <c r="Z14" s="68">
        <f>SUM(V14:X14)</f>
        <v>237</v>
      </c>
      <c r="AA14" s="40"/>
    </row>
    <row r="15" spans="1:27" s="10" customFormat="1" ht="21" customHeight="1">
      <c r="A15" s="84" t="s">
        <v>172</v>
      </c>
      <c r="B15" s="38"/>
      <c r="C15" s="60"/>
      <c r="D15" s="44">
        <f>SUM(D13:D14)</f>
        <v>0</v>
      </c>
      <c r="E15" s="53"/>
      <c r="F15" s="44">
        <f>SUM(F13:F14)</f>
        <v>0</v>
      </c>
      <c r="G15" s="53"/>
      <c r="H15" s="44">
        <f>SUM(H13:H14)</f>
        <v>0</v>
      </c>
      <c r="I15" s="35"/>
      <c r="J15" s="44">
        <f>SUM(J13:J14)</f>
        <v>8536</v>
      </c>
      <c r="K15" s="35"/>
      <c r="L15" s="44">
        <f>SUM(L13:L14)</f>
        <v>0</v>
      </c>
      <c r="M15" s="35"/>
      <c r="N15" s="44">
        <f>SUM(N13:N14)</f>
        <v>0</v>
      </c>
      <c r="O15" s="53"/>
      <c r="P15" s="44">
        <f>SUM(P13:P14)</f>
        <v>237</v>
      </c>
      <c r="Q15" s="53"/>
      <c r="R15" s="44">
        <f>SUM(R13:R14)</f>
        <v>0</v>
      </c>
      <c r="S15" s="53"/>
      <c r="T15" s="44">
        <f>SUM(T13:T14)</f>
        <v>237</v>
      </c>
      <c r="U15" s="35"/>
      <c r="V15" s="44">
        <f>SUM(V13:V14)</f>
        <v>8773</v>
      </c>
      <c r="W15" s="35"/>
      <c r="X15" s="44">
        <f>SUM(X13:X14)</f>
        <v>-6897</v>
      </c>
      <c r="Y15" s="35"/>
      <c r="Z15" s="44">
        <f>SUM(Z13:Z14)</f>
        <v>1876</v>
      </c>
    </row>
    <row r="16" spans="1:27" s="10" customFormat="1" ht="10.5" customHeight="1">
      <c r="A16" s="84"/>
      <c r="B16" s="38"/>
      <c r="C16" s="60"/>
      <c r="D16" s="44"/>
      <c r="E16" s="6"/>
      <c r="F16" s="44"/>
      <c r="G16" s="6"/>
      <c r="H16" s="44"/>
      <c r="I16" s="36"/>
      <c r="J16" s="35"/>
      <c r="K16" s="36"/>
      <c r="L16" s="35"/>
      <c r="M16" s="35"/>
      <c r="N16" s="44"/>
      <c r="O16" s="6"/>
      <c r="P16" s="35"/>
      <c r="Q16" s="53"/>
      <c r="R16" s="53"/>
      <c r="S16" s="53"/>
      <c r="T16" s="35"/>
      <c r="U16" s="35"/>
      <c r="V16" s="35"/>
      <c r="W16" s="36"/>
      <c r="X16" s="53"/>
      <c r="Y16" s="36"/>
      <c r="Z16" s="35"/>
    </row>
    <row r="17" spans="1:27" s="10" customFormat="1" ht="21" customHeight="1">
      <c r="A17" s="61" t="s">
        <v>110</v>
      </c>
      <c r="B17" s="87" t="s">
        <v>218</v>
      </c>
      <c r="C17" s="39"/>
      <c r="D17" s="92">
        <v>1517</v>
      </c>
      <c r="E17" s="19"/>
      <c r="F17" s="129">
        <v>0</v>
      </c>
      <c r="G17" s="93"/>
      <c r="H17" s="129">
        <v>0</v>
      </c>
      <c r="I17" s="93"/>
      <c r="J17" s="129">
        <v>0</v>
      </c>
      <c r="K17" s="93"/>
      <c r="L17" s="93">
        <v>0</v>
      </c>
      <c r="M17" s="93"/>
      <c r="N17" s="129">
        <v>0</v>
      </c>
      <c r="O17" s="93"/>
      <c r="P17" s="93">
        <v>0</v>
      </c>
      <c r="Q17" s="53"/>
      <c r="R17" s="53">
        <v>0</v>
      </c>
      <c r="S17" s="53"/>
      <c r="T17" s="53">
        <f>SUM(L17:R17)</f>
        <v>0</v>
      </c>
      <c r="U17" s="53"/>
      <c r="V17" s="53">
        <f>D17+F17+H17+J17+T17</f>
        <v>1517</v>
      </c>
      <c r="W17" s="53"/>
      <c r="X17" s="44">
        <v>0</v>
      </c>
      <c r="Y17" s="53"/>
      <c r="Z17" s="53">
        <f>SUM(V17:X17)</f>
        <v>1517</v>
      </c>
      <c r="AA17" s="40"/>
    </row>
    <row r="18" spans="1:27" s="10" customFormat="1" ht="21" customHeight="1">
      <c r="A18" s="61" t="s">
        <v>166</v>
      </c>
      <c r="B18" s="87" t="s">
        <v>218</v>
      </c>
      <c r="C18" s="39"/>
      <c r="D18" s="92">
        <v>0</v>
      </c>
      <c r="E18" s="19"/>
      <c r="F18" s="12">
        <v>0</v>
      </c>
      <c r="G18" s="53"/>
      <c r="H18" s="12">
        <v>0</v>
      </c>
      <c r="I18" s="53"/>
      <c r="J18" s="92">
        <v>-60324</v>
      </c>
      <c r="K18" s="53"/>
      <c r="L18" s="53">
        <v>0</v>
      </c>
      <c r="M18" s="53"/>
      <c r="N18" s="12">
        <v>0</v>
      </c>
      <c r="O18" s="53"/>
      <c r="P18" s="53">
        <v>0</v>
      </c>
      <c r="Q18" s="53"/>
      <c r="R18" s="53">
        <v>0</v>
      </c>
      <c r="S18" s="53"/>
      <c r="T18" s="53">
        <f>SUM(L18:R18)</f>
        <v>0</v>
      </c>
      <c r="U18" s="53"/>
      <c r="V18" s="68">
        <f>D18+F18+H18+J18+T18</f>
        <v>-60324</v>
      </c>
      <c r="W18" s="53"/>
      <c r="X18" s="44">
        <v>-63</v>
      </c>
      <c r="Y18" s="53"/>
      <c r="Z18" s="53">
        <f t="shared" ref="Z18" si="0">SUM(V18:X18)</f>
        <v>-60387</v>
      </c>
      <c r="AA18" s="40"/>
    </row>
    <row r="19" spans="1:27" s="10" customFormat="1" ht="21" customHeight="1" thickBot="1">
      <c r="A19" s="9" t="s">
        <v>165</v>
      </c>
      <c r="B19" s="38"/>
      <c r="C19" s="39"/>
      <c r="D19" s="64">
        <f>D11+D15+D17+D18</f>
        <v>656590</v>
      </c>
      <c r="E19" s="53"/>
      <c r="F19" s="64">
        <f>F11+F15+F17+F18</f>
        <v>274137</v>
      </c>
      <c r="G19" s="53"/>
      <c r="H19" s="64">
        <f>H11+H15+H17+H18</f>
        <v>26543</v>
      </c>
      <c r="I19" s="53"/>
      <c r="J19" s="64">
        <f>J11+J15+J17+J18</f>
        <v>356164</v>
      </c>
      <c r="K19" s="53"/>
      <c r="L19" s="64">
        <f>L11+L15+L17+L18</f>
        <v>47225</v>
      </c>
      <c r="M19" s="53"/>
      <c r="N19" s="64">
        <f>N11+N15+N17+N18</f>
        <v>-13570</v>
      </c>
      <c r="O19" s="53"/>
      <c r="P19" s="64">
        <f>P11+P15+P17+P18</f>
        <v>-570</v>
      </c>
      <c r="Q19" s="53"/>
      <c r="R19" s="64">
        <f>R11+R15+R17+R18</f>
        <v>0</v>
      </c>
      <c r="S19" s="53"/>
      <c r="T19" s="64">
        <f>T11+T15+T17+T18</f>
        <v>33085</v>
      </c>
      <c r="U19" s="53"/>
      <c r="V19" s="64">
        <f>V11+V15+V17+V18</f>
        <v>1346519</v>
      </c>
      <c r="W19" s="53"/>
      <c r="X19" s="64">
        <f>X11+X15+X17+X18</f>
        <v>166595</v>
      </c>
      <c r="Y19" s="53"/>
      <c r="Z19" s="64">
        <f>Z11+Z15+Z17+Z18</f>
        <v>1513114</v>
      </c>
      <c r="AA19" s="40"/>
    </row>
    <row r="20" spans="1:27" s="10" customFormat="1" ht="21" customHeight="1" thickTop="1">
      <c r="A20" s="9"/>
      <c r="B20" s="38"/>
      <c r="C20" s="39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40"/>
    </row>
    <row r="21" spans="1:27" s="10" customFormat="1" ht="10.5" customHeight="1">
      <c r="A21" s="9"/>
      <c r="B21" s="38"/>
      <c r="C21" s="39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40"/>
    </row>
    <row r="22" spans="1:27" s="10" customFormat="1" ht="21" customHeight="1">
      <c r="A22" s="37" t="s">
        <v>181</v>
      </c>
      <c r="B22" s="38"/>
      <c r="C22" s="39"/>
      <c r="D22" s="68">
        <v>692007</v>
      </c>
      <c r="E22" s="53"/>
      <c r="F22" s="68">
        <v>274137</v>
      </c>
      <c r="G22" s="53"/>
      <c r="H22" s="68">
        <v>29243</v>
      </c>
      <c r="I22" s="53"/>
      <c r="J22" s="68">
        <v>356751</v>
      </c>
      <c r="K22" s="53"/>
      <c r="L22" s="68">
        <v>47225</v>
      </c>
      <c r="M22" s="53"/>
      <c r="N22" s="68">
        <v>-13570</v>
      </c>
      <c r="O22" s="53"/>
      <c r="P22" s="68">
        <v>-431</v>
      </c>
      <c r="Q22" s="53"/>
      <c r="R22" s="68">
        <v>1945</v>
      </c>
      <c r="S22" s="53"/>
      <c r="T22" s="68">
        <f>SUM(L22:R22)</f>
        <v>35169</v>
      </c>
      <c r="U22" s="53"/>
      <c r="V22" s="68">
        <f>D22+F22+H22+J22+T22</f>
        <v>1387307</v>
      </c>
      <c r="W22" s="53"/>
      <c r="X22" s="68">
        <v>161407</v>
      </c>
      <c r="Y22" s="53"/>
      <c r="Z22" s="68">
        <f>SUM(V22:X22)</f>
        <v>1548714</v>
      </c>
      <c r="AA22" s="40"/>
    </row>
    <row r="23" spans="1:27" s="10" customFormat="1" ht="10.5" customHeight="1">
      <c r="A23" s="37"/>
      <c r="B23" s="38"/>
      <c r="C23" s="39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40"/>
    </row>
    <row r="24" spans="1:27" s="10" customFormat="1" ht="21" customHeight="1">
      <c r="A24" s="163" t="s">
        <v>221</v>
      </c>
      <c r="B24" s="38"/>
      <c r="C24" s="39"/>
      <c r="D24" s="53">
        <v>0</v>
      </c>
      <c r="E24" s="53"/>
      <c r="F24" s="53">
        <v>0</v>
      </c>
      <c r="G24" s="53"/>
      <c r="H24" s="53">
        <v>0</v>
      </c>
      <c r="I24" s="53"/>
      <c r="J24" s="53">
        <f>'PL6M_8,9'!D49</f>
        <v>-28193</v>
      </c>
      <c r="K24" s="53"/>
      <c r="L24" s="53">
        <v>0</v>
      </c>
      <c r="M24" s="118"/>
      <c r="N24" s="53">
        <v>0</v>
      </c>
      <c r="O24" s="53"/>
      <c r="P24" s="53">
        <v>0</v>
      </c>
      <c r="Q24" s="53"/>
      <c r="R24" s="53">
        <v>0</v>
      </c>
      <c r="S24" s="53"/>
      <c r="T24" s="53">
        <f>SUM(L24:R24)</f>
        <v>0</v>
      </c>
      <c r="U24" s="118"/>
      <c r="V24" s="53">
        <f>D24+F24+H24+J24+T24</f>
        <v>-28193</v>
      </c>
      <c r="W24" s="53"/>
      <c r="X24" s="53">
        <f>'PL6M_8,9'!D50</f>
        <v>-10412</v>
      </c>
      <c r="Y24" s="53"/>
      <c r="Z24" s="53">
        <f>SUM(V24:X24)</f>
        <v>-38605</v>
      </c>
      <c r="AA24" s="40"/>
    </row>
    <row r="25" spans="1:27" s="10" customFormat="1" ht="21" customHeight="1">
      <c r="A25" s="133" t="s">
        <v>197</v>
      </c>
      <c r="B25" s="87"/>
      <c r="C25" s="39"/>
      <c r="D25" s="68">
        <v>0</v>
      </c>
      <c r="E25" s="53"/>
      <c r="F25" s="68">
        <v>0</v>
      </c>
      <c r="G25" s="53"/>
      <c r="H25" s="68">
        <v>0</v>
      </c>
      <c r="I25" s="53"/>
      <c r="J25" s="68">
        <v>237</v>
      </c>
      <c r="K25" s="53"/>
      <c r="L25" s="68">
        <v>0</v>
      </c>
      <c r="M25" s="118"/>
      <c r="N25" s="68">
        <v>0</v>
      </c>
      <c r="O25" s="53"/>
      <c r="P25" s="68">
        <f>'PL6M_8,9'!D37</f>
        <v>59</v>
      </c>
      <c r="Q25" s="53"/>
      <c r="R25" s="68">
        <v>0</v>
      </c>
      <c r="S25" s="53"/>
      <c r="T25" s="68">
        <f>SUM(L25:R25)</f>
        <v>59</v>
      </c>
      <c r="U25" s="118"/>
      <c r="V25" s="68">
        <f>D25+F25+H25+J25+T25</f>
        <v>296</v>
      </c>
      <c r="W25" s="53"/>
      <c r="X25" s="68">
        <v>87</v>
      </c>
      <c r="Y25" s="53"/>
      <c r="Z25" s="68">
        <f>SUM(V25:X25)</f>
        <v>383</v>
      </c>
      <c r="AA25" s="40"/>
    </row>
    <row r="26" spans="1:27" s="10" customFormat="1" ht="21" customHeight="1">
      <c r="A26" s="84" t="s">
        <v>172</v>
      </c>
      <c r="B26" s="38"/>
      <c r="C26" s="60"/>
      <c r="D26" s="44">
        <f>SUM(D24:D25)</f>
        <v>0</v>
      </c>
      <c r="E26" s="53"/>
      <c r="F26" s="44">
        <f>SUM(F24:F25)</f>
        <v>0</v>
      </c>
      <c r="G26" s="53"/>
      <c r="H26" s="44">
        <f>SUM(H24:H25)</f>
        <v>0</v>
      </c>
      <c r="I26" s="35"/>
      <c r="J26" s="35">
        <f>SUM(J24:J25)</f>
        <v>-27956</v>
      </c>
      <c r="K26" s="35"/>
      <c r="L26" s="35">
        <f>SUM(L24:L25)</f>
        <v>0</v>
      </c>
      <c r="M26" s="35"/>
      <c r="N26" s="44">
        <f>SUM(N24:N25)</f>
        <v>0</v>
      </c>
      <c r="O26" s="53"/>
      <c r="P26" s="35">
        <f>SUM(P24:P25)</f>
        <v>59</v>
      </c>
      <c r="Q26" s="53"/>
      <c r="R26" s="35">
        <f>SUM(R24:R25)</f>
        <v>0</v>
      </c>
      <c r="S26" s="53"/>
      <c r="T26" s="35">
        <f>SUM(T24:T25)</f>
        <v>59</v>
      </c>
      <c r="U26" s="35"/>
      <c r="V26" s="35">
        <f>SUM(V24:V25)</f>
        <v>-27897</v>
      </c>
      <c r="W26" s="35"/>
      <c r="X26" s="53">
        <f>SUM(X24:X25)</f>
        <v>-10325</v>
      </c>
      <c r="Y26" s="35"/>
      <c r="Z26" s="35">
        <f>SUM(Z24:Z25)</f>
        <v>-38222</v>
      </c>
    </row>
    <row r="27" spans="1:27" s="10" customFormat="1" ht="10.5" customHeight="1">
      <c r="A27" s="84"/>
      <c r="B27" s="38"/>
      <c r="C27" s="60"/>
      <c r="D27" s="44"/>
      <c r="E27" s="6"/>
      <c r="F27" s="44"/>
      <c r="G27" s="6"/>
      <c r="H27" s="44"/>
      <c r="I27" s="36"/>
      <c r="J27" s="35"/>
      <c r="K27" s="36"/>
      <c r="L27" s="35"/>
      <c r="M27" s="35"/>
      <c r="N27" s="44"/>
      <c r="O27" s="6"/>
      <c r="P27" s="35"/>
      <c r="Q27" s="53"/>
      <c r="R27" s="53"/>
      <c r="S27" s="53"/>
      <c r="T27" s="35"/>
      <c r="U27" s="35"/>
      <c r="V27" s="35"/>
      <c r="W27" s="36"/>
      <c r="X27" s="53"/>
      <c r="Y27" s="36"/>
      <c r="Z27" s="35"/>
    </row>
    <row r="28" spans="1:27" s="10" customFormat="1" ht="21" customHeight="1">
      <c r="A28" s="84" t="s">
        <v>198</v>
      </c>
      <c r="B28" s="38"/>
      <c r="C28" s="60"/>
      <c r="D28" s="44"/>
      <c r="E28" s="6"/>
      <c r="F28" s="44"/>
      <c r="G28" s="6"/>
      <c r="H28" s="44"/>
      <c r="I28" s="36"/>
      <c r="J28" s="35"/>
      <c r="K28" s="36"/>
      <c r="L28" s="35"/>
      <c r="M28" s="35"/>
      <c r="N28" s="44"/>
      <c r="O28" s="6"/>
      <c r="P28" s="35"/>
      <c r="Q28" s="53"/>
      <c r="R28" s="53"/>
      <c r="S28" s="53"/>
      <c r="T28" s="35"/>
      <c r="U28" s="35"/>
      <c r="V28" s="35"/>
      <c r="W28" s="36"/>
      <c r="X28" s="53"/>
      <c r="Y28" s="36"/>
      <c r="Z28" s="35"/>
    </row>
    <row r="29" spans="1:27" s="10" customFormat="1" ht="21" customHeight="1">
      <c r="A29" s="61" t="s">
        <v>199</v>
      </c>
      <c r="B29" s="87" t="s">
        <v>218</v>
      </c>
      <c r="C29" s="39"/>
      <c r="D29" s="92">
        <v>0</v>
      </c>
      <c r="E29" s="19"/>
      <c r="F29" s="129">
        <v>0</v>
      </c>
      <c r="G29" s="93"/>
      <c r="H29" s="129">
        <v>0</v>
      </c>
      <c r="I29" s="93"/>
      <c r="J29" s="129">
        <v>0</v>
      </c>
      <c r="K29" s="93"/>
      <c r="L29" s="93">
        <v>0</v>
      </c>
      <c r="M29" s="93"/>
      <c r="N29" s="129">
        <v>0</v>
      </c>
      <c r="O29" s="93"/>
      <c r="P29" s="93">
        <v>0</v>
      </c>
      <c r="Q29" s="93"/>
      <c r="R29" s="53">
        <v>7033</v>
      </c>
      <c r="S29" s="53"/>
      <c r="T29" s="93">
        <f>SUM(L29:R29)</f>
        <v>7033</v>
      </c>
      <c r="U29" s="93"/>
      <c r="V29" s="93">
        <f>D29+F29+H29+J29+T29</f>
        <v>7033</v>
      </c>
      <c r="W29" s="93"/>
      <c r="X29" s="92">
        <v>0</v>
      </c>
      <c r="Y29" s="93"/>
      <c r="Z29" s="93">
        <f>SUM(V29:X29)</f>
        <v>7033</v>
      </c>
      <c r="AA29" s="40"/>
    </row>
    <row r="30" spans="1:27" s="10" customFormat="1" ht="21" customHeight="1">
      <c r="A30" s="61" t="s">
        <v>166</v>
      </c>
      <c r="B30" s="87" t="s">
        <v>218</v>
      </c>
      <c r="C30" s="39"/>
      <c r="D30" s="92">
        <v>0</v>
      </c>
      <c r="E30" s="19"/>
      <c r="F30" s="12">
        <v>0</v>
      </c>
      <c r="G30" s="53"/>
      <c r="H30" s="12">
        <v>0</v>
      </c>
      <c r="I30" s="53"/>
      <c r="J30" s="92">
        <v>-60895</v>
      </c>
      <c r="K30" s="53"/>
      <c r="L30" s="53">
        <v>0</v>
      </c>
      <c r="M30" s="53"/>
      <c r="N30" s="12">
        <v>0</v>
      </c>
      <c r="O30" s="53"/>
      <c r="P30" s="53">
        <v>0</v>
      </c>
      <c r="Q30" s="53"/>
      <c r="R30" s="53">
        <v>0</v>
      </c>
      <c r="S30" s="53"/>
      <c r="T30" s="68">
        <f>SUM(L30:R30)</f>
        <v>0</v>
      </c>
      <c r="U30" s="53"/>
      <c r="V30" s="68">
        <f>D30+F30+H30+J30+T30</f>
        <v>-60895</v>
      </c>
      <c r="W30" s="53"/>
      <c r="X30" s="44">
        <v>-84</v>
      </c>
      <c r="Y30" s="53"/>
      <c r="Z30" s="53">
        <f t="shared" ref="Z30" si="1">SUM(V30:X30)</f>
        <v>-60979</v>
      </c>
      <c r="AA30" s="40"/>
    </row>
    <row r="31" spans="1:27" ht="21" customHeight="1" thickBot="1">
      <c r="A31" s="9" t="s">
        <v>182</v>
      </c>
      <c r="B31" s="38"/>
      <c r="C31" s="123" t="s">
        <v>33</v>
      </c>
      <c r="D31" s="64">
        <f>D22+D26+D29+D30</f>
        <v>692007</v>
      </c>
      <c r="E31" s="35"/>
      <c r="F31" s="64">
        <f>F22+F26+F29+F30</f>
        <v>274137</v>
      </c>
      <c r="G31" s="35"/>
      <c r="H31" s="64">
        <f>H22+H26+H29+H30</f>
        <v>29243</v>
      </c>
      <c r="I31" s="35"/>
      <c r="J31" s="64">
        <f>J22+J26+J29+J30</f>
        <v>267900</v>
      </c>
      <c r="K31" s="35"/>
      <c r="L31" s="64">
        <f>L22+L26+L29+L30</f>
        <v>47225</v>
      </c>
      <c r="M31" s="53"/>
      <c r="N31" s="64">
        <f>N22+N26+N29+N30</f>
        <v>-13570</v>
      </c>
      <c r="O31" s="53"/>
      <c r="P31" s="64">
        <f>P22+P26+P29+P30</f>
        <v>-372</v>
      </c>
      <c r="Q31" s="53"/>
      <c r="R31" s="64">
        <f>R26+R22+R30+R29</f>
        <v>8978</v>
      </c>
      <c r="S31" s="53"/>
      <c r="T31" s="64">
        <f>T22+T26+T29+T30</f>
        <v>42261</v>
      </c>
      <c r="U31" s="53"/>
      <c r="V31" s="64">
        <f>V22+V26+V29+V30</f>
        <v>1305548</v>
      </c>
      <c r="W31" s="35"/>
      <c r="X31" s="64">
        <f>X22+X26+X29+X30</f>
        <v>150998</v>
      </c>
      <c r="Y31" s="35"/>
      <c r="Z31" s="64">
        <f>Z22+Z26+Z29+Z30</f>
        <v>1456546</v>
      </c>
    </row>
    <row r="32" spans="1:27" ht="21" customHeight="1" thickTop="1">
      <c r="O32" s="41"/>
    </row>
    <row r="33" spans="4:24" ht="21" customHeight="1">
      <c r="D33" s="4"/>
      <c r="F33" s="4"/>
      <c r="H33" s="4"/>
      <c r="J33" s="4"/>
      <c r="N33" s="4"/>
      <c r="X33" s="4"/>
    </row>
    <row r="34" spans="4:24" ht="21" customHeight="1">
      <c r="D34" s="4"/>
      <c r="F34" s="4"/>
      <c r="H34" s="4"/>
      <c r="J34" s="4"/>
      <c r="N34" s="4"/>
      <c r="X34" s="4"/>
    </row>
  </sheetData>
  <mergeCells count="5">
    <mergeCell ref="X1:Z1"/>
    <mergeCell ref="L6:T6"/>
    <mergeCell ref="H6:J6"/>
    <mergeCell ref="D5:Z5"/>
    <mergeCell ref="X2:Z2"/>
  </mergeCells>
  <phoneticPr fontId="4" type="noConversion"/>
  <pageMargins left="0.51181102362204722" right="0.51181102362204722" top="0.78740157480314965" bottom="0.15748031496062992" header="0.51181102362204722" footer="0.11811023622047245"/>
  <pageSetup paperSize="9" scale="74" firstPageNumber="10" orientation="landscape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39"/>
  <sheetViews>
    <sheetView topLeftCell="A13" zoomScale="85" zoomScaleNormal="85" workbookViewId="0">
      <selection activeCell="A30" sqref="A1:N30"/>
    </sheetView>
  </sheetViews>
  <sheetFormatPr defaultColWidth="9" defaultRowHeight="23.45" customHeight="1"/>
  <cols>
    <col min="1" max="1" width="53" style="2" customWidth="1"/>
    <col min="2" max="2" width="9" style="2" bestFit="1" customWidth="1"/>
    <col min="3" max="3" width="2.42578125" style="1" customWidth="1"/>
    <col min="4" max="4" width="17.85546875" style="3" customWidth="1"/>
    <col min="5" max="5" width="2.42578125" style="3" customWidth="1"/>
    <col min="6" max="6" width="17.85546875" style="3" customWidth="1"/>
    <col min="7" max="7" width="2.42578125" style="3" customWidth="1"/>
    <col min="8" max="8" width="17.85546875" style="3" customWidth="1"/>
    <col min="9" max="9" width="2.42578125" style="3" customWidth="1"/>
    <col min="10" max="10" width="17.7109375" style="3" customWidth="1"/>
    <col min="11" max="11" width="2.42578125" style="3" customWidth="1"/>
    <col min="12" max="12" width="21.140625" style="3" customWidth="1"/>
    <col min="13" max="13" width="2.42578125" style="3" customWidth="1"/>
    <col min="14" max="14" width="21.28515625" style="3" customWidth="1"/>
    <col min="15" max="17" width="9" style="3"/>
    <col min="18" max="18" width="0" style="3" hidden="1" customWidth="1"/>
    <col min="19" max="16384" width="9" style="3"/>
  </cols>
  <sheetData>
    <row r="1" spans="1:15" s="114" customFormat="1" ht="23.45" customHeight="1">
      <c r="A1" s="112" t="s">
        <v>63</v>
      </c>
      <c r="B1" s="112"/>
      <c r="C1" s="113"/>
      <c r="K1" s="188"/>
      <c r="L1" s="188"/>
      <c r="M1" s="188"/>
      <c r="N1" s="187" t="s">
        <v>135</v>
      </c>
    </row>
    <row r="2" spans="1:15" s="114" customFormat="1" ht="23.45" customHeight="1">
      <c r="A2" s="112" t="s">
        <v>216</v>
      </c>
      <c r="B2" s="112"/>
      <c r="C2" s="113"/>
      <c r="J2" s="188"/>
      <c r="K2" s="188"/>
      <c r="L2" s="188"/>
      <c r="M2" s="188"/>
      <c r="N2" s="187" t="s">
        <v>136</v>
      </c>
    </row>
    <row r="3" spans="1:15" s="114" customFormat="1" ht="23.45" customHeight="1">
      <c r="A3" s="8" t="s">
        <v>180</v>
      </c>
      <c r="B3" s="8"/>
      <c r="C3" s="113"/>
    </row>
    <row r="4" spans="1:15" s="10" customFormat="1" ht="9.75" customHeight="1">
      <c r="A4" s="58"/>
      <c r="B4" s="58"/>
      <c r="C4" s="115"/>
    </row>
    <row r="5" spans="1:15" s="10" customFormat="1" ht="23.45" customHeight="1">
      <c r="A5" s="58"/>
      <c r="B5" s="58"/>
      <c r="C5" s="115"/>
      <c r="D5" s="210" t="s">
        <v>215</v>
      </c>
      <c r="E5" s="205"/>
      <c r="F5" s="205"/>
      <c r="G5" s="205"/>
      <c r="H5" s="205"/>
      <c r="I5" s="205"/>
      <c r="J5" s="205"/>
      <c r="K5" s="205"/>
      <c r="L5" s="205"/>
      <c r="M5" s="205"/>
      <c r="N5" s="205"/>
    </row>
    <row r="6" spans="1:15" s="10" customFormat="1" ht="23.45" customHeight="1">
      <c r="A6" s="58"/>
      <c r="B6" s="58"/>
      <c r="C6" s="115"/>
      <c r="D6" s="186"/>
      <c r="E6" s="186"/>
      <c r="F6" s="186"/>
      <c r="G6" s="186"/>
      <c r="H6" s="181"/>
      <c r="I6" s="181"/>
      <c r="J6" s="181"/>
      <c r="K6" s="186"/>
      <c r="L6" s="125" t="s">
        <v>200</v>
      </c>
      <c r="M6" s="186"/>
      <c r="N6" s="186"/>
    </row>
    <row r="7" spans="1:15" s="10" customFormat="1" ht="23.45" customHeight="1">
      <c r="A7" s="116"/>
      <c r="B7" s="116"/>
      <c r="C7" s="117"/>
      <c r="D7" s="118"/>
      <c r="E7" s="118"/>
      <c r="F7" s="119"/>
      <c r="G7" s="119"/>
      <c r="H7" s="209" t="s">
        <v>114</v>
      </c>
      <c r="I7" s="209"/>
      <c r="J7" s="209"/>
      <c r="K7" s="119"/>
      <c r="L7" s="189" t="s">
        <v>201</v>
      </c>
      <c r="M7" s="119"/>
      <c r="N7" s="119"/>
    </row>
    <row r="8" spans="1:15" s="10" customFormat="1" ht="23.45" customHeight="1">
      <c r="A8" s="116"/>
      <c r="B8" s="116"/>
      <c r="C8" s="117"/>
      <c r="D8" s="118" t="s">
        <v>25</v>
      </c>
      <c r="E8" s="118"/>
      <c r="F8" s="119"/>
      <c r="G8" s="119"/>
      <c r="H8" s="118" t="s">
        <v>79</v>
      </c>
      <c r="I8" s="118"/>
      <c r="J8" s="186"/>
      <c r="K8" s="119"/>
      <c r="L8" s="179" t="s">
        <v>202</v>
      </c>
      <c r="M8" s="119"/>
      <c r="N8" s="119"/>
    </row>
    <row r="9" spans="1:15" s="10" customFormat="1" ht="23.45" customHeight="1">
      <c r="A9" s="116"/>
      <c r="B9" s="116"/>
      <c r="C9" s="117"/>
      <c r="D9" s="118" t="s">
        <v>34</v>
      </c>
      <c r="E9" s="118"/>
      <c r="F9" s="118" t="s">
        <v>36</v>
      </c>
      <c r="G9" s="119"/>
      <c r="H9" s="121" t="s">
        <v>131</v>
      </c>
      <c r="I9" s="119"/>
      <c r="J9" s="186" t="s">
        <v>81</v>
      </c>
      <c r="K9" s="119"/>
      <c r="L9" s="121" t="s">
        <v>203</v>
      </c>
      <c r="M9" s="119"/>
      <c r="N9" s="118" t="s">
        <v>39</v>
      </c>
    </row>
    <row r="10" spans="1:15" s="10" customFormat="1" ht="23.45" customHeight="1">
      <c r="A10" s="116"/>
      <c r="B10" s="194" t="s">
        <v>24</v>
      </c>
      <c r="C10" s="117"/>
      <c r="D10" s="190" t="s">
        <v>35</v>
      </c>
      <c r="E10" s="119"/>
      <c r="F10" s="190" t="s">
        <v>37</v>
      </c>
      <c r="G10" s="119"/>
      <c r="H10" s="190" t="s">
        <v>31</v>
      </c>
      <c r="I10" s="119"/>
      <c r="J10" s="185" t="s">
        <v>80</v>
      </c>
      <c r="K10" s="118"/>
      <c r="L10" s="189" t="s">
        <v>149</v>
      </c>
      <c r="M10" s="118"/>
      <c r="N10" s="190" t="s">
        <v>26</v>
      </c>
    </row>
    <row r="11" spans="1:15" s="10" customFormat="1" ht="10.5" customHeight="1">
      <c r="A11" s="116"/>
      <c r="B11" s="110"/>
      <c r="C11" s="117"/>
      <c r="D11" s="118"/>
      <c r="E11" s="119"/>
      <c r="F11" s="118"/>
      <c r="G11" s="119"/>
      <c r="H11" s="118"/>
      <c r="I11" s="119"/>
      <c r="J11" s="186"/>
      <c r="K11" s="118"/>
      <c r="L11" s="118"/>
      <c r="M11" s="118"/>
      <c r="N11" s="118"/>
    </row>
    <row r="12" spans="1:15" s="10" customFormat="1" ht="23.45" customHeight="1">
      <c r="A12" s="37" t="str">
        <f>SE_10!A11</f>
        <v>ยอดคงเหลือ ณ วันที่ 1 มกราคม 2559</v>
      </c>
      <c r="B12" s="38"/>
      <c r="C12" s="39"/>
      <c r="D12" s="24">
        <v>655073</v>
      </c>
      <c r="E12" s="5"/>
      <c r="F12" s="24">
        <v>274137</v>
      </c>
      <c r="G12" s="5"/>
      <c r="H12" s="24">
        <v>26543</v>
      </c>
      <c r="I12" s="5"/>
      <c r="J12" s="24">
        <v>104487</v>
      </c>
      <c r="K12" s="15"/>
      <c r="L12" s="86">
        <v>0</v>
      </c>
      <c r="M12" s="15"/>
      <c r="N12" s="24">
        <f>SUM(D12:L12)</f>
        <v>1060240</v>
      </c>
      <c r="O12" s="40"/>
    </row>
    <row r="13" spans="1:15" s="10" customFormat="1" ht="10.5" customHeight="1">
      <c r="A13" s="37"/>
      <c r="B13" s="38"/>
      <c r="C13" s="39"/>
      <c r="D13" s="5"/>
      <c r="E13" s="5"/>
      <c r="F13" s="5"/>
      <c r="G13" s="5"/>
      <c r="H13" s="5"/>
      <c r="I13" s="5"/>
      <c r="J13" s="5"/>
      <c r="K13" s="15"/>
      <c r="L13" s="15"/>
      <c r="M13" s="15"/>
      <c r="N13" s="5"/>
      <c r="O13" s="40"/>
    </row>
    <row r="14" spans="1:15" s="10" customFormat="1" ht="23.45" customHeight="1">
      <c r="A14" s="133" t="s">
        <v>141</v>
      </c>
      <c r="B14" s="38"/>
      <c r="C14" s="39"/>
      <c r="D14" s="43">
        <v>0</v>
      </c>
      <c r="E14" s="5"/>
      <c r="F14" s="43">
        <v>0</v>
      </c>
      <c r="G14" s="5"/>
      <c r="H14" s="43">
        <v>0</v>
      </c>
      <c r="I14" s="5"/>
      <c r="J14" s="5">
        <f>'PL6M_8,9'!J26</f>
        <v>45012</v>
      </c>
      <c r="K14" s="15"/>
      <c r="L14" s="43">
        <v>0</v>
      </c>
      <c r="M14" s="15"/>
      <c r="N14" s="53">
        <f>SUM(D14:L14)</f>
        <v>45012</v>
      </c>
      <c r="O14" s="40"/>
    </row>
    <row r="15" spans="1:15" s="10" customFormat="1" ht="23.45" customHeight="1">
      <c r="A15" s="163" t="s">
        <v>144</v>
      </c>
      <c r="B15" s="87"/>
      <c r="C15" s="39"/>
      <c r="D15" s="86">
        <v>0</v>
      </c>
      <c r="E15" s="5"/>
      <c r="F15" s="86">
        <v>0</v>
      </c>
      <c r="G15" s="5"/>
      <c r="H15" s="86">
        <v>0</v>
      </c>
      <c r="I15" s="5"/>
      <c r="J15" s="86">
        <f>'PL6M_8,9'!J33</f>
        <v>0</v>
      </c>
      <c r="K15" s="15"/>
      <c r="L15" s="86">
        <v>0</v>
      </c>
      <c r="M15" s="15"/>
      <c r="N15" s="68">
        <f>SUM(D15:L15)</f>
        <v>0</v>
      </c>
      <c r="O15" s="40"/>
    </row>
    <row r="16" spans="1:15" s="10" customFormat="1" ht="23.45" customHeight="1">
      <c r="A16" s="84" t="s">
        <v>204</v>
      </c>
      <c r="B16" s="38"/>
      <c r="C16" s="39"/>
      <c r="D16" s="43">
        <f>SUM(D14:D15)</f>
        <v>0</v>
      </c>
      <c r="E16" s="5"/>
      <c r="F16" s="43">
        <f>SUM(F14:F15)</f>
        <v>0</v>
      </c>
      <c r="G16" s="5"/>
      <c r="H16" s="43">
        <f>SUM(H14:H15)</f>
        <v>0</v>
      </c>
      <c r="I16" s="5"/>
      <c r="J16" s="53">
        <f>SUM(J14:J15)</f>
        <v>45012</v>
      </c>
      <c r="K16" s="15"/>
      <c r="L16" s="53">
        <f>SUM(L14:L15)</f>
        <v>0</v>
      </c>
      <c r="M16" s="15"/>
      <c r="N16" s="53">
        <f>SUM(N14:N15)</f>
        <v>45012</v>
      </c>
      <c r="O16" s="40"/>
    </row>
    <row r="17" spans="1:15" s="10" customFormat="1" ht="10.5" customHeight="1">
      <c r="A17" s="84"/>
      <c r="B17" s="38"/>
      <c r="C17" s="39"/>
      <c r="D17" s="5"/>
      <c r="E17" s="5"/>
      <c r="F17" s="5"/>
      <c r="G17" s="5"/>
      <c r="H17" s="5"/>
      <c r="I17" s="5"/>
      <c r="J17" s="5"/>
      <c r="K17" s="15"/>
      <c r="L17" s="15"/>
      <c r="M17" s="15"/>
      <c r="N17" s="5"/>
      <c r="O17" s="40"/>
    </row>
    <row r="18" spans="1:15" s="10" customFormat="1" ht="23.45" customHeight="1">
      <c r="A18" s="61" t="s">
        <v>110</v>
      </c>
      <c r="B18" s="87" t="s">
        <v>218</v>
      </c>
      <c r="C18" s="39"/>
      <c r="D18" s="5">
        <v>1517</v>
      </c>
      <c r="E18" s="5"/>
      <c r="F18" s="12">
        <v>0</v>
      </c>
      <c r="G18" s="5"/>
      <c r="H18" s="12">
        <v>0</v>
      </c>
      <c r="I18" s="5"/>
      <c r="J18" s="12">
        <v>0</v>
      </c>
      <c r="K18" s="15"/>
      <c r="L18" s="43">
        <v>0</v>
      </c>
      <c r="M18" s="15"/>
      <c r="N18" s="5">
        <f>SUM(D18:L18)</f>
        <v>1517</v>
      </c>
      <c r="O18" s="40"/>
    </row>
    <row r="19" spans="1:15" s="10" customFormat="1" ht="23.45" customHeight="1">
      <c r="A19" s="61" t="s">
        <v>166</v>
      </c>
      <c r="B19" s="87" t="s">
        <v>218</v>
      </c>
      <c r="C19" s="39"/>
      <c r="D19" s="86">
        <v>0</v>
      </c>
      <c r="E19" s="5"/>
      <c r="F19" s="12">
        <v>0</v>
      </c>
      <c r="G19" s="5"/>
      <c r="H19" s="12">
        <v>0</v>
      </c>
      <c r="I19" s="5"/>
      <c r="J19" s="44">
        <v>-60324</v>
      </c>
      <c r="K19" s="15"/>
      <c r="L19" s="43">
        <v>0</v>
      </c>
      <c r="M19" s="15"/>
      <c r="N19" s="5">
        <f>SUM(D19:L19)</f>
        <v>-60324</v>
      </c>
      <c r="O19" s="40"/>
    </row>
    <row r="20" spans="1:15" s="10" customFormat="1" ht="23.45" customHeight="1" thickBot="1">
      <c r="A20" s="158" t="str">
        <f>SE_10!A19</f>
        <v>ยอดคงเหลือ ณ วันที่ 30 มิถุนายน 2559</v>
      </c>
      <c r="B20" s="38"/>
      <c r="C20" s="39"/>
      <c r="D20" s="17">
        <f>D18+D16+D12</f>
        <v>656590</v>
      </c>
      <c r="E20" s="5"/>
      <c r="F20" s="17">
        <f>F18+F16+F12</f>
        <v>274137</v>
      </c>
      <c r="G20" s="5"/>
      <c r="H20" s="17">
        <f>H18+H16+H12</f>
        <v>26543</v>
      </c>
      <c r="I20" s="5"/>
      <c r="J20" s="17">
        <f>J18+J16+J12+J19</f>
        <v>89175</v>
      </c>
      <c r="K20" s="15"/>
      <c r="L20" s="180">
        <f>L19+L16+L12</f>
        <v>0</v>
      </c>
      <c r="M20" s="15"/>
      <c r="N20" s="17">
        <f>N18+N16+N12+N19</f>
        <v>1046445</v>
      </c>
      <c r="O20" s="40"/>
    </row>
    <row r="21" spans="1:15" s="10" customFormat="1" ht="10.5" customHeight="1" thickTop="1">
      <c r="A21" s="37"/>
      <c r="B21" s="38"/>
      <c r="C21" s="39"/>
      <c r="D21" s="5"/>
      <c r="E21" s="5"/>
      <c r="F21" s="5"/>
      <c r="G21" s="5"/>
      <c r="H21" s="5"/>
      <c r="I21" s="5"/>
      <c r="J21" s="5"/>
      <c r="K21" s="15"/>
      <c r="L21" s="15"/>
      <c r="M21" s="15"/>
      <c r="N21" s="5"/>
      <c r="O21" s="40"/>
    </row>
    <row r="22" spans="1:15" s="10" customFormat="1" ht="23.45" customHeight="1">
      <c r="A22" s="37" t="str">
        <f>SE_10!A22</f>
        <v>ยอดคงเหลือ ณ วันที่ 1 มกราคม 2560</v>
      </c>
      <c r="B22" s="38"/>
      <c r="C22" s="39"/>
      <c r="D22" s="24">
        <v>692007</v>
      </c>
      <c r="E22" s="5"/>
      <c r="F22" s="24">
        <v>274137</v>
      </c>
      <c r="G22" s="5"/>
      <c r="H22" s="24">
        <v>29243</v>
      </c>
      <c r="I22" s="5"/>
      <c r="J22" s="24">
        <v>93729</v>
      </c>
      <c r="K22" s="15"/>
      <c r="L22" s="68">
        <v>-2155</v>
      </c>
      <c r="M22" s="15"/>
      <c r="N22" s="24">
        <f>SUM(D22:L22)</f>
        <v>1086961</v>
      </c>
      <c r="O22" s="40"/>
    </row>
    <row r="23" spans="1:15" s="10" customFormat="1" ht="10.5" customHeight="1">
      <c r="A23" s="37"/>
      <c r="B23" s="38"/>
      <c r="C23" s="39"/>
      <c r="D23" s="5"/>
      <c r="E23" s="5"/>
      <c r="F23" s="5"/>
      <c r="G23" s="5"/>
      <c r="H23" s="5"/>
      <c r="I23" s="5"/>
      <c r="J23" s="5"/>
      <c r="K23" s="15"/>
      <c r="L23" s="15"/>
      <c r="M23" s="15"/>
      <c r="N23" s="5"/>
      <c r="O23" s="40"/>
    </row>
    <row r="24" spans="1:15" s="10" customFormat="1" ht="23.45" customHeight="1">
      <c r="A24" s="133" t="s">
        <v>141</v>
      </c>
      <c r="B24" s="38"/>
      <c r="C24" s="39"/>
      <c r="D24" s="43">
        <v>0</v>
      </c>
      <c r="E24" s="5"/>
      <c r="F24" s="43">
        <v>0</v>
      </c>
      <c r="G24" s="5"/>
      <c r="H24" s="43">
        <v>0</v>
      </c>
      <c r="I24" s="5"/>
      <c r="J24" s="5">
        <f>'PL6M_8,9'!H26</f>
        <v>42115</v>
      </c>
      <c r="K24" s="15"/>
      <c r="L24" s="43">
        <v>0</v>
      </c>
      <c r="M24" s="15"/>
      <c r="N24" s="53">
        <f>SUM(D24:L24)</f>
        <v>42115</v>
      </c>
      <c r="O24" s="40"/>
    </row>
    <row r="25" spans="1:15" s="10" customFormat="1" ht="23.45" customHeight="1">
      <c r="A25" s="133" t="s">
        <v>144</v>
      </c>
      <c r="B25" s="87"/>
      <c r="C25" s="39"/>
      <c r="D25" s="86">
        <v>0</v>
      </c>
      <c r="E25" s="5"/>
      <c r="F25" s="86">
        <v>0</v>
      </c>
      <c r="G25" s="5"/>
      <c r="H25" s="86">
        <v>0</v>
      </c>
      <c r="I25" s="5"/>
      <c r="J25" s="86">
        <f>'PL6M_8,9'!H33</f>
        <v>0</v>
      </c>
      <c r="K25" s="15"/>
      <c r="L25" s="68">
        <f>'PL6M_8,9'!H54-'PL6M_8,9'!H49</f>
        <v>0</v>
      </c>
      <c r="M25" s="15"/>
      <c r="N25" s="68">
        <f>SUM(D25:L25)</f>
        <v>0</v>
      </c>
      <c r="O25" s="40"/>
    </row>
    <row r="26" spans="1:15" s="10" customFormat="1" ht="23.45" customHeight="1">
      <c r="A26" s="84" t="s">
        <v>204</v>
      </c>
      <c r="B26" s="38"/>
      <c r="C26" s="39"/>
      <c r="D26" s="43">
        <f>SUM(D24:D25)</f>
        <v>0</v>
      </c>
      <c r="E26" s="5"/>
      <c r="F26" s="43">
        <f>SUM(F24:F25)</f>
        <v>0</v>
      </c>
      <c r="G26" s="5"/>
      <c r="H26" s="43">
        <f>SUM(H24:H25)</f>
        <v>0</v>
      </c>
      <c r="I26" s="5"/>
      <c r="J26" s="53">
        <f>SUM(J24:J25)</f>
        <v>42115</v>
      </c>
      <c r="K26" s="15"/>
      <c r="L26" s="53">
        <f>SUM(L24:L25)</f>
        <v>0</v>
      </c>
      <c r="M26" s="15"/>
      <c r="N26" s="53">
        <f>SUM(N24:N25)</f>
        <v>42115</v>
      </c>
      <c r="O26" s="40"/>
    </row>
    <row r="27" spans="1:15" s="10" customFormat="1" ht="10.5" customHeight="1">
      <c r="A27" s="84"/>
      <c r="B27" s="38"/>
      <c r="C27" s="39"/>
      <c r="D27" s="5"/>
      <c r="E27" s="5"/>
      <c r="F27" s="5"/>
      <c r="G27" s="5"/>
      <c r="H27" s="5"/>
      <c r="I27" s="5"/>
      <c r="J27" s="5"/>
      <c r="K27" s="15"/>
      <c r="M27" s="15"/>
      <c r="N27" s="5"/>
      <c r="O27" s="40"/>
    </row>
    <row r="28" spans="1:15" s="10" customFormat="1" ht="23.45" customHeight="1">
      <c r="A28" s="61" t="s">
        <v>236</v>
      </c>
      <c r="B28" s="87" t="s">
        <v>218</v>
      </c>
      <c r="C28" s="39"/>
      <c r="D28" s="43">
        <v>0</v>
      </c>
      <c r="E28" s="5"/>
      <c r="F28" s="12">
        <v>0</v>
      </c>
      <c r="G28" s="5"/>
      <c r="H28" s="12">
        <v>0</v>
      </c>
      <c r="I28" s="5"/>
      <c r="J28" s="53">
        <v>0</v>
      </c>
      <c r="K28" s="15"/>
      <c r="L28" s="53">
        <v>-831</v>
      </c>
      <c r="M28" s="15"/>
      <c r="N28" s="5">
        <f>SUM(D28:L28)</f>
        <v>-831</v>
      </c>
      <c r="O28" s="40"/>
    </row>
    <row r="29" spans="1:15" s="10" customFormat="1" ht="23.45" customHeight="1">
      <c r="A29" s="61" t="s">
        <v>166</v>
      </c>
      <c r="B29" s="87" t="s">
        <v>218</v>
      </c>
      <c r="C29" s="39"/>
      <c r="D29" s="86">
        <v>0</v>
      </c>
      <c r="E29" s="5"/>
      <c r="F29" s="12">
        <v>0</v>
      </c>
      <c r="G29" s="5"/>
      <c r="H29" s="12">
        <v>0</v>
      </c>
      <c r="I29" s="5"/>
      <c r="J29" s="44">
        <v>-60895</v>
      </c>
      <c r="K29" s="15"/>
      <c r="L29" s="53">
        <v>0</v>
      </c>
      <c r="M29" s="15"/>
      <c r="N29" s="5">
        <f>SUM(D29:L29)</f>
        <v>-60895</v>
      </c>
      <c r="O29" s="40"/>
    </row>
    <row r="30" spans="1:15" s="10" customFormat="1" ht="23.45" customHeight="1" thickBot="1">
      <c r="A30" s="158" t="str">
        <f>SE_10!A31</f>
        <v>ยอดคงเหลือ ณ วันที่ 30 มิถุนายน 2560</v>
      </c>
      <c r="B30" s="38"/>
      <c r="C30" s="39"/>
      <c r="D30" s="17">
        <f>D28+D26+D22+D29</f>
        <v>692007</v>
      </c>
      <c r="E30" s="5"/>
      <c r="F30" s="17">
        <f>F28+F26+F22+F29</f>
        <v>274137</v>
      </c>
      <c r="G30" s="5"/>
      <c r="H30" s="17">
        <f>H28+H26+H22+H29</f>
        <v>29243</v>
      </c>
      <c r="I30" s="5"/>
      <c r="J30" s="17">
        <f>J28+J26+J22+J29</f>
        <v>74949</v>
      </c>
      <c r="K30" s="15"/>
      <c r="L30" s="17">
        <f>L28+L26+L22+L29</f>
        <v>-2986</v>
      </c>
      <c r="M30" s="15"/>
      <c r="N30" s="17">
        <f>N28+N26+N22+N29</f>
        <v>1067350</v>
      </c>
      <c r="O30" s="40"/>
    </row>
    <row r="31" spans="1:15" s="40" customFormat="1" ht="23.45" customHeight="1" thickTop="1">
      <c r="A31" s="135"/>
      <c r="B31" s="76"/>
      <c r="C31" s="136"/>
      <c r="D31" s="5"/>
      <c r="E31" s="5"/>
      <c r="F31" s="5"/>
      <c r="G31" s="5"/>
      <c r="H31" s="5"/>
      <c r="I31" s="5"/>
      <c r="J31" s="5"/>
      <c r="K31" s="15"/>
      <c r="L31" s="15"/>
      <c r="M31" s="15"/>
      <c r="N31" s="5"/>
    </row>
    <row r="32" spans="1:15" s="40" customFormat="1" ht="23.45" customHeight="1">
      <c r="A32" s="135"/>
      <c r="B32" s="76"/>
      <c r="C32" s="136"/>
      <c r="D32" s="5"/>
      <c r="E32" s="5"/>
      <c r="F32" s="5"/>
      <c r="G32" s="5"/>
      <c r="H32" s="5"/>
      <c r="I32" s="5"/>
      <c r="J32" s="5"/>
      <c r="K32" s="15"/>
      <c r="L32" s="15"/>
      <c r="M32" s="15"/>
      <c r="N32" s="5"/>
    </row>
    <row r="33" spans="1:14" s="40" customFormat="1" ht="23.45" customHeight="1">
      <c r="A33" s="137"/>
      <c r="B33" s="76"/>
      <c r="C33" s="136"/>
      <c r="D33" s="5"/>
      <c r="E33" s="5"/>
      <c r="F33" s="5"/>
      <c r="G33" s="5"/>
      <c r="H33" s="5"/>
      <c r="I33" s="5"/>
      <c r="J33" s="5"/>
      <c r="K33" s="15"/>
      <c r="L33" s="15"/>
      <c r="M33" s="15"/>
      <c r="N33" s="5"/>
    </row>
    <row r="34" spans="1:14" s="40" customFormat="1" ht="10.5" customHeight="1">
      <c r="A34" s="137"/>
      <c r="B34" s="76"/>
      <c r="C34" s="136"/>
      <c r="D34" s="5"/>
      <c r="E34" s="5"/>
      <c r="F34" s="5"/>
      <c r="G34" s="5"/>
      <c r="H34" s="5"/>
      <c r="I34" s="5"/>
      <c r="J34" s="5"/>
      <c r="K34" s="15"/>
      <c r="L34" s="15"/>
      <c r="M34" s="15"/>
      <c r="N34" s="5"/>
    </row>
    <row r="35" spans="1:14" s="40" customFormat="1" ht="23.45" customHeight="1">
      <c r="A35" s="138"/>
      <c r="B35" s="139"/>
      <c r="C35" s="136"/>
      <c r="D35" s="5"/>
      <c r="E35" s="5"/>
      <c r="F35" s="12"/>
      <c r="G35" s="5"/>
      <c r="H35" s="12"/>
      <c r="I35" s="5"/>
      <c r="J35" s="12"/>
      <c r="K35" s="15"/>
      <c r="L35" s="34"/>
      <c r="M35" s="34"/>
      <c r="N35" s="5"/>
    </row>
    <row r="36" spans="1:14" s="41" customFormat="1" ht="23.45" customHeight="1">
      <c r="A36" s="140"/>
      <c r="B36" s="31"/>
      <c r="C36" s="123"/>
      <c r="D36" s="5"/>
      <c r="E36" s="34"/>
      <c r="F36" s="5"/>
      <c r="G36" s="34"/>
      <c r="H36" s="5"/>
      <c r="I36" s="34"/>
      <c r="J36" s="5"/>
      <c r="K36" s="34"/>
      <c r="L36" s="10"/>
      <c r="M36" s="10"/>
      <c r="N36" s="5"/>
    </row>
    <row r="37" spans="1:14" ht="23.45" customHeight="1">
      <c r="D37" s="10"/>
      <c r="E37" s="10"/>
      <c r="F37" s="10"/>
      <c r="G37" s="10"/>
      <c r="H37" s="10"/>
      <c r="I37" s="10"/>
      <c r="J37" s="10"/>
      <c r="K37" s="10"/>
      <c r="N37" s="10"/>
    </row>
    <row r="38" spans="1:14" ht="23.45" customHeight="1">
      <c r="D38" s="4"/>
      <c r="F38" s="4"/>
      <c r="H38" s="4"/>
      <c r="J38" s="4"/>
      <c r="N38" s="4"/>
    </row>
    <row r="39" spans="1:14" ht="23.45" customHeight="1">
      <c r="D39" s="4"/>
      <c r="F39" s="4"/>
      <c r="H39" s="4"/>
      <c r="J39" s="4"/>
      <c r="N39" s="4"/>
    </row>
  </sheetData>
  <mergeCells count="2">
    <mergeCell ref="D5:N5"/>
    <mergeCell ref="H7:J7"/>
  </mergeCells>
  <phoneticPr fontId="4" type="noConversion"/>
  <pageMargins left="0.70866141732283472" right="0.39370078740157483" top="0.78740157480314965" bottom="0.27559055118110237" header="0.51181102362204722" footer="0.11811023622047245"/>
  <pageSetup paperSize="9" scale="80" firstPageNumber="11" orientation="landscape" useFirstPageNumber="1" r:id="rId1"/>
  <headerFooter scaleWithDoc="0" alignWithMargins="0">
    <oddFooter>&amp;L หมายเหตุประกอบงบการเงินแบบย่อเป็นส่วนหนึ่งของงบการเงินนี้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101"/>
  <sheetViews>
    <sheetView tabSelected="1" zoomScaleSheetLayoutView="100" workbookViewId="0">
      <selection activeCell="J100" sqref="A1:J100"/>
    </sheetView>
  </sheetViews>
  <sheetFormatPr defaultRowHeight="20.25" customHeight="1"/>
  <cols>
    <col min="1" max="1" width="51.85546875" style="38" customWidth="1"/>
    <col min="2" max="2" width="8.42578125" style="38" customWidth="1"/>
    <col min="3" max="3" width="1.5703125" style="38" customWidth="1"/>
    <col min="4" max="4" width="14.140625" style="36" customWidth="1"/>
    <col min="5" max="5" width="1.5703125" style="36" customWidth="1"/>
    <col min="6" max="6" width="14.140625" style="36" customWidth="1"/>
    <col min="7" max="7" width="1.5703125" style="36" customWidth="1"/>
    <col min="8" max="8" width="14.140625" style="36" customWidth="1"/>
    <col min="9" max="9" width="1.5703125" style="36" customWidth="1"/>
    <col min="10" max="10" width="14.140625" style="36" customWidth="1"/>
    <col min="11" max="11" width="4.28515625" style="27" customWidth="1"/>
    <col min="12" max="16384" width="9.140625" style="27"/>
  </cols>
  <sheetData>
    <row r="1" spans="1:11" s="78" customFormat="1" ht="22.5" customHeight="1">
      <c r="A1" s="8" t="s">
        <v>62</v>
      </c>
      <c r="B1" s="8"/>
      <c r="C1" s="8"/>
      <c r="D1" s="77"/>
      <c r="E1" s="77"/>
      <c r="F1" s="77"/>
      <c r="G1" s="77"/>
      <c r="H1" s="211" t="s">
        <v>135</v>
      </c>
      <c r="I1" s="211"/>
      <c r="J1" s="211"/>
    </row>
    <row r="2" spans="1:11" s="78" customFormat="1" ht="22.5" customHeight="1">
      <c r="A2" s="59" t="s">
        <v>27</v>
      </c>
      <c r="B2" s="59"/>
      <c r="C2" s="59"/>
      <c r="D2" s="77"/>
      <c r="E2" s="77"/>
      <c r="F2" s="82"/>
      <c r="G2" s="77"/>
      <c r="H2" s="192"/>
      <c r="I2" s="192"/>
      <c r="J2" s="197" t="s">
        <v>136</v>
      </c>
    </row>
    <row r="3" spans="1:11" s="78" customFormat="1" ht="22.5" customHeight="1">
      <c r="A3" s="157" t="str">
        <f>'PL6M_8,9'!A3</f>
        <v>สำหรับงวดหกเดือนสิ้นสุดวันที่ 30 มิถุนายน 2560 และ 2559</v>
      </c>
      <c r="B3" s="157"/>
      <c r="C3" s="157"/>
      <c r="D3" s="77"/>
      <c r="E3" s="77"/>
      <c r="F3" s="77"/>
      <c r="G3" s="77"/>
      <c r="H3" s="77"/>
      <c r="I3" s="77"/>
      <c r="J3" s="77"/>
    </row>
    <row r="4" spans="1:11" ht="6" customHeight="1">
      <c r="A4" s="9"/>
      <c r="B4" s="9"/>
      <c r="C4" s="9"/>
    </row>
    <row r="5" spans="1:11" ht="22.5" customHeight="1">
      <c r="A5" s="58"/>
      <c r="B5" s="58"/>
      <c r="C5" s="58"/>
      <c r="D5" s="212" t="s">
        <v>44</v>
      </c>
      <c r="E5" s="212"/>
      <c r="F5" s="212"/>
      <c r="G5" s="212"/>
      <c r="H5" s="212"/>
      <c r="I5" s="212"/>
      <c r="J5" s="212"/>
    </row>
    <row r="6" spans="1:11" ht="22.5" customHeight="1">
      <c r="D6" s="213" t="s">
        <v>32</v>
      </c>
      <c r="E6" s="213"/>
      <c r="F6" s="213"/>
      <c r="G6" s="44"/>
      <c r="H6" s="213" t="s">
        <v>43</v>
      </c>
      <c r="I6" s="213"/>
      <c r="J6" s="213"/>
    </row>
    <row r="7" spans="1:11" ht="22.5" customHeight="1">
      <c r="B7" s="195" t="s">
        <v>24</v>
      </c>
      <c r="D7" s="141" t="str">
        <f>'PL6M_8,9'!D6</f>
        <v>2560</v>
      </c>
      <c r="E7" s="44"/>
      <c r="F7" s="141" t="str">
        <f>'PL6M_8,9'!F6</f>
        <v>2559</v>
      </c>
      <c r="G7" s="35"/>
      <c r="H7" s="141" t="str">
        <f>'PL6M_8,9'!D6</f>
        <v>2560</v>
      </c>
      <c r="I7" s="44"/>
      <c r="J7" s="141" t="str">
        <f>'PL6M_8,9'!F6</f>
        <v>2559</v>
      </c>
    </row>
    <row r="8" spans="1:11" ht="22.5" customHeight="1">
      <c r="A8" s="58" t="s">
        <v>28</v>
      </c>
      <c r="B8" s="58"/>
      <c r="C8" s="58"/>
      <c r="D8" s="35"/>
      <c r="E8" s="44"/>
      <c r="F8" s="35"/>
      <c r="G8" s="35"/>
      <c r="H8" s="35"/>
      <c r="I8" s="35"/>
      <c r="J8" s="35"/>
      <c r="K8" s="28"/>
    </row>
    <row r="9" spans="1:11" ht="22.5" customHeight="1">
      <c r="A9" s="16" t="s">
        <v>163</v>
      </c>
      <c r="B9" s="16"/>
      <c r="C9" s="16"/>
      <c r="D9" s="79">
        <f>'PL6M_8,9'!D26</f>
        <v>-38605</v>
      </c>
      <c r="E9" s="6"/>
      <c r="F9" s="6">
        <f>'PL6M_8,9'!F26</f>
        <v>1639</v>
      </c>
      <c r="H9" s="79">
        <f>'PL6M_8,9'!H26</f>
        <v>42115</v>
      </c>
      <c r="J9" s="6">
        <f>'PL6M_8,9'!J26</f>
        <v>45012</v>
      </c>
      <c r="K9" s="47"/>
    </row>
    <row r="10" spans="1:11" ht="22.5" customHeight="1">
      <c r="A10" s="16" t="s">
        <v>38</v>
      </c>
      <c r="B10" s="16"/>
      <c r="C10" s="16"/>
      <c r="D10" s="79"/>
      <c r="E10" s="6"/>
      <c r="F10" s="6"/>
      <c r="H10" s="79"/>
      <c r="J10" s="6"/>
      <c r="K10" s="47"/>
    </row>
    <row r="11" spans="1:11" ht="22.5" customHeight="1">
      <c r="A11" s="16" t="s">
        <v>232</v>
      </c>
      <c r="B11" s="16"/>
      <c r="C11" s="16"/>
      <c r="D11" s="79">
        <v>-750</v>
      </c>
      <c r="E11" s="6"/>
      <c r="F11" s="79">
        <v>445</v>
      </c>
      <c r="G11" s="6"/>
      <c r="H11" s="79">
        <v>139</v>
      </c>
      <c r="I11" s="6"/>
      <c r="J11" s="79">
        <v>0</v>
      </c>
      <c r="K11" s="47"/>
    </row>
    <row r="12" spans="1:11" ht="22.5" customHeight="1">
      <c r="A12" s="16" t="s">
        <v>231</v>
      </c>
      <c r="B12" s="16"/>
      <c r="C12" s="16"/>
      <c r="D12" s="79">
        <v>1305</v>
      </c>
      <c r="E12" s="6"/>
      <c r="F12" s="79">
        <v>589</v>
      </c>
      <c r="G12" s="6"/>
      <c r="H12" s="6">
        <v>706</v>
      </c>
      <c r="I12" s="6"/>
      <c r="J12" s="79">
        <v>47</v>
      </c>
      <c r="K12" s="70"/>
    </row>
    <row r="13" spans="1:11" ht="22.5" customHeight="1">
      <c r="A13" s="16" t="s">
        <v>92</v>
      </c>
      <c r="B13" s="16"/>
      <c r="C13" s="16"/>
      <c r="D13" s="79">
        <v>84294</v>
      </c>
      <c r="E13" s="6"/>
      <c r="F13" s="79">
        <v>77313</v>
      </c>
      <c r="G13" s="6"/>
      <c r="H13" s="79">
        <v>45225</v>
      </c>
      <c r="I13" s="6"/>
      <c r="J13" s="79">
        <v>38446</v>
      </c>
      <c r="K13" s="47"/>
    </row>
    <row r="14" spans="1:11" ht="22.5" customHeight="1">
      <c r="A14" s="16" t="s">
        <v>243</v>
      </c>
      <c r="B14" s="16"/>
      <c r="C14" s="16"/>
      <c r="D14" s="79">
        <v>59</v>
      </c>
      <c r="E14" s="6"/>
      <c r="F14" s="79">
        <v>2</v>
      </c>
      <c r="G14" s="6"/>
      <c r="H14" s="79">
        <v>0</v>
      </c>
      <c r="I14" s="6"/>
      <c r="J14" s="79">
        <v>0</v>
      </c>
      <c r="K14" s="47"/>
    </row>
    <row r="15" spans="1:11" ht="22.5" customHeight="1">
      <c r="A15" s="16" t="s">
        <v>205</v>
      </c>
      <c r="B15" s="16"/>
      <c r="C15" s="16"/>
      <c r="D15" s="92">
        <v>671</v>
      </c>
      <c r="E15" s="6"/>
      <c r="F15" s="92">
        <v>-1035</v>
      </c>
      <c r="G15" s="6"/>
      <c r="H15" s="92">
        <v>2</v>
      </c>
      <c r="I15" s="6"/>
      <c r="J15" s="92">
        <v>-748</v>
      </c>
      <c r="K15" s="47"/>
    </row>
    <row r="16" spans="1:11" ht="22.5" customHeight="1">
      <c r="A16" s="38" t="s">
        <v>206</v>
      </c>
      <c r="D16" s="44">
        <v>15</v>
      </c>
      <c r="E16" s="6"/>
      <c r="F16" s="44">
        <v>0</v>
      </c>
      <c r="G16" s="6"/>
      <c r="H16" s="44">
        <v>15</v>
      </c>
      <c r="I16" s="6"/>
      <c r="J16" s="44">
        <v>0</v>
      </c>
      <c r="K16" s="76"/>
    </row>
    <row r="17" spans="1:11" ht="22.5" customHeight="1">
      <c r="A17" s="16" t="s">
        <v>207</v>
      </c>
      <c r="B17" s="16"/>
      <c r="C17" s="16"/>
      <c r="D17" s="79">
        <v>-602</v>
      </c>
      <c r="E17" s="6"/>
      <c r="F17" s="79">
        <v>2068</v>
      </c>
      <c r="G17" s="6"/>
      <c r="H17" s="92">
        <v>0</v>
      </c>
      <c r="I17" s="6"/>
      <c r="J17" s="92">
        <v>0</v>
      </c>
      <c r="K17" s="47"/>
    </row>
    <row r="18" spans="1:11" ht="22.5" customHeight="1">
      <c r="A18" s="16" t="s">
        <v>96</v>
      </c>
      <c r="B18" s="16"/>
      <c r="C18" s="16"/>
      <c r="D18" s="79">
        <v>-1597</v>
      </c>
      <c r="E18" s="6"/>
      <c r="F18" s="79">
        <v>-1597</v>
      </c>
      <c r="H18" s="92">
        <v>0</v>
      </c>
      <c r="J18" s="92">
        <v>0</v>
      </c>
      <c r="K18" s="47"/>
    </row>
    <row r="19" spans="1:11" ht="22.5" customHeight="1">
      <c r="A19" s="16" t="s">
        <v>158</v>
      </c>
      <c r="B19" s="16"/>
      <c r="C19" s="16"/>
      <c r="D19" s="92">
        <v>62</v>
      </c>
      <c r="E19" s="6"/>
      <c r="F19" s="92">
        <v>-27</v>
      </c>
      <c r="H19" s="96">
        <v>0</v>
      </c>
      <c r="J19" s="96">
        <v>0</v>
      </c>
      <c r="K19" s="47"/>
    </row>
    <row r="20" spans="1:11" ht="22.5" customHeight="1">
      <c r="A20" s="16" t="s">
        <v>224</v>
      </c>
      <c r="B20" s="196" t="s">
        <v>226</v>
      </c>
      <c r="C20" s="16"/>
      <c r="D20" s="92">
        <v>21640</v>
      </c>
      <c r="E20" s="6"/>
      <c r="F20" s="92">
        <v>0</v>
      </c>
      <c r="H20" s="96">
        <v>0</v>
      </c>
      <c r="J20" s="96">
        <v>0</v>
      </c>
      <c r="K20" s="47"/>
    </row>
    <row r="21" spans="1:11" ht="22.5" customHeight="1">
      <c r="A21" s="160" t="s">
        <v>93</v>
      </c>
      <c r="B21" s="160"/>
      <c r="C21" s="160"/>
      <c r="D21" s="79">
        <v>3577</v>
      </c>
      <c r="E21" s="6"/>
      <c r="F21" s="79">
        <v>3298</v>
      </c>
      <c r="G21" s="6"/>
      <c r="H21" s="79">
        <v>2859</v>
      </c>
      <c r="I21" s="6"/>
      <c r="J21" s="79">
        <v>2610</v>
      </c>
      <c r="K21" s="48"/>
    </row>
    <row r="22" spans="1:11" ht="22.5" customHeight="1">
      <c r="A22" s="7" t="s">
        <v>164</v>
      </c>
      <c r="B22" s="7"/>
      <c r="C22" s="7"/>
      <c r="D22" s="6">
        <v>0</v>
      </c>
      <c r="E22" s="6"/>
      <c r="F22" s="6">
        <v>0</v>
      </c>
      <c r="G22" s="6"/>
      <c r="H22" s="6">
        <v>-39916</v>
      </c>
      <c r="I22" s="6"/>
      <c r="J22" s="6">
        <v>-29937</v>
      </c>
      <c r="K22" s="167"/>
    </row>
    <row r="23" spans="1:11" ht="22.5" customHeight="1">
      <c r="A23" s="16" t="s">
        <v>94</v>
      </c>
      <c r="B23" s="16"/>
      <c r="C23" s="16"/>
      <c r="D23" s="79">
        <v>-454</v>
      </c>
      <c r="E23" s="6"/>
      <c r="F23" s="79">
        <v>-123</v>
      </c>
      <c r="G23" s="6"/>
      <c r="H23" s="79">
        <v>-2557</v>
      </c>
      <c r="I23" s="6"/>
      <c r="J23" s="79">
        <v>-3595</v>
      </c>
      <c r="K23" s="28"/>
    </row>
    <row r="24" spans="1:11" ht="22.5" customHeight="1">
      <c r="A24" s="16" t="s">
        <v>95</v>
      </c>
      <c r="B24" s="16"/>
      <c r="C24" s="16"/>
      <c r="D24" s="79">
        <v>17774</v>
      </c>
      <c r="E24" s="6"/>
      <c r="F24" s="79">
        <v>15102</v>
      </c>
      <c r="G24" s="6"/>
      <c r="H24" s="79">
        <v>16040</v>
      </c>
      <c r="I24" s="6"/>
      <c r="J24" s="79">
        <v>12583</v>
      </c>
      <c r="K24" s="28"/>
    </row>
    <row r="25" spans="1:11" ht="22.5" customHeight="1">
      <c r="A25" s="42" t="s">
        <v>240</v>
      </c>
      <c r="B25" s="42"/>
      <c r="C25" s="42"/>
      <c r="D25" s="128">
        <v>3387</v>
      </c>
      <c r="E25" s="6"/>
      <c r="F25" s="128">
        <v>10140</v>
      </c>
      <c r="G25" s="6"/>
      <c r="H25" s="130">
        <v>-982</v>
      </c>
      <c r="I25" s="6"/>
      <c r="J25" s="130">
        <v>4288</v>
      </c>
      <c r="K25" s="28"/>
    </row>
    <row r="26" spans="1:11" ht="22.5" customHeight="1">
      <c r="A26" s="58"/>
      <c r="B26" s="58"/>
      <c r="C26" s="58"/>
      <c r="D26" s="53">
        <f>SUM(D9:D25)</f>
        <v>90776</v>
      </c>
      <c r="E26" s="6"/>
      <c r="F26" s="53">
        <f>SUM(F9:F25)</f>
        <v>107814</v>
      </c>
      <c r="G26" s="35"/>
      <c r="H26" s="53">
        <f>SUM(H9:H25)</f>
        <v>63646</v>
      </c>
      <c r="I26" s="35"/>
      <c r="J26" s="53">
        <f>SUM(J9:J25)</f>
        <v>68706</v>
      </c>
      <c r="K26" s="28"/>
    </row>
    <row r="27" spans="1:11" ht="22.5" customHeight="1">
      <c r="A27" s="9" t="s">
        <v>126</v>
      </c>
      <c r="B27" s="9"/>
      <c r="C27" s="9"/>
      <c r="D27" s="53"/>
      <c r="E27" s="6"/>
      <c r="F27" s="53"/>
      <c r="G27" s="35"/>
      <c r="H27" s="53"/>
      <c r="I27" s="35"/>
      <c r="J27" s="53"/>
      <c r="K27" s="28"/>
    </row>
    <row r="28" spans="1:11" ht="21.75">
      <c r="A28" s="58" t="s">
        <v>97</v>
      </c>
      <c r="B28" s="58"/>
      <c r="C28" s="58"/>
      <c r="D28" s="53"/>
      <c r="E28" s="53"/>
      <c r="F28" s="53"/>
      <c r="G28" s="35"/>
      <c r="H28" s="53"/>
      <c r="I28" s="35"/>
      <c r="J28" s="53"/>
    </row>
    <row r="29" spans="1:11" ht="22.5" customHeight="1">
      <c r="A29" s="16" t="s">
        <v>98</v>
      </c>
      <c r="B29" s="16"/>
      <c r="C29" s="16"/>
      <c r="D29" s="79">
        <v>-8403</v>
      </c>
      <c r="E29" s="6"/>
      <c r="F29" s="79">
        <v>-22048</v>
      </c>
      <c r="G29" s="6"/>
      <c r="H29" s="79">
        <v>-213</v>
      </c>
      <c r="I29" s="6"/>
      <c r="J29" s="79">
        <v>-24586</v>
      </c>
      <c r="K29" s="47"/>
    </row>
    <row r="30" spans="1:11" ht="22.5" customHeight="1">
      <c r="A30" s="16" t="s">
        <v>99</v>
      </c>
      <c r="B30" s="16"/>
      <c r="C30" s="16"/>
      <c r="D30" s="79">
        <v>-37422</v>
      </c>
      <c r="E30" s="6"/>
      <c r="F30" s="79">
        <v>-15245</v>
      </c>
      <c r="G30" s="53"/>
      <c r="H30" s="93">
        <v>-35146</v>
      </c>
      <c r="I30" s="53"/>
      <c r="J30" s="93">
        <v>-16010</v>
      </c>
      <c r="K30" s="47"/>
    </row>
    <row r="31" spans="1:11" ht="22.5" customHeight="1">
      <c r="A31" s="16" t="s">
        <v>100</v>
      </c>
      <c r="B31" s="16"/>
      <c r="C31" s="16"/>
      <c r="D31" s="79">
        <v>-7513</v>
      </c>
      <c r="E31" s="6"/>
      <c r="F31" s="79">
        <v>502</v>
      </c>
      <c r="G31" s="53"/>
      <c r="H31" s="131">
        <v>-7086</v>
      </c>
      <c r="I31" s="53"/>
      <c r="J31" s="131">
        <v>-1021</v>
      </c>
      <c r="K31" s="47"/>
    </row>
    <row r="32" spans="1:11" ht="22.5" customHeight="1">
      <c r="A32" s="16" t="s">
        <v>116</v>
      </c>
      <c r="B32" s="16"/>
      <c r="C32" s="16"/>
      <c r="D32" s="79">
        <v>0</v>
      </c>
      <c r="E32" s="6"/>
      <c r="F32" s="79">
        <v>0</v>
      </c>
      <c r="G32" s="6"/>
      <c r="H32" s="79">
        <v>1295</v>
      </c>
      <c r="I32" s="6"/>
      <c r="J32" s="79">
        <v>445</v>
      </c>
      <c r="K32" s="47"/>
    </row>
    <row r="33" spans="1:11" ht="22.5" customHeight="1">
      <c r="A33" s="16" t="s">
        <v>101</v>
      </c>
      <c r="B33" s="16"/>
      <c r="C33" s="16"/>
      <c r="D33" s="92">
        <v>969</v>
      </c>
      <c r="E33" s="6"/>
      <c r="F33" s="92">
        <v>917</v>
      </c>
      <c r="G33" s="53"/>
      <c r="H33" s="92">
        <v>966</v>
      </c>
      <c r="I33" s="53"/>
      <c r="J33" s="92">
        <v>914</v>
      </c>
      <c r="K33" s="47"/>
    </row>
    <row r="34" spans="1:11" ht="22.5" customHeight="1">
      <c r="A34" s="58" t="s">
        <v>102</v>
      </c>
      <c r="B34" s="58"/>
      <c r="C34" s="58"/>
      <c r="D34" s="79"/>
      <c r="E34" s="6"/>
      <c r="F34" s="79"/>
      <c r="G34" s="53"/>
      <c r="H34" s="92"/>
      <c r="I34" s="53"/>
      <c r="J34" s="92"/>
      <c r="K34" s="47"/>
    </row>
    <row r="35" spans="1:11" ht="22.5" customHeight="1">
      <c r="A35" s="16" t="s">
        <v>103</v>
      </c>
      <c r="B35" s="16"/>
      <c r="C35" s="16"/>
      <c r="D35" s="79">
        <v>59650</v>
      </c>
      <c r="E35" s="6"/>
      <c r="F35" s="79">
        <v>27322</v>
      </c>
      <c r="G35" s="53"/>
      <c r="H35" s="93">
        <v>47504</v>
      </c>
      <c r="I35" s="53"/>
      <c r="J35" s="93">
        <v>39814</v>
      </c>
      <c r="K35" s="47"/>
    </row>
    <row r="36" spans="1:11" ht="22.5" customHeight="1">
      <c r="A36" s="16" t="s">
        <v>104</v>
      </c>
      <c r="B36" s="16"/>
      <c r="C36" s="16"/>
      <c r="D36" s="79">
        <v>126</v>
      </c>
      <c r="E36" s="6"/>
      <c r="F36" s="79">
        <v>-92</v>
      </c>
      <c r="G36" s="53"/>
      <c r="H36" s="93">
        <v>808</v>
      </c>
      <c r="I36" s="53"/>
      <c r="J36" s="93">
        <v>-51</v>
      </c>
      <c r="K36" s="47"/>
    </row>
    <row r="37" spans="1:11" ht="22.5" customHeight="1">
      <c r="A37" s="16" t="s">
        <v>105</v>
      </c>
      <c r="B37" s="16"/>
      <c r="C37" s="16"/>
      <c r="D37" s="93">
        <v>-5141</v>
      </c>
      <c r="E37" s="53"/>
      <c r="F37" s="93">
        <v>-11905</v>
      </c>
      <c r="G37" s="53"/>
      <c r="H37" s="93">
        <v>-919</v>
      </c>
      <c r="I37" s="53"/>
      <c r="J37" s="93">
        <v>-6143</v>
      </c>
      <c r="K37" s="47"/>
    </row>
    <row r="38" spans="1:11" ht="22.5" customHeight="1">
      <c r="A38" s="16" t="s">
        <v>167</v>
      </c>
      <c r="B38" s="16"/>
      <c r="C38" s="16"/>
      <c r="D38" s="93">
        <v>-250</v>
      </c>
      <c r="E38" s="53"/>
      <c r="F38" s="93">
        <v>-207</v>
      </c>
      <c r="G38" s="53"/>
      <c r="H38" s="93">
        <v>-248</v>
      </c>
      <c r="I38" s="53"/>
      <c r="J38" s="93">
        <v>-207</v>
      </c>
      <c r="K38" s="47"/>
    </row>
    <row r="39" spans="1:11" ht="22.5" customHeight="1">
      <c r="A39" s="16" t="s">
        <v>107</v>
      </c>
      <c r="B39" s="16"/>
      <c r="C39" s="16"/>
      <c r="D39" s="72">
        <f>SUM(D26,D29:D38)</f>
        <v>92792</v>
      </c>
      <c r="E39" s="6"/>
      <c r="F39" s="72">
        <f>SUM(F26,F29:F38)</f>
        <v>87058</v>
      </c>
      <c r="G39" s="6"/>
      <c r="H39" s="72">
        <f>SUM(H26,H29:H38)</f>
        <v>70607</v>
      </c>
      <c r="I39" s="6"/>
      <c r="J39" s="72">
        <f>SUM(J26,J29:J38)</f>
        <v>61861</v>
      </c>
    </row>
    <row r="40" spans="1:11" s="78" customFormat="1" ht="22.5" customHeight="1">
      <c r="A40" s="8" t="s">
        <v>62</v>
      </c>
      <c r="B40" s="8"/>
      <c r="C40" s="8"/>
      <c r="D40" s="77"/>
      <c r="E40" s="77"/>
      <c r="F40" s="77"/>
      <c r="G40" s="77"/>
      <c r="H40" s="211" t="s">
        <v>135</v>
      </c>
      <c r="I40" s="211"/>
      <c r="J40" s="211"/>
    </row>
    <row r="41" spans="1:11" s="78" customFormat="1" ht="22.5" customHeight="1">
      <c r="A41" s="59" t="s">
        <v>56</v>
      </c>
      <c r="B41" s="59"/>
      <c r="C41" s="59"/>
      <c r="D41" s="77"/>
      <c r="E41" s="77"/>
      <c r="F41" s="77"/>
      <c r="G41" s="77"/>
      <c r="H41" s="192"/>
      <c r="I41" s="192"/>
      <c r="J41" s="197" t="s">
        <v>136</v>
      </c>
    </row>
    <row r="42" spans="1:11" s="78" customFormat="1" ht="22.5" customHeight="1">
      <c r="A42" s="159" t="str">
        <f>'PL6M_8,9'!A3</f>
        <v>สำหรับงวดหกเดือนสิ้นสุดวันที่ 30 มิถุนายน 2560 และ 2559</v>
      </c>
      <c r="B42" s="159"/>
      <c r="C42" s="159"/>
      <c r="D42" s="77"/>
      <c r="E42" s="77"/>
      <c r="F42" s="77"/>
      <c r="G42" s="77"/>
      <c r="H42" s="77"/>
      <c r="I42" s="77"/>
      <c r="J42" s="77"/>
    </row>
    <row r="43" spans="1:11" ht="11.25" customHeight="1">
      <c r="A43" s="9"/>
      <c r="B43" s="9"/>
      <c r="C43" s="9"/>
    </row>
    <row r="44" spans="1:11" ht="22.5" customHeight="1">
      <c r="D44" s="212" t="s">
        <v>44</v>
      </c>
      <c r="E44" s="212"/>
      <c r="F44" s="212"/>
      <c r="G44" s="212"/>
      <c r="H44" s="212"/>
      <c r="I44" s="212"/>
      <c r="J44" s="212"/>
    </row>
    <row r="45" spans="1:11" ht="22.5" customHeight="1">
      <c r="D45" s="213" t="s">
        <v>32</v>
      </c>
      <c r="E45" s="213"/>
      <c r="F45" s="213"/>
      <c r="G45" s="44"/>
      <c r="H45" s="213" t="s">
        <v>43</v>
      </c>
      <c r="I45" s="213"/>
      <c r="J45" s="213"/>
    </row>
    <row r="46" spans="1:11" ht="22.5" customHeight="1">
      <c r="D46" s="141" t="str">
        <f>'PL6M_8,9'!D6</f>
        <v>2560</v>
      </c>
      <c r="E46" s="44"/>
      <c r="F46" s="141" t="str">
        <f>'PL6M_8,9'!F6</f>
        <v>2559</v>
      </c>
      <c r="G46" s="35"/>
      <c r="H46" s="141" t="str">
        <f>'PL6M_8,9'!D6</f>
        <v>2560</v>
      </c>
      <c r="I46" s="44"/>
      <c r="J46" s="141" t="str">
        <f>'PL6M_8,9'!F6</f>
        <v>2559</v>
      </c>
    </row>
    <row r="47" spans="1:11" ht="11.25" customHeight="1">
      <c r="A47" s="58"/>
      <c r="C47" s="58"/>
      <c r="D47" s="53"/>
      <c r="E47" s="6"/>
      <c r="F47" s="53"/>
      <c r="H47" s="53"/>
      <c r="J47" s="53"/>
    </row>
    <row r="48" spans="1:11" ht="22.5" customHeight="1">
      <c r="A48" s="16" t="s">
        <v>106</v>
      </c>
      <c r="B48" s="16"/>
      <c r="C48" s="16"/>
      <c r="D48" s="92">
        <v>-4689</v>
      </c>
      <c r="E48" s="6"/>
      <c r="F48" s="92">
        <v>-12832</v>
      </c>
      <c r="G48" s="6"/>
      <c r="H48" s="92">
        <v>0</v>
      </c>
      <c r="I48" s="6"/>
      <c r="J48" s="92">
        <v>-7011</v>
      </c>
    </row>
    <row r="49" spans="1:11" ht="22.5" customHeight="1">
      <c r="A49" s="58" t="s">
        <v>244</v>
      </c>
      <c r="B49" s="58"/>
      <c r="C49" s="58"/>
      <c r="D49" s="67">
        <f>D39+D48</f>
        <v>88103</v>
      </c>
      <c r="E49" s="6"/>
      <c r="F49" s="67">
        <f>F39+F48</f>
        <v>74226</v>
      </c>
      <c r="H49" s="67">
        <f>H39+H48</f>
        <v>70607</v>
      </c>
      <c r="J49" s="67">
        <f>J39+J48</f>
        <v>54850</v>
      </c>
    </row>
    <row r="50" spans="1:11" ht="22.5" customHeight="1">
      <c r="A50" s="58"/>
      <c r="B50" s="58"/>
      <c r="C50" s="58"/>
      <c r="D50" s="53"/>
      <c r="E50" s="6"/>
      <c r="F50" s="53"/>
      <c r="H50" s="53"/>
      <c r="J50" s="53"/>
    </row>
    <row r="51" spans="1:11" ht="22.5" customHeight="1">
      <c r="A51" s="9" t="s">
        <v>29</v>
      </c>
      <c r="B51" s="9"/>
      <c r="C51" s="9"/>
      <c r="D51" s="83"/>
      <c r="E51" s="83"/>
      <c r="F51" s="83"/>
      <c r="G51" s="83"/>
      <c r="H51" s="83"/>
      <c r="I51" s="83"/>
      <c r="J51" s="83"/>
    </row>
    <row r="52" spans="1:11" ht="22.5" customHeight="1">
      <c r="A52" s="16" t="s">
        <v>57</v>
      </c>
      <c r="B52" s="16"/>
      <c r="C52" s="16"/>
      <c r="D52" s="92">
        <v>517</v>
      </c>
      <c r="E52" s="6"/>
      <c r="F52" s="92">
        <v>123</v>
      </c>
      <c r="G52" s="6"/>
      <c r="H52" s="79">
        <v>2801</v>
      </c>
      <c r="I52" s="6"/>
      <c r="J52" s="79">
        <v>3043</v>
      </c>
      <c r="K52" s="42"/>
    </row>
    <row r="53" spans="1:11" ht="22.5" customHeight="1">
      <c r="A53" s="42" t="s">
        <v>174</v>
      </c>
      <c r="B53" s="42"/>
      <c r="C53" s="42"/>
      <c r="D53" s="92">
        <v>-1152</v>
      </c>
      <c r="E53" s="6"/>
      <c r="F53" s="92">
        <v>-53</v>
      </c>
      <c r="G53" s="6"/>
      <c r="H53" s="102">
        <v>0</v>
      </c>
      <c r="I53" s="6"/>
      <c r="J53" s="102">
        <v>0</v>
      </c>
      <c r="K53" s="42"/>
    </row>
    <row r="54" spans="1:11" ht="22.5" customHeight="1">
      <c r="A54" s="42" t="s">
        <v>209</v>
      </c>
      <c r="B54" s="42"/>
      <c r="C54" s="42"/>
      <c r="D54" s="92">
        <v>4495</v>
      </c>
      <c r="E54" s="6"/>
      <c r="F54" s="92">
        <v>58047</v>
      </c>
      <c r="G54" s="6"/>
      <c r="H54" s="102">
        <v>0</v>
      </c>
      <c r="I54" s="6"/>
      <c r="J54" s="102">
        <v>0</v>
      </c>
      <c r="K54" s="42"/>
    </row>
    <row r="55" spans="1:11" ht="22.5" customHeight="1">
      <c r="A55" s="16" t="s">
        <v>208</v>
      </c>
      <c r="B55" s="16"/>
      <c r="C55" s="16"/>
      <c r="D55" s="92">
        <v>0</v>
      </c>
      <c r="E55" s="6"/>
      <c r="F55" s="92">
        <v>0</v>
      </c>
      <c r="G55" s="6"/>
      <c r="H55" s="79">
        <v>39916</v>
      </c>
      <c r="I55" s="6"/>
      <c r="J55" s="79">
        <v>29937</v>
      </c>
      <c r="K55" s="42"/>
    </row>
    <row r="56" spans="1:11" ht="22.5" customHeight="1">
      <c r="A56" s="16" t="s">
        <v>217</v>
      </c>
      <c r="B56" s="16"/>
      <c r="C56" s="16"/>
      <c r="D56" s="92">
        <v>0</v>
      </c>
      <c r="E56" s="6"/>
      <c r="F56" s="92">
        <v>0</v>
      </c>
      <c r="G56" s="6"/>
      <c r="H56" s="79">
        <v>-10000</v>
      </c>
      <c r="I56" s="6"/>
      <c r="J56" s="79">
        <v>0</v>
      </c>
      <c r="K56" s="42"/>
    </row>
    <row r="57" spans="1:11" ht="22.5" customHeight="1">
      <c r="A57" s="81" t="s">
        <v>211</v>
      </c>
      <c r="B57" s="81"/>
      <c r="C57" s="81"/>
      <c r="D57" s="92"/>
      <c r="E57" s="6"/>
      <c r="F57" s="92"/>
      <c r="G57" s="53"/>
      <c r="H57" s="92"/>
      <c r="I57" s="6"/>
      <c r="J57" s="92"/>
      <c r="K57" s="50"/>
    </row>
    <row r="58" spans="1:11" ht="22.5" customHeight="1">
      <c r="A58" s="81" t="s">
        <v>212</v>
      </c>
      <c r="B58" s="81"/>
      <c r="C58" s="81"/>
      <c r="D58" s="92">
        <v>7033</v>
      </c>
      <c r="E58" s="6"/>
      <c r="F58" s="92">
        <v>0</v>
      </c>
      <c r="G58" s="53"/>
      <c r="H58" s="92">
        <v>5392</v>
      </c>
      <c r="I58" s="6"/>
      <c r="J58" s="92">
        <v>0</v>
      </c>
      <c r="K58" s="50"/>
    </row>
    <row r="59" spans="1:11" ht="22.5" customHeight="1">
      <c r="A59" s="16" t="s">
        <v>245</v>
      </c>
      <c r="B59" s="16"/>
      <c r="C59" s="16"/>
      <c r="D59" s="92">
        <v>5600</v>
      </c>
      <c r="E59" s="6"/>
      <c r="F59" s="92">
        <v>0</v>
      </c>
      <c r="G59" s="6"/>
      <c r="H59" s="102">
        <v>64200</v>
      </c>
      <c r="I59" s="6"/>
      <c r="J59" s="102">
        <v>22000</v>
      </c>
      <c r="K59" s="42"/>
    </row>
    <row r="60" spans="1:11" ht="22.5" customHeight="1">
      <c r="A60" s="27" t="s">
        <v>71</v>
      </c>
      <c r="B60" s="27"/>
      <c r="C60" s="27"/>
      <c r="D60" s="92">
        <v>224</v>
      </c>
      <c r="E60" s="6"/>
      <c r="F60" s="92">
        <v>1037</v>
      </c>
      <c r="H60" s="96">
        <v>0</v>
      </c>
      <c r="J60" s="96">
        <v>748</v>
      </c>
    </row>
    <row r="61" spans="1:11" ht="22.5" customHeight="1">
      <c r="A61" s="62" t="s">
        <v>184</v>
      </c>
      <c r="B61" s="62"/>
      <c r="C61" s="62"/>
      <c r="D61" s="92">
        <v>-1144</v>
      </c>
      <c r="E61" s="6"/>
      <c r="F61" s="92">
        <v>-299</v>
      </c>
      <c r="H61" s="96">
        <v>0</v>
      </c>
      <c r="J61" s="96">
        <v>0</v>
      </c>
    </row>
    <row r="62" spans="1:11" ht="22.5" customHeight="1">
      <c r="A62" s="88" t="s">
        <v>59</v>
      </c>
      <c r="B62" s="88"/>
      <c r="C62" s="88"/>
      <c r="D62" s="92">
        <v>-87925</v>
      </c>
      <c r="E62" s="6"/>
      <c r="F62" s="92">
        <v>-158618</v>
      </c>
      <c r="G62" s="6"/>
      <c r="H62" s="79">
        <v>-82436</v>
      </c>
      <c r="I62" s="6"/>
      <c r="J62" s="79">
        <v>-150525</v>
      </c>
    </row>
    <row r="63" spans="1:11" ht="22.5" customHeight="1">
      <c r="A63" s="62" t="s">
        <v>237</v>
      </c>
      <c r="B63" s="62"/>
      <c r="C63" s="62"/>
      <c r="D63" s="96">
        <v>-52</v>
      </c>
      <c r="E63" s="6"/>
      <c r="F63" s="96">
        <v>-22</v>
      </c>
      <c r="G63" s="6"/>
      <c r="H63" s="96">
        <v>-42</v>
      </c>
      <c r="I63" s="6"/>
      <c r="J63" s="96">
        <v>-9</v>
      </c>
    </row>
    <row r="64" spans="1:11" ht="20.25" customHeight="1">
      <c r="A64" s="16" t="s">
        <v>210</v>
      </c>
      <c r="B64" s="16"/>
      <c r="C64" s="16"/>
      <c r="D64" s="79">
        <v>-3110</v>
      </c>
      <c r="F64" s="79">
        <v>-7534</v>
      </c>
      <c r="H64" s="79">
        <v>-2500</v>
      </c>
      <c r="J64" s="79">
        <v>-6939</v>
      </c>
    </row>
    <row r="65" spans="1:14" ht="22.5" customHeight="1">
      <c r="A65" s="63" t="s">
        <v>234</v>
      </c>
      <c r="B65" s="63"/>
      <c r="C65" s="63"/>
      <c r="D65" s="80">
        <f>SUM(D52:D64)</f>
        <v>-75514</v>
      </c>
      <c r="E65" s="6"/>
      <c r="F65" s="80">
        <f>SUM(F52:F64)</f>
        <v>-107319</v>
      </c>
      <c r="H65" s="80">
        <f>SUM(H52:H64)</f>
        <v>17331</v>
      </c>
      <c r="J65" s="80">
        <f>SUM(J52:J64)</f>
        <v>-101745</v>
      </c>
      <c r="N65" s="46"/>
    </row>
    <row r="66" spans="1:14" ht="22.5" customHeight="1">
      <c r="A66" s="63"/>
      <c r="B66" s="63"/>
      <c r="C66" s="63"/>
      <c r="D66" s="92"/>
      <c r="E66" s="6"/>
      <c r="F66" s="44"/>
      <c r="H66" s="53"/>
      <c r="J66" s="53"/>
    </row>
    <row r="67" spans="1:14" ht="22.5" customHeight="1">
      <c r="A67" s="58" t="s">
        <v>30</v>
      </c>
      <c r="B67" s="58"/>
      <c r="C67" s="58"/>
      <c r="D67" s="53"/>
      <c r="E67" s="53"/>
      <c r="F67" s="53"/>
      <c r="G67" s="35"/>
      <c r="H67" s="53"/>
      <c r="I67" s="35"/>
      <c r="J67" s="53"/>
      <c r="K67" s="28"/>
    </row>
    <row r="68" spans="1:14" ht="22.5" customHeight="1">
      <c r="A68" s="16" t="s">
        <v>41</v>
      </c>
      <c r="B68" s="16"/>
      <c r="C68" s="16"/>
      <c r="D68" s="79">
        <v>-17656</v>
      </c>
      <c r="E68" s="6"/>
      <c r="F68" s="79">
        <v>-14257</v>
      </c>
      <c r="H68" s="96">
        <v>-16035</v>
      </c>
      <c r="I68" s="6"/>
      <c r="J68" s="96">
        <v>-11597</v>
      </c>
      <c r="K68" s="47"/>
    </row>
    <row r="69" spans="1:14" ht="22.5" customHeight="1">
      <c r="A69" s="16" t="s">
        <v>123</v>
      </c>
      <c r="B69" s="16"/>
      <c r="C69" s="16"/>
      <c r="D69" s="79"/>
      <c r="E69" s="6"/>
      <c r="F69" s="79"/>
      <c r="H69" s="96"/>
      <c r="I69" s="6"/>
      <c r="J69" s="96"/>
      <c r="K69" s="47"/>
    </row>
    <row r="70" spans="1:14" ht="22.5" customHeight="1">
      <c r="A70" s="16" t="s">
        <v>124</v>
      </c>
      <c r="B70" s="16"/>
      <c r="C70" s="16"/>
      <c r="D70" s="79">
        <v>72874</v>
      </c>
      <c r="E70" s="6"/>
      <c r="F70" s="79">
        <v>-59058</v>
      </c>
      <c r="H70" s="96">
        <v>13331</v>
      </c>
      <c r="J70" s="96">
        <v>-70000</v>
      </c>
      <c r="K70" s="47"/>
    </row>
    <row r="71" spans="1:14" ht="22.5" customHeight="1">
      <c r="A71" s="16" t="s">
        <v>246</v>
      </c>
      <c r="B71" s="16"/>
      <c r="C71" s="16"/>
      <c r="D71" s="79">
        <v>12501</v>
      </c>
      <c r="E71" s="6"/>
      <c r="F71" s="79">
        <v>0</v>
      </c>
      <c r="H71" s="79">
        <v>0</v>
      </c>
      <c r="I71" s="6"/>
      <c r="J71" s="79">
        <v>-1000</v>
      </c>
      <c r="K71" s="47"/>
    </row>
    <row r="72" spans="1:14" ht="22.5" customHeight="1">
      <c r="A72" s="16" t="s">
        <v>170</v>
      </c>
      <c r="B72" s="16"/>
      <c r="C72" s="16"/>
      <c r="D72" s="79">
        <v>0</v>
      </c>
      <c r="E72" s="6"/>
      <c r="F72" s="79">
        <v>210000</v>
      </c>
      <c r="H72" s="79">
        <v>0</v>
      </c>
      <c r="I72" s="6"/>
      <c r="J72" s="79">
        <v>210000</v>
      </c>
      <c r="K72" s="47"/>
    </row>
    <row r="73" spans="1:14" ht="22.5" customHeight="1">
      <c r="A73" s="16" t="s">
        <v>58</v>
      </c>
      <c r="B73" s="16"/>
      <c r="C73" s="16"/>
      <c r="D73" s="92">
        <v>-17572</v>
      </c>
      <c r="E73" s="6"/>
      <c r="F73" s="92">
        <v>-52647</v>
      </c>
      <c r="G73" s="6"/>
      <c r="H73" s="92">
        <v>-10020</v>
      </c>
      <c r="I73" s="6"/>
      <c r="J73" s="92">
        <v>-25600</v>
      </c>
      <c r="K73" s="49"/>
    </row>
    <row r="74" spans="1:14" ht="22.5" customHeight="1">
      <c r="A74" s="81" t="s">
        <v>247</v>
      </c>
      <c r="D74" s="92">
        <v>-4677</v>
      </c>
      <c r="E74" s="6"/>
      <c r="F74" s="92">
        <v>-1027</v>
      </c>
      <c r="G74" s="53"/>
      <c r="H74" s="92">
        <v>-4677</v>
      </c>
      <c r="I74" s="6"/>
      <c r="J74" s="92">
        <v>-1027</v>
      </c>
      <c r="K74" s="50"/>
    </row>
    <row r="75" spans="1:14" ht="22.5" customHeight="1">
      <c r="A75" s="81" t="s">
        <v>168</v>
      </c>
      <c r="B75" s="81"/>
      <c r="C75" s="81"/>
      <c r="D75" s="92">
        <v>-60979</v>
      </c>
      <c r="E75" s="6"/>
      <c r="F75" s="92">
        <v>-60387</v>
      </c>
      <c r="G75" s="53"/>
      <c r="H75" s="92">
        <v>-60895</v>
      </c>
      <c r="I75" s="6"/>
      <c r="J75" s="92">
        <v>-60324</v>
      </c>
      <c r="K75" s="50"/>
    </row>
    <row r="76" spans="1:14" ht="22.5" customHeight="1">
      <c r="A76" s="38" t="s">
        <v>110</v>
      </c>
      <c r="D76" s="92">
        <v>0</v>
      </c>
      <c r="E76" s="6"/>
      <c r="F76" s="92">
        <v>1517</v>
      </c>
      <c r="G76" s="53"/>
      <c r="H76" s="92">
        <v>0</v>
      </c>
      <c r="I76" s="6"/>
      <c r="J76" s="92">
        <v>1517</v>
      </c>
      <c r="K76" s="50"/>
    </row>
    <row r="77" spans="1:14" ht="22.5" customHeight="1">
      <c r="A77" s="58" t="s">
        <v>233</v>
      </c>
      <c r="B77" s="58"/>
      <c r="C77" s="58"/>
      <c r="D77" s="67">
        <f>SUM(D68:D76)</f>
        <v>-15509</v>
      </c>
      <c r="E77" s="6"/>
      <c r="F77" s="67">
        <f>SUM(F68:F76)</f>
        <v>24141</v>
      </c>
      <c r="H77" s="67">
        <f>SUM(H68:H76)</f>
        <v>-78296</v>
      </c>
      <c r="J77" s="67">
        <f>SUM(J68:J76)</f>
        <v>41969</v>
      </c>
      <c r="K77" s="47"/>
    </row>
    <row r="78" spans="1:14" s="78" customFormat="1" ht="22.5" customHeight="1">
      <c r="A78" s="8" t="s">
        <v>62</v>
      </c>
      <c r="B78" s="8"/>
      <c r="C78" s="8"/>
      <c r="D78" s="77"/>
      <c r="E78" s="77"/>
      <c r="F78" s="77"/>
      <c r="G78" s="77"/>
      <c r="H78" s="211" t="s">
        <v>135</v>
      </c>
      <c r="I78" s="211"/>
      <c r="J78" s="211"/>
    </row>
    <row r="79" spans="1:14" s="78" customFormat="1" ht="22.5" customHeight="1">
      <c r="A79" s="59" t="s">
        <v>56</v>
      </c>
      <c r="B79" s="59"/>
      <c r="C79" s="59"/>
      <c r="D79" s="77"/>
      <c r="E79" s="77"/>
      <c r="F79" s="77"/>
      <c r="G79" s="77"/>
      <c r="H79" s="192"/>
      <c r="I79" s="192"/>
      <c r="J79" s="193" t="s">
        <v>136</v>
      </c>
    </row>
    <row r="80" spans="1:14" s="78" customFormat="1" ht="22.5" customHeight="1">
      <c r="A80" s="159" t="str">
        <f>'PL6M_8,9'!A3</f>
        <v>สำหรับงวดหกเดือนสิ้นสุดวันที่ 30 มิถุนายน 2560 และ 2559</v>
      </c>
      <c r="B80" s="159"/>
      <c r="C80" s="159"/>
      <c r="D80" s="77"/>
      <c r="E80" s="77"/>
      <c r="F80" s="77"/>
      <c r="G80" s="77"/>
      <c r="H80" s="77"/>
      <c r="I80" s="77"/>
      <c r="J80" s="77"/>
    </row>
    <row r="81" spans="1:15" ht="11.25" customHeight="1">
      <c r="A81" s="9"/>
      <c r="B81" s="9"/>
      <c r="C81" s="9"/>
    </row>
    <row r="82" spans="1:15" ht="22.5" customHeight="1">
      <c r="D82" s="212" t="s">
        <v>44</v>
      </c>
      <c r="E82" s="212"/>
      <c r="F82" s="212"/>
      <c r="G82" s="212"/>
      <c r="H82" s="212"/>
      <c r="I82" s="212"/>
      <c r="J82" s="212"/>
    </row>
    <row r="83" spans="1:15" ht="22.5" customHeight="1">
      <c r="D83" s="213" t="s">
        <v>32</v>
      </c>
      <c r="E83" s="213"/>
      <c r="F83" s="213"/>
      <c r="G83" s="44"/>
      <c r="H83" s="213" t="s">
        <v>43</v>
      </c>
      <c r="I83" s="213"/>
      <c r="J83" s="213"/>
    </row>
    <row r="84" spans="1:15" ht="22.5" customHeight="1">
      <c r="B84" s="195" t="s">
        <v>24</v>
      </c>
      <c r="D84" s="141" t="str">
        <f>'PL6M_8,9'!D6</f>
        <v>2560</v>
      </c>
      <c r="E84" s="44"/>
      <c r="F84" s="141" t="str">
        <f>'PL6M_8,9'!F6</f>
        <v>2559</v>
      </c>
      <c r="G84" s="35"/>
      <c r="H84" s="141" t="str">
        <f>'PL6M_8,9'!D6</f>
        <v>2560</v>
      </c>
      <c r="I84" s="44"/>
      <c r="J84" s="141" t="str">
        <f>'PL6M_8,9'!F6</f>
        <v>2559</v>
      </c>
    </row>
    <row r="85" spans="1:15" ht="22.5" customHeight="1">
      <c r="A85" s="58" t="s">
        <v>213</v>
      </c>
      <c r="B85" s="58"/>
      <c r="C85" s="58"/>
      <c r="D85" s="6">
        <f>D77+D65+D49</f>
        <v>-2920</v>
      </c>
      <c r="E85" s="6"/>
      <c r="F85" s="6">
        <f>F77+F65+F49</f>
        <v>-8952</v>
      </c>
      <c r="H85" s="6">
        <f>H77+H65+H49</f>
        <v>9642</v>
      </c>
      <c r="J85" s="6">
        <f>J77+J65+J49</f>
        <v>-4926</v>
      </c>
      <c r="K85" s="47"/>
    </row>
    <row r="86" spans="1:15" ht="22.5" customHeight="1">
      <c r="A86" s="16" t="s">
        <v>140</v>
      </c>
      <c r="B86" s="16"/>
      <c r="C86" s="16"/>
      <c r="D86" s="128">
        <f>'BL_3,4,5'!F13</f>
        <v>31607</v>
      </c>
      <c r="E86" s="6"/>
      <c r="F86" s="128">
        <v>33283</v>
      </c>
      <c r="H86" s="128">
        <f>'BL_3,4,5'!J13</f>
        <v>3019</v>
      </c>
      <c r="J86" s="128">
        <v>8597</v>
      </c>
      <c r="K86" s="47"/>
    </row>
    <row r="87" spans="1:15" ht="22.5" customHeight="1" thickBot="1">
      <c r="A87" s="58" t="s">
        <v>139</v>
      </c>
      <c r="B87" s="58"/>
      <c r="C87" s="58"/>
      <c r="D87" s="66">
        <f>SUM(D85:D86)</f>
        <v>28687</v>
      </c>
      <c r="E87" s="6"/>
      <c r="F87" s="66">
        <f>SUM(F85:F86)</f>
        <v>24331</v>
      </c>
      <c r="H87" s="66">
        <f>SUM(H85:H86)</f>
        <v>12661</v>
      </c>
      <c r="J87" s="66">
        <f>SUM(J85:J86)</f>
        <v>3671</v>
      </c>
      <c r="K87" s="47"/>
    </row>
    <row r="88" spans="1:15" ht="22.5" customHeight="1" thickTop="1">
      <c r="A88" s="27"/>
      <c r="B88" s="27"/>
      <c r="C88" s="27"/>
      <c r="D88" s="27"/>
      <c r="E88" s="27"/>
      <c r="F88" s="27"/>
      <c r="G88" s="27"/>
      <c r="H88" s="27"/>
      <c r="I88" s="27"/>
      <c r="J88" s="27"/>
    </row>
    <row r="89" spans="1:15" ht="22.5" customHeight="1">
      <c r="A89" s="9" t="s">
        <v>120</v>
      </c>
      <c r="B89" s="9"/>
      <c r="C89" s="9"/>
      <c r="D89" s="44"/>
      <c r="E89" s="69"/>
      <c r="F89" s="44"/>
      <c r="G89" s="69"/>
      <c r="H89" s="44"/>
      <c r="I89" s="69"/>
      <c r="J89" s="44"/>
      <c r="K89" s="50"/>
    </row>
    <row r="90" spans="1:15" ht="22.5" customHeight="1">
      <c r="A90" s="91" t="s">
        <v>138</v>
      </c>
      <c r="B90" s="91"/>
      <c r="C90" s="91"/>
      <c r="D90" s="44"/>
      <c r="E90" s="69"/>
      <c r="F90" s="44"/>
      <c r="G90" s="69"/>
      <c r="H90" s="44"/>
      <c r="I90" s="69"/>
      <c r="J90" s="44"/>
      <c r="K90" s="50"/>
    </row>
    <row r="91" spans="1:15" ht="22.5" customHeight="1">
      <c r="A91" s="38" t="s">
        <v>119</v>
      </c>
      <c r="D91" s="93">
        <v>655</v>
      </c>
      <c r="E91" s="53"/>
      <c r="F91" s="93">
        <v>604</v>
      </c>
      <c r="G91" s="53"/>
      <c r="H91" s="93">
        <v>6</v>
      </c>
      <c r="I91" s="53"/>
      <c r="J91" s="93">
        <v>0</v>
      </c>
    </row>
    <row r="92" spans="1:15" ht="22.5" customHeight="1">
      <c r="A92" s="38" t="s">
        <v>118</v>
      </c>
      <c r="D92" s="93">
        <v>18476</v>
      </c>
      <c r="E92" s="53"/>
      <c r="F92" s="93">
        <v>12144</v>
      </c>
      <c r="G92" s="53"/>
      <c r="H92" s="93">
        <v>11614</v>
      </c>
      <c r="I92" s="53"/>
      <c r="J92" s="93">
        <v>1633</v>
      </c>
    </row>
    <row r="93" spans="1:15" ht="22.5" customHeight="1">
      <c r="A93" s="81" t="s">
        <v>117</v>
      </c>
      <c r="B93" s="81"/>
      <c r="C93" s="81"/>
      <c r="D93" s="93">
        <v>9556</v>
      </c>
      <c r="E93" s="53"/>
      <c r="F93" s="93">
        <v>11583</v>
      </c>
      <c r="G93" s="53"/>
      <c r="H93" s="93">
        <v>1041</v>
      </c>
      <c r="I93" s="53"/>
      <c r="J93" s="93">
        <v>2038</v>
      </c>
    </row>
    <row r="94" spans="1:15" ht="22.5" customHeight="1" thickBot="1">
      <c r="D94" s="64">
        <f>SUM(D91:D93)</f>
        <v>28687</v>
      </c>
      <c r="E94" s="53"/>
      <c r="F94" s="64">
        <f>SUM(F91:F93)</f>
        <v>24331</v>
      </c>
      <c r="G94" s="53"/>
      <c r="H94" s="64">
        <f>SUM(H91:H93)</f>
        <v>12661</v>
      </c>
      <c r="I94" s="53"/>
      <c r="J94" s="64">
        <f>SUM(J91:J93)</f>
        <v>3671</v>
      </c>
      <c r="L94" s="46">
        <f>D94-D87</f>
        <v>0</v>
      </c>
      <c r="M94" s="46">
        <f>F94-F87</f>
        <v>0</v>
      </c>
      <c r="N94" s="46">
        <f>H94-H87</f>
        <v>0</v>
      </c>
      <c r="O94" s="46">
        <f>J94-J87</f>
        <v>0</v>
      </c>
    </row>
    <row r="95" spans="1:15" ht="20.25" customHeight="1" thickTop="1"/>
    <row r="96" spans="1:15" ht="20.25" customHeight="1">
      <c r="A96" s="91" t="s">
        <v>130</v>
      </c>
      <c r="B96" s="91"/>
      <c r="C96" s="91"/>
    </row>
    <row r="97" spans="1:10" ht="20.25" customHeight="1">
      <c r="A97" s="81" t="s">
        <v>133</v>
      </c>
      <c r="B97" s="81"/>
      <c r="C97" s="81"/>
      <c r="D97" s="96"/>
      <c r="E97" s="96"/>
      <c r="F97" s="96"/>
      <c r="G97" s="96"/>
      <c r="H97" s="96"/>
      <c r="I97" s="96"/>
      <c r="J97" s="96"/>
    </row>
    <row r="98" spans="1:10" ht="20.25" customHeight="1" thickBot="1">
      <c r="A98" s="81" t="s">
        <v>134</v>
      </c>
      <c r="B98" s="81"/>
      <c r="C98" s="81"/>
      <c r="D98" s="200">
        <v>12211</v>
      </c>
      <c r="E98" s="102"/>
      <c r="F98" s="200">
        <v>41227</v>
      </c>
      <c r="G98" s="102"/>
      <c r="H98" s="200">
        <v>11028</v>
      </c>
      <c r="I98" s="102"/>
      <c r="J98" s="200">
        <v>39381</v>
      </c>
    </row>
    <row r="99" spans="1:10" ht="20.25" customHeight="1" thickTop="1" thickBot="1">
      <c r="A99" s="166" t="s">
        <v>173</v>
      </c>
      <c r="B99" s="166"/>
      <c r="C99" s="166"/>
      <c r="D99" s="201">
        <v>0</v>
      </c>
      <c r="E99" s="102"/>
      <c r="F99" s="201">
        <v>22617</v>
      </c>
      <c r="G99" s="102"/>
      <c r="H99" s="201">
        <v>0</v>
      </c>
      <c r="I99" s="102"/>
      <c r="J99" s="201">
        <v>22617</v>
      </c>
    </row>
    <row r="100" spans="1:10" ht="20.25" customHeight="1" thickTop="1" thickBot="1">
      <c r="A100" s="81" t="s">
        <v>224</v>
      </c>
      <c r="B100" s="196" t="s">
        <v>226</v>
      </c>
      <c r="C100" s="81"/>
      <c r="D100" s="201">
        <v>21640</v>
      </c>
      <c r="E100" s="96"/>
      <c r="F100" s="202">
        <v>0</v>
      </c>
      <c r="G100" s="96"/>
      <c r="H100" s="201">
        <v>0</v>
      </c>
      <c r="I100" s="96"/>
      <c r="J100" s="201">
        <v>0</v>
      </c>
    </row>
    <row r="101" spans="1:10" ht="20.25" customHeight="1" thickTop="1"/>
  </sheetData>
  <mergeCells count="12">
    <mergeCell ref="H78:J78"/>
    <mergeCell ref="H40:J40"/>
    <mergeCell ref="D82:J82"/>
    <mergeCell ref="D83:F83"/>
    <mergeCell ref="H83:J83"/>
    <mergeCell ref="H1:J1"/>
    <mergeCell ref="D44:J44"/>
    <mergeCell ref="D45:F45"/>
    <mergeCell ref="H45:J45"/>
    <mergeCell ref="D5:J5"/>
    <mergeCell ref="D6:F6"/>
    <mergeCell ref="H6:J6"/>
  </mergeCells>
  <pageMargins left="0.70866141732283472" right="0.19685039370078741" top="0.74803149606299213" bottom="0.74803149606299213" header="0.31496062992125984" footer="0.31496062992125984"/>
  <pageSetup paperSize="9" scale="87" firstPageNumber="12" fitToWidth="2" fitToHeight="2" orientation="portrait" useFirstPageNumber="1" r:id="rId1"/>
  <headerFooter scaleWithDoc="0" alignWithMargins="0">
    <oddFooter>&amp;Lหมายเหตุประกอบงบการเงินแบบย่อเป็นส่วนหนึ่งของงบการเงินนี้&amp;R&amp;P</oddFooter>
  </headerFooter>
  <rowBreaks count="2" manualBreakCount="2">
    <brk id="39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BL_3,4,5</vt:lpstr>
      <vt:lpstr>PL3M_6,7</vt:lpstr>
      <vt:lpstr>PL6M_8,9</vt:lpstr>
      <vt:lpstr>SE_10</vt:lpstr>
      <vt:lpstr>SE_11</vt:lpstr>
      <vt:lpstr>CF_12,13,14</vt:lpstr>
      <vt:lpstr>'BL_3,4,5'!Print_Area</vt:lpstr>
      <vt:lpstr>SE_11!Print_Area</vt:lpstr>
      <vt:lpstr>'BL_3,4,5'!SubTitle2nd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MR&amp;A</dc:creator>
  <cp:lastModifiedBy>Administrator</cp:lastModifiedBy>
  <cp:lastPrinted>2017-08-11T06:33:31Z</cp:lastPrinted>
  <dcterms:created xsi:type="dcterms:W3CDTF">2005-10-27T06:19:15Z</dcterms:created>
  <dcterms:modified xsi:type="dcterms:W3CDTF">2017-08-11T06:33:33Z</dcterms:modified>
</cp:coreProperties>
</file>