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45" windowWidth="11550" windowHeight="9765"/>
  </bookViews>
  <sheets>
    <sheet name="BS&amp;PL" sheetId="1" r:id="rId1"/>
    <sheet name="Consolidated" sheetId="2" r:id="rId2"/>
    <sheet name="The Company" sheetId="3" r:id="rId3"/>
  </sheets>
  <definedNames>
    <definedName name="_xlnm.Print_Area" localSheetId="0">'BS&amp;PL'!$A$1:$L$270</definedName>
    <definedName name="_xlnm.Print_Area" localSheetId="1">Consolidated!$A$1:$S$28</definedName>
    <definedName name="_xlnm.Print_Area" localSheetId="2">'The Company'!$A$1:$P$24</definedName>
  </definedNames>
  <calcPr calcId="125725"/>
</workbook>
</file>

<file path=xl/calcChain.xml><?xml version="1.0" encoding="utf-8"?>
<calcChain xmlns="http://schemas.openxmlformats.org/spreadsheetml/2006/main">
  <c r="E225" i="1"/>
  <c r="I253" l="1"/>
  <c r="I122"/>
  <c r="I116"/>
  <c r="I160" l="1"/>
  <c r="I63"/>
  <c r="G15" i="3" l="1"/>
  <c r="G13"/>
  <c r="M13"/>
  <c r="K13"/>
  <c r="K15" s="1"/>
  <c r="I13"/>
  <c r="O14"/>
  <c r="I15"/>
  <c r="O12"/>
  <c r="M15"/>
  <c r="O10"/>
  <c r="O21"/>
  <c r="K20"/>
  <c r="K22" s="1"/>
  <c r="I88" i="1" s="1"/>
  <c r="I20" i="3"/>
  <c r="I22" s="1"/>
  <c r="I86" i="1" s="1"/>
  <c r="G20" i="3"/>
  <c r="G22" s="1"/>
  <c r="I85" i="1" s="1"/>
  <c r="O19" i="3"/>
  <c r="O17"/>
  <c r="O19" i="2"/>
  <c r="Q17"/>
  <c r="E19"/>
  <c r="O17"/>
  <c r="M17"/>
  <c r="K17"/>
  <c r="I17"/>
  <c r="I19" s="1"/>
  <c r="G17"/>
  <c r="E17"/>
  <c r="G19"/>
  <c r="S18"/>
  <c r="Q18"/>
  <c r="M19"/>
  <c r="K19"/>
  <c r="S16"/>
  <c r="S17" s="1"/>
  <c r="Q16"/>
  <c r="S15"/>
  <c r="Q15"/>
  <c r="S14"/>
  <c r="Q14"/>
  <c r="S25"/>
  <c r="Q25"/>
  <c r="O24"/>
  <c r="O26" s="1"/>
  <c r="I24"/>
  <c r="I26" s="1"/>
  <c r="E88" i="1" s="1"/>
  <c r="G24" i="2"/>
  <c r="G26" s="1"/>
  <c r="E86" i="1" s="1"/>
  <c r="E24" i="2"/>
  <c r="E26" s="1"/>
  <c r="E85" i="1" s="1"/>
  <c r="Q22" i="2"/>
  <c r="S21"/>
  <c r="Q21"/>
  <c r="K253" i="1"/>
  <c r="K245"/>
  <c r="G253"/>
  <c r="G245"/>
  <c r="K178"/>
  <c r="K180" s="1"/>
  <c r="K166"/>
  <c r="K160"/>
  <c r="G178"/>
  <c r="G180" s="1"/>
  <c r="G166"/>
  <c r="G160"/>
  <c r="K134"/>
  <c r="K136" s="1"/>
  <c r="K122"/>
  <c r="K116"/>
  <c r="G134"/>
  <c r="G136" s="1"/>
  <c r="G122"/>
  <c r="G116"/>
  <c r="E253"/>
  <c r="I245"/>
  <c r="E245"/>
  <c r="I178"/>
  <c r="I180" s="1"/>
  <c r="E178"/>
  <c r="E180" s="1"/>
  <c r="M23" i="2" s="1"/>
  <c r="M24" s="1"/>
  <c r="M26" s="1"/>
  <c r="I166" i="1"/>
  <c r="I167" s="1"/>
  <c r="I169" s="1"/>
  <c r="E166"/>
  <c r="E160"/>
  <c r="I134"/>
  <c r="I136" s="1"/>
  <c r="E134"/>
  <c r="E136" s="1"/>
  <c r="I123"/>
  <c r="I125" s="1"/>
  <c r="E122"/>
  <c r="E116"/>
  <c r="G123" l="1"/>
  <c r="G125" s="1"/>
  <c r="G127" s="1"/>
  <c r="G138" s="1"/>
  <c r="K167"/>
  <c r="K169" s="1"/>
  <c r="K171" s="1"/>
  <c r="K182" s="1"/>
  <c r="G167"/>
  <c r="G169" s="1"/>
  <c r="G171" s="1"/>
  <c r="G182" s="1"/>
  <c r="K123"/>
  <c r="K125" s="1"/>
  <c r="K127" s="1"/>
  <c r="K138" s="1"/>
  <c r="I171"/>
  <c r="O11" i="3"/>
  <c r="O13" s="1"/>
  <c r="O15" s="1"/>
  <c r="S19" i="2"/>
  <c r="Q19"/>
  <c r="Q23"/>
  <c r="Q24" s="1"/>
  <c r="Q26" s="1"/>
  <c r="E90" i="1" s="1"/>
  <c r="S23" i="2"/>
  <c r="E167" i="1"/>
  <c r="E169" s="1"/>
  <c r="E196" s="1"/>
  <c r="E211" s="1"/>
  <c r="E220" s="1"/>
  <c r="E255" s="1"/>
  <c r="E257" s="1"/>
  <c r="I127"/>
  <c r="I138" s="1"/>
  <c r="E123"/>
  <c r="E125" s="1"/>
  <c r="E127" s="1"/>
  <c r="E138" s="1"/>
  <c r="G196" l="1"/>
  <c r="G211" s="1"/>
  <c r="G220" s="1"/>
  <c r="G225" s="1"/>
  <c r="G255" s="1"/>
  <c r="G257" s="1"/>
  <c r="K196"/>
  <c r="K211" s="1"/>
  <c r="K220" s="1"/>
  <c r="K225" s="1"/>
  <c r="K255" s="1"/>
  <c r="K257" s="1"/>
  <c r="I182"/>
  <c r="M18" i="3"/>
  <c r="I196" i="1"/>
  <c r="I211" s="1"/>
  <c r="I220" s="1"/>
  <c r="I225" s="1"/>
  <c r="I255" s="1"/>
  <c r="I257" s="1"/>
  <c r="E171"/>
  <c r="E182" l="1"/>
  <c r="K22" i="2"/>
  <c r="M20" i="3"/>
  <c r="M22" s="1"/>
  <c r="I89" i="1" s="1"/>
  <c r="O18" i="3"/>
  <c r="O20" s="1"/>
  <c r="O22" s="1"/>
  <c r="E18" i="1"/>
  <c r="S22" i="2" l="1"/>
  <c r="S24" s="1"/>
  <c r="S26" s="1"/>
  <c r="K24"/>
  <c r="K26" s="1"/>
  <c r="E89" i="1" s="1"/>
  <c r="K56"/>
  <c r="K91"/>
  <c r="G91"/>
  <c r="K63"/>
  <c r="G63"/>
  <c r="G56"/>
  <c r="E63"/>
  <c r="I56"/>
  <c r="E56"/>
  <c r="K18"/>
  <c r="G18"/>
  <c r="K26"/>
  <c r="I26"/>
  <c r="G26"/>
  <c r="E26"/>
  <c r="I18"/>
  <c r="K64" l="1"/>
  <c r="K92" s="1"/>
  <c r="G64"/>
  <c r="G92" s="1"/>
  <c r="I64"/>
  <c r="E64"/>
  <c r="K27"/>
  <c r="G27"/>
  <c r="I27"/>
  <c r="E27"/>
  <c r="G93" l="1"/>
  <c r="K93"/>
  <c r="I91" l="1"/>
  <c r="I92" l="1"/>
  <c r="I93" s="1"/>
  <c r="E91"/>
  <c r="E92" s="1"/>
  <c r="E93" s="1"/>
</calcChain>
</file>

<file path=xl/comments1.xml><?xml version="1.0" encoding="utf-8"?>
<comments xmlns="http://schemas.openxmlformats.org/spreadsheetml/2006/main">
  <authors>
    <author>Thanyaluk.Suenitikul</author>
  </authors>
  <commentList>
    <comment ref="A13" authorId="0">
      <text>
        <r>
          <rPr>
            <b/>
            <sz val="8"/>
            <color indexed="81"/>
            <rFont val="Tahoma"/>
            <family val="2"/>
          </rPr>
          <t>ไม่ต้องมีคำว่า "ตั๋วเงินรับ" แล้ว เนื่องจาก ตามคำนิยามในประกาศกรมพัฒนาธุรกิจการค้า "ลูกหนี้การค้า" รวมถึง ตั๋วเงินรับด้วย</t>
        </r>
      </text>
    </comment>
  </commentList>
</comments>
</file>

<file path=xl/sharedStrings.xml><?xml version="1.0" encoding="utf-8"?>
<sst xmlns="http://schemas.openxmlformats.org/spreadsheetml/2006/main" count="350" uniqueCount="197">
  <si>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</si>
  <si>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</si>
  <si>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</si>
  <si>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</si>
  <si>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</si>
  <si>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</si>
  <si>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</si>
  <si>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</si>
  <si>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</si>
  <si>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</si>
  <si>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</si>
  <si>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</si>
  <si>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</si>
  <si>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</si>
  <si>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</si>
  <si>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</si>
  <si>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</si>
  <si>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</si>
  <si>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</si>
  <si>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</si>
  <si>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</si>
  <si>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</si>
  <si>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</si>
  <si>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</si>
  <si>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</si>
  <si>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</si>
  <si>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</si>
  <si>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</si>
  <si>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</si>
  <si>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</si>
  <si>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</si>
  <si>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</si>
  <si>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</si>
  <si>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</si>
  <si>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</si>
  <si>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</si>
  <si>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</si>
  <si>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</si>
  <si>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</si>
  <si>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</si>
  <si>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</si>
  <si>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</si>
  <si>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</si>
  <si>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</si>
  <si>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</si>
  <si>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</si>
  <si>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</si>
  <si>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</si>
  <si>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</si>
  <si>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</si>
  <si>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</si>
  <si>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</si>
  <si>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</si>
  <si>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</si>
  <si>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</si>
  <si>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</si>
  <si>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</si>
  <si>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</si>
  <si>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</si>
  <si>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</si>
  <si>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</si>
  <si>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</si>
  <si>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</si>
  <si>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</si>
  <si>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</si>
  <si>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</si>
  <si>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</si>
  <si>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</si>
  <si>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</si>
  <si>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</si>
  <si>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</si>
  <si>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</si>
  <si>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</si>
  <si>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</si>
  <si>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</si>
  <si>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</si>
  <si>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</si>
  <si>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</si>
  <si>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</si>
  <si>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</si>
  <si>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</si>
  <si>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</si>
  <si>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</si>
  <si>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</si>
  <si>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</si>
  <si>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</si>
  <si>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</si>
  <si>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</si>
  <si>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</si>
  <si>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</si>
  <si>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</si>
  <si>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</si>
  <si>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</si>
  <si>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</si>
  <si>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</si>
  <si>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</si>
  <si>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</si>
  <si>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</si>
  <si>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</si>
  <si>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 xml:space="preserve">   รายได้จากการขายเศษซาก</t>
  </si>
  <si>
    <t xml:space="preserve">   กำไรจากอัตราแลกเปลี่ยน</t>
  </si>
  <si>
    <t>ส่วนเกินทุนจากการ</t>
  </si>
  <si>
    <t>รวมธุรกิจภายใต้</t>
  </si>
  <si>
    <t>การควบคุม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</si>
  <si>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</si>
  <si>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</si>
  <si>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</si>
  <si>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</si>
  <si>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</si>
  <si>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</si>
  <si>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</si>
  <si>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</si>
  <si>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</si>
  <si>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</si>
  <si>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 xml:space="preserve">     ทรัสต์รีซีทและเจ้าหนี้อื่นจากการซื้อ</t>
  </si>
  <si>
    <t>2)  รายการกิจกรรมจัดหาเงินซึ่งไม่เกี่ยวข้องกับกระแสเงินสด</t>
  </si>
  <si>
    <t>กำไรขาดทุน: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</si>
  <si>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</si>
  <si>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</si>
  <si>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</si>
  <si>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</si>
  <si>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</si>
  <si>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 xml:space="preserve">   ส่วนที่ถึงกำหนดชำระภายในหนึ่งปี</t>
  </si>
  <si>
    <t>เงินสดจ่ายชำระหนี้สินตามสัญญาเช่าการเงิน</t>
  </si>
  <si>
    <t xml:space="preserve">      การซื้อสินทรัพย์ภายใต้สัญญาเช่าการเงิน</t>
  </si>
  <si>
    <t xml:space="preserve">      หุ้นสามัญ 1,200,000,000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</si>
  <si>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</si>
  <si>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</si>
  <si>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</si>
  <si>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เงินสดสุทธิใช้ไปในกิจกรรมลงทุน</t>
  </si>
  <si>
    <t>เงินสดและรายการเทียบเท่าเงินสดเพิ่มขึ้น(ลดลง)สุทธิ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</si>
  <si>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</si>
  <si>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</si>
  <si>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</si>
  <si>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</si>
  <si>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</si>
  <si>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(หน่วย: พันบาท ยกเว้นกำไรต่อหุ้นแสดงเป็นบาท)</t>
  </si>
  <si>
    <t>ซื้อที่ดิน อาคารและอุปกรณ์และสินทรัพย์ไม่มีตัวตน</t>
  </si>
  <si>
    <t>ผลต่างจากการแปลงค่างบการเงินเพิ่มขึ้น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</si>
  <si>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</si>
  <si>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</si>
  <si>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</si>
  <si>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</si>
  <si>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</si>
  <si>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</si>
  <si>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 xml:space="preserve">(หน่วย: พันบาท)  </t>
  </si>
  <si>
    <t>ยอดคงเหลือ ณ วันที่ 1 มกราคม 2559</t>
  </si>
  <si>
    <t>(ยังไม่ได้ตรวจสอบ แต่สอบทานแล้ว)</t>
  </si>
  <si>
    <t>กำไรต่อหุ้นขั้นพื้นฐาน (บาท)</t>
  </si>
  <si>
    <t>2, 15</t>
  </si>
  <si>
    <t>ขาดทุนจากอัตราแลกเปลี่ยน</t>
  </si>
  <si>
    <t xml:space="preserve">   เงินสดจ่ายผลประโยชน์ระยะยาวของพนักงาน</t>
  </si>
  <si>
    <t>กำไรส่วนที่เป็นของผู้ถือหุ้นของบริษัทฯ</t>
  </si>
  <si>
    <t>เงินสดสุทธิใช้ไปในกิจกรรมจัดหาเงิน</t>
  </si>
  <si>
    <t>กำไรก่อนภาษี</t>
  </si>
  <si>
    <t>เงินเบิกเกินบัญชีและเงินกู้ยืมระยะสั้นจาก</t>
  </si>
  <si>
    <t xml:space="preserve"> 31 ธันวาคม 2559</t>
  </si>
  <si>
    <t>เงินกู้ยืมระยะยาว - สุทธิจากส่วนที่ถึงกำหนดชำระ</t>
  </si>
  <si>
    <t>หนี้สินตามสัญญาเช่าการเงิน - สุทธิจาก</t>
  </si>
  <si>
    <t>ยอดคงเหลือ ณ วันที่ 1 มกราคม 2560</t>
  </si>
  <si>
    <t>2, 3</t>
  </si>
  <si>
    <t>2, 10</t>
  </si>
  <si>
    <t>เงินสดสุทธิจากกิจกรรมดำเนินงาน</t>
  </si>
  <si>
    <t>เงินสดจากกิจกรรมดำเนินงาน</t>
  </si>
  <si>
    <t>รายการปรับกระทบยอดกำไรก่อนภาษีเป็นเงินสดรับ (จ่าย)</t>
  </si>
  <si>
    <t>ณ วันที่ 30 มิถุนายน 2560</t>
  </si>
  <si>
    <t xml:space="preserve"> 30 มิถุนายน 2560</t>
  </si>
  <si>
    <t xml:space="preserve">   เงินปันผลรับ</t>
  </si>
  <si>
    <t xml:space="preserve">   ขาดทุนจากอัตราแลกเปลี่ยนที่ยังไม่เกิดขึ้นจริง</t>
  </si>
  <si>
    <t xml:space="preserve">   การปรับลดสินค้าคงเหลือเป็นมูลค่าสุทธิที่จะได้รับ(โอนกลับ)</t>
  </si>
  <si>
    <t xml:space="preserve">   ค่าเผื่อหนี้สงสัยจะสูญ (โอนกลับ)</t>
  </si>
  <si>
    <t xml:space="preserve">   (กำไร)ขาดทุนจากการจำหน่ายที่ดิน อาคารและอุปกรณ์</t>
  </si>
  <si>
    <t xml:space="preserve">   รายได้เงินปันผล</t>
  </si>
  <si>
    <t xml:space="preserve">   ดอกเบี้ยตัดจำหน่าย</t>
  </si>
  <si>
    <t xml:space="preserve">   สินทรัพย์ไม่หมุนเวียนอื่น</t>
  </si>
  <si>
    <t>เงินปันผลรับ</t>
  </si>
  <si>
    <t>เงินสดจ่ายซื้อเงินลงทุนในบริษัทย่อย</t>
  </si>
  <si>
    <t>จ่ายเงินปันผล</t>
  </si>
  <si>
    <t xml:space="preserve">         สินทรัพย์ถาวรเพิ่มขึ้น(ลดลง)สุทธิ</t>
  </si>
  <si>
    <t xml:space="preserve">      ลูกหนี้อื่นจากการขายสินทรัพย์ถาวรเพิ่มขึ้น 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</si>
  <si>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</si>
  <si>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</si>
  <si>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เงินปันผลจ่าย (หมายเหตุ 16)</t>
  </si>
  <si>
    <t>ยอดคงเหลือ ณ วันที่ 30 มิถุนายน 2559</t>
  </si>
  <si>
    <t xml:space="preserve">สำหรับงวดหกเดือนสิ้นสุดวันที่ 30 มิถุนายน 2560 </t>
  </si>
  <si>
    <t>ยอดคงเหลือ ณ วันที่ 30 มิถุนายน 2560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</si>
  <si>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</si>
  <si>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</si>
  <si>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</si>
  <si>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 xml:space="preserve">   สำรองผลประโยชน์ระยะยาวของพนักงาน</t>
  </si>
  <si>
    <t>กำไร(ขาดทุน)สำหรับงวด</t>
  </si>
  <si>
    <t>กำไร(ขาดทุน)ส่วนที่เป็นของผู้ถือหุ้นของบริษัทฯ</t>
  </si>
  <si>
    <t>เงินกู้ยืมระยะสั้นจากกิจการที่เกี่ยวข้องกันเพิ่มขึ้น(ลดลง)</t>
  </si>
  <si>
    <t>เงินให้กู้ยืมระยะสั้นแก่กิจการที่เกี่ยวข้องกันลดลง</t>
  </si>
  <si>
    <t xml:space="preserve">   รายได้เงินอุดหนุนจากรัฐบาล</t>
  </si>
  <si>
    <t>เงินสดรับจากเงินอุดหนุนจากรัฐบาล</t>
  </si>
  <si>
    <t xml:space="preserve">   สถาบันการเงินลดลง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</si>
</sst>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[$€-2]\ * #,##0.00_);_([$€-2]\ * \(#,##0.00\);_([$€-2]\ * &quot;-&quot;??_);_(@_)"/>
    <numFmt numFmtId="168" formatCode="#,##0_);[Blue]\(#,##0\)"/>
    <numFmt numFmtId="169" formatCode="_(* #,##0.000_);_(* \(#,##0.000\);_(* &quot;-&quot;_);_(@_)"/>
    <numFmt numFmtId="170" formatCode="#,##0.000_);\(#,##0.000\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8"/>
      <color indexed="81"/>
      <name val="Tahoma"/>
      <family val="2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1" fillId="0" borderId="0"/>
  </cellStyleXfs>
  <cellXfs count="179">
    <xf numFmtId="0" fontId="0" fillId="0" borderId="0" xfId="0"/>
    <xf numFmtId="0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right" vertical="top"/>
    </xf>
    <xf numFmtId="166" fontId="2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horizontal="left"/>
    </xf>
    <xf numFmtId="166" fontId="3" fillId="2" borderId="0" xfId="0" applyNumberFormat="1" applyFont="1" applyFill="1" applyAlignment="1"/>
    <xf numFmtId="37" fontId="2" fillId="2" borderId="0" xfId="0" applyNumberFormat="1" applyFont="1" applyFill="1" applyBorder="1" applyAlignment="1">
      <alignment horizontal="left"/>
    </xf>
    <xf numFmtId="38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>
      <alignment horizontal="right"/>
    </xf>
    <xf numFmtId="166" fontId="3" fillId="2" borderId="0" xfId="0" applyNumberFormat="1" applyFont="1" applyFill="1" applyAlignment="1">
      <alignment horizontal="center"/>
    </xf>
    <xf numFmtId="166" fontId="2" fillId="2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centerContinuous"/>
    </xf>
    <xf numFmtId="166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Alignment="1"/>
    <xf numFmtId="166" fontId="3" fillId="2" borderId="0" xfId="0" applyNumberFormat="1" applyFont="1" applyFill="1" applyBorder="1" applyAlignment="1"/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164" fontId="3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4" fontId="3" fillId="2" borderId="3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/>
    <xf numFmtId="166" fontId="10" fillId="2" borderId="0" xfId="0" applyNumberFormat="1" applyFont="1" applyFill="1" applyAlignment="1"/>
    <xf numFmtId="166" fontId="3" fillId="2" borderId="0" xfId="0" applyNumberFormat="1" applyFont="1" applyFill="1" applyAlignment="1">
      <alignment horizontal="left"/>
    </xf>
    <xf numFmtId="166" fontId="3" fillId="2" borderId="0" xfId="0" quotePrefix="1" applyNumberFormat="1" applyFont="1" applyFill="1" applyAlignment="1">
      <alignment horizontal="centerContinuous"/>
    </xf>
    <xf numFmtId="166" fontId="3" fillId="2" borderId="0" xfId="0" applyNumberFormat="1" applyFont="1" applyFill="1" applyAlignment="1">
      <alignment horizontal="centerContinuous"/>
    </xf>
    <xf numFmtId="166" fontId="3" fillId="2" borderId="0" xfId="0" quotePrefix="1" applyNumberFormat="1" applyFont="1" applyFill="1" applyBorder="1" applyAlignment="1">
      <alignment horizontal="centerContinuous"/>
    </xf>
    <xf numFmtId="0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/>
    </xf>
    <xf numFmtId="164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Alignment="1">
      <alignment horizontal="right"/>
    </xf>
    <xf numFmtId="0" fontId="3" fillId="2" borderId="0" xfId="0" quotePrefix="1" applyNumberFormat="1" applyFont="1" applyFill="1" applyAlignment="1">
      <alignment horizontal="left"/>
    </xf>
    <xf numFmtId="166" fontId="3" fillId="2" borderId="0" xfId="0" quotePrefix="1" applyNumberFormat="1" applyFont="1" applyFill="1" applyAlignment="1">
      <alignment horizontal="left"/>
    </xf>
    <xf numFmtId="164" fontId="3" fillId="2" borderId="2" xfId="0" applyNumberFormat="1" applyFont="1" applyFill="1" applyBorder="1" applyAlignment="1">
      <alignment horizontal="right"/>
    </xf>
    <xf numFmtId="0" fontId="3" fillId="2" borderId="0" xfId="0" applyNumberFormat="1" applyFont="1" applyFill="1" applyAlignment="1">
      <alignment horizontal="left"/>
    </xf>
    <xf numFmtId="164" fontId="3" fillId="2" borderId="1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0" fontId="2" fillId="2" borderId="0" xfId="0" applyNumberFormat="1" applyFont="1" applyFill="1" applyAlignment="1">
      <alignment horizontal="left"/>
    </xf>
    <xf numFmtId="164" fontId="3" fillId="2" borderId="2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6" fontId="3" fillId="2" borderId="0" xfId="0" applyNumberFormat="1" applyFont="1" applyFill="1" applyBorder="1" applyAlignment="1">
      <alignment horizontal="right"/>
    </xf>
    <xf numFmtId="0" fontId="2" fillId="2" borderId="0" xfId="0" quotePrefix="1" applyNumberFormat="1" applyFont="1" applyFill="1" applyAlignment="1">
      <alignment horizontal="left"/>
    </xf>
    <xf numFmtId="166" fontId="3" fillId="2" borderId="0" xfId="0" applyNumberFormat="1" applyFont="1" applyFill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5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164" fontId="3" fillId="0" borderId="0" xfId="3" applyNumberFormat="1" applyFont="1" applyFill="1" applyAlignment="1">
      <alignment horizontal="right"/>
    </xf>
    <xf numFmtId="164" fontId="3" fillId="0" borderId="0" xfId="3" applyNumberFormat="1" applyFont="1" applyFill="1" applyAlignment="1"/>
    <xf numFmtId="38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/>
    <xf numFmtId="164" fontId="3" fillId="0" borderId="0" xfId="3" applyNumberFormat="1" applyFont="1" applyFill="1" applyBorder="1" applyAlignment="1">
      <alignment horizontal="right"/>
    </xf>
    <xf numFmtId="164" fontId="3" fillId="0" borderId="1" xfId="3" applyNumberFormat="1" applyFont="1" applyFill="1" applyBorder="1" applyAlignment="1"/>
    <xf numFmtId="164" fontId="3" fillId="0" borderId="0" xfId="0" applyNumberFormat="1" applyFont="1" applyFill="1" applyBorder="1" applyAlignment="1"/>
    <xf numFmtId="166" fontId="3" fillId="0" borderId="0" xfId="0" applyNumberFormat="1" applyFont="1" applyFill="1" applyAlignment="1">
      <alignment horizontal="right" vertical="top"/>
    </xf>
    <xf numFmtId="164" fontId="3" fillId="0" borderId="0" xfId="0" applyNumberFormat="1" applyFont="1" applyFill="1" applyAlignment="1"/>
    <xf numFmtId="0" fontId="2" fillId="0" borderId="0" xfId="0" applyFont="1" applyFill="1" applyAlignment="1"/>
    <xf numFmtId="16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8" fontId="3" fillId="0" borderId="0" xfId="0" applyNumberFormat="1" applyFont="1" applyFill="1" applyAlignment="1">
      <alignment horizontal="right"/>
    </xf>
    <xf numFmtId="168" fontId="4" fillId="0" borderId="0" xfId="0" applyNumberFormat="1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/>
    <xf numFmtId="166" fontId="3" fillId="2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/>
    </xf>
    <xf numFmtId="166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164" fontId="3" fillId="0" borderId="2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0" fontId="3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top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166" fontId="2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top"/>
    </xf>
    <xf numFmtId="166" fontId="3" fillId="0" borderId="0" xfId="0" quotePrefix="1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/>
    <xf numFmtId="49" fontId="6" fillId="0" borderId="0" xfId="0" applyNumberFormat="1" applyFont="1" applyFill="1" applyAlignment="1"/>
    <xf numFmtId="167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164" fontId="7" fillId="0" borderId="1" xfId="3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64" fontId="7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9" fontId="3" fillId="0" borderId="0" xfId="0" applyNumberFormat="1" applyFont="1" applyFill="1" applyAlignment="1"/>
    <xf numFmtId="164" fontId="3" fillId="0" borderId="2" xfId="0" applyNumberFormat="1" applyFont="1" applyFill="1" applyBorder="1" applyAlignment="1"/>
    <xf numFmtId="38" fontId="3" fillId="0" borderId="0" xfId="0" applyNumberFormat="1" applyFont="1" applyFill="1" applyAlignment="1"/>
    <xf numFmtId="16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6" fontId="3" fillId="0" borderId="0" xfId="0" applyNumberFormat="1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6" fontId="3" fillId="0" borderId="0" xfId="0" quotePrefix="1" applyNumberFormat="1" applyFont="1" applyFill="1" applyAlignment="1">
      <alignment horizontal="left" vertical="top"/>
    </xf>
    <xf numFmtId="0" fontId="2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left" vertical="top"/>
    </xf>
    <xf numFmtId="164" fontId="3" fillId="0" borderId="2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164" fontId="3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164" fontId="3" fillId="0" borderId="4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/>
    <xf numFmtId="170" fontId="3" fillId="0" borderId="4" xfId="3" applyNumberFormat="1" applyFont="1" applyFill="1" applyBorder="1" applyAlignment="1">
      <alignment horizontal="right"/>
    </xf>
    <xf numFmtId="169" fontId="3" fillId="0" borderId="4" xfId="0" applyNumberFormat="1" applyFont="1" applyFill="1" applyBorder="1" applyAlignment="1">
      <alignment horizontal="right"/>
    </xf>
    <xf numFmtId="170" fontId="3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166" fontId="3" fillId="2" borderId="0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/>
    </xf>
    <xf numFmtId="166" fontId="3" fillId="2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166" fontId="3" fillId="0" borderId="1" xfId="0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2"/>
    <cellStyle name="Normal 54" xfId="3"/>
    <cellStyle name="Normal_BS&amp;PLT Q1'2006" xfId="1"/>
  </cellStyles>
  <dxfs count="0"/>
  <tableStyles count="0" defaultTableStyle="TableStyleMedium9" defaultPivotStyle="PivotStyleLight16"/>
  <colors>
    <mruColors>
      <color rgb="FF6600FF"/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27"/>
  <sheetViews>
    <sheetView showGridLines="0" tabSelected="1" view="pageBreakPreview" topLeftCell="A172" zoomScale="85" zoomScaleNormal="100" zoomScaleSheetLayoutView="85" workbookViewId="0">
      <selection activeCell="A173" sqref="A173"/>
    </sheetView>
  </sheetViews>
  <sheetFormatPr defaultColWidth="10.7109375" defaultRowHeight="24" customHeight="1"/>
  <cols>
    <col min="1" max="1" width="44.42578125" style="32" customWidth="1"/>
    <col min="2" max="2" width="1.7109375" style="19" customWidth="1"/>
    <col min="3" max="3" width="9" style="19" customWidth="1"/>
    <col min="4" max="4" width="0.7109375" style="29" customWidth="1"/>
    <col min="5" max="5" width="14.7109375" style="19" customWidth="1"/>
    <col min="6" max="6" width="0.7109375" style="19" customWidth="1"/>
    <col min="7" max="7" width="14.7109375" style="19" customWidth="1"/>
    <col min="8" max="8" width="0.7109375" style="29" customWidth="1"/>
    <col min="9" max="9" width="14.7109375" style="19" customWidth="1"/>
    <col min="10" max="10" width="0.7109375" style="19" customWidth="1"/>
    <col min="11" max="11" width="14.7109375" style="19" customWidth="1"/>
    <col min="12" max="12" width="0.140625" style="19" customWidth="1"/>
    <col min="13" max="16384" width="10.7109375" style="19"/>
  </cols>
  <sheetData>
    <row r="1" spans="1:12" s="39" customFormat="1" ht="23.25">
      <c r="A1" s="171" t="s">
        <v>98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2" spans="1:12" s="39" customFormat="1" ht="23.25">
      <c r="A2" s="18" t="s">
        <v>0</v>
      </c>
      <c r="B2" s="40"/>
      <c r="C2" s="41"/>
      <c r="D2" s="26"/>
      <c r="E2" s="41"/>
      <c r="F2" s="41"/>
      <c r="G2" s="40"/>
      <c r="H2" s="42"/>
      <c r="I2" s="40"/>
      <c r="J2" s="41"/>
      <c r="K2" s="40"/>
    </row>
    <row r="3" spans="1:12" s="110" customFormat="1" ht="22.5" customHeight="1">
      <c r="A3" s="169" t="s">
        <v>165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2" s="92" customFormat="1" ht="23.25">
      <c r="A4" s="111"/>
      <c r="B4" s="112"/>
      <c r="C4" s="112"/>
      <c r="D4" s="113"/>
      <c r="E4" s="112"/>
      <c r="F4" s="112"/>
      <c r="G4" s="112"/>
      <c r="H4" s="113"/>
      <c r="I4" s="112"/>
      <c r="J4" s="112"/>
      <c r="K4" s="114"/>
      <c r="L4" s="114" t="s">
        <v>135</v>
      </c>
    </row>
    <row r="5" spans="1:12" s="92" customFormat="1" ht="23.25">
      <c r="A5" s="67"/>
      <c r="D5" s="87"/>
      <c r="E5" s="170" t="s">
        <v>1</v>
      </c>
      <c r="F5" s="170"/>
      <c r="G5" s="170"/>
      <c r="H5" s="87"/>
      <c r="I5" s="115"/>
      <c r="J5" s="115" t="s">
        <v>2</v>
      </c>
      <c r="K5" s="115"/>
    </row>
    <row r="6" spans="1:12" s="92" customFormat="1" ht="23.25">
      <c r="A6" s="67"/>
      <c r="D6" s="87"/>
      <c r="E6" s="64" t="s">
        <v>131</v>
      </c>
      <c r="F6" s="65"/>
      <c r="G6" s="64" t="s">
        <v>131</v>
      </c>
      <c r="H6" s="116"/>
      <c r="I6" s="64" t="s">
        <v>131</v>
      </c>
      <c r="J6" s="65"/>
      <c r="K6" s="64" t="s">
        <v>131</v>
      </c>
    </row>
    <row r="7" spans="1:12" s="92" customFormat="1" ht="23.25">
      <c r="A7" s="67"/>
      <c r="C7" s="117" t="s">
        <v>3</v>
      </c>
      <c r="D7" s="118"/>
      <c r="E7" s="66" t="s">
        <v>166</v>
      </c>
      <c r="F7" s="67"/>
      <c r="G7" s="66" t="s">
        <v>156</v>
      </c>
      <c r="H7" s="119"/>
      <c r="I7" s="66" t="s">
        <v>166</v>
      </c>
      <c r="J7" s="67"/>
      <c r="K7" s="66" t="s">
        <v>156</v>
      </c>
    </row>
    <row r="8" spans="1:12" ht="23.25">
      <c r="C8" s="43"/>
      <c r="D8" s="44"/>
      <c r="E8" s="68" t="s">
        <v>132</v>
      </c>
      <c r="F8" s="67"/>
      <c r="G8" s="68" t="s">
        <v>133</v>
      </c>
      <c r="H8" s="88"/>
      <c r="I8" s="68" t="s">
        <v>132</v>
      </c>
      <c r="J8" s="67"/>
      <c r="K8" s="68" t="s">
        <v>133</v>
      </c>
    </row>
    <row r="9" spans="1:12" ht="23.25">
      <c r="C9" s="43"/>
      <c r="D9" s="44"/>
      <c r="E9" s="68" t="s">
        <v>134</v>
      </c>
      <c r="F9" s="67"/>
      <c r="G9" s="68"/>
      <c r="H9" s="88"/>
      <c r="I9" s="68" t="s">
        <v>134</v>
      </c>
      <c r="J9" s="67"/>
      <c r="K9" s="68"/>
    </row>
    <row r="10" spans="1:12" ht="23.25">
      <c r="A10" s="28" t="s">
        <v>4</v>
      </c>
      <c r="C10" s="32"/>
    </row>
    <row r="11" spans="1:12" ht="23.25">
      <c r="A11" s="28" t="s">
        <v>5</v>
      </c>
      <c r="C11" s="45"/>
    </row>
    <row r="12" spans="1:12" ht="23.25">
      <c r="A12" s="32" t="s">
        <v>6</v>
      </c>
      <c r="C12" s="45"/>
      <c r="D12" s="46"/>
      <c r="E12" s="47">
        <v>259713</v>
      </c>
      <c r="F12" s="47"/>
      <c r="G12" s="47">
        <v>316891</v>
      </c>
      <c r="H12" s="47"/>
      <c r="I12" s="47">
        <v>157462</v>
      </c>
      <c r="J12" s="47"/>
      <c r="K12" s="47">
        <v>251943</v>
      </c>
    </row>
    <row r="13" spans="1:12" ht="23.25">
      <c r="A13" s="32" t="s">
        <v>92</v>
      </c>
      <c r="C13" s="45" t="s">
        <v>160</v>
      </c>
      <c r="D13" s="46"/>
      <c r="E13" s="46">
        <v>1811748</v>
      </c>
      <c r="F13" s="46"/>
      <c r="G13" s="46">
        <v>1823548</v>
      </c>
      <c r="H13" s="46"/>
      <c r="I13" s="46">
        <v>973131</v>
      </c>
      <c r="J13" s="46"/>
      <c r="K13" s="46">
        <v>1057857</v>
      </c>
    </row>
    <row r="14" spans="1:12" ht="23.25">
      <c r="A14" s="32" t="s">
        <v>119</v>
      </c>
      <c r="C14" s="45">
        <v>2</v>
      </c>
      <c r="D14" s="46"/>
      <c r="E14" s="46">
        <v>0</v>
      </c>
      <c r="F14" s="46"/>
      <c r="G14" s="46">
        <v>0</v>
      </c>
      <c r="H14" s="46"/>
      <c r="I14" s="46">
        <v>146553</v>
      </c>
      <c r="J14" s="46"/>
      <c r="K14" s="46">
        <v>156137</v>
      </c>
    </row>
    <row r="15" spans="1:12" ht="23.25">
      <c r="A15" s="48" t="s">
        <v>96</v>
      </c>
      <c r="B15" s="49"/>
      <c r="C15" s="45">
        <v>4</v>
      </c>
      <c r="D15" s="46"/>
      <c r="E15" s="47">
        <v>2310341</v>
      </c>
      <c r="F15" s="47"/>
      <c r="G15" s="47">
        <v>2327113</v>
      </c>
      <c r="H15" s="47"/>
      <c r="I15" s="47">
        <v>1355356</v>
      </c>
      <c r="J15" s="47"/>
      <c r="K15" s="47">
        <v>1402491</v>
      </c>
    </row>
    <row r="16" spans="1:12" ht="23.25">
      <c r="A16" s="32" t="s">
        <v>107</v>
      </c>
      <c r="B16" s="39"/>
      <c r="C16" s="45"/>
      <c r="D16" s="46"/>
      <c r="E16" s="47">
        <v>47874</v>
      </c>
      <c r="F16" s="47"/>
      <c r="G16" s="47">
        <v>53048</v>
      </c>
      <c r="H16" s="47"/>
      <c r="I16" s="47">
        <v>34833</v>
      </c>
      <c r="J16" s="47"/>
      <c r="K16" s="47">
        <v>34282</v>
      </c>
    </row>
    <row r="17" spans="1:11" ht="23.25">
      <c r="A17" s="32" t="s">
        <v>7</v>
      </c>
      <c r="C17" s="45"/>
      <c r="D17" s="46"/>
      <c r="E17" s="47">
        <v>153563</v>
      </c>
      <c r="F17" s="47"/>
      <c r="G17" s="47">
        <v>46286</v>
      </c>
      <c r="H17" s="47"/>
      <c r="I17" s="47">
        <v>19604</v>
      </c>
      <c r="J17" s="47"/>
      <c r="K17" s="47">
        <v>14790</v>
      </c>
    </row>
    <row r="18" spans="1:11" ht="23.25">
      <c r="A18" s="28" t="s">
        <v>9</v>
      </c>
      <c r="C18" s="45"/>
      <c r="D18" s="46"/>
      <c r="E18" s="50">
        <f>SUM(E12:E17)</f>
        <v>4583239</v>
      </c>
      <c r="F18" s="47"/>
      <c r="G18" s="50">
        <f>SUM(G12:G17)</f>
        <v>4566886</v>
      </c>
      <c r="H18" s="47"/>
      <c r="I18" s="50">
        <f>SUM(I12:I17)</f>
        <v>2686939</v>
      </c>
      <c r="J18" s="47"/>
      <c r="K18" s="50">
        <f>SUM(K12:K17)</f>
        <v>2917500</v>
      </c>
    </row>
    <row r="19" spans="1:11" ht="23.25">
      <c r="A19" s="28" t="s">
        <v>10</v>
      </c>
      <c r="C19" s="45"/>
      <c r="D19" s="46"/>
      <c r="E19" s="47"/>
      <c r="F19" s="47"/>
      <c r="G19" s="47"/>
      <c r="H19" s="47"/>
      <c r="I19" s="47"/>
      <c r="J19" s="47"/>
      <c r="K19" s="47"/>
    </row>
    <row r="20" spans="1:11" ht="23.25">
      <c r="A20" s="32" t="s">
        <v>11</v>
      </c>
      <c r="C20" s="45">
        <v>5</v>
      </c>
      <c r="D20" s="46"/>
      <c r="E20" s="47">
        <v>0</v>
      </c>
      <c r="F20" s="47"/>
      <c r="G20" s="47">
        <v>0</v>
      </c>
      <c r="H20" s="47"/>
      <c r="I20" s="47">
        <v>2846872</v>
      </c>
      <c r="J20" s="47"/>
      <c r="K20" s="47">
        <v>2834372</v>
      </c>
    </row>
    <row r="21" spans="1:11" ht="23.25">
      <c r="A21" s="48" t="s">
        <v>97</v>
      </c>
      <c r="B21" s="49"/>
      <c r="C21" s="45">
        <v>6</v>
      </c>
      <c r="D21" s="46"/>
      <c r="E21" s="47">
        <v>2865874</v>
      </c>
      <c r="F21" s="47"/>
      <c r="G21" s="47">
        <v>3019407</v>
      </c>
      <c r="H21" s="47"/>
      <c r="I21" s="47">
        <v>1277987</v>
      </c>
      <c r="J21" s="47"/>
      <c r="K21" s="47">
        <v>1322221</v>
      </c>
    </row>
    <row r="22" spans="1:11" ht="23.25">
      <c r="A22" s="51" t="s">
        <v>111</v>
      </c>
      <c r="B22" s="49"/>
      <c r="C22" s="45">
        <v>7</v>
      </c>
      <c r="D22" s="46"/>
      <c r="E22" s="47">
        <v>0</v>
      </c>
      <c r="F22" s="47"/>
      <c r="G22" s="47">
        <v>0</v>
      </c>
      <c r="H22" s="47"/>
      <c r="I22" s="47">
        <v>0</v>
      </c>
      <c r="J22" s="47"/>
      <c r="K22" s="47">
        <v>0</v>
      </c>
    </row>
    <row r="23" spans="1:11" ht="23.25">
      <c r="A23" s="51" t="s">
        <v>110</v>
      </c>
      <c r="B23" s="49"/>
      <c r="C23" s="45">
        <v>8</v>
      </c>
      <c r="D23" s="46"/>
      <c r="E23" s="47">
        <v>71879</v>
      </c>
      <c r="F23" s="47"/>
      <c r="G23" s="47">
        <v>75271</v>
      </c>
      <c r="H23" s="47"/>
      <c r="I23" s="47">
        <v>26829</v>
      </c>
      <c r="J23" s="47"/>
      <c r="K23" s="47">
        <v>27368</v>
      </c>
    </row>
    <row r="24" spans="1:11" ht="23.25">
      <c r="A24" s="51" t="s">
        <v>118</v>
      </c>
      <c r="B24" s="49"/>
      <c r="C24" s="45"/>
      <c r="D24" s="46"/>
      <c r="E24" s="47">
        <v>91383</v>
      </c>
      <c r="F24" s="47"/>
      <c r="G24" s="47">
        <v>83231</v>
      </c>
      <c r="H24" s="47"/>
      <c r="I24" s="47">
        <v>39643</v>
      </c>
      <c r="J24" s="47"/>
      <c r="K24" s="47">
        <v>33376</v>
      </c>
    </row>
    <row r="25" spans="1:11" ht="23.25">
      <c r="A25" s="32" t="s">
        <v>12</v>
      </c>
      <c r="D25" s="46"/>
      <c r="E25" s="52">
        <v>4045</v>
      </c>
      <c r="F25" s="47"/>
      <c r="G25" s="52">
        <v>2112</v>
      </c>
      <c r="H25" s="47"/>
      <c r="I25" s="52">
        <v>2926</v>
      </c>
      <c r="J25" s="47"/>
      <c r="K25" s="52">
        <v>992</v>
      </c>
    </row>
    <row r="26" spans="1:11" ht="23.25">
      <c r="A26" s="28" t="s">
        <v>13</v>
      </c>
      <c r="D26" s="46"/>
      <c r="E26" s="47">
        <f>SUM(E20:E25)</f>
        <v>3033181</v>
      </c>
      <c r="F26" s="47"/>
      <c r="G26" s="47">
        <f>SUM(G20:G25)</f>
        <v>3180021</v>
      </c>
      <c r="I26" s="30">
        <f>SUM(I20:I25)</f>
        <v>4194257</v>
      </c>
      <c r="J26" s="30"/>
      <c r="K26" s="47">
        <f>SUM(K20:K25)</f>
        <v>4218329</v>
      </c>
    </row>
    <row r="27" spans="1:11" thickBot="1">
      <c r="A27" s="28" t="s">
        <v>14</v>
      </c>
      <c r="D27" s="46"/>
      <c r="E27" s="53">
        <f>E18+E26</f>
        <v>7616420</v>
      </c>
      <c r="F27" s="47"/>
      <c r="G27" s="53">
        <f>G18+G26</f>
        <v>7746907</v>
      </c>
      <c r="I27" s="54">
        <f>SUM(I18+I26)</f>
        <v>6881196</v>
      </c>
      <c r="J27" s="33"/>
      <c r="K27" s="53">
        <f>K18+K26</f>
        <v>7135829</v>
      </c>
    </row>
    <row r="28" spans="1:11" thickTop="1"/>
    <row r="29" spans="1:11" ht="23.25">
      <c r="A29" s="32" t="s">
        <v>15</v>
      </c>
    </row>
    <row r="30" spans="1:11" ht="23.25"/>
    <row r="31" spans="1:11" ht="23.25"/>
    <row r="32" spans="1:11" ht="23.25"/>
    <row r="33" spans="1:12" ht="23.25"/>
    <row r="34" spans="1:12" s="39" customFormat="1" ht="23.25">
      <c r="A34" s="171" t="s">
        <v>98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spans="1:12" s="39" customFormat="1" ht="23.25">
      <c r="A35" s="55" t="s">
        <v>16</v>
      </c>
      <c r="B35" s="40"/>
      <c r="C35" s="41"/>
      <c r="D35" s="26"/>
      <c r="E35" s="41"/>
      <c r="F35" s="41"/>
      <c r="G35" s="40"/>
      <c r="H35" s="42"/>
      <c r="I35" s="40"/>
      <c r="J35" s="41"/>
      <c r="K35" s="40"/>
    </row>
    <row r="36" spans="1:12" s="110" customFormat="1" ht="22.5" customHeight="1">
      <c r="A36" s="169" t="s">
        <v>165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</row>
    <row r="37" spans="1:12" s="92" customFormat="1" ht="23.25">
      <c r="A37" s="111"/>
      <c r="B37" s="112"/>
      <c r="C37" s="112"/>
      <c r="D37" s="113"/>
      <c r="E37" s="112"/>
      <c r="F37" s="112"/>
      <c r="G37" s="112"/>
      <c r="H37" s="113"/>
      <c r="I37" s="112"/>
      <c r="J37" s="112"/>
      <c r="K37" s="114"/>
      <c r="L37" s="114" t="s">
        <v>135</v>
      </c>
    </row>
    <row r="38" spans="1:12" s="92" customFormat="1" ht="23.25">
      <c r="A38" s="67"/>
      <c r="D38" s="87"/>
      <c r="E38" s="170" t="s">
        <v>1</v>
      </c>
      <c r="F38" s="170"/>
      <c r="G38" s="170"/>
      <c r="H38" s="87"/>
      <c r="I38" s="115"/>
      <c r="J38" s="115" t="s">
        <v>2</v>
      </c>
      <c r="K38" s="115"/>
    </row>
    <row r="39" spans="1:12" s="92" customFormat="1" ht="23.25">
      <c r="A39" s="67"/>
      <c r="D39" s="87"/>
      <c r="E39" s="64" t="s">
        <v>131</v>
      </c>
      <c r="F39" s="65"/>
      <c r="G39" s="64" t="s">
        <v>131</v>
      </c>
      <c r="H39" s="116"/>
      <c r="I39" s="64" t="s">
        <v>131</v>
      </c>
      <c r="J39" s="65"/>
      <c r="K39" s="64" t="s">
        <v>131</v>
      </c>
    </row>
    <row r="40" spans="1:12" s="92" customFormat="1" ht="23.25">
      <c r="A40" s="67"/>
      <c r="C40" s="117" t="s">
        <v>3</v>
      </c>
      <c r="D40" s="118"/>
      <c r="E40" s="66" t="s">
        <v>166</v>
      </c>
      <c r="F40" s="67"/>
      <c r="G40" s="66" t="s">
        <v>156</v>
      </c>
      <c r="H40" s="119"/>
      <c r="I40" s="66" t="s">
        <v>166</v>
      </c>
      <c r="J40" s="67"/>
      <c r="K40" s="66" t="s">
        <v>156</v>
      </c>
    </row>
    <row r="41" spans="1:12" ht="23.25">
      <c r="C41" s="43"/>
      <c r="D41" s="44"/>
      <c r="E41" s="68" t="s">
        <v>132</v>
      </c>
      <c r="F41" s="67"/>
      <c r="G41" s="68" t="s">
        <v>133</v>
      </c>
      <c r="H41" s="88"/>
      <c r="I41" s="68" t="s">
        <v>132</v>
      </c>
      <c r="J41" s="67"/>
      <c r="K41" s="68" t="s">
        <v>133</v>
      </c>
    </row>
    <row r="42" spans="1:12" ht="23.25">
      <c r="C42" s="43"/>
      <c r="D42" s="44"/>
      <c r="E42" s="68" t="s">
        <v>134</v>
      </c>
      <c r="F42" s="67"/>
      <c r="G42" s="68"/>
      <c r="H42" s="88"/>
      <c r="I42" s="68" t="s">
        <v>134</v>
      </c>
      <c r="J42" s="67"/>
      <c r="K42" s="68"/>
    </row>
    <row r="43" spans="1:12" ht="23.25">
      <c r="A43" s="28" t="s">
        <v>17</v>
      </c>
      <c r="C43" s="32"/>
    </row>
    <row r="44" spans="1:12" ht="23.25">
      <c r="A44" s="28" t="s">
        <v>18</v>
      </c>
      <c r="C44" s="32"/>
    </row>
    <row r="45" spans="1:12" ht="23.25">
      <c r="A45" s="48" t="s">
        <v>19</v>
      </c>
      <c r="B45" s="49"/>
      <c r="D45" s="86"/>
      <c r="E45" s="24"/>
      <c r="F45" s="24"/>
      <c r="G45" s="24"/>
      <c r="H45" s="86"/>
      <c r="I45" s="24"/>
      <c r="J45" s="24"/>
      <c r="K45" s="24"/>
    </row>
    <row r="46" spans="1:12" ht="23.25">
      <c r="A46" s="51" t="s">
        <v>20</v>
      </c>
      <c r="B46" s="49"/>
      <c r="C46" s="45">
        <v>9</v>
      </c>
      <c r="D46" s="34"/>
      <c r="E46" s="31">
        <v>2770350</v>
      </c>
      <c r="F46" s="31"/>
      <c r="G46" s="31">
        <v>2801694</v>
      </c>
      <c r="H46" s="31"/>
      <c r="I46" s="31">
        <v>1177720</v>
      </c>
      <c r="J46" s="31"/>
      <c r="K46" s="31">
        <v>1269636</v>
      </c>
    </row>
    <row r="47" spans="1:12" ht="23.25">
      <c r="A47" s="48" t="s">
        <v>93</v>
      </c>
      <c r="B47" s="49"/>
      <c r="C47" s="45" t="s">
        <v>161</v>
      </c>
      <c r="D47" s="34"/>
      <c r="E47" s="31">
        <v>1017052</v>
      </c>
      <c r="F47" s="31"/>
      <c r="G47" s="31">
        <v>1003574</v>
      </c>
      <c r="H47" s="31"/>
      <c r="I47" s="31">
        <v>1067051</v>
      </c>
      <c r="J47" s="31"/>
      <c r="K47" s="31">
        <v>988147</v>
      </c>
    </row>
    <row r="48" spans="1:12" ht="23.25">
      <c r="A48" s="51" t="s">
        <v>108</v>
      </c>
      <c r="B48" s="49"/>
      <c r="C48" s="45">
        <v>2</v>
      </c>
      <c r="D48" s="34"/>
      <c r="E48" s="31">
        <v>0</v>
      </c>
      <c r="F48" s="31"/>
      <c r="G48" s="31">
        <v>0</v>
      </c>
      <c r="H48" s="31"/>
      <c r="I48" s="31">
        <v>785750</v>
      </c>
      <c r="J48" s="31"/>
      <c r="K48" s="31">
        <v>887026</v>
      </c>
    </row>
    <row r="49" spans="1:11" ht="23.25">
      <c r="A49" s="48" t="s">
        <v>21</v>
      </c>
      <c r="B49" s="49"/>
      <c r="D49" s="34"/>
      <c r="E49" s="31"/>
      <c r="F49" s="31"/>
      <c r="G49" s="31"/>
      <c r="H49" s="31"/>
      <c r="I49" s="31"/>
      <c r="J49" s="31"/>
      <c r="K49" s="31"/>
    </row>
    <row r="50" spans="1:11" ht="23.25">
      <c r="A50" s="51" t="s">
        <v>22</v>
      </c>
      <c r="B50" s="49"/>
      <c r="C50" s="45">
        <v>11</v>
      </c>
      <c r="D50" s="34"/>
      <c r="E50" s="31">
        <v>200000</v>
      </c>
      <c r="F50" s="31"/>
      <c r="G50" s="31">
        <v>200000</v>
      </c>
      <c r="H50" s="31"/>
      <c r="I50" s="31">
        <v>200000</v>
      </c>
      <c r="J50" s="31"/>
      <c r="K50" s="31">
        <v>200000</v>
      </c>
    </row>
    <row r="51" spans="1:11" ht="23.25">
      <c r="A51" s="48" t="s">
        <v>120</v>
      </c>
      <c r="B51" s="49"/>
      <c r="C51" s="45"/>
      <c r="D51" s="34"/>
      <c r="E51" s="31"/>
      <c r="F51" s="31"/>
      <c r="G51" s="31"/>
      <c r="H51" s="31"/>
      <c r="I51" s="31"/>
      <c r="J51" s="31"/>
      <c r="K51" s="31"/>
    </row>
    <row r="52" spans="1:11" ht="23.25">
      <c r="A52" s="51" t="s">
        <v>121</v>
      </c>
      <c r="B52" s="49"/>
      <c r="C52" s="45">
        <v>12</v>
      </c>
      <c r="D52" s="34"/>
      <c r="E52" s="31">
        <v>64325</v>
      </c>
      <c r="F52" s="31"/>
      <c r="G52" s="31">
        <v>67705</v>
      </c>
      <c r="H52" s="31"/>
      <c r="I52" s="31">
        <v>9679</v>
      </c>
      <c r="J52" s="31"/>
      <c r="K52" s="31">
        <v>13165</v>
      </c>
    </row>
    <row r="53" spans="1:11" ht="23.25">
      <c r="A53" s="51" t="s">
        <v>109</v>
      </c>
      <c r="B53" s="49"/>
      <c r="C53" s="45"/>
      <c r="D53" s="34"/>
      <c r="E53" s="31">
        <v>39311</v>
      </c>
      <c r="F53" s="31"/>
      <c r="G53" s="31">
        <v>848</v>
      </c>
      <c r="H53" s="31"/>
      <c r="I53" s="31">
        <v>39307</v>
      </c>
      <c r="J53" s="31"/>
      <c r="K53" s="31">
        <v>844</v>
      </c>
    </row>
    <row r="54" spans="1:11" ht="23.25">
      <c r="A54" s="51" t="s">
        <v>23</v>
      </c>
      <c r="B54" s="49"/>
      <c r="C54" s="45"/>
      <c r="D54" s="34"/>
      <c r="E54" s="31">
        <v>31506</v>
      </c>
      <c r="F54" s="31"/>
      <c r="G54" s="31">
        <v>6845</v>
      </c>
      <c r="H54" s="31"/>
      <c r="I54" s="31">
        <v>15704</v>
      </c>
      <c r="J54" s="31"/>
      <c r="K54" s="31">
        <v>0</v>
      </c>
    </row>
    <row r="55" spans="1:11" ht="23.25">
      <c r="A55" s="32" t="s">
        <v>24</v>
      </c>
      <c r="C55" s="45"/>
      <c r="D55" s="34"/>
      <c r="E55" s="31">
        <v>42355</v>
      </c>
      <c r="F55" s="31"/>
      <c r="G55" s="31">
        <v>32307</v>
      </c>
      <c r="H55" s="31"/>
      <c r="I55" s="31">
        <v>30582</v>
      </c>
      <c r="J55" s="31"/>
      <c r="K55" s="31">
        <v>14860</v>
      </c>
    </row>
    <row r="56" spans="1:11" ht="23.25">
      <c r="A56" s="28" t="s">
        <v>25</v>
      </c>
      <c r="C56" s="45"/>
      <c r="D56" s="34"/>
      <c r="E56" s="56">
        <f>SUM(E45:E55)</f>
        <v>4164899</v>
      </c>
      <c r="F56" s="31"/>
      <c r="G56" s="56">
        <f>SUM(G45:G55)</f>
        <v>4112973</v>
      </c>
      <c r="H56" s="31"/>
      <c r="I56" s="56">
        <f>SUM(I45:I55)</f>
        <v>3325793</v>
      </c>
      <c r="J56" s="31"/>
      <c r="K56" s="56">
        <f>SUM(K45:K55)</f>
        <v>3373678</v>
      </c>
    </row>
    <row r="57" spans="1:11" ht="23.25">
      <c r="A57" s="28" t="s">
        <v>26</v>
      </c>
      <c r="C57" s="45"/>
      <c r="D57" s="34"/>
      <c r="E57" s="34"/>
      <c r="F57" s="31"/>
      <c r="G57" s="34"/>
      <c r="H57" s="31"/>
      <c r="I57" s="34"/>
      <c r="J57" s="31"/>
      <c r="K57" s="34"/>
    </row>
    <row r="58" spans="1:11" ht="23.25">
      <c r="A58" s="32" t="s">
        <v>157</v>
      </c>
      <c r="C58" s="45"/>
      <c r="D58" s="34"/>
      <c r="E58" s="34"/>
      <c r="F58" s="31"/>
      <c r="G58" s="34"/>
      <c r="H58" s="31"/>
      <c r="I58" s="34"/>
      <c r="J58" s="31"/>
      <c r="K58" s="34"/>
    </row>
    <row r="59" spans="1:11" ht="23.25">
      <c r="A59" s="32" t="s">
        <v>22</v>
      </c>
      <c r="C59" s="45">
        <v>11</v>
      </c>
      <c r="D59" s="34"/>
      <c r="E59" s="34">
        <v>700000</v>
      </c>
      <c r="F59" s="31"/>
      <c r="G59" s="34">
        <v>800000</v>
      </c>
      <c r="H59" s="31"/>
      <c r="I59" s="34">
        <v>700000</v>
      </c>
      <c r="J59" s="31"/>
      <c r="K59" s="34">
        <v>800000</v>
      </c>
    </row>
    <row r="60" spans="1:11" ht="23.25">
      <c r="A60" s="32" t="s">
        <v>158</v>
      </c>
      <c r="C60" s="45"/>
      <c r="D60" s="34"/>
      <c r="E60" s="34"/>
      <c r="F60" s="31"/>
      <c r="G60" s="34"/>
      <c r="H60" s="31"/>
      <c r="J60" s="31"/>
      <c r="K60" s="34"/>
    </row>
    <row r="61" spans="1:11" ht="23.25">
      <c r="A61" s="32" t="s">
        <v>122</v>
      </c>
      <c r="C61" s="45">
        <v>12</v>
      </c>
      <c r="D61" s="34"/>
      <c r="E61" s="34">
        <v>94691</v>
      </c>
      <c r="F61" s="31"/>
      <c r="G61" s="34">
        <v>125690</v>
      </c>
      <c r="H61" s="31"/>
      <c r="I61" s="34">
        <v>5371</v>
      </c>
      <c r="J61" s="31"/>
      <c r="K61" s="34">
        <v>8977</v>
      </c>
    </row>
    <row r="62" spans="1:11" ht="23.25">
      <c r="A62" s="32" t="s">
        <v>27</v>
      </c>
      <c r="C62" s="45"/>
      <c r="D62" s="34"/>
      <c r="E62" s="57">
        <v>179105</v>
      </c>
      <c r="F62" s="31"/>
      <c r="G62" s="57">
        <v>170278</v>
      </c>
      <c r="H62" s="31"/>
      <c r="I62" s="57">
        <v>85951</v>
      </c>
      <c r="J62" s="31"/>
      <c r="K62" s="57">
        <v>81801</v>
      </c>
    </row>
    <row r="63" spans="1:11" ht="23.25">
      <c r="A63" s="28" t="s">
        <v>28</v>
      </c>
      <c r="C63" s="34"/>
      <c r="D63" s="34"/>
      <c r="E63" s="34">
        <f>SUM(E59:E62)</f>
        <v>973796</v>
      </c>
      <c r="F63" s="31"/>
      <c r="G63" s="34">
        <f>SUM(G59:G62)</f>
        <v>1095968</v>
      </c>
      <c r="H63" s="34"/>
      <c r="I63" s="34">
        <f>SUM(I59:I62)</f>
        <v>791322</v>
      </c>
      <c r="J63" s="34"/>
      <c r="K63" s="34">
        <f>SUM(K59:K62)</f>
        <v>890778</v>
      </c>
    </row>
    <row r="64" spans="1:11" ht="23.25">
      <c r="A64" s="28" t="s">
        <v>29</v>
      </c>
      <c r="C64" s="34"/>
      <c r="D64" s="34"/>
      <c r="E64" s="56">
        <f>E56+E63</f>
        <v>5138695</v>
      </c>
      <c r="F64" s="31"/>
      <c r="G64" s="56">
        <f>G56+G63</f>
        <v>5208941</v>
      </c>
      <c r="H64" s="34"/>
      <c r="I64" s="56">
        <f>I56+I63</f>
        <v>4117115</v>
      </c>
      <c r="J64" s="34"/>
      <c r="K64" s="56">
        <f>K56+K63</f>
        <v>4264456</v>
      </c>
    </row>
    <row r="65" spans="1:12" ht="23.25">
      <c r="C65" s="58"/>
      <c r="D65" s="58"/>
      <c r="E65" s="58"/>
      <c r="G65" s="58"/>
      <c r="H65" s="58"/>
      <c r="I65" s="58"/>
      <c r="J65" s="58"/>
      <c r="K65" s="58"/>
    </row>
    <row r="66" spans="1:12" ht="23.25">
      <c r="A66" s="32" t="s">
        <v>15</v>
      </c>
      <c r="C66" s="58"/>
      <c r="D66" s="58"/>
      <c r="E66" s="58"/>
      <c r="G66" s="58"/>
      <c r="H66" s="58"/>
      <c r="I66" s="58"/>
      <c r="J66" s="58"/>
      <c r="K66" s="58"/>
    </row>
    <row r="67" spans="1:12" ht="23.25">
      <c r="C67" s="58"/>
      <c r="D67" s="58"/>
      <c r="E67" s="58"/>
      <c r="G67" s="58"/>
      <c r="H67" s="58"/>
      <c r="I67" s="58"/>
      <c r="J67" s="58"/>
      <c r="K67" s="58"/>
    </row>
    <row r="68" spans="1:12" ht="23.25">
      <c r="C68" s="58"/>
      <c r="D68" s="58"/>
      <c r="E68" s="58"/>
      <c r="G68" s="58"/>
      <c r="H68" s="58"/>
      <c r="I68" s="58"/>
      <c r="J68" s="58"/>
      <c r="K68" s="58"/>
    </row>
    <row r="69" spans="1:12" ht="23.25">
      <c r="C69" s="58"/>
      <c r="D69" s="58"/>
      <c r="E69" s="58"/>
      <c r="G69" s="58"/>
      <c r="H69" s="58"/>
      <c r="I69" s="58"/>
      <c r="J69" s="58"/>
      <c r="K69" s="58"/>
    </row>
    <row r="70" spans="1:12" ht="23.25">
      <c r="C70" s="58"/>
      <c r="D70" s="58"/>
      <c r="E70" s="58"/>
      <c r="G70" s="58"/>
      <c r="H70" s="58"/>
      <c r="I70" s="58"/>
      <c r="J70" s="58"/>
      <c r="K70" s="58"/>
    </row>
    <row r="71" spans="1:12" s="39" customFormat="1" ht="23.25">
      <c r="A71" s="171" t="s">
        <v>98</v>
      </c>
      <c r="B71" s="171"/>
      <c r="C71" s="171"/>
      <c r="D71" s="171"/>
      <c r="E71" s="171"/>
      <c r="F71" s="171"/>
      <c r="G71" s="171"/>
      <c r="H71" s="171"/>
      <c r="I71" s="171"/>
      <c r="J71" s="171"/>
      <c r="K71" s="171"/>
    </row>
    <row r="72" spans="1:12" s="39" customFormat="1" ht="23.25">
      <c r="A72" s="59" t="s">
        <v>16</v>
      </c>
      <c r="B72" s="40"/>
      <c r="C72" s="41"/>
      <c r="D72" s="26"/>
      <c r="E72" s="41"/>
      <c r="F72" s="41"/>
      <c r="G72" s="40"/>
      <c r="H72" s="42"/>
      <c r="I72" s="40"/>
      <c r="J72" s="41"/>
      <c r="K72" s="40"/>
    </row>
    <row r="73" spans="1:12" s="110" customFormat="1" ht="22.5" customHeight="1">
      <c r="A73" s="169" t="s">
        <v>165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</row>
    <row r="74" spans="1:12" s="92" customFormat="1" ht="23.25">
      <c r="A74" s="111"/>
      <c r="B74" s="112"/>
      <c r="C74" s="112"/>
      <c r="D74" s="113"/>
      <c r="E74" s="112"/>
      <c r="F74" s="112"/>
      <c r="G74" s="112"/>
      <c r="H74" s="113"/>
      <c r="I74" s="112"/>
      <c r="J74" s="112"/>
      <c r="K74" s="114"/>
      <c r="L74" s="114" t="s">
        <v>135</v>
      </c>
    </row>
    <row r="75" spans="1:12" s="92" customFormat="1" ht="23.25">
      <c r="A75" s="67"/>
      <c r="D75" s="87"/>
      <c r="E75" s="170" t="s">
        <v>1</v>
      </c>
      <c r="F75" s="170"/>
      <c r="G75" s="170"/>
      <c r="H75" s="87"/>
      <c r="I75" s="115"/>
      <c r="J75" s="115" t="s">
        <v>2</v>
      </c>
      <c r="K75" s="115"/>
    </row>
    <row r="76" spans="1:12" s="92" customFormat="1" ht="23.25">
      <c r="A76" s="67"/>
      <c r="D76" s="87"/>
      <c r="E76" s="64" t="s">
        <v>131</v>
      </c>
      <c r="F76" s="65"/>
      <c r="G76" s="64" t="s">
        <v>131</v>
      </c>
      <c r="H76" s="116"/>
      <c r="I76" s="64" t="s">
        <v>131</v>
      </c>
      <c r="J76" s="65"/>
      <c r="K76" s="64" t="s">
        <v>131</v>
      </c>
    </row>
    <row r="77" spans="1:12" s="92" customFormat="1" ht="23.25">
      <c r="A77" s="67"/>
      <c r="C77" s="117"/>
      <c r="D77" s="118"/>
      <c r="E77" s="66" t="s">
        <v>166</v>
      </c>
      <c r="F77" s="67"/>
      <c r="G77" s="66" t="s">
        <v>156</v>
      </c>
      <c r="H77" s="119"/>
      <c r="I77" s="66" t="s">
        <v>166</v>
      </c>
      <c r="J77" s="67"/>
      <c r="K77" s="66" t="s">
        <v>156</v>
      </c>
    </row>
    <row r="78" spans="1:12" ht="23.25">
      <c r="C78" s="43"/>
      <c r="D78" s="44"/>
      <c r="E78" s="68" t="s">
        <v>132</v>
      </c>
      <c r="F78" s="67"/>
      <c r="G78" s="68" t="s">
        <v>133</v>
      </c>
      <c r="H78" s="88"/>
      <c r="I78" s="68" t="s">
        <v>132</v>
      </c>
      <c r="J78" s="67"/>
      <c r="K78" s="68" t="s">
        <v>133</v>
      </c>
    </row>
    <row r="79" spans="1:12" ht="23.25">
      <c r="C79" s="43"/>
      <c r="D79" s="44"/>
      <c r="E79" s="68" t="s">
        <v>134</v>
      </c>
      <c r="F79" s="67"/>
      <c r="G79" s="68"/>
      <c r="H79" s="88"/>
      <c r="I79" s="68" t="s">
        <v>134</v>
      </c>
      <c r="J79" s="67"/>
      <c r="K79" s="68"/>
    </row>
    <row r="80" spans="1:12" ht="23.25">
      <c r="A80" s="28" t="s">
        <v>30</v>
      </c>
      <c r="C80" s="32"/>
      <c r="D80" s="58"/>
      <c r="E80" s="60"/>
      <c r="G80" s="60"/>
      <c r="H80" s="58"/>
      <c r="I80" s="60"/>
      <c r="J80" s="60"/>
      <c r="K80" s="60"/>
    </row>
    <row r="81" spans="1:12" ht="23.25">
      <c r="A81" s="32" t="s">
        <v>31</v>
      </c>
      <c r="C81" s="45"/>
      <c r="D81" s="58"/>
      <c r="E81" s="60"/>
      <c r="G81" s="60"/>
      <c r="H81" s="58"/>
      <c r="I81" s="60"/>
      <c r="J81" s="60"/>
      <c r="K81" s="60"/>
    </row>
    <row r="82" spans="1:12" ht="23.25">
      <c r="A82" s="51" t="s">
        <v>32</v>
      </c>
      <c r="B82" s="49"/>
      <c r="C82" s="45"/>
      <c r="D82" s="58"/>
      <c r="E82" s="60"/>
      <c r="G82" s="60"/>
      <c r="H82" s="58"/>
      <c r="I82" s="60"/>
      <c r="J82" s="60"/>
      <c r="K82" s="60"/>
    </row>
    <row r="83" spans="1:12" thickBot="1">
      <c r="A83" s="51" t="s">
        <v>125</v>
      </c>
      <c r="B83" s="39"/>
      <c r="C83" s="45"/>
      <c r="D83" s="46"/>
      <c r="E83" s="61">
        <v>1200000</v>
      </c>
      <c r="F83" s="33"/>
      <c r="G83" s="61">
        <v>1200000</v>
      </c>
      <c r="H83" s="46"/>
      <c r="I83" s="61">
        <v>1200000</v>
      </c>
      <c r="J83" s="46"/>
      <c r="K83" s="61">
        <v>1200000</v>
      </c>
      <c r="L83" s="29"/>
    </row>
    <row r="84" spans="1:12" thickTop="1">
      <c r="A84" s="51" t="s">
        <v>33</v>
      </c>
      <c r="B84" s="49"/>
      <c r="C84" s="45"/>
      <c r="D84" s="46"/>
      <c r="E84" s="47"/>
      <c r="F84" s="30"/>
      <c r="G84" s="47"/>
      <c r="H84" s="46"/>
      <c r="I84" s="47"/>
      <c r="J84" s="47"/>
      <c r="K84" s="47"/>
    </row>
    <row r="85" spans="1:12" ht="23.25">
      <c r="A85" s="51" t="s">
        <v>125</v>
      </c>
      <c r="B85" s="39"/>
      <c r="C85" s="32"/>
      <c r="D85" s="46"/>
      <c r="E85" s="46">
        <f>Consolidated!E26</f>
        <v>1200000</v>
      </c>
      <c r="F85" s="33"/>
      <c r="G85" s="46">
        <v>1200000</v>
      </c>
      <c r="H85" s="46"/>
      <c r="I85" s="46">
        <f>'The Company'!G22</f>
        <v>1200000</v>
      </c>
      <c r="J85" s="46"/>
      <c r="K85" s="46">
        <v>1200000</v>
      </c>
    </row>
    <row r="86" spans="1:12" ht="23.25">
      <c r="A86" s="32" t="s">
        <v>34</v>
      </c>
      <c r="C86" s="32"/>
      <c r="D86" s="46"/>
      <c r="E86" s="30">
        <f>Consolidated!G26</f>
        <v>700000</v>
      </c>
      <c r="F86" s="30"/>
      <c r="G86" s="30">
        <v>700000</v>
      </c>
      <c r="H86" s="33"/>
      <c r="I86" s="30">
        <f>'The Company'!I22</f>
        <v>700000</v>
      </c>
      <c r="J86" s="47"/>
      <c r="K86" s="30">
        <v>700000</v>
      </c>
    </row>
    <row r="87" spans="1:12" ht="23.25">
      <c r="A87" s="51" t="s">
        <v>35</v>
      </c>
      <c r="B87" s="39"/>
      <c r="C87" s="45"/>
      <c r="D87" s="46"/>
      <c r="E87" s="47"/>
      <c r="F87" s="30"/>
      <c r="G87" s="47"/>
      <c r="H87" s="46"/>
      <c r="I87" s="47"/>
      <c r="J87" s="47"/>
      <c r="K87" s="47"/>
    </row>
    <row r="88" spans="1:12" ht="23.25">
      <c r="A88" s="51" t="s">
        <v>36</v>
      </c>
      <c r="B88" s="39"/>
      <c r="C88" s="45"/>
      <c r="D88" s="46"/>
      <c r="E88" s="47">
        <f>Consolidated!I26</f>
        <v>120000</v>
      </c>
      <c r="F88" s="30"/>
      <c r="G88" s="47">
        <v>120000</v>
      </c>
      <c r="H88" s="46"/>
      <c r="I88" s="47">
        <f>'The Company'!K22</f>
        <v>120000</v>
      </c>
      <c r="J88" s="47"/>
      <c r="K88" s="47">
        <v>120000</v>
      </c>
    </row>
    <row r="89" spans="1:12" ht="23.25">
      <c r="A89" s="62" t="s">
        <v>37</v>
      </c>
      <c r="B89" s="39"/>
      <c r="C89" s="46"/>
      <c r="D89" s="46"/>
      <c r="E89" s="46">
        <f>Consolidated!K26</f>
        <v>256580</v>
      </c>
      <c r="F89" s="33"/>
      <c r="G89" s="46">
        <v>321138</v>
      </c>
      <c r="H89" s="46"/>
      <c r="I89" s="46">
        <f>'The Company'!M22</f>
        <v>744081</v>
      </c>
      <c r="J89" s="46"/>
      <c r="K89" s="46">
        <v>851373</v>
      </c>
      <c r="L89" s="29"/>
    </row>
    <row r="90" spans="1:12" ht="23.25">
      <c r="A90" s="62" t="s">
        <v>38</v>
      </c>
      <c r="B90" s="39"/>
      <c r="C90" s="29"/>
      <c r="D90" s="46"/>
      <c r="E90" s="52">
        <f>Consolidated!Q26</f>
        <v>201145</v>
      </c>
      <c r="F90" s="33"/>
      <c r="G90" s="52">
        <v>196828</v>
      </c>
      <c r="H90" s="46"/>
      <c r="I90" s="52">
        <v>0</v>
      </c>
      <c r="J90" s="46"/>
      <c r="K90" s="52">
        <v>0</v>
      </c>
    </row>
    <row r="91" spans="1:12" ht="23.25" customHeight="1">
      <c r="A91" s="55" t="s">
        <v>39</v>
      </c>
      <c r="B91" s="39"/>
      <c r="C91" s="46"/>
      <c r="D91" s="46"/>
      <c r="E91" s="52">
        <f>SUM(E85:E90)</f>
        <v>2477725</v>
      </c>
      <c r="F91" s="30"/>
      <c r="G91" s="52">
        <f>SUM(G85:G90)</f>
        <v>2537966</v>
      </c>
      <c r="H91" s="46"/>
      <c r="I91" s="52">
        <f>SUM(I85:I90)</f>
        <v>2764081</v>
      </c>
      <c r="J91" s="47"/>
      <c r="K91" s="52">
        <f>SUM(K85:K90)</f>
        <v>2871373</v>
      </c>
    </row>
    <row r="92" spans="1:12" ht="23.25" customHeight="1" thickBot="1">
      <c r="A92" s="28" t="s">
        <v>40</v>
      </c>
      <c r="C92" s="46"/>
      <c r="D92" s="46"/>
      <c r="E92" s="61">
        <f>E91+E64</f>
        <v>7616420</v>
      </c>
      <c r="F92" s="30"/>
      <c r="G92" s="61">
        <f>G91+G64</f>
        <v>7746907</v>
      </c>
      <c r="H92" s="46"/>
      <c r="I92" s="61">
        <f>I91+I64</f>
        <v>6881196</v>
      </c>
      <c r="J92" s="47"/>
      <c r="K92" s="61">
        <f>K91+K64</f>
        <v>7135829</v>
      </c>
    </row>
    <row r="93" spans="1:12" ht="23.25" customHeight="1" thickTop="1">
      <c r="A93" s="28"/>
      <c r="C93" s="46"/>
      <c r="D93" s="46"/>
      <c r="E93" s="47">
        <f>E92-E27</f>
        <v>0</v>
      </c>
      <c r="F93" s="30"/>
      <c r="G93" s="47">
        <f>G92-G27</f>
        <v>0</v>
      </c>
      <c r="H93" s="46"/>
      <c r="I93" s="47">
        <f>I92-I27</f>
        <v>0</v>
      </c>
      <c r="J93" s="30"/>
      <c r="K93" s="47">
        <f>K92-K27</f>
        <v>0</v>
      </c>
    </row>
    <row r="94" spans="1:12" ht="23.25" customHeight="1">
      <c r="A94" s="32" t="s">
        <v>15</v>
      </c>
    </row>
    <row r="95" spans="1:12" ht="23.25" customHeight="1"/>
    <row r="96" spans="1:12" ht="23.25" customHeight="1">
      <c r="A96" s="63"/>
      <c r="B96" s="29"/>
    </row>
    <row r="97" spans="1:12" ht="23.25" customHeight="1">
      <c r="A97" s="37"/>
      <c r="B97" s="29"/>
    </row>
    <row r="98" spans="1:12" ht="23.25" customHeight="1">
      <c r="B98" s="51" t="s">
        <v>41</v>
      </c>
    </row>
    <row r="99" spans="1:12" ht="23.25" customHeight="1">
      <c r="A99" s="63"/>
      <c r="B99" s="29"/>
    </row>
    <row r="100" spans="1:12" s="92" customFormat="1" ht="23.25" customHeight="1">
      <c r="A100" s="67"/>
      <c r="D100" s="101"/>
      <c r="E100" s="100"/>
      <c r="G100" s="100"/>
      <c r="H100" s="100"/>
      <c r="I100" s="100"/>
      <c r="J100" s="99"/>
      <c r="K100" s="100"/>
      <c r="L100" s="99" t="s">
        <v>147</v>
      </c>
    </row>
    <row r="101" spans="1:12" s="95" customFormat="1" ht="23.25" customHeight="1">
      <c r="A101" s="169" t="s">
        <v>98</v>
      </c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</row>
    <row r="102" spans="1:12" s="95" customFormat="1" ht="23.25" customHeight="1">
      <c r="A102" s="106" t="s">
        <v>52</v>
      </c>
      <c r="B102" s="120"/>
      <c r="C102" s="112"/>
      <c r="D102" s="113"/>
      <c r="E102" s="112"/>
      <c r="F102" s="112"/>
      <c r="G102" s="112"/>
      <c r="H102" s="113"/>
      <c r="I102" s="112"/>
      <c r="J102" s="112"/>
      <c r="K102" s="112"/>
    </row>
    <row r="103" spans="1:12" s="95" customFormat="1" ht="23.25" customHeight="1">
      <c r="A103" s="106" t="s">
        <v>180</v>
      </c>
      <c r="B103" s="120"/>
      <c r="C103" s="112"/>
      <c r="D103" s="113"/>
      <c r="E103" s="112"/>
      <c r="F103" s="112"/>
      <c r="G103" s="112"/>
      <c r="H103" s="113"/>
      <c r="I103" s="112"/>
      <c r="J103" s="112"/>
      <c r="K103" s="112"/>
    </row>
    <row r="104" spans="1:12" s="92" customFormat="1" ht="23.25" customHeight="1">
      <c r="A104" s="111"/>
      <c r="B104" s="112"/>
      <c r="C104" s="112"/>
      <c r="D104" s="113"/>
      <c r="E104" s="112"/>
      <c r="F104" s="112"/>
      <c r="G104" s="112"/>
      <c r="H104" s="113"/>
      <c r="I104" s="112"/>
      <c r="J104" s="112"/>
      <c r="K104" s="114"/>
      <c r="L104" s="114" t="s">
        <v>136</v>
      </c>
    </row>
    <row r="105" spans="1:12" s="92" customFormat="1" ht="23.25" customHeight="1">
      <c r="A105" s="67"/>
      <c r="C105" s="87"/>
      <c r="D105" s="87"/>
      <c r="E105" s="170" t="s">
        <v>1</v>
      </c>
      <c r="F105" s="170"/>
      <c r="G105" s="170"/>
      <c r="H105" s="87"/>
      <c r="I105" s="170" t="s">
        <v>2</v>
      </c>
      <c r="J105" s="170"/>
      <c r="K105" s="170"/>
    </row>
    <row r="106" spans="1:12" s="92" customFormat="1" ht="23.25" customHeight="1">
      <c r="C106" s="117" t="s">
        <v>3</v>
      </c>
      <c r="D106" s="118"/>
      <c r="E106" s="88">
        <v>2560</v>
      </c>
      <c r="F106" s="121"/>
      <c r="G106" s="88">
        <v>2559</v>
      </c>
      <c r="H106" s="88"/>
      <c r="I106" s="88">
        <v>2560</v>
      </c>
      <c r="J106" s="121"/>
      <c r="K106" s="88">
        <v>2559</v>
      </c>
    </row>
    <row r="107" spans="1:12" s="92" customFormat="1" ht="23.25" customHeight="1">
      <c r="A107" s="102" t="s">
        <v>116</v>
      </c>
      <c r="C107" s="117"/>
      <c r="D107" s="118"/>
      <c r="E107" s="88"/>
      <c r="F107" s="121"/>
      <c r="G107" s="88"/>
      <c r="H107" s="88"/>
      <c r="I107" s="88"/>
      <c r="J107" s="118"/>
      <c r="K107" s="88"/>
    </row>
    <row r="108" spans="1:12" s="92" customFormat="1" ht="23.25" customHeight="1">
      <c r="A108" s="102" t="s">
        <v>42</v>
      </c>
      <c r="C108" s="67"/>
      <c r="D108" s="101"/>
      <c r="H108" s="101"/>
    </row>
    <row r="109" spans="1:12" s="92" customFormat="1" ht="23.25" customHeight="1">
      <c r="A109" s="91" t="s">
        <v>43</v>
      </c>
      <c r="B109" s="97"/>
      <c r="C109" s="122" t="s">
        <v>149</v>
      </c>
      <c r="D109" s="94"/>
      <c r="E109" s="89">
        <v>2425089</v>
      </c>
      <c r="F109" s="89"/>
      <c r="G109" s="89">
        <v>2091124</v>
      </c>
      <c r="H109" s="89"/>
      <c r="I109" s="69">
        <v>1398974</v>
      </c>
      <c r="J109" s="70"/>
      <c r="K109" s="69">
        <v>1175761</v>
      </c>
    </row>
    <row r="110" spans="1:12" s="92" customFormat="1" ht="23.25" customHeight="1">
      <c r="A110" s="91" t="s">
        <v>44</v>
      </c>
      <c r="B110" s="97"/>
      <c r="C110" s="122"/>
      <c r="D110" s="94"/>
      <c r="E110" s="89"/>
      <c r="F110" s="89"/>
      <c r="G110" s="89"/>
      <c r="H110" s="89"/>
      <c r="I110" s="71"/>
      <c r="J110" s="72"/>
      <c r="K110" s="71"/>
    </row>
    <row r="111" spans="1:12" s="125" customFormat="1" ht="23.25" customHeight="1">
      <c r="A111" s="91" t="s">
        <v>99</v>
      </c>
      <c r="B111" s="124">
        <v>8</v>
      </c>
      <c r="C111" s="122">
        <v>2</v>
      </c>
      <c r="D111" s="94"/>
      <c r="E111" s="89">
        <v>52888</v>
      </c>
      <c r="F111" s="89"/>
      <c r="G111" s="89">
        <v>42464</v>
      </c>
      <c r="H111" s="89"/>
      <c r="I111" s="70">
        <v>42151</v>
      </c>
      <c r="J111" s="73"/>
      <c r="K111" s="70">
        <v>30772</v>
      </c>
    </row>
    <row r="112" spans="1:12" s="125" customFormat="1" ht="23.25" customHeight="1">
      <c r="A112" s="91" t="s">
        <v>100</v>
      </c>
      <c r="B112" s="124"/>
      <c r="D112" s="94"/>
      <c r="E112" s="89">
        <v>3855</v>
      </c>
      <c r="F112" s="89"/>
      <c r="G112" s="89">
        <v>1786</v>
      </c>
      <c r="H112" s="89"/>
      <c r="I112" s="73">
        <v>0</v>
      </c>
      <c r="J112" s="72"/>
      <c r="K112" s="73">
        <v>344</v>
      </c>
    </row>
    <row r="113" spans="1:11" s="125" customFormat="1" ht="23.25" customHeight="1">
      <c r="A113" s="91" t="s">
        <v>58</v>
      </c>
      <c r="B113" s="124">
        <v>8</v>
      </c>
      <c r="C113" s="122">
        <v>2</v>
      </c>
      <c r="D113" s="94"/>
      <c r="E113" s="89">
        <v>504</v>
      </c>
      <c r="F113" s="89"/>
      <c r="G113" s="89">
        <v>357</v>
      </c>
      <c r="H113" s="89"/>
      <c r="I113" s="73">
        <v>2417</v>
      </c>
      <c r="J113" s="72"/>
      <c r="K113" s="73">
        <v>2286</v>
      </c>
    </row>
    <row r="114" spans="1:11" s="125" customFormat="1" ht="23.25" customHeight="1">
      <c r="A114" s="91" t="s">
        <v>167</v>
      </c>
      <c r="B114" s="124"/>
      <c r="C114" s="122"/>
      <c r="D114" s="94"/>
      <c r="E114" s="89">
        <v>1</v>
      </c>
      <c r="F114" s="89"/>
      <c r="G114" s="89">
        <v>1</v>
      </c>
      <c r="H114" s="89"/>
      <c r="I114" s="73">
        <v>1</v>
      </c>
      <c r="J114" s="72"/>
      <c r="K114" s="73">
        <v>1</v>
      </c>
    </row>
    <row r="115" spans="1:11" s="125" customFormat="1" ht="23.25" customHeight="1">
      <c r="A115" s="91" t="s">
        <v>8</v>
      </c>
      <c r="B115" s="124"/>
      <c r="D115" s="94"/>
      <c r="E115" s="89">
        <v>3624</v>
      </c>
      <c r="F115" s="89"/>
      <c r="G115" s="89">
        <v>900</v>
      </c>
      <c r="H115" s="89"/>
      <c r="I115" s="73">
        <v>4710</v>
      </c>
      <c r="J115" s="73"/>
      <c r="K115" s="73">
        <v>3096</v>
      </c>
    </row>
    <row r="116" spans="1:11" s="92" customFormat="1" ht="23.25" customHeight="1">
      <c r="A116" s="102" t="s">
        <v>45</v>
      </c>
      <c r="C116" s="67"/>
      <c r="D116" s="94"/>
      <c r="E116" s="103">
        <f>SUM(E109:E115)</f>
        <v>2485961</v>
      </c>
      <c r="F116" s="89"/>
      <c r="G116" s="103">
        <f>SUM(G109:G115)</f>
        <v>2136632</v>
      </c>
      <c r="H116" s="89"/>
      <c r="I116" s="103">
        <f>SUM(I109:I115)</f>
        <v>1448253</v>
      </c>
      <c r="J116" s="89"/>
      <c r="K116" s="103">
        <f>SUM(K109:K115)</f>
        <v>1212260</v>
      </c>
    </row>
    <row r="117" spans="1:11" s="92" customFormat="1" ht="23.25" customHeight="1">
      <c r="A117" s="102" t="s">
        <v>46</v>
      </c>
      <c r="C117" s="67"/>
      <c r="D117" s="94"/>
      <c r="E117" s="89"/>
      <c r="F117" s="89"/>
      <c r="G117" s="89"/>
      <c r="H117" s="89"/>
      <c r="I117" s="89"/>
      <c r="J117" s="89"/>
      <c r="K117" s="89"/>
    </row>
    <row r="118" spans="1:11" s="92" customFormat="1" ht="23.25" customHeight="1">
      <c r="A118" s="91" t="s">
        <v>47</v>
      </c>
      <c r="B118" s="97"/>
      <c r="C118" s="122">
        <v>2</v>
      </c>
      <c r="D118" s="90"/>
      <c r="E118" s="89">
        <v>2285774</v>
      </c>
      <c r="F118" s="89"/>
      <c r="G118" s="89">
        <v>1906991</v>
      </c>
      <c r="H118" s="89"/>
      <c r="I118" s="70">
        <v>1346675</v>
      </c>
      <c r="J118" s="70"/>
      <c r="K118" s="70">
        <v>1089822</v>
      </c>
    </row>
    <row r="119" spans="1:11" s="92" customFormat="1" ht="23.25" customHeight="1">
      <c r="A119" s="91" t="s">
        <v>48</v>
      </c>
      <c r="B119" s="97"/>
      <c r="C119" s="89"/>
      <c r="D119" s="90"/>
      <c r="E119" s="89">
        <v>33248</v>
      </c>
      <c r="F119" s="89"/>
      <c r="G119" s="89">
        <v>24985</v>
      </c>
      <c r="H119" s="89"/>
      <c r="I119" s="70">
        <v>19298</v>
      </c>
      <c r="J119" s="70"/>
      <c r="K119" s="70">
        <v>13533</v>
      </c>
    </row>
    <row r="120" spans="1:11" s="92" customFormat="1" ht="23.25" customHeight="1">
      <c r="A120" s="91" t="s">
        <v>49</v>
      </c>
      <c r="B120" s="97"/>
      <c r="C120" s="89"/>
      <c r="D120" s="90"/>
      <c r="E120" s="89">
        <v>102796</v>
      </c>
      <c r="F120" s="89"/>
      <c r="G120" s="89">
        <v>91521</v>
      </c>
      <c r="H120" s="89"/>
      <c r="I120" s="70">
        <v>48939</v>
      </c>
      <c r="J120" s="70"/>
      <c r="K120" s="70">
        <v>47324</v>
      </c>
    </row>
    <row r="121" spans="1:11" s="92" customFormat="1" ht="23.25" customHeight="1">
      <c r="A121" s="91" t="s">
        <v>150</v>
      </c>
      <c r="B121" s="97"/>
      <c r="C121" s="89"/>
      <c r="D121" s="90"/>
      <c r="E121" s="89">
        <v>0</v>
      </c>
      <c r="F121" s="89"/>
      <c r="G121" s="89">
        <v>0</v>
      </c>
      <c r="H121" s="89"/>
      <c r="I121" s="70">
        <v>317</v>
      </c>
      <c r="J121" s="70"/>
      <c r="K121" s="70">
        <v>0</v>
      </c>
    </row>
    <row r="122" spans="1:11" s="92" customFormat="1" ht="23.25" customHeight="1">
      <c r="A122" s="102" t="s">
        <v>50</v>
      </c>
      <c r="C122" s="93"/>
      <c r="D122" s="94"/>
      <c r="E122" s="103">
        <f>SUM(E118:E121)</f>
        <v>2421818</v>
      </c>
      <c r="F122" s="89"/>
      <c r="G122" s="103">
        <f>SUM(G118:G121)</f>
        <v>2023497</v>
      </c>
      <c r="H122" s="89"/>
      <c r="I122" s="103">
        <f>SUM(I118:I121)</f>
        <v>1415229</v>
      </c>
      <c r="J122" s="89"/>
      <c r="K122" s="103">
        <f>SUM(K118:K121)</f>
        <v>1150679</v>
      </c>
    </row>
    <row r="123" spans="1:11" s="92" customFormat="1" ht="23.25" customHeight="1">
      <c r="A123" s="98" t="s">
        <v>186</v>
      </c>
      <c r="B123" s="95"/>
      <c r="C123" s="93"/>
      <c r="D123" s="94"/>
      <c r="E123" s="89">
        <f>E116-E122</f>
        <v>64143</v>
      </c>
      <c r="F123" s="89"/>
      <c r="G123" s="89">
        <f>G116-G122</f>
        <v>113135</v>
      </c>
      <c r="H123" s="89"/>
      <c r="I123" s="89">
        <f>I116-I122</f>
        <v>33024</v>
      </c>
      <c r="J123" s="89"/>
      <c r="K123" s="89">
        <f>K116-K122</f>
        <v>61581</v>
      </c>
    </row>
    <row r="124" spans="1:11" s="92" customFormat="1" ht="23.25" customHeight="1">
      <c r="A124" s="91" t="s">
        <v>51</v>
      </c>
      <c r="B124" s="95"/>
      <c r="C124" s="93"/>
      <c r="D124" s="94"/>
      <c r="E124" s="96">
        <v>-47947</v>
      </c>
      <c r="F124" s="89"/>
      <c r="G124" s="96">
        <v>-44098</v>
      </c>
      <c r="H124" s="89"/>
      <c r="I124" s="74">
        <v>-31420</v>
      </c>
      <c r="J124" s="72"/>
      <c r="K124" s="74">
        <v>-29325</v>
      </c>
    </row>
    <row r="125" spans="1:11" s="92" customFormat="1" ht="23.25" customHeight="1">
      <c r="A125" s="98" t="s">
        <v>187</v>
      </c>
      <c r="B125" s="95"/>
      <c r="C125" s="93"/>
      <c r="D125" s="94"/>
      <c r="E125" s="89">
        <f>SUM(E123:E124)</f>
        <v>16196</v>
      </c>
      <c r="F125" s="89"/>
      <c r="G125" s="89">
        <f>SUM(G123:G124)</f>
        <v>69037</v>
      </c>
      <c r="H125" s="89"/>
      <c r="I125" s="89">
        <f>SUM(I123:I124)</f>
        <v>1604</v>
      </c>
      <c r="J125" s="89"/>
      <c r="K125" s="89">
        <f>SUM(K123:K124)</f>
        <v>32256</v>
      </c>
    </row>
    <row r="126" spans="1:11" s="92" customFormat="1" ht="23.25" customHeight="1">
      <c r="A126" s="91" t="s">
        <v>188</v>
      </c>
      <c r="B126" s="95"/>
      <c r="C126" s="122">
        <v>13</v>
      </c>
      <c r="D126" s="94"/>
      <c r="E126" s="96">
        <v>-14278</v>
      </c>
      <c r="F126" s="90"/>
      <c r="G126" s="96">
        <v>-16940</v>
      </c>
      <c r="H126" s="90"/>
      <c r="I126" s="74">
        <v>-4698</v>
      </c>
      <c r="J126" s="72"/>
      <c r="K126" s="74">
        <v>-5989</v>
      </c>
    </row>
    <row r="127" spans="1:11" s="92" customFormat="1" ht="23.25" customHeight="1">
      <c r="A127" s="102" t="s">
        <v>190</v>
      </c>
      <c r="C127" s="94"/>
      <c r="D127" s="94"/>
      <c r="E127" s="103">
        <f>SUM(E125:E126)</f>
        <v>1918</v>
      </c>
      <c r="F127" s="90"/>
      <c r="G127" s="103">
        <f>SUM(G125:G126)</f>
        <v>52097</v>
      </c>
      <c r="H127" s="90"/>
      <c r="I127" s="103">
        <f>SUM(I125:I126)</f>
        <v>-3094</v>
      </c>
      <c r="J127" s="90"/>
      <c r="K127" s="103">
        <f>SUM(K125:K126)</f>
        <v>26267</v>
      </c>
    </row>
    <row r="128" spans="1:11" s="92" customFormat="1" ht="12" customHeight="1">
      <c r="A128" s="67"/>
      <c r="C128" s="94"/>
      <c r="D128" s="94"/>
      <c r="E128" s="90"/>
      <c r="F128" s="90"/>
      <c r="G128" s="90"/>
      <c r="H128" s="90"/>
      <c r="I128" s="90"/>
      <c r="J128" s="90"/>
      <c r="K128" s="90"/>
    </row>
    <row r="129" spans="1:21" s="80" customFormat="1" ht="23.25" customHeight="1">
      <c r="A129" s="128" t="s">
        <v>87</v>
      </c>
      <c r="C129" s="129"/>
      <c r="D129" s="130"/>
      <c r="E129" s="131"/>
      <c r="F129" s="131"/>
      <c r="G129" s="131"/>
      <c r="H129" s="131"/>
      <c r="I129" s="131"/>
      <c r="J129" s="131"/>
      <c r="K129" s="131"/>
      <c r="M129" s="81"/>
      <c r="O129" s="81"/>
      <c r="Q129" s="81"/>
      <c r="S129" s="81"/>
      <c r="U129" s="81"/>
    </row>
    <row r="130" spans="1:21" s="80" customFormat="1" ht="23.25" customHeight="1">
      <c r="A130" s="132" t="s">
        <v>126</v>
      </c>
      <c r="C130" s="129"/>
      <c r="D130" s="130"/>
      <c r="E130" s="131"/>
      <c r="F130" s="131"/>
      <c r="G130" s="131"/>
      <c r="H130" s="131"/>
      <c r="I130" s="131"/>
      <c r="J130" s="131"/>
      <c r="K130" s="131"/>
      <c r="M130" s="81"/>
      <c r="O130" s="81"/>
      <c r="Q130" s="81"/>
      <c r="S130" s="81"/>
      <c r="U130" s="81"/>
    </row>
    <row r="131" spans="1:21" s="80" customFormat="1" ht="23.25" customHeight="1">
      <c r="A131" s="133" t="s">
        <v>53</v>
      </c>
      <c r="C131" s="134"/>
      <c r="D131" s="135"/>
      <c r="E131" s="136"/>
      <c r="F131" s="131"/>
      <c r="G131" s="136"/>
      <c r="H131" s="131"/>
      <c r="I131" s="136"/>
      <c r="J131" s="131"/>
      <c r="K131" s="136"/>
      <c r="M131" s="81"/>
      <c r="O131" s="81"/>
      <c r="Q131" s="81"/>
      <c r="S131" s="81"/>
      <c r="U131" s="81"/>
    </row>
    <row r="132" spans="1:21" s="80" customFormat="1" ht="23.25" customHeight="1">
      <c r="A132" s="133" t="s">
        <v>88</v>
      </c>
      <c r="C132" s="134"/>
      <c r="D132" s="135"/>
      <c r="E132" s="137">
        <v>-1580</v>
      </c>
      <c r="F132" s="138"/>
      <c r="G132" s="137">
        <v>-869</v>
      </c>
      <c r="H132" s="138"/>
      <c r="I132" s="139">
        <v>0</v>
      </c>
      <c r="J132" s="140"/>
      <c r="K132" s="139">
        <v>0</v>
      </c>
      <c r="M132" s="81"/>
      <c r="O132" s="81"/>
      <c r="Q132" s="81"/>
      <c r="S132" s="81"/>
      <c r="U132" s="81"/>
    </row>
    <row r="133" spans="1:21" s="80" customFormat="1" ht="23.25" customHeight="1">
      <c r="A133" s="141" t="s">
        <v>127</v>
      </c>
      <c r="C133" s="134"/>
      <c r="D133" s="135"/>
      <c r="E133" s="140"/>
      <c r="F133" s="138"/>
      <c r="G133" s="140"/>
      <c r="H133" s="138"/>
      <c r="I133" s="140"/>
      <c r="J133" s="138"/>
      <c r="K133" s="140"/>
      <c r="M133" s="81"/>
      <c r="O133" s="81"/>
      <c r="Q133" s="81"/>
      <c r="S133" s="81"/>
      <c r="U133" s="81"/>
    </row>
    <row r="134" spans="1:21" s="80" customFormat="1" ht="23.25" customHeight="1">
      <c r="A134" s="141" t="s">
        <v>128</v>
      </c>
      <c r="C134" s="134"/>
      <c r="D134" s="135"/>
      <c r="E134" s="137">
        <f>SUM(E132)</f>
        <v>-1580</v>
      </c>
      <c r="F134" s="138"/>
      <c r="G134" s="137">
        <f>SUM(G132)</f>
        <v>-869</v>
      </c>
      <c r="H134" s="138"/>
      <c r="I134" s="137">
        <f>SUM(I132)</f>
        <v>0</v>
      </c>
      <c r="J134" s="138"/>
      <c r="K134" s="137">
        <f>SUM(K132)</f>
        <v>0</v>
      </c>
      <c r="M134" s="81"/>
      <c r="O134" s="81"/>
      <c r="Q134" s="81"/>
      <c r="S134" s="81"/>
      <c r="U134" s="81"/>
    </row>
    <row r="135" spans="1:21" s="80" customFormat="1" ht="12" customHeight="1">
      <c r="A135" s="141"/>
      <c r="C135" s="134"/>
      <c r="D135" s="135"/>
      <c r="E135" s="140"/>
      <c r="F135" s="138"/>
      <c r="G135" s="140"/>
      <c r="H135" s="138"/>
      <c r="I135" s="140"/>
      <c r="J135" s="138"/>
      <c r="K135" s="140"/>
      <c r="M135" s="81"/>
      <c r="O135" s="81"/>
      <c r="Q135" s="81"/>
      <c r="S135" s="81"/>
      <c r="U135" s="81"/>
    </row>
    <row r="136" spans="1:21" s="80" customFormat="1" ht="23.25" customHeight="1">
      <c r="A136" s="128" t="s">
        <v>144</v>
      </c>
      <c r="C136" s="142"/>
      <c r="D136" s="143"/>
      <c r="E136" s="137">
        <f>SUM(E134)</f>
        <v>-1580</v>
      </c>
      <c r="F136" s="138"/>
      <c r="G136" s="137">
        <f>SUM(G134)</f>
        <v>-869</v>
      </c>
      <c r="H136" s="138"/>
      <c r="I136" s="137">
        <f>SUM(I134)</f>
        <v>0</v>
      </c>
      <c r="J136" s="138"/>
      <c r="K136" s="137">
        <f>SUM(K134)</f>
        <v>0</v>
      </c>
      <c r="M136" s="81"/>
      <c r="O136" s="81"/>
      <c r="Q136" s="81"/>
      <c r="S136" s="81"/>
      <c r="U136" s="81"/>
    </row>
    <row r="137" spans="1:21" s="80" customFormat="1" ht="12" customHeight="1">
      <c r="A137" s="128"/>
      <c r="C137" s="142"/>
      <c r="D137" s="143"/>
      <c r="E137" s="131"/>
      <c r="F137" s="131"/>
      <c r="G137" s="131"/>
      <c r="H137" s="131"/>
      <c r="I137" s="131"/>
      <c r="J137" s="131"/>
      <c r="K137" s="131"/>
      <c r="M137" s="81"/>
      <c r="O137" s="81"/>
      <c r="Q137" s="81"/>
      <c r="S137" s="81"/>
      <c r="U137" s="81"/>
    </row>
    <row r="138" spans="1:21" s="80" customFormat="1" ht="23.25" customHeight="1" thickBot="1">
      <c r="A138" s="128" t="s">
        <v>143</v>
      </c>
      <c r="C138" s="142"/>
      <c r="D138" s="143"/>
      <c r="E138" s="144">
        <f>E127+E136</f>
        <v>338</v>
      </c>
      <c r="F138" s="138"/>
      <c r="G138" s="144">
        <f>G127+G136</f>
        <v>51228</v>
      </c>
      <c r="H138" s="138"/>
      <c r="I138" s="144">
        <f>I127+I136</f>
        <v>-3094</v>
      </c>
      <c r="J138" s="138"/>
      <c r="K138" s="144">
        <f>K127+K136</f>
        <v>26267</v>
      </c>
      <c r="M138" s="81"/>
      <c r="O138" s="81"/>
      <c r="Q138" s="81"/>
      <c r="S138" s="81"/>
      <c r="U138" s="81"/>
    </row>
    <row r="139" spans="1:21" s="80" customFormat="1" ht="12" customHeight="1" thickTop="1">
      <c r="A139" s="128"/>
      <c r="C139" s="142"/>
      <c r="D139" s="143"/>
      <c r="E139" s="145"/>
      <c r="F139" s="131"/>
      <c r="G139" s="145"/>
      <c r="H139" s="131"/>
      <c r="I139" s="145"/>
      <c r="J139" s="131"/>
      <c r="K139" s="145"/>
      <c r="M139" s="81"/>
      <c r="O139" s="81"/>
      <c r="Q139" s="81"/>
      <c r="S139" s="81"/>
      <c r="U139" s="81"/>
    </row>
    <row r="140" spans="1:21" s="92" customFormat="1" ht="23.25" customHeight="1">
      <c r="A140" s="98" t="s">
        <v>148</v>
      </c>
      <c r="B140" s="97"/>
      <c r="C140" s="122">
        <v>14</v>
      </c>
      <c r="D140" s="101"/>
      <c r="E140" s="99"/>
      <c r="F140" s="99"/>
      <c r="G140" s="99"/>
      <c r="H140" s="99"/>
      <c r="I140" s="99"/>
      <c r="J140" s="99"/>
      <c r="K140" s="99"/>
    </row>
    <row r="141" spans="1:21" s="92" customFormat="1" ht="23.25" customHeight="1" thickBot="1">
      <c r="A141" s="91" t="s">
        <v>191</v>
      </c>
      <c r="B141" s="95"/>
      <c r="C141" s="146"/>
      <c r="D141" s="147"/>
      <c r="E141" s="166">
        <v>2E-3</v>
      </c>
      <c r="F141" s="148"/>
      <c r="G141" s="167">
        <v>4.2999999999999997E-2</v>
      </c>
      <c r="H141" s="148"/>
      <c r="I141" s="166">
        <v>-3.0000000000000001E-3</v>
      </c>
      <c r="J141" s="146"/>
      <c r="K141" s="166">
        <v>2.1999999999999999E-2</v>
      </c>
    </row>
    <row r="142" spans="1:21" s="92" customFormat="1" ht="23.25" customHeight="1" thickTop="1">
      <c r="A142" s="67"/>
      <c r="D142" s="101"/>
      <c r="E142" s="100"/>
      <c r="G142" s="100"/>
      <c r="H142" s="100"/>
      <c r="I142" s="100"/>
      <c r="K142" s="100"/>
      <c r="N142" s="146"/>
    </row>
    <row r="143" spans="1:21" s="101" customFormat="1" ht="23.25" customHeight="1">
      <c r="A143" s="165" t="s">
        <v>15</v>
      </c>
      <c r="E143" s="100"/>
      <c r="G143" s="100"/>
      <c r="H143" s="100"/>
      <c r="I143" s="100"/>
      <c r="J143" s="100"/>
      <c r="K143" s="100"/>
    </row>
    <row r="144" spans="1:21" s="92" customFormat="1" ht="23.25" customHeight="1">
      <c r="A144" s="67"/>
      <c r="D144" s="101"/>
      <c r="E144" s="100"/>
      <c r="G144" s="100"/>
      <c r="H144" s="100"/>
      <c r="I144" s="100"/>
      <c r="J144" s="99"/>
      <c r="K144" s="100"/>
      <c r="L144" s="99" t="s">
        <v>147</v>
      </c>
    </row>
    <row r="145" spans="1:12" s="95" customFormat="1" ht="23.25" customHeight="1">
      <c r="A145" s="169" t="s">
        <v>98</v>
      </c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</row>
    <row r="146" spans="1:12" s="95" customFormat="1" ht="23.25" customHeight="1">
      <c r="A146" s="106" t="s">
        <v>52</v>
      </c>
      <c r="B146" s="120"/>
      <c r="C146" s="112"/>
      <c r="D146" s="113"/>
      <c r="E146" s="112"/>
      <c r="F146" s="112"/>
      <c r="G146" s="112"/>
      <c r="H146" s="113"/>
      <c r="I146" s="112"/>
      <c r="J146" s="112"/>
      <c r="K146" s="112"/>
    </row>
    <row r="147" spans="1:12" s="95" customFormat="1" ht="23.25" customHeight="1">
      <c r="A147" s="106" t="s">
        <v>181</v>
      </c>
      <c r="B147" s="120"/>
      <c r="C147" s="112"/>
      <c r="D147" s="113"/>
      <c r="E147" s="112"/>
      <c r="F147" s="112"/>
      <c r="G147" s="112"/>
      <c r="H147" s="113"/>
      <c r="I147" s="112"/>
      <c r="J147" s="112"/>
      <c r="K147" s="112"/>
    </row>
    <row r="148" spans="1:12" s="92" customFormat="1" ht="23.25" customHeight="1">
      <c r="A148" s="111"/>
      <c r="B148" s="112"/>
      <c r="C148" s="112"/>
      <c r="D148" s="113"/>
      <c r="E148" s="112"/>
      <c r="F148" s="112"/>
      <c r="G148" s="112"/>
      <c r="H148" s="113"/>
      <c r="I148" s="112"/>
      <c r="J148" s="112"/>
      <c r="K148" s="114"/>
      <c r="L148" s="114" t="s">
        <v>136</v>
      </c>
    </row>
    <row r="149" spans="1:12" s="92" customFormat="1" ht="23.25" customHeight="1">
      <c r="A149" s="67"/>
      <c r="C149" s="87"/>
      <c r="D149" s="87"/>
      <c r="E149" s="170" t="s">
        <v>1</v>
      </c>
      <c r="F149" s="170"/>
      <c r="G149" s="170"/>
      <c r="H149" s="87"/>
      <c r="I149" s="170" t="s">
        <v>2</v>
      </c>
      <c r="J149" s="170"/>
      <c r="K149" s="170"/>
    </row>
    <row r="150" spans="1:12" s="92" customFormat="1" ht="23.25" customHeight="1">
      <c r="C150" s="117" t="s">
        <v>3</v>
      </c>
      <c r="D150" s="118"/>
      <c r="E150" s="88">
        <v>2560</v>
      </c>
      <c r="F150" s="121"/>
      <c r="G150" s="88">
        <v>2559</v>
      </c>
      <c r="H150" s="88"/>
      <c r="I150" s="88">
        <v>2560</v>
      </c>
      <c r="J150" s="121"/>
      <c r="K150" s="88">
        <v>2559</v>
      </c>
    </row>
    <row r="151" spans="1:12" s="92" customFormat="1" ht="23.25" customHeight="1">
      <c r="A151" s="102" t="s">
        <v>116</v>
      </c>
      <c r="C151" s="117"/>
      <c r="D151" s="118"/>
      <c r="E151" s="88"/>
      <c r="F151" s="121"/>
      <c r="G151" s="88"/>
      <c r="H151" s="88"/>
      <c r="I151" s="88"/>
      <c r="J151" s="118"/>
      <c r="K151" s="88"/>
    </row>
    <row r="152" spans="1:12" s="92" customFormat="1" ht="23.25" customHeight="1">
      <c r="A152" s="102" t="s">
        <v>42</v>
      </c>
      <c r="C152" s="67"/>
      <c r="D152" s="101"/>
      <c r="H152" s="101"/>
    </row>
    <row r="153" spans="1:12" s="92" customFormat="1" ht="23.25" customHeight="1">
      <c r="A153" s="91" t="s">
        <v>43</v>
      </c>
      <c r="B153" s="97"/>
      <c r="C153" s="122" t="s">
        <v>149</v>
      </c>
      <c r="D153" s="94"/>
      <c r="E153" s="89">
        <v>4824363</v>
      </c>
      <c r="F153" s="89"/>
      <c r="G153" s="89">
        <v>4666603</v>
      </c>
      <c r="H153" s="89"/>
      <c r="I153" s="69">
        <v>2770511</v>
      </c>
      <c r="J153" s="70"/>
      <c r="K153" s="69">
        <v>2730402</v>
      </c>
    </row>
    <row r="154" spans="1:12" s="92" customFormat="1" ht="23.25" customHeight="1">
      <c r="A154" s="91" t="s">
        <v>44</v>
      </c>
      <c r="B154" s="97"/>
      <c r="C154" s="122"/>
      <c r="D154" s="94"/>
      <c r="E154" s="89"/>
      <c r="F154" s="89"/>
      <c r="G154" s="89"/>
      <c r="H154" s="89"/>
      <c r="I154" s="71"/>
      <c r="J154" s="72"/>
      <c r="K154" s="71"/>
    </row>
    <row r="155" spans="1:12" s="125" customFormat="1" ht="23.25" customHeight="1">
      <c r="A155" s="91" t="s">
        <v>99</v>
      </c>
      <c r="B155" s="124">
        <v>8</v>
      </c>
      <c r="C155" s="122">
        <v>2</v>
      </c>
      <c r="D155" s="94"/>
      <c r="E155" s="89">
        <v>114859</v>
      </c>
      <c r="F155" s="89"/>
      <c r="G155" s="89">
        <v>71521</v>
      </c>
      <c r="H155" s="89"/>
      <c r="I155" s="70">
        <v>88806</v>
      </c>
      <c r="J155" s="73"/>
      <c r="K155" s="70">
        <v>62990</v>
      </c>
    </row>
    <row r="156" spans="1:12" s="125" customFormat="1" ht="23.25" customHeight="1">
      <c r="A156" s="91" t="s">
        <v>100</v>
      </c>
      <c r="B156" s="124"/>
      <c r="D156" s="94"/>
      <c r="E156" s="89">
        <v>13098</v>
      </c>
      <c r="F156" s="89"/>
      <c r="G156" s="89">
        <v>0</v>
      </c>
      <c r="H156" s="89"/>
      <c r="I156" s="73">
        <v>5839</v>
      </c>
      <c r="J156" s="72"/>
      <c r="K156" s="73">
        <v>0</v>
      </c>
    </row>
    <row r="157" spans="1:12" s="125" customFormat="1" ht="23.25" customHeight="1">
      <c r="A157" s="91" t="s">
        <v>58</v>
      </c>
      <c r="B157" s="124">
        <v>8</v>
      </c>
      <c r="C157" s="122">
        <v>2</v>
      </c>
      <c r="D157" s="94"/>
      <c r="E157" s="89">
        <v>540</v>
      </c>
      <c r="F157" s="89"/>
      <c r="G157" s="89">
        <v>370</v>
      </c>
      <c r="H157" s="89"/>
      <c r="I157" s="73">
        <v>4368</v>
      </c>
      <c r="J157" s="72"/>
      <c r="K157" s="73">
        <v>5352</v>
      </c>
    </row>
    <row r="158" spans="1:12" s="125" customFormat="1" ht="23.25" customHeight="1">
      <c r="A158" s="91" t="s">
        <v>167</v>
      </c>
      <c r="B158" s="124"/>
      <c r="C158" s="122"/>
      <c r="D158" s="94"/>
      <c r="E158" s="89">
        <v>1</v>
      </c>
      <c r="F158" s="89"/>
      <c r="G158" s="89">
        <v>1</v>
      </c>
      <c r="H158" s="89"/>
      <c r="I158" s="73">
        <v>1</v>
      </c>
      <c r="J158" s="72"/>
      <c r="K158" s="73">
        <v>1</v>
      </c>
    </row>
    <row r="159" spans="1:12" s="125" customFormat="1" ht="23.25" customHeight="1">
      <c r="A159" s="91" t="s">
        <v>8</v>
      </c>
      <c r="B159" s="124"/>
      <c r="D159" s="94"/>
      <c r="E159" s="89">
        <v>8841</v>
      </c>
      <c r="F159" s="89"/>
      <c r="G159" s="89">
        <v>6025</v>
      </c>
      <c r="H159" s="89"/>
      <c r="I159" s="73">
        <v>11777</v>
      </c>
      <c r="J159" s="73"/>
      <c r="K159" s="73">
        <v>12360</v>
      </c>
    </row>
    <row r="160" spans="1:12" s="92" customFormat="1" ht="23.25" customHeight="1">
      <c r="A160" s="102" t="s">
        <v>45</v>
      </c>
      <c r="C160" s="67"/>
      <c r="D160" s="94"/>
      <c r="E160" s="103">
        <f>SUM(E153:E159)</f>
        <v>4961702</v>
      </c>
      <c r="F160" s="89"/>
      <c r="G160" s="103">
        <f>SUM(G153:G159)</f>
        <v>4744520</v>
      </c>
      <c r="H160" s="89"/>
      <c r="I160" s="149">
        <f>SUM(I153:I159)</f>
        <v>2881302</v>
      </c>
      <c r="J160" s="77"/>
      <c r="K160" s="149">
        <f>SUM(K153:K159)</f>
        <v>2811105</v>
      </c>
    </row>
    <row r="161" spans="1:21" s="92" customFormat="1" ht="23.25" customHeight="1">
      <c r="A161" s="102" t="s">
        <v>46</v>
      </c>
      <c r="C161" s="67"/>
      <c r="D161" s="94"/>
      <c r="E161" s="89"/>
      <c r="F161" s="89"/>
      <c r="G161" s="89"/>
      <c r="H161" s="89"/>
      <c r="I161" s="80"/>
      <c r="J161" s="150"/>
      <c r="K161" s="80"/>
    </row>
    <row r="162" spans="1:21" s="92" customFormat="1" ht="23.25" customHeight="1">
      <c r="A162" s="91" t="s">
        <v>47</v>
      </c>
      <c r="B162" s="97"/>
      <c r="C162" s="122">
        <v>2</v>
      </c>
      <c r="D162" s="90"/>
      <c r="E162" s="89">
        <v>4518539</v>
      </c>
      <c r="F162" s="89"/>
      <c r="G162" s="89">
        <v>4189269</v>
      </c>
      <c r="H162" s="89"/>
      <c r="I162" s="70">
        <v>2655198</v>
      </c>
      <c r="J162" s="70"/>
      <c r="K162" s="70">
        <v>2438892</v>
      </c>
    </row>
    <row r="163" spans="1:21" s="92" customFormat="1" ht="23.25" customHeight="1">
      <c r="A163" s="91" t="s">
        <v>48</v>
      </c>
      <c r="B163" s="97"/>
      <c r="C163" s="89"/>
      <c r="D163" s="90"/>
      <c r="E163" s="89">
        <v>67031</v>
      </c>
      <c r="F163" s="89"/>
      <c r="G163" s="89">
        <v>55992</v>
      </c>
      <c r="H163" s="89"/>
      <c r="I163" s="70">
        <v>39290</v>
      </c>
      <c r="J163" s="70"/>
      <c r="K163" s="70">
        <v>31809</v>
      </c>
    </row>
    <row r="164" spans="1:21" s="92" customFormat="1" ht="23.25" customHeight="1">
      <c r="A164" s="91" t="s">
        <v>49</v>
      </c>
      <c r="B164" s="97"/>
      <c r="C164" s="89"/>
      <c r="D164" s="90"/>
      <c r="E164" s="89">
        <v>204099</v>
      </c>
      <c r="F164" s="89"/>
      <c r="G164" s="89">
        <v>206787</v>
      </c>
      <c r="H164" s="89"/>
      <c r="I164" s="70">
        <v>101655</v>
      </c>
      <c r="J164" s="70"/>
      <c r="K164" s="70">
        <v>103815</v>
      </c>
    </row>
    <row r="165" spans="1:21" s="92" customFormat="1" ht="23.25" customHeight="1">
      <c r="A165" s="91" t="s">
        <v>150</v>
      </c>
      <c r="B165" s="97"/>
      <c r="C165" s="89"/>
      <c r="D165" s="90"/>
      <c r="E165" s="89">
        <v>0</v>
      </c>
      <c r="F165" s="89"/>
      <c r="G165" s="89">
        <v>10435</v>
      </c>
      <c r="H165" s="89"/>
      <c r="I165" s="70">
        <v>0</v>
      </c>
      <c r="J165" s="70"/>
      <c r="K165" s="70">
        <v>5538</v>
      </c>
    </row>
    <row r="166" spans="1:21" s="92" customFormat="1" ht="23.25" customHeight="1">
      <c r="A166" s="102" t="s">
        <v>50</v>
      </c>
      <c r="C166" s="93"/>
      <c r="D166" s="94"/>
      <c r="E166" s="103">
        <f>SUM(E162:E165)</f>
        <v>4789669</v>
      </c>
      <c r="F166" s="89"/>
      <c r="G166" s="103">
        <f>SUM(G162:G165)</f>
        <v>4462483</v>
      </c>
      <c r="H166" s="89"/>
      <c r="I166" s="103">
        <f>SUM(I162:I165)</f>
        <v>2796143</v>
      </c>
      <c r="J166" s="89"/>
      <c r="K166" s="103">
        <f>SUM(K162:K165)</f>
        <v>2580054</v>
      </c>
    </row>
    <row r="167" spans="1:21" s="92" customFormat="1" ht="23.25" customHeight="1">
      <c r="A167" s="98" t="s">
        <v>186</v>
      </c>
      <c r="B167" s="95"/>
      <c r="C167" s="93"/>
      <c r="D167" s="94"/>
      <c r="E167" s="89">
        <f>E160-E166</f>
        <v>172033</v>
      </c>
      <c r="F167" s="89"/>
      <c r="G167" s="89">
        <f>G160-G166</f>
        <v>282037</v>
      </c>
      <c r="H167" s="89"/>
      <c r="I167" s="89">
        <f>I160-I166</f>
        <v>85159</v>
      </c>
      <c r="J167" s="89"/>
      <c r="K167" s="89">
        <f>K160-K166</f>
        <v>231051</v>
      </c>
    </row>
    <row r="168" spans="1:21" s="92" customFormat="1" ht="23.25" customHeight="1">
      <c r="A168" s="91" t="s">
        <v>51</v>
      </c>
      <c r="B168" s="95"/>
      <c r="C168" s="93"/>
      <c r="D168" s="94"/>
      <c r="E168" s="96">
        <v>-92156</v>
      </c>
      <c r="F168" s="89"/>
      <c r="G168" s="96">
        <v>-95540</v>
      </c>
      <c r="H168" s="89"/>
      <c r="I168" s="74">
        <v>-63014</v>
      </c>
      <c r="J168" s="72"/>
      <c r="K168" s="74">
        <v>-62853</v>
      </c>
    </row>
    <row r="169" spans="1:21" s="92" customFormat="1" ht="23.25" customHeight="1">
      <c r="A169" s="98" t="s">
        <v>187</v>
      </c>
      <c r="B169" s="95"/>
      <c r="C169" s="93"/>
      <c r="D169" s="94"/>
      <c r="E169" s="89">
        <f>SUM(E167:E168)</f>
        <v>79877</v>
      </c>
      <c r="F169" s="89"/>
      <c r="G169" s="89">
        <f>SUM(G167:G168)</f>
        <v>186497</v>
      </c>
      <c r="H169" s="89"/>
      <c r="I169" s="89">
        <f>SUM(I167:I168)</f>
        <v>22145</v>
      </c>
      <c r="J169" s="89"/>
      <c r="K169" s="89">
        <f>SUM(K167:K168)</f>
        <v>168198</v>
      </c>
    </row>
    <row r="170" spans="1:21" s="92" customFormat="1" ht="23.25" customHeight="1">
      <c r="A170" s="91" t="s">
        <v>188</v>
      </c>
      <c r="B170" s="95"/>
      <c r="C170" s="122">
        <v>13</v>
      </c>
      <c r="D170" s="94"/>
      <c r="E170" s="96">
        <v>-24435</v>
      </c>
      <c r="F170" s="90"/>
      <c r="G170" s="96">
        <v>-53727</v>
      </c>
      <c r="H170" s="90"/>
      <c r="I170" s="74">
        <v>-9437</v>
      </c>
      <c r="J170" s="72"/>
      <c r="K170" s="74">
        <v>-31779</v>
      </c>
    </row>
    <row r="171" spans="1:21" s="92" customFormat="1" ht="23.25" customHeight="1">
      <c r="A171" s="102" t="s">
        <v>141</v>
      </c>
      <c r="C171" s="94"/>
      <c r="D171" s="94"/>
      <c r="E171" s="103">
        <f>SUM(E169:E170)</f>
        <v>55442</v>
      </c>
      <c r="F171" s="90"/>
      <c r="G171" s="103">
        <f>SUM(G169:G170)</f>
        <v>132770</v>
      </c>
      <c r="H171" s="90"/>
      <c r="I171" s="103">
        <f>SUM(I169:I170)</f>
        <v>12708</v>
      </c>
      <c r="J171" s="90"/>
      <c r="K171" s="103">
        <f>SUM(K169:K170)</f>
        <v>136419</v>
      </c>
    </row>
    <row r="172" spans="1:21" s="92" customFormat="1" ht="15" customHeight="1">
      <c r="A172" s="67"/>
      <c r="C172" s="94"/>
      <c r="D172" s="94"/>
      <c r="E172" s="90"/>
      <c r="F172" s="90"/>
      <c r="G172" s="90"/>
      <c r="H172" s="90"/>
      <c r="I172" s="90"/>
      <c r="J172" s="90"/>
      <c r="K172" s="90"/>
    </row>
    <row r="173" spans="1:21" s="80" customFormat="1" ht="23.25" customHeight="1">
      <c r="A173" s="128" t="s">
        <v>87</v>
      </c>
      <c r="C173" s="129"/>
      <c r="D173" s="130"/>
      <c r="E173" s="131"/>
      <c r="F173" s="131"/>
      <c r="G173" s="131"/>
      <c r="H173" s="131"/>
      <c r="I173" s="131"/>
      <c r="J173" s="131"/>
      <c r="K173" s="131"/>
      <c r="M173" s="81"/>
      <c r="O173" s="81"/>
      <c r="Q173" s="81"/>
      <c r="S173" s="81"/>
      <c r="U173" s="81"/>
    </row>
    <row r="174" spans="1:21" s="80" customFormat="1" ht="23.25" customHeight="1">
      <c r="A174" s="132" t="s">
        <v>126</v>
      </c>
      <c r="C174" s="129"/>
      <c r="D174" s="130"/>
      <c r="E174" s="131"/>
      <c r="F174" s="131"/>
      <c r="G174" s="131"/>
      <c r="H174" s="131"/>
      <c r="I174" s="131"/>
      <c r="J174" s="131"/>
      <c r="K174" s="131"/>
      <c r="M174" s="81"/>
      <c r="O174" s="81"/>
      <c r="Q174" s="81"/>
      <c r="S174" s="81"/>
      <c r="U174" s="81"/>
    </row>
    <row r="175" spans="1:21" s="80" customFormat="1" ht="23.25" customHeight="1">
      <c r="A175" s="133" t="s">
        <v>53</v>
      </c>
      <c r="C175" s="134"/>
      <c r="D175" s="135"/>
      <c r="E175" s="136"/>
      <c r="F175" s="131"/>
      <c r="G175" s="136"/>
      <c r="H175" s="131"/>
      <c r="I175" s="136"/>
      <c r="J175" s="131"/>
      <c r="K175" s="136"/>
      <c r="M175" s="81"/>
      <c r="O175" s="81"/>
      <c r="Q175" s="81"/>
      <c r="S175" s="81"/>
      <c r="U175" s="81"/>
    </row>
    <row r="176" spans="1:21" s="80" customFormat="1" ht="23.25" customHeight="1">
      <c r="A176" s="133" t="s">
        <v>88</v>
      </c>
      <c r="C176" s="134"/>
      <c r="D176" s="135"/>
      <c r="E176" s="137">
        <v>4317</v>
      </c>
      <c r="F176" s="138"/>
      <c r="G176" s="137">
        <v>4815</v>
      </c>
      <c r="H176" s="138"/>
      <c r="I176" s="139">
        <v>0</v>
      </c>
      <c r="J176" s="140"/>
      <c r="K176" s="139">
        <v>0</v>
      </c>
      <c r="M176" s="81"/>
      <c r="O176" s="81"/>
      <c r="Q176" s="81"/>
      <c r="S176" s="81"/>
      <c r="U176" s="81"/>
    </row>
    <row r="177" spans="1:21" s="80" customFormat="1" ht="23.25" customHeight="1">
      <c r="A177" s="141" t="s">
        <v>127</v>
      </c>
      <c r="C177" s="134"/>
      <c r="D177" s="135"/>
      <c r="E177" s="140"/>
      <c r="F177" s="138"/>
      <c r="G177" s="140"/>
      <c r="H177" s="138"/>
      <c r="I177" s="140"/>
      <c r="J177" s="138"/>
      <c r="K177" s="140"/>
      <c r="M177" s="81"/>
      <c r="O177" s="81"/>
      <c r="Q177" s="81"/>
      <c r="S177" s="81"/>
      <c r="U177" s="81"/>
    </row>
    <row r="178" spans="1:21" s="80" customFormat="1" ht="23.25" customHeight="1">
      <c r="A178" s="141" t="s">
        <v>128</v>
      </c>
      <c r="C178" s="134"/>
      <c r="D178" s="135"/>
      <c r="E178" s="137">
        <f>SUM(E176)</f>
        <v>4317</v>
      </c>
      <c r="F178" s="138"/>
      <c r="G178" s="137">
        <f>SUM(G176)</f>
        <v>4815</v>
      </c>
      <c r="H178" s="138"/>
      <c r="I178" s="137">
        <f>SUM(I176)</f>
        <v>0</v>
      </c>
      <c r="J178" s="138"/>
      <c r="K178" s="137">
        <f>SUM(K176)</f>
        <v>0</v>
      </c>
      <c r="M178" s="81"/>
      <c r="O178" s="81"/>
      <c r="Q178" s="81"/>
      <c r="S178" s="81"/>
      <c r="U178" s="81"/>
    </row>
    <row r="179" spans="1:21" s="80" customFormat="1" ht="15" customHeight="1">
      <c r="A179" s="141"/>
      <c r="C179" s="134"/>
      <c r="D179" s="135"/>
      <c r="E179" s="140"/>
      <c r="F179" s="138"/>
      <c r="G179" s="140"/>
      <c r="H179" s="138"/>
      <c r="I179" s="140"/>
      <c r="J179" s="138"/>
      <c r="K179" s="140"/>
      <c r="M179" s="81"/>
      <c r="O179" s="81"/>
      <c r="Q179" s="81"/>
      <c r="S179" s="81"/>
      <c r="U179" s="81"/>
    </row>
    <row r="180" spans="1:21" s="80" customFormat="1" ht="23.25" customHeight="1">
      <c r="A180" s="128" t="s">
        <v>144</v>
      </c>
      <c r="C180" s="142"/>
      <c r="D180" s="143"/>
      <c r="E180" s="137">
        <f>SUM(E178)</f>
        <v>4317</v>
      </c>
      <c r="F180" s="138"/>
      <c r="G180" s="137">
        <f>SUM(G178)</f>
        <v>4815</v>
      </c>
      <c r="H180" s="138"/>
      <c r="I180" s="137">
        <f>SUM(I178)</f>
        <v>0</v>
      </c>
      <c r="J180" s="138"/>
      <c r="K180" s="137">
        <f>SUM(K178)</f>
        <v>0</v>
      </c>
      <c r="M180" s="81"/>
      <c r="O180" s="81"/>
      <c r="Q180" s="81"/>
      <c r="S180" s="81"/>
      <c r="U180" s="81"/>
    </row>
    <row r="181" spans="1:21" s="80" customFormat="1" ht="15" customHeight="1">
      <c r="A181" s="128"/>
      <c r="C181" s="142"/>
      <c r="D181" s="143"/>
      <c r="E181" s="131"/>
      <c r="F181" s="131"/>
      <c r="G181" s="131"/>
      <c r="H181" s="131"/>
      <c r="I181" s="131"/>
      <c r="J181" s="131"/>
      <c r="K181" s="131"/>
      <c r="M181" s="81"/>
      <c r="O181" s="81"/>
      <c r="Q181" s="81"/>
      <c r="S181" s="81"/>
      <c r="U181" s="81"/>
    </row>
    <row r="182" spans="1:21" s="80" customFormat="1" ht="23.25" customHeight="1" thickBot="1">
      <c r="A182" s="128" t="s">
        <v>143</v>
      </c>
      <c r="C182" s="142"/>
      <c r="D182" s="143"/>
      <c r="E182" s="144">
        <f>E171+E180</f>
        <v>59759</v>
      </c>
      <c r="F182" s="138"/>
      <c r="G182" s="144">
        <f>G171+G180</f>
        <v>137585</v>
      </c>
      <c r="H182" s="138"/>
      <c r="I182" s="144">
        <f>I171+I180</f>
        <v>12708</v>
      </c>
      <c r="J182" s="138"/>
      <c r="K182" s="144">
        <f>K171+K180</f>
        <v>136419</v>
      </c>
      <c r="M182" s="81"/>
      <c r="O182" s="81"/>
      <c r="Q182" s="81"/>
      <c r="S182" s="81"/>
      <c r="U182" s="81"/>
    </row>
    <row r="183" spans="1:21" s="80" customFormat="1" ht="15" customHeight="1" thickTop="1">
      <c r="A183" s="128"/>
      <c r="C183" s="142"/>
      <c r="D183" s="143"/>
      <c r="E183" s="145"/>
      <c r="F183" s="131"/>
      <c r="G183" s="145"/>
      <c r="H183" s="131"/>
      <c r="I183" s="145"/>
      <c r="J183" s="131"/>
      <c r="K183" s="145"/>
      <c r="M183" s="81"/>
      <c r="O183" s="81"/>
      <c r="Q183" s="81"/>
      <c r="S183" s="81"/>
      <c r="U183" s="81"/>
    </row>
    <row r="184" spans="1:21" s="92" customFormat="1" ht="23.25" customHeight="1">
      <c r="A184" s="98" t="s">
        <v>148</v>
      </c>
      <c r="B184" s="97"/>
      <c r="C184" s="122">
        <v>14</v>
      </c>
      <c r="D184" s="101"/>
      <c r="E184" s="99"/>
      <c r="F184" s="99"/>
      <c r="G184" s="99"/>
      <c r="H184" s="99"/>
      <c r="I184" s="99"/>
      <c r="J184" s="99"/>
      <c r="K184" s="99"/>
    </row>
    <row r="185" spans="1:21" s="92" customFormat="1" ht="23.25" customHeight="1" thickBot="1">
      <c r="A185" s="91" t="s">
        <v>152</v>
      </c>
      <c r="B185" s="95"/>
      <c r="C185" s="146"/>
      <c r="D185" s="147"/>
      <c r="E185" s="168">
        <v>4.5999999999999999E-2</v>
      </c>
      <c r="F185" s="148"/>
      <c r="G185" s="168">
        <v>0.111</v>
      </c>
      <c r="H185" s="148"/>
      <c r="I185" s="166">
        <v>1.0999999999999999E-2</v>
      </c>
      <c r="J185" s="146"/>
      <c r="K185" s="166">
        <v>0.114</v>
      </c>
    </row>
    <row r="186" spans="1:21" s="101" customFormat="1" ht="23.25" customHeight="1" thickTop="1">
      <c r="A186" s="165"/>
      <c r="E186" s="100"/>
      <c r="G186" s="100"/>
      <c r="H186" s="100"/>
      <c r="I186" s="100"/>
      <c r="K186" s="100"/>
      <c r="N186" s="147"/>
    </row>
    <row r="187" spans="1:21" s="92" customFormat="1" ht="23.25" customHeight="1">
      <c r="A187" s="67" t="s">
        <v>15</v>
      </c>
      <c r="D187" s="101"/>
      <c r="E187" s="100"/>
      <c r="G187" s="100"/>
      <c r="H187" s="100"/>
      <c r="I187" s="100"/>
      <c r="J187" s="99"/>
      <c r="K187" s="100"/>
    </row>
    <row r="188" spans="1:21" s="92" customFormat="1" ht="23.25" customHeight="1">
      <c r="A188" s="67"/>
      <c r="D188" s="101"/>
      <c r="E188" s="100"/>
      <c r="G188" s="100"/>
      <c r="H188" s="100"/>
      <c r="I188" s="100"/>
      <c r="J188" s="99"/>
      <c r="K188" s="100"/>
      <c r="L188" s="99" t="s">
        <v>147</v>
      </c>
    </row>
    <row r="189" spans="1:21" s="95" customFormat="1" ht="23.25" customHeight="1">
      <c r="A189" s="169" t="s">
        <v>98</v>
      </c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</row>
    <row r="190" spans="1:21" s="95" customFormat="1" ht="23.25" customHeight="1">
      <c r="A190" s="98" t="s">
        <v>54</v>
      </c>
      <c r="B190" s="120"/>
      <c r="C190" s="112"/>
      <c r="D190" s="113"/>
      <c r="E190" s="112"/>
      <c r="F190" s="112"/>
      <c r="G190" s="112"/>
      <c r="H190" s="113"/>
      <c r="I190" s="112"/>
      <c r="J190" s="112"/>
      <c r="K190" s="112"/>
    </row>
    <row r="191" spans="1:21" s="95" customFormat="1" ht="23.25" customHeight="1">
      <c r="A191" s="106" t="s">
        <v>181</v>
      </c>
      <c r="B191" s="120"/>
      <c r="C191" s="112"/>
      <c r="D191" s="113"/>
      <c r="E191" s="112"/>
      <c r="F191" s="112"/>
      <c r="G191" s="112"/>
      <c r="H191" s="113"/>
      <c r="I191" s="112"/>
      <c r="J191" s="112"/>
      <c r="K191" s="112"/>
    </row>
    <row r="192" spans="1:21" s="92" customFormat="1" ht="23.25" customHeight="1">
      <c r="A192" s="111"/>
      <c r="B192" s="112"/>
      <c r="C192" s="112"/>
      <c r="D192" s="113"/>
      <c r="E192" s="112"/>
      <c r="F192" s="112"/>
      <c r="G192" s="112"/>
      <c r="H192" s="113"/>
      <c r="I192" s="112"/>
      <c r="J192" s="112"/>
      <c r="K192" s="114"/>
      <c r="L192" s="114" t="s">
        <v>135</v>
      </c>
    </row>
    <row r="193" spans="1:11" s="92" customFormat="1" ht="23.25" customHeight="1">
      <c r="A193" s="67"/>
      <c r="C193" s="87"/>
      <c r="D193" s="87"/>
      <c r="E193" s="170" t="s">
        <v>1</v>
      </c>
      <c r="F193" s="170"/>
      <c r="G193" s="170"/>
      <c r="H193" s="87"/>
      <c r="I193" s="170" t="s">
        <v>2</v>
      </c>
      <c r="J193" s="170"/>
      <c r="K193" s="170"/>
    </row>
    <row r="194" spans="1:11" s="92" customFormat="1" ht="23.25" customHeight="1">
      <c r="A194" s="67"/>
      <c r="C194" s="117"/>
      <c r="D194" s="118"/>
      <c r="E194" s="88">
        <v>2560</v>
      </c>
      <c r="F194" s="121"/>
      <c r="G194" s="88">
        <v>2559</v>
      </c>
      <c r="H194" s="88"/>
      <c r="I194" s="88">
        <v>2560</v>
      </c>
      <c r="J194" s="121"/>
      <c r="K194" s="88">
        <v>2559</v>
      </c>
    </row>
    <row r="195" spans="1:11" s="92" customFormat="1" ht="23.25" customHeight="1">
      <c r="A195" s="102" t="s">
        <v>55</v>
      </c>
      <c r="B195" s="104"/>
      <c r="C195" s="93"/>
      <c r="D195" s="94"/>
      <c r="E195" s="93"/>
      <c r="G195" s="93"/>
      <c r="H195" s="101"/>
      <c r="I195" s="93"/>
      <c r="J195" s="93"/>
      <c r="K195" s="93"/>
    </row>
    <row r="196" spans="1:11" s="92" customFormat="1" ht="23.25" customHeight="1">
      <c r="A196" s="67" t="s">
        <v>154</v>
      </c>
      <c r="C196" s="94"/>
      <c r="D196" s="94"/>
      <c r="E196" s="90">
        <f>E169</f>
        <v>79877</v>
      </c>
      <c r="F196" s="77"/>
      <c r="G196" s="90">
        <f>G169</f>
        <v>186497</v>
      </c>
      <c r="H196" s="77"/>
      <c r="I196" s="90">
        <f>I169</f>
        <v>22145</v>
      </c>
      <c r="J196" s="90"/>
      <c r="K196" s="90">
        <f>K169</f>
        <v>168198</v>
      </c>
    </row>
    <row r="197" spans="1:11" s="92" customFormat="1" ht="23.25" customHeight="1">
      <c r="A197" s="67" t="s">
        <v>164</v>
      </c>
      <c r="C197" s="93"/>
      <c r="D197" s="94"/>
      <c r="E197" s="89"/>
      <c r="F197" s="77"/>
      <c r="G197" s="89"/>
      <c r="H197" s="77"/>
      <c r="I197" s="89"/>
      <c r="J197" s="90"/>
      <c r="K197" s="89"/>
    </row>
    <row r="198" spans="1:11" s="92" customFormat="1" ht="23.25" customHeight="1">
      <c r="A198" s="67" t="s">
        <v>56</v>
      </c>
      <c r="C198" s="93"/>
      <c r="D198" s="94"/>
      <c r="E198" s="89"/>
      <c r="F198" s="77"/>
      <c r="G198" s="89"/>
      <c r="H198" s="77"/>
      <c r="I198" s="89"/>
      <c r="J198" s="90"/>
      <c r="K198" s="89"/>
    </row>
    <row r="199" spans="1:11" s="2" customFormat="1" ht="23.25" customHeight="1">
      <c r="A199" s="85" t="s">
        <v>168</v>
      </c>
      <c r="C199" s="4"/>
      <c r="D199" s="17"/>
      <c r="E199" s="13">
        <v>2555</v>
      </c>
      <c r="F199" s="12"/>
      <c r="G199" s="13">
        <v>13333</v>
      </c>
      <c r="H199" s="77"/>
      <c r="I199" s="123">
        <v>1409</v>
      </c>
      <c r="J199" s="77"/>
      <c r="K199" s="123">
        <v>6739</v>
      </c>
    </row>
    <row r="200" spans="1:11" s="2" customFormat="1" ht="23.25" customHeight="1">
      <c r="A200" s="85" t="s">
        <v>169</v>
      </c>
      <c r="C200" s="4"/>
      <c r="D200" s="17"/>
      <c r="E200" s="13">
        <v>18018</v>
      </c>
      <c r="F200" s="12"/>
      <c r="G200" s="13">
        <v>-22151</v>
      </c>
      <c r="H200" s="77"/>
      <c r="I200" s="123">
        <v>15033</v>
      </c>
      <c r="J200" s="77"/>
      <c r="K200" s="123">
        <v>0</v>
      </c>
    </row>
    <row r="201" spans="1:11" s="2" customFormat="1" ht="23.25" customHeight="1">
      <c r="A201" s="85" t="s">
        <v>170</v>
      </c>
      <c r="C201" s="4"/>
      <c r="D201" s="17"/>
      <c r="E201" s="13">
        <v>-102</v>
      </c>
      <c r="F201" s="12"/>
      <c r="G201" s="13">
        <v>-1346</v>
      </c>
      <c r="H201" s="77"/>
      <c r="I201" s="123">
        <v>0</v>
      </c>
      <c r="J201" s="77"/>
      <c r="K201" s="123">
        <v>0</v>
      </c>
    </row>
    <row r="202" spans="1:11" s="2" customFormat="1" ht="23.25" customHeight="1">
      <c r="A202" s="152" t="s">
        <v>57</v>
      </c>
      <c r="C202" s="4"/>
      <c r="D202" s="17"/>
      <c r="E202" s="13">
        <v>237213</v>
      </c>
      <c r="F202" s="12"/>
      <c r="G202" s="13">
        <v>251070</v>
      </c>
      <c r="H202" s="77"/>
      <c r="I202" s="126">
        <v>104566</v>
      </c>
      <c r="J202" s="75"/>
      <c r="K202" s="126">
        <v>112121</v>
      </c>
    </row>
    <row r="203" spans="1:11" s="2" customFormat="1" ht="23.25" customHeight="1">
      <c r="A203" s="152" t="s">
        <v>171</v>
      </c>
      <c r="B203" s="153"/>
      <c r="C203" s="4"/>
      <c r="D203" s="17"/>
      <c r="E203" s="13">
        <v>-22</v>
      </c>
      <c r="F203" s="12"/>
      <c r="G203" s="13">
        <v>877</v>
      </c>
      <c r="H203" s="77"/>
      <c r="I203" s="126">
        <v>0</v>
      </c>
      <c r="J203" s="75"/>
      <c r="K203" s="126">
        <v>-408</v>
      </c>
    </row>
    <row r="204" spans="1:11" s="2" customFormat="1" ht="23.25" customHeight="1">
      <c r="A204" s="85" t="s">
        <v>189</v>
      </c>
      <c r="B204" s="153"/>
      <c r="C204" s="4"/>
      <c r="D204" s="17"/>
      <c r="E204" s="13">
        <v>8827</v>
      </c>
      <c r="F204" s="12"/>
      <c r="G204" s="13">
        <v>8813</v>
      </c>
      <c r="H204" s="77"/>
      <c r="I204" s="89">
        <v>4150</v>
      </c>
      <c r="J204" s="77"/>
      <c r="K204" s="89">
        <v>4070</v>
      </c>
    </row>
    <row r="205" spans="1:11" s="2" customFormat="1" ht="23.25" customHeight="1">
      <c r="A205" s="85" t="s">
        <v>172</v>
      </c>
      <c r="B205" s="153"/>
      <c r="C205" s="4"/>
      <c r="D205" s="17"/>
      <c r="E205" s="13">
        <v>-1</v>
      </c>
      <c r="F205" s="12"/>
      <c r="G205" s="13">
        <v>-1</v>
      </c>
      <c r="H205" s="77"/>
      <c r="I205" s="89">
        <v>-1</v>
      </c>
      <c r="J205" s="77"/>
      <c r="K205" s="89">
        <v>-1</v>
      </c>
    </row>
    <row r="206" spans="1:11" s="2" customFormat="1" ht="23.25" customHeight="1">
      <c r="A206" s="85" t="s">
        <v>194</v>
      </c>
      <c r="B206" s="153"/>
      <c r="C206" s="4"/>
      <c r="D206" s="17"/>
      <c r="E206" s="13">
        <v>-216</v>
      </c>
      <c r="F206" s="12"/>
      <c r="G206" s="13">
        <v>0</v>
      </c>
      <c r="H206" s="77"/>
      <c r="I206" s="89">
        <v>-216</v>
      </c>
      <c r="J206" s="77"/>
      <c r="K206" s="89">
        <v>0</v>
      </c>
    </row>
    <row r="207" spans="1:11" s="2" customFormat="1" ht="23.25" customHeight="1">
      <c r="A207" s="85" t="s">
        <v>58</v>
      </c>
      <c r="B207" s="153"/>
      <c r="C207" s="4"/>
      <c r="D207" s="17"/>
      <c r="E207" s="13">
        <v>-540</v>
      </c>
      <c r="F207" s="12"/>
      <c r="G207" s="13">
        <v>-370</v>
      </c>
      <c r="H207" s="77"/>
      <c r="I207" s="89">
        <v>-4368</v>
      </c>
      <c r="J207" s="77"/>
      <c r="K207" s="89">
        <v>-5352</v>
      </c>
    </row>
    <row r="208" spans="1:11" s="2" customFormat="1" ht="23.25" customHeight="1">
      <c r="A208" s="85" t="s">
        <v>173</v>
      </c>
      <c r="B208" s="153"/>
      <c r="C208" s="4"/>
      <c r="D208" s="17"/>
      <c r="E208" s="13">
        <v>5646</v>
      </c>
      <c r="F208" s="12"/>
      <c r="G208" s="13">
        <v>7624</v>
      </c>
      <c r="H208" s="77"/>
      <c r="I208" s="89">
        <v>604</v>
      </c>
      <c r="J208" s="77"/>
      <c r="K208" s="89">
        <v>1088</v>
      </c>
    </row>
    <row r="209" spans="1:11" s="2" customFormat="1" ht="23.25" customHeight="1">
      <c r="A209" s="85" t="s">
        <v>59</v>
      </c>
      <c r="B209" s="153"/>
      <c r="C209" s="17"/>
      <c r="D209" s="17"/>
      <c r="E209" s="154">
        <v>80068</v>
      </c>
      <c r="F209" s="12"/>
      <c r="G209" s="154">
        <v>80077</v>
      </c>
      <c r="H209" s="77"/>
      <c r="I209" s="96">
        <v>60479</v>
      </c>
      <c r="J209" s="77"/>
      <c r="K209" s="96">
        <v>58295</v>
      </c>
    </row>
    <row r="210" spans="1:11" s="2" customFormat="1" ht="23.25" customHeight="1">
      <c r="A210" s="1" t="s">
        <v>60</v>
      </c>
      <c r="C210" s="4"/>
      <c r="D210" s="17"/>
      <c r="E210" s="13"/>
      <c r="F210" s="12"/>
      <c r="G210" s="13"/>
      <c r="H210" s="12"/>
      <c r="I210" s="13"/>
      <c r="J210" s="12"/>
      <c r="K210" s="13"/>
    </row>
    <row r="211" spans="1:11" s="2" customFormat="1" ht="23.25" customHeight="1">
      <c r="A211" s="1" t="s">
        <v>61</v>
      </c>
      <c r="C211" s="4"/>
      <c r="D211" s="17"/>
      <c r="E211" s="13">
        <f>SUM(E196:E209)</f>
        <v>431323</v>
      </c>
      <c r="F211" s="12"/>
      <c r="G211" s="13">
        <f>SUM(G196:G209)</f>
        <v>524423</v>
      </c>
      <c r="H211" s="12"/>
      <c r="I211" s="13">
        <f>SUM(I196:I209)</f>
        <v>203801</v>
      </c>
      <c r="J211" s="12"/>
      <c r="K211" s="13">
        <f>SUM(K196:K209)</f>
        <v>344750</v>
      </c>
    </row>
    <row r="212" spans="1:11" s="2" customFormat="1" ht="23.25" customHeight="1">
      <c r="A212" s="1" t="s">
        <v>62</v>
      </c>
      <c r="C212" s="4"/>
      <c r="D212" s="17"/>
      <c r="E212" s="13"/>
      <c r="F212" s="12"/>
      <c r="G212" s="13"/>
      <c r="H212" s="12"/>
      <c r="I212" s="13"/>
      <c r="J212" s="12"/>
      <c r="K212" s="13"/>
    </row>
    <row r="213" spans="1:11" s="2" customFormat="1" ht="23.25" customHeight="1">
      <c r="A213" s="1" t="s">
        <v>94</v>
      </c>
      <c r="C213" s="4"/>
      <c r="D213" s="17"/>
      <c r="E213" s="13">
        <v>-6532</v>
      </c>
      <c r="F213" s="12"/>
      <c r="G213" s="13">
        <v>471176</v>
      </c>
      <c r="H213" s="77"/>
      <c r="I213" s="77">
        <v>69348</v>
      </c>
      <c r="J213" s="77"/>
      <c r="K213" s="77">
        <v>475557</v>
      </c>
    </row>
    <row r="214" spans="1:11" s="2" customFormat="1" ht="23.25" customHeight="1">
      <c r="A214" s="1" t="s">
        <v>63</v>
      </c>
      <c r="C214" s="4"/>
      <c r="D214" s="17"/>
      <c r="E214" s="13">
        <v>-1246</v>
      </c>
      <c r="F214" s="12"/>
      <c r="G214" s="13">
        <v>222635</v>
      </c>
      <c r="H214" s="77"/>
      <c r="I214" s="77">
        <v>32103</v>
      </c>
      <c r="J214" s="77"/>
      <c r="K214" s="77">
        <v>135177</v>
      </c>
    </row>
    <row r="215" spans="1:11" s="2" customFormat="1" ht="23.25" customHeight="1">
      <c r="A215" s="155" t="s">
        <v>64</v>
      </c>
      <c r="B215" s="156"/>
      <c r="C215" s="4"/>
      <c r="D215" s="17"/>
      <c r="E215" s="13">
        <v>-97596</v>
      </c>
      <c r="F215" s="12"/>
      <c r="G215" s="13">
        <v>89607</v>
      </c>
      <c r="H215" s="77"/>
      <c r="I215" s="77">
        <v>-4981</v>
      </c>
      <c r="J215" s="77"/>
      <c r="K215" s="77">
        <v>47967</v>
      </c>
    </row>
    <row r="216" spans="1:11" s="2" customFormat="1" ht="23.25" customHeight="1">
      <c r="A216" s="1" t="s">
        <v>174</v>
      </c>
      <c r="C216" s="4"/>
      <c r="D216" s="17"/>
      <c r="E216" s="13">
        <v>-1933</v>
      </c>
      <c r="F216" s="12"/>
      <c r="G216" s="13">
        <v>-808</v>
      </c>
      <c r="H216" s="77"/>
      <c r="I216" s="77">
        <v>-1934</v>
      </c>
      <c r="J216" s="77"/>
      <c r="K216" s="77">
        <v>523</v>
      </c>
    </row>
    <row r="217" spans="1:11" s="2" customFormat="1" ht="23.25" customHeight="1">
      <c r="A217" s="1" t="s">
        <v>65</v>
      </c>
      <c r="C217" s="4"/>
      <c r="D217" s="17"/>
      <c r="E217" s="13"/>
      <c r="F217" s="12"/>
      <c r="G217" s="13"/>
      <c r="H217" s="77"/>
      <c r="I217" s="77"/>
      <c r="J217" s="77"/>
      <c r="K217" s="77"/>
    </row>
    <row r="218" spans="1:11" s="2" customFormat="1" ht="23.25" customHeight="1">
      <c r="A218" s="155" t="s">
        <v>95</v>
      </c>
      <c r="B218" s="153"/>
      <c r="C218" s="4"/>
      <c r="D218" s="17"/>
      <c r="E218" s="13">
        <v>21864</v>
      </c>
      <c r="F218" s="12"/>
      <c r="G218" s="13">
        <v>-291679</v>
      </c>
      <c r="H218" s="77"/>
      <c r="I218" s="77">
        <v>82497</v>
      </c>
      <c r="J218" s="77"/>
      <c r="K218" s="77">
        <v>-212030</v>
      </c>
    </row>
    <row r="219" spans="1:11" s="2" customFormat="1" ht="23.25" customHeight="1">
      <c r="A219" s="155" t="s">
        <v>66</v>
      </c>
      <c r="B219" s="153"/>
      <c r="C219" s="4"/>
      <c r="D219" s="17"/>
      <c r="E219" s="154">
        <v>142</v>
      </c>
      <c r="F219" s="12"/>
      <c r="G219" s="154">
        <v>-5891</v>
      </c>
      <c r="H219" s="77"/>
      <c r="I219" s="127">
        <v>5553</v>
      </c>
      <c r="J219" s="75"/>
      <c r="K219" s="127">
        <v>4</v>
      </c>
    </row>
    <row r="220" spans="1:11" s="2" customFormat="1" ht="23.25" customHeight="1">
      <c r="A220" s="155" t="s">
        <v>163</v>
      </c>
      <c r="B220" s="153"/>
      <c r="C220" s="4"/>
      <c r="D220" s="17"/>
      <c r="E220" s="13">
        <f>SUM(E211:E219)</f>
        <v>346022</v>
      </c>
      <c r="F220" s="12"/>
      <c r="G220" s="13">
        <f>SUM(G211:G219)</f>
        <v>1009463</v>
      </c>
      <c r="H220" s="12"/>
      <c r="I220" s="75">
        <f>SUM(I211:I219)</f>
        <v>386387</v>
      </c>
      <c r="J220" s="75"/>
      <c r="K220" s="75">
        <f>SUM(K211:K219)</f>
        <v>791948</v>
      </c>
    </row>
    <row r="221" spans="1:11" s="2" customFormat="1" ht="23.25" customHeight="1">
      <c r="A221" s="155" t="s">
        <v>151</v>
      </c>
      <c r="B221" s="153"/>
      <c r="C221" s="4"/>
      <c r="D221" s="17"/>
      <c r="E221" s="13">
        <v>0</v>
      </c>
      <c r="F221" s="12"/>
      <c r="G221" s="13">
        <v>-563</v>
      </c>
      <c r="H221" s="12"/>
      <c r="I221" s="75">
        <v>0</v>
      </c>
      <c r="J221" s="75"/>
      <c r="K221" s="75">
        <v>-563</v>
      </c>
    </row>
    <row r="222" spans="1:11" s="2" customFormat="1" ht="23.25" customHeight="1">
      <c r="A222" s="85" t="s">
        <v>58</v>
      </c>
      <c r="B222" s="153"/>
      <c r="C222" s="4"/>
      <c r="D222" s="17"/>
      <c r="E222" s="13">
        <v>540</v>
      </c>
      <c r="F222" s="12"/>
      <c r="G222" s="13">
        <v>370</v>
      </c>
      <c r="H222" s="77"/>
      <c r="I222" s="89">
        <v>4277</v>
      </c>
      <c r="J222" s="77"/>
      <c r="K222" s="89">
        <v>6103</v>
      </c>
    </row>
    <row r="223" spans="1:11" s="2" customFormat="1" ht="23.25" customHeight="1">
      <c r="A223" s="155" t="s">
        <v>67</v>
      </c>
      <c r="B223" s="153"/>
      <c r="C223" s="4"/>
      <c r="D223" s="17"/>
      <c r="E223" s="13">
        <v>-80738</v>
      </c>
      <c r="F223" s="12"/>
      <c r="G223" s="13">
        <v>-80876</v>
      </c>
      <c r="H223" s="77"/>
      <c r="I223" s="75">
        <v>-61166</v>
      </c>
      <c r="J223" s="75"/>
      <c r="K223" s="75">
        <v>-60769</v>
      </c>
    </row>
    <row r="224" spans="1:11" s="2" customFormat="1" ht="23.25" customHeight="1">
      <c r="A224" s="155" t="s">
        <v>68</v>
      </c>
      <c r="C224" s="4"/>
      <c r="D224" s="17"/>
      <c r="E224" s="154">
        <v>-12434</v>
      </c>
      <c r="F224" s="12"/>
      <c r="G224" s="154">
        <v>-30206</v>
      </c>
      <c r="H224" s="77"/>
      <c r="I224" s="127">
        <v>-384</v>
      </c>
      <c r="J224" s="75"/>
      <c r="K224" s="127">
        <v>-23314</v>
      </c>
    </row>
    <row r="225" spans="1:12" s="2" customFormat="1" ht="23.25" customHeight="1">
      <c r="A225" s="157" t="s">
        <v>162</v>
      </c>
      <c r="B225" s="156"/>
      <c r="C225" s="4"/>
      <c r="D225" s="17"/>
      <c r="E225" s="109">
        <f>SUM(E220:E224)</f>
        <v>253390</v>
      </c>
      <c r="G225" s="109">
        <f>SUM(G220:G224)</f>
        <v>898188</v>
      </c>
      <c r="I225" s="109">
        <f>SUM(I220:I224)</f>
        <v>329114</v>
      </c>
      <c r="J225" s="17"/>
      <c r="K225" s="109">
        <f>SUM(K220:K224)</f>
        <v>713405</v>
      </c>
    </row>
    <row r="226" spans="1:12" s="2" customFormat="1" ht="23.25" customHeight="1">
      <c r="A226" s="1"/>
      <c r="C226" s="76"/>
      <c r="D226" s="158"/>
      <c r="E226" s="158"/>
      <c r="H226" s="11"/>
      <c r="J226" s="76"/>
      <c r="K226" s="158"/>
    </row>
    <row r="227" spans="1:12" s="92" customFormat="1" ht="23.25" customHeight="1">
      <c r="A227" s="67"/>
      <c r="C227" s="99"/>
      <c r="D227" s="100"/>
      <c r="E227" s="100"/>
      <c r="H227" s="101"/>
      <c r="J227" s="99"/>
      <c r="K227" s="100"/>
    </row>
    <row r="228" spans="1:12" s="92" customFormat="1" ht="23.25" customHeight="1">
      <c r="A228" s="105" t="s">
        <v>15</v>
      </c>
      <c r="B228" s="97"/>
      <c r="C228" s="99"/>
      <c r="D228" s="100"/>
      <c r="H228" s="101"/>
    </row>
    <row r="229" spans="1:12" s="92" customFormat="1" ht="23.25" customHeight="1">
      <c r="A229" s="105"/>
      <c r="B229" s="97"/>
      <c r="C229" s="99"/>
      <c r="D229" s="100"/>
      <c r="H229" s="101"/>
    </row>
    <row r="230" spans="1:12" s="92" customFormat="1" ht="23.25" customHeight="1">
      <c r="A230" s="105"/>
      <c r="B230" s="97"/>
      <c r="C230" s="99"/>
      <c r="D230" s="100"/>
      <c r="H230" s="101"/>
    </row>
    <row r="231" spans="1:12" s="92" customFormat="1" ht="23.25" customHeight="1">
      <c r="A231" s="67"/>
      <c r="D231" s="101"/>
      <c r="E231" s="100"/>
      <c r="G231" s="100"/>
      <c r="H231" s="100"/>
      <c r="I231" s="100"/>
      <c r="J231" s="99"/>
      <c r="K231" s="100"/>
      <c r="L231" s="99" t="s">
        <v>147</v>
      </c>
    </row>
    <row r="232" spans="1:12" s="95" customFormat="1" ht="23.25" customHeight="1">
      <c r="A232" s="169" t="s">
        <v>98</v>
      </c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</row>
    <row r="233" spans="1:12" s="95" customFormat="1" ht="23.25" customHeight="1">
      <c r="A233" s="169" t="s">
        <v>69</v>
      </c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</row>
    <row r="234" spans="1:12" s="95" customFormat="1" ht="23.25" customHeight="1">
      <c r="A234" s="106" t="s">
        <v>181</v>
      </c>
      <c r="B234" s="120"/>
      <c r="C234" s="112"/>
      <c r="D234" s="113"/>
      <c r="E234" s="112"/>
      <c r="F234" s="112"/>
      <c r="G234" s="112"/>
      <c r="H234" s="113"/>
      <c r="I234" s="112"/>
      <c r="J234" s="112"/>
      <c r="K234" s="112"/>
    </row>
    <row r="235" spans="1:12" s="92" customFormat="1" ht="23.25">
      <c r="A235" s="111"/>
      <c r="B235" s="112"/>
      <c r="C235" s="112"/>
      <c r="D235" s="113"/>
      <c r="E235" s="112"/>
      <c r="F235" s="112"/>
      <c r="G235" s="112"/>
      <c r="H235" s="113"/>
      <c r="I235" s="112"/>
      <c r="J235" s="112"/>
      <c r="K235" s="114"/>
      <c r="L235" s="114" t="s">
        <v>135</v>
      </c>
    </row>
    <row r="236" spans="1:12" s="92" customFormat="1" ht="23.25">
      <c r="A236" s="67"/>
      <c r="C236" s="87"/>
      <c r="D236" s="87"/>
      <c r="E236" s="170" t="s">
        <v>1</v>
      </c>
      <c r="F236" s="170"/>
      <c r="G236" s="170"/>
      <c r="H236" s="87"/>
      <c r="I236" s="170" t="s">
        <v>2</v>
      </c>
      <c r="J236" s="170"/>
      <c r="K236" s="170"/>
    </row>
    <row r="237" spans="1:12" s="92" customFormat="1" ht="23.25">
      <c r="A237" s="67"/>
      <c r="C237" s="117"/>
      <c r="D237" s="118"/>
      <c r="E237" s="88">
        <v>2560</v>
      </c>
      <c r="F237" s="121"/>
      <c r="G237" s="88">
        <v>2559</v>
      </c>
      <c r="H237" s="88"/>
      <c r="I237" s="88">
        <v>2560</v>
      </c>
      <c r="J237" s="121"/>
      <c r="K237" s="88">
        <v>2559</v>
      </c>
    </row>
    <row r="238" spans="1:12" s="92" customFormat="1" ht="23.25" customHeight="1">
      <c r="A238" s="102" t="s">
        <v>70</v>
      </c>
      <c r="B238" s="104"/>
      <c r="C238" s="99"/>
      <c r="D238" s="100"/>
      <c r="E238" s="100"/>
      <c r="G238" s="100"/>
      <c r="H238" s="101"/>
      <c r="I238" s="100"/>
      <c r="J238" s="99"/>
      <c r="K238" s="100"/>
    </row>
    <row r="239" spans="1:12" s="2" customFormat="1" ht="23.25">
      <c r="A239" s="159" t="s">
        <v>71</v>
      </c>
      <c r="B239" s="11"/>
      <c r="C239" s="17"/>
      <c r="D239" s="17"/>
      <c r="E239" s="14">
        <v>59</v>
      </c>
      <c r="F239" s="12"/>
      <c r="G239" s="14">
        <v>5020</v>
      </c>
      <c r="H239" s="92"/>
      <c r="I239" s="75">
        <v>9</v>
      </c>
      <c r="J239" s="75"/>
      <c r="K239" s="75">
        <v>5278</v>
      </c>
    </row>
    <row r="240" spans="1:12" s="2" customFormat="1" ht="23.25">
      <c r="A240" s="159" t="s">
        <v>137</v>
      </c>
      <c r="B240" s="11"/>
      <c r="C240" s="17"/>
      <c r="D240" s="17"/>
      <c r="E240" s="14">
        <v>-93355</v>
      </c>
      <c r="F240" s="12"/>
      <c r="G240" s="14">
        <v>-164875</v>
      </c>
      <c r="H240" s="92"/>
      <c r="I240" s="126">
        <v>-63673</v>
      </c>
      <c r="J240" s="75"/>
      <c r="K240" s="126">
        <v>-76155</v>
      </c>
    </row>
    <row r="241" spans="1:11" s="2" customFormat="1" ht="23.25">
      <c r="A241" s="159" t="s">
        <v>195</v>
      </c>
      <c r="B241" s="11"/>
      <c r="C241" s="17"/>
      <c r="D241" s="17"/>
      <c r="E241" s="14">
        <v>6906</v>
      </c>
      <c r="F241" s="12"/>
      <c r="G241" s="14">
        <v>0</v>
      </c>
      <c r="H241" s="92"/>
      <c r="I241" s="75">
        <v>6906</v>
      </c>
      <c r="J241" s="75"/>
      <c r="K241" s="75">
        <v>0</v>
      </c>
    </row>
    <row r="242" spans="1:11" s="2" customFormat="1" ht="23.25">
      <c r="A242" s="159" t="s">
        <v>193</v>
      </c>
      <c r="B242" s="11"/>
      <c r="D242" s="17"/>
      <c r="E242" s="14">
        <v>0</v>
      </c>
      <c r="F242" s="12"/>
      <c r="G242" s="14">
        <v>0</v>
      </c>
      <c r="H242" s="77"/>
      <c r="I242" s="126">
        <v>9584</v>
      </c>
      <c r="J242" s="75"/>
      <c r="K242" s="126">
        <v>147040</v>
      </c>
    </row>
    <row r="243" spans="1:11" s="2" customFormat="1" ht="23.25">
      <c r="A243" s="159" t="s">
        <v>175</v>
      </c>
      <c r="B243" s="11"/>
      <c r="C243" s="17"/>
      <c r="D243" s="17"/>
      <c r="E243" s="14">
        <v>1</v>
      </c>
      <c r="F243" s="12"/>
      <c r="G243" s="14">
        <v>1</v>
      </c>
      <c r="H243" s="77"/>
      <c r="I243" s="126">
        <v>1</v>
      </c>
      <c r="J243" s="90"/>
      <c r="K243" s="126">
        <v>1</v>
      </c>
    </row>
    <row r="244" spans="1:11" s="2" customFormat="1" ht="23.25">
      <c r="A244" s="159" t="s">
        <v>176</v>
      </c>
      <c r="B244" s="11"/>
      <c r="C244" s="17"/>
      <c r="D244" s="17"/>
      <c r="E244" s="14">
        <v>0</v>
      </c>
      <c r="F244" s="12"/>
      <c r="G244" s="14">
        <v>0</v>
      </c>
      <c r="H244" s="77"/>
      <c r="I244" s="151">
        <v>-12500</v>
      </c>
      <c r="J244" s="89"/>
      <c r="K244" s="151">
        <v>-200000</v>
      </c>
    </row>
    <row r="245" spans="1:11" s="2" customFormat="1" ht="23.25">
      <c r="A245" s="3" t="s">
        <v>129</v>
      </c>
      <c r="C245" s="4"/>
      <c r="D245" s="17"/>
      <c r="E245" s="160">
        <f>SUM(E239:E244)</f>
        <v>-86389</v>
      </c>
      <c r="F245" s="12"/>
      <c r="G245" s="160">
        <f>SUM(G239:G244)</f>
        <v>-159854</v>
      </c>
      <c r="H245" s="12"/>
      <c r="I245" s="160">
        <f>SUM(I239:I244)</f>
        <v>-59673</v>
      </c>
      <c r="J245" s="12"/>
      <c r="K245" s="160">
        <f>SUM(K239:K244)</f>
        <v>-123836</v>
      </c>
    </row>
    <row r="246" spans="1:11" s="2" customFormat="1" ht="23.25">
      <c r="A246" s="3" t="s">
        <v>72</v>
      </c>
      <c r="B246" s="161"/>
      <c r="C246" s="4"/>
      <c r="D246" s="17"/>
      <c r="E246" s="13"/>
      <c r="F246" s="12"/>
      <c r="G246" s="13"/>
      <c r="H246" s="12"/>
      <c r="I246" s="13"/>
      <c r="J246" s="12"/>
      <c r="K246" s="13"/>
    </row>
    <row r="247" spans="1:11" s="2" customFormat="1" ht="23.25">
      <c r="A247" s="159" t="s">
        <v>155</v>
      </c>
      <c r="B247" s="156"/>
      <c r="C247" s="4"/>
      <c r="D247" s="17"/>
      <c r="F247" s="12"/>
      <c r="H247" s="12"/>
      <c r="I247" s="13"/>
      <c r="J247" s="12"/>
      <c r="K247" s="13"/>
    </row>
    <row r="248" spans="1:11" s="2" customFormat="1" ht="23.25">
      <c r="A248" s="155" t="s">
        <v>196</v>
      </c>
      <c r="B248" s="156"/>
      <c r="C248" s="13"/>
      <c r="D248" s="14"/>
      <c r="E248" s="13">
        <v>-12580</v>
      </c>
      <c r="F248" s="12"/>
      <c r="G248" s="13">
        <v>-389786</v>
      </c>
      <c r="H248" s="77"/>
      <c r="I248" s="77">
        <v>-73413</v>
      </c>
      <c r="J248" s="77"/>
      <c r="K248" s="77">
        <v>-372410</v>
      </c>
    </row>
    <row r="249" spans="1:11" s="2" customFormat="1" ht="23.25">
      <c r="A249" s="85" t="s">
        <v>73</v>
      </c>
      <c r="B249" s="156"/>
      <c r="C249" s="13"/>
      <c r="D249" s="14"/>
      <c r="E249" s="13">
        <v>-100000</v>
      </c>
      <c r="F249" s="12"/>
      <c r="G249" s="13">
        <v>-214600</v>
      </c>
      <c r="H249" s="77"/>
      <c r="I249" s="2">
        <v>-100000</v>
      </c>
      <c r="J249" s="77"/>
      <c r="K249" s="123">
        <v>-214600</v>
      </c>
    </row>
    <row r="250" spans="1:11" s="2" customFormat="1" ht="23.25">
      <c r="A250" s="85" t="s">
        <v>192</v>
      </c>
      <c r="B250" s="156"/>
      <c r="C250" s="13"/>
      <c r="D250" s="14"/>
      <c r="E250" s="13">
        <v>0</v>
      </c>
      <c r="F250" s="12"/>
      <c r="G250" s="13">
        <v>0</v>
      </c>
      <c r="H250" s="77"/>
      <c r="I250" s="123">
        <v>-101276</v>
      </c>
      <c r="J250" s="77"/>
      <c r="K250" s="77">
        <v>81760</v>
      </c>
    </row>
    <row r="251" spans="1:11" s="2" customFormat="1" ht="23.25">
      <c r="A251" s="85" t="s">
        <v>123</v>
      </c>
      <c r="C251" s="13"/>
      <c r="D251" s="14"/>
      <c r="E251" s="13">
        <v>-39964</v>
      </c>
      <c r="F251" s="12"/>
      <c r="G251" s="13">
        <v>-42575</v>
      </c>
      <c r="H251" s="77"/>
      <c r="I251" s="77">
        <v>-7696</v>
      </c>
      <c r="J251" s="77"/>
      <c r="K251" s="123">
        <v>-9435</v>
      </c>
    </row>
    <row r="252" spans="1:11" s="2" customFormat="1" ht="23.25">
      <c r="A252" s="85" t="s">
        <v>177</v>
      </c>
      <c r="C252" s="13"/>
      <c r="D252" s="14"/>
      <c r="E252" s="14">
        <v>-81537</v>
      </c>
      <c r="F252" s="162"/>
      <c r="G252" s="14">
        <v>-78789</v>
      </c>
      <c r="H252" s="75"/>
      <c r="I252" s="151">
        <v>-81537</v>
      </c>
      <c r="J252" s="75"/>
      <c r="K252" s="151">
        <v>-78789</v>
      </c>
    </row>
    <row r="253" spans="1:11" s="2" customFormat="1" ht="23.25">
      <c r="A253" s="3" t="s">
        <v>153</v>
      </c>
      <c r="C253" s="13"/>
      <c r="D253" s="14"/>
      <c r="E253" s="160">
        <f>SUM(E248:E252)</f>
        <v>-234081</v>
      </c>
      <c r="F253" s="12"/>
      <c r="G253" s="160">
        <f>SUM(G248:G252)</f>
        <v>-725750</v>
      </c>
      <c r="H253" s="12"/>
      <c r="I253" s="160">
        <f>SUM(I248:I252)</f>
        <v>-363922</v>
      </c>
      <c r="J253" s="12"/>
      <c r="K253" s="160">
        <f>SUM(K247:K252)</f>
        <v>-593474</v>
      </c>
    </row>
    <row r="254" spans="1:11" s="2" customFormat="1" ht="23.25">
      <c r="A254" s="3" t="s">
        <v>138</v>
      </c>
      <c r="C254" s="13"/>
      <c r="D254" s="14"/>
      <c r="E254" s="160">
        <v>9902</v>
      </c>
      <c r="F254" s="12"/>
      <c r="G254" s="160">
        <v>14901</v>
      </c>
      <c r="H254" s="77"/>
      <c r="I254" s="149">
        <v>0</v>
      </c>
      <c r="J254" s="77"/>
      <c r="K254" s="149">
        <v>0</v>
      </c>
    </row>
    <row r="255" spans="1:11" s="2" customFormat="1" ht="23.25">
      <c r="A255" s="3" t="s">
        <v>130</v>
      </c>
      <c r="C255" s="13"/>
      <c r="D255" s="14"/>
      <c r="E255" s="77">
        <f>SUM(E225+E245+E253+E254)</f>
        <v>-57178</v>
      </c>
      <c r="F255" s="12"/>
      <c r="G255" s="77">
        <f>SUM(G225+G245+G253+G254)</f>
        <v>27485</v>
      </c>
      <c r="H255" s="12"/>
      <c r="I255" s="77">
        <f>SUM(I225+I245+I253+I254)</f>
        <v>-94481</v>
      </c>
      <c r="J255" s="77"/>
      <c r="K255" s="77">
        <f>SUM(K225+K245+K253+K254)</f>
        <v>-3905</v>
      </c>
    </row>
    <row r="256" spans="1:11" s="2" customFormat="1" ht="23.25">
      <c r="A256" s="155" t="s">
        <v>139</v>
      </c>
      <c r="B256" s="153"/>
      <c r="C256" s="13"/>
      <c r="D256" s="14"/>
      <c r="E256" s="154">
        <v>316891</v>
      </c>
      <c r="F256" s="12"/>
      <c r="G256" s="154">
        <v>173031</v>
      </c>
      <c r="H256" s="12"/>
      <c r="I256" s="74">
        <v>251943</v>
      </c>
      <c r="J256" s="70"/>
      <c r="K256" s="74">
        <v>112585</v>
      </c>
    </row>
    <row r="257" spans="1:13" s="2" customFormat="1" thickBot="1">
      <c r="A257" s="163" t="s">
        <v>140</v>
      </c>
      <c r="B257" s="156"/>
      <c r="C257" s="13"/>
      <c r="D257" s="14"/>
      <c r="E257" s="164">
        <f>SUM(E255:E256)</f>
        <v>259713</v>
      </c>
      <c r="F257" s="12"/>
      <c r="G257" s="164">
        <f>SUM(G255:G256)</f>
        <v>200516</v>
      </c>
      <c r="H257" s="12"/>
      <c r="I257" s="164">
        <f>SUM(I255:I256)</f>
        <v>157462</v>
      </c>
      <c r="J257" s="12"/>
      <c r="K257" s="164">
        <f>SUM(K255:K256)</f>
        <v>108680</v>
      </c>
    </row>
    <row r="258" spans="1:13" s="2" customFormat="1" ht="13.5" customHeight="1" thickTop="1">
      <c r="A258" s="163"/>
      <c r="B258" s="156"/>
      <c r="C258" s="13"/>
      <c r="D258" s="14"/>
      <c r="E258" s="14"/>
      <c r="F258" s="12"/>
      <c r="G258" s="14"/>
      <c r="H258" s="12"/>
      <c r="I258" s="14"/>
      <c r="J258" s="14"/>
      <c r="K258" s="14"/>
    </row>
    <row r="259" spans="1:13" s="84" customFormat="1" ht="23.25">
      <c r="A259" s="78" t="s">
        <v>112</v>
      </c>
      <c r="B259" s="79"/>
      <c r="C259" s="80"/>
      <c r="D259" s="81"/>
      <c r="E259" s="77"/>
      <c r="F259" s="77"/>
      <c r="G259" s="77"/>
      <c r="H259" s="77"/>
      <c r="I259" s="77"/>
      <c r="J259" s="75"/>
      <c r="K259" s="77"/>
      <c r="L259" s="82"/>
      <c r="M259" s="83"/>
    </row>
    <row r="260" spans="1:13" s="84" customFormat="1" ht="23.25">
      <c r="A260" s="85" t="s">
        <v>113</v>
      </c>
      <c r="B260" s="79"/>
      <c r="C260" s="77"/>
      <c r="D260" s="75"/>
      <c r="E260" s="77"/>
      <c r="F260" s="77"/>
      <c r="G260" s="77"/>
      <c r="H260" s="77"/>
      <c r="I260" s="77"/>
      <c r="J260" s="75"/>
      <c r="K260" s="77"/>
      <c r="L260" s="82"/>
      <c r="M260" s="83"/>
    </row>
    <row r="261" spans="1:13" s="84" customFormat="1" ht="23.25">
      <c r="A261" s="85" t="s">
        <v>114</v>
      </c>
      <c r="B261" s="79"/>
      <c r="C261" s="77"/>
      <c r="D261" s="75"/>
      <c r="E261" s="77"/>
      <c r="F261" s="77"/>
      <c r="G261" s="77"/>
      <c r="H261" s="77"/>
      <c r="I261" s="77"/>
      <c r="J261" s="75"/>
      <c r="K261" s="77"/>
      <c r="L261" s="82"/>
      <c r="M261" s="83"/>
    </row>
    <row r="262" spans="1:13" s="84" customFormat="1" ht="23.25">
      <c r="A262" s="85" t="s">
        <v>178</v>
      </c>
      <c r="B262" s="79"/>
      <c r="C262" s="77"/>
      <c r="D262" s="75"/>
      <c r="E262" s="77">
        <v>-8058</v>
      </c>
      <c r="F262" s="77"/>
      <c r="G262" s="77">
        <v>40085</v>
      </c>
      <c r="H262" s="77"/>
      <c r="I262" s="77">
        <v>-3871</v>
      </c>
      <c r="J262" s="77"/>
      <c r="K262" s="77">
        <v>44944</v>
      </c>
      <c r="L262" s="82"/>
      <c r="M262" s="83"/>
    </row>
    <row r="263" spans="1:13" s="84" customFormat="1" ht="23.25">
      <c r="A263" s="85" t="s">
        <v>179</v>
      </c>
      <c r="B263" s="79"/>
      <c r="C263" s="77"/>
      <c r="D263" s="75"/>
      <c r="E263" s="77">
        <v>0</v>
      </c>
      <c r="F263" s="77"/>
      <c r="G263" s="77">
        <v>-4</v>
      </c>
      <c r="H263" s="77"/>
      <c r="I263" s="77">
        <v>0</v>
      </c>
      <c r="J263" s="77"/>
      <c r="K263" s="77">
        <v>-99</v>
      </c>
      <c r="L263" s="82"/>
      <c r="M263" s="83"/>
    </row>
    <row r="264" spans="1:13" s="84" customFormat="1" ht="13.5" customHeight="1">
      <c r="B264" s="79"/>
      <c r="C264" s="77"/>
      <c r="D264" s="75"/>
      <c r="E264" s="77"/>
      <c r="F264" s="77"/>
      <c r="G264" s="77"/>
      <c r="H264" s="77"/>
      <c r="I264" s="77"/>
      <c r="J264" s="77"/>
      <c r="K264" s="77"/>
      <c r="L264" s="82"/>
      <c r="M264" s="83"/>
    </row>
    <row r="265" spans="1:13" s="84" customFormat="1" ht="23.25">
      <c r="A265" s="85" t="s">
        <v>115</v>
      </c>
      <c r="B265" s="79"/>
      <c r="C265" s="77"/>
      <c r="D265" s="75"/>
      <c r="F265" s="77"/>
      <c r="H265" s="77"/>
      <c r="I265" s="77"/>
      <c r="J265" s="77"/>
      <c r="K265" s="77"/>
      <c r="L265" s="82"/>
      <c r="M265" s="83"/>
    </row>
    <row r="266" spans="1:13" s="84" customFormat="1" ht="23.25">
      <c r="A266" s="85" t="s">
        <v>117</v>
      </c>
      <c r="B266" s="79"/>
      <c r="C266" s="77"/>
      <c r="D266" s="75"/>
      <c r="E266" s="77">
        <v>39311</v>
      </c>
      <c r="F266" s="77"/>
      <c r="G266" s="77">
        <v>102016</v>
      </c>
      <c r="H266" s="77"/>
      <c r="I266" s="77">
        <v>39307</v>
      </c>
      <c r="J266" s="77"/>
      <c r="K266" s="77">
        <v>102012</v>
      </c>
      <c r="L266" s="82"/>
      <c r="M266" s="83"/>
    </row>
    <row r="267" spans="1:13" s="84" customFormat="1" ht="23.25">
      <c r="A267" s="85" t="s">
        <v>124</v>
      </c>
      <c r="B267" s="79"/>
      <c r="C267" s="77"/>
      <c r="D267" s="75"/>
      <c r="E267" s="77">
        <v>61</v>
      </c>
      <c r="F267" s="77"/>
      <c r="G267" s="77">
        <v>6583</v>
      </c>
      <c r="H267" s="77"/>
      <c r="I267" s="77">
        <v>0</v>
      </c>
      <c r="J267" s="77"/>
      <c r="K267" s="77">
        <v>3575</v>
      </c>
      <c r="L267" s="82"/>
      <c r="M267" s="83"/>
    </row>
    <row r="268" spans="1:13" s="2" customFormat="1" ht="23.25">
      <c r="A268" s="1"/>
      <c r="C268" s="4"/>
      <c r="D268" s="17"/>
      <c r="E268" s="4"/>
      <c r="F268" s="4"/>
      <c r="G268" s="4"/>
      <c r="H268" s="17"/>
      <c r="I268" s="4"/>
      <c r="J268" s="4"/>
      <c r="K268" s="4"/>
    </row>
    <row r="269" spans="1:13" s="92" customFormat="1" ht="23.25">
      <c r="A269" s="105" t="s">
        <v>15</v>
      </c>
      <c r="C269" s="93"/>
      <c r="D269" s="94"/>
      <c r="E269" s="93"/>
      <c r="F269" s="93"/>
      <c r="G269" s="93"/>
      <c r="H269" s="94"/>
      <c r="I269" s="93"/>
      <c r="J269" s="93"/>
      <c r="K269" s="93"/>
    </row>
    <row r="270" spans="1:13" s="92" customFormat="1" ht="23.25">
      <c r="A270" s="67"/>
      <c r="C270" s="93"/>
      <c r="D270" s="94"/>
      <c r="E270" s="93"/>
      <c r="F270" s="93"/>
      <c r="G270" s="93"/>
      <c r="H270" s="94"/>
      <c r="I270" s="93"/>
      <c r="J270" s="93"/>
      <c r="K270" s="93"/>
    </row>
    <row r="271" spans="1:13" ht="23.25"/>
    <row r="272" spans="1:13" ht="23.25"/>
    <row r="273" ht="23.25"/>
    <row r="274" ht="23.25"/>
    <row r="275" ht="23.25"/>
    <row r="276" ht="23.25"/>
    <row r="277" ht="23.25"/>
    <row r="278" ht="23.25"/>
    <row r="279" ht="23.25"/>
    <row r="280" ht="23.25"/>
    <row r="281" ht="23.25"/>
    <row r="282" ht="23.25"/>
    <row r="283" ht="23.25"/>
    <row r="284" ht="23.25"/>
    <row r="285" ht="23.25"/>
    <row r="286" ht="23.25"/>
    <row r="287" ht="23.25"/>
    <row r="288" ht="23.25"/>
    <row r="289" ht="23.25"/>
    <row r="290" ht="23.25"/>
    <row r="291" ht="23.25"/>
    <row r="292" ht="23.25"/>
    <row r="293" ht="23.25"/>
    <row r="294" ht="23.25"/>
    <row r="295" ht="23.25"/>
    <row r="296" ht="23.25"/>
    <row r="297" ht="23.25"/>
    <row r="298" ht="23.25"/>
    <row r="299" ht="23.25"/>
    <row r="300" ht="23.25"/>
    <row r="301" ht="23.25"/>
    <row r="302" ht="23.25"/>
    <row r="303" ht="23.25"/>
    <row r="304" ht="23.25"/>
    <row r="305" ht="23.25"/>
    <row r="306" ht="23.25"/>
    <row r="307" ht="23.25"/>
    <row r="308" ht="23.25"/>
    <row r="309" ht="23.25"/>
    <row r="310" ht="23.25"/>
    <row r="311" ht="23.25"/>
    <row r="312" ht="23.25"/>
    <row r="313" ht="23.25"/>
    <row r="314" ht="23.25"/>
    <row r="315" ht="23.25"/>
    <row r="316" ht="23.25"/>
    <row r="317" ht="23.25"/>
    <row r="318" ht="23.25"/>
    <row r="319" ht="23.25"/>
    <row r="320" ht="23.25"/>
    <row r="321" ht="23.25"/>
    <row r="322" ht="23.25"/>
    <row r="323" ht="23.25"/>
    <row r="324" ht="23.25"/>
    <row r="325" ht="23.25"/>
    <row r="326" ht="23.25"/>
    <row r="327" ht="23.25"/>
  </sheetData>
  <mergeCells count="22">
    <mergeCell ref="E75:G75"/>
    <mergeCell ref="A73:K73"/>
    <mergeCell ref="A101:K101"/>
    <mergeCell ref="E105:G105"/>
    <mergeCell ref="I105:K105"/>
    <mergeCell ref="A1:K1"/>
    <mergeCell ref="A34:K34"/>
    <mergeCell ref="A71:K71"/>
    <mergeCell ref="A3:K3"/>
    <mergeCell ref="A36:K36"/>
    <mergeCell ref="E5:G5"/>
    <mergeCell ref="E38:G38"/>
    <mergeCell ref="A232:K232"/>
    <mergeCell ref="A233:K233"/>
    <mergeCell ref="E236:G236"/>
    <mergeCell ref="I236:K236"/>
    <mergeCell ref="A145:K145"/>
    <mergeCell ref="E149:G149"/>
    <mergeCell ref="I149:K149"/>
    <mergeCell ref="A189:K189"/>
    <mergeCell ref="E193:G193"/>
    <mergeCell ref="I193:K193"/>
  </mergeCells>
  <pageMargins left="0.94488188976377963" right="0.11811023622047245" top="0.78740157480314965" bottom="0.19685039370078741" header="0.19685039370078741" footer="0.19685039370078741"/>
  <pageSetup paperSize="9" scale="78" fitToHeight="7" orientation="portrait" r:id="rId1"/>
  <rowBreaks count="6" manualBreakCount="6">
    <brk id="33" max="16383" man="1"/>
    <brk id="70" max="16383" man="1"/>
    <brk id="99" max="16383" man="1"/>
    <brk id="143" max="16383" man="1"/>
    <brk id="187" max="16383" man="1"/>
    <brk id="2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9"/>
  <sheetViews>
    <sheetView showGridLines="0" view="pageBreakPreview" topLeftCell="B1" zoomScale="85" zoomScaleNormal="64" zoomScaleSheetLayoutView="85" workbookViewId="0">
      <selection activeCell="E25" sqref="E25:I25"/>
    </sheetView>
  </sheetViews>
  <sheetFormatPr defaultRowHeight="21.95" customHeight="1"/>
  <cols>
    <col min="1" max="1" width="12.85546875" style="19" customWidth="1"/>
    <col min="2" max="2" width="9.85546875" style="19" customWidth="1"/>
    <col min="3" max="3" width="21.140625" style="19" customWidth="1"/>
    <col min="4" max="4" width="1.28515625" style="29" customWidth="1"/>
    <col min="5" max="5" width="15" style="19" customWidth="1"/>
    <col min="6" max="6" width="0.85546875" style="19" customWidth="1"/>
    <col min="7" max="7" width="14.7109375" style="19" customWidth="1"/>
    <col min="8" max="8" width="0.85546875" style="19" customWidth="1"/>
    <col min="9" max="9" width="14.7109375" style="19" customWidth="1"/>
    <col min="10" max="10" width="0.85546875" style="19" customWidth="1"/>
    <col min="11" max="11" width="14.7109375" style="19" customWidth="1"/>
    <col min="12" max="12" width="0.85546875" style="19" customWidth="1"/>
    <col min="13" max="13" width="15" style="19" customWidth="1"/>
    <col min="14" max="14" width="0.85546875" style="19" customWidth="1"/>
    <col min="15" max="15" width="14.7109375" style="19" customWidth="1"/>
    <col min="16" max="16" width="0.85546875" style="19" customWidth="1"/>
    <col min="17" max="17" width="16" style="19" customWidth="1"/>
    <col min="18" max="18" width="0.85546875" style="19" customWidth="1"/>
    <col min="19" max="19" width="15" style="19" customWidth="1"/>
    <col min="20" max="20" width="0.85546875" style="19" customWidth="1"/>
    <col min="21" max="16384" width="9.140625" style="19"/>
  </cols>
  <sheetData>
    <row r="1" spans="1:19" ht="21.95" customHeight="1">
      <c r="S1" s="60" t="s">
        <v>147</v>
      </c>
    </row>
    <row r="2" spans="1:19" ht="21.95" customHeight="1">
      <c r="A2" s="171" t="s">
        <v>98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8"/>
      <c r="M2" s="18"/>
      <c r="N2" s="18"/>
      <c r="O2" s="18"/>
      <c r="P2" s="18"/>
      <c r="Q2" s="18"/>
      <c r="R2" s="18"/>
      <c r="S2" s="18"/>
    </row>
    <row r="3" spans="1:19" ht="21.95" customHeight="1">
      <c r="A3" s="18" t="s">
        <v>74</v>
      </c>
      <c r="B3" s="18"/>
      <c r="C3" s="18"/>
      <c r="D3" s="20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23.25" customHeight="1">
      <c r="A4" s="18" t="s">
        <v>184</v>
      </c>
      <c r="B4" s="18"/>
      <c r="C4" s="18"/>
      <c r="D4" s="20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21.95" customHeight="1">
      <c r="B5" s="21"/>
      <c r="C5" s="21"/>
      <c r="D5" s="22"/>
      <c r="E5" s="21"/>
      <c r="F5" s="21"/>
      <c r="G5" s="21"/>
      <c r="H5" s="21"/>
      <c r="I5" s="21"/>
      <c r="J5" s="21"/>
      <c r="K5" s="21"/>
      <c r="L5" s="21"/>
      <c r="M5" s="23"/>
      <c r="N5" s="21"/>
      <c r="O5" s="23"/>
      <c r="P5" s="21"/>
      <c r="Q5" s="23"/>
      <c r="R5" s="21"/>
      <c r="S5" s="23" t="s">
        <v>145</v>
      </c>
    </row>
    <row r="6" spans="1:19" ht="21.95" customHeight="1">
      <c r="A6" s="24"/>
      <c r="B6" s="24"/>
      <c r="C6" s="24"/>
      <c r="D6" s="25"/>
      <c r="E6" s="174" t="s">
        <v>1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</row>
    <row r="7" spans="1:19" ht="21.95" customHeight="1">
      <c r="A7" s="24"/>
      <c r="B7" s="24"/>
      <c r="C7" s="24"/>
      <c r="D7" s="26"/>
      <c r="E7" s="107"/>
      <c r="F7" s="107"/>
      <c r="G7" s="107"/>
      <c r="H7" s="107"/>
      <c r="I7" s="107"/>
      <c r="J7" s="107"/>
      <c r="K7" s="107"/>
      <c r="L7" s="107"/>
      <c r="M7" s="175" t="s">
        <v>38</v>
      </c>
      <c r="N7" s="175"/>
      <c r="O7" s="175"/>
      <c r="P7" s="175"/>
      <c r="Q7" s="175"/>
      <c r="R7" s="107"/>
      <c r="S7" s="27"/>
    </row>
    <row r="8" spans="1:19" ht="21.95" customHeight="1">
      <c r="A8" s="24"/>
      <c r="B8" s="24"/>
      <c r="C8" s="24"/>
      <c r="D8" s="26"/>
      <c r="E8" s="107"/>
      <c r="F8" s="107"/>
      <c r="G8" s="107"/>
      <c r="H8" s="107"/>
      <c r="I8" s="107"/>
      <c r="J8" s="107"/>
      <c r="K8" s="107"/>
      <c r="L8" s="107"/>
      <c r="M8" s="107" t="s">
        <v>105</v>
      </c>
      <c r="N8" s="107"/>
      <c r="O8" s="107"/>
      <c r="P8" s="107"/>
      <c r="Q8" s="107"/>
      <c r="R8" s="107"/>
      <c r="S8" s="27"/>
    </row>
    <row r="9" spans="1:19" ht="21.95" customHeight="1">
      <c r="A9" s="24"/>
      <c r="B9" s="24"/>
      <c r="C9" s="24"/>
      <c r="D9" s="26"/>
      <c r="E9" s="107"/>
      <c r="F9" s="107"/>
      <c r="G9" s="107"/>
      <c r="H9" s="107"/>
      <c r="I9" s="107"/>
      <c r="J9" s="107"/>
      <c r="K9" s="107"/>
      <c r="L9" s="107"/>
      <c r="M9" s="108" t="s">
        <v>106</v>
      </c>
      <c r="N9" s="107"/>
      <c r="O9" s="107"/>
      <c r="P9" s="107"/>
      <c r="Q9" s="107"/>
      <c r="R9" s="107"/>
      <c r="S9" s="27"/>
    </row>
    <row r="10" spans="1:19" ht="21.95" customHeight="1">
      <c r="A10" s="24"/>
      <c r="B10" s="24"/>
      <c r="C10" s="24"/>
      <c r="D10" s="26"/>
      <c r="E10" s="107"/>
      <c r="F10" s="107"/>
      <c r="G10" s="107"/>
      <c r="H10" s="107"/>
      <c r="I10" s="107"/>
      <c r="J10" s="107"/>
      <c r="K10" s="107"/>
      <c r="L10" s="107"/>
      <c r="M10" s="24" t="s">
        <v>89</v>
      </c>
      <c r="N10" s="107"/>
      <c r="O10" s="24" t="s">
        <v>101</v>
      </c>
      <c r="P10" s="107"/>
      <c r="Q10" s="107"/>
      <c r="R10" s="107"/>
      <c r="S10" s="27"/>
    </row>
    <row r="11" spans="1:19" s="24" customFormat="1" ht="21.95" customHeight="1">
      <c r="D11" s="107"/>
      <c r="L11" s="107"/>
      <c r="M11" s="24" t="s">
        <v>90</v>
      </c>
      <c r="N11" s="107"/>
      <c r="O11" s="24" t="s">
        <v>102</v>
      </c>
      <c r="P11" s="107"/>
      <c r="Q11" s="24" t="s">
        <v>75</v>
      </c>
      <c r="R11" s="107"/>
      <c r="S11" s="24" t="s">
        <v>75</v>
      </c>
    </row>
    <row r="12" spans="1:19" s="24" customFormat="1" ht="21.95" customHeight="1">
      <c r="D12" s="172" t="s">
        <v>31</v>
      </c>
      <c r="E12" s="172"/>
      <c r="G12" s="24" t="s">
        <v>76</v>
      </c>
      <c r="I12" s="173" t="s">
        <v>35</v>
      </c>
      <c r="J12" s="173"/>
      <c r="K12" s="173"/>
      <c r="L12" s="107"/>
      <c r="M12" s="24" t="s">
        <v>77</v>
      </c>
      <c r="N12" s="107"/>
      <c r="O12" s="24" t="s">
        <v>103</v>
      </c>
      <c r="P12" s="107"/>
      <c r="Q12" s="24" t="s">
        <v>78</v>
      </c>
      <c r="R12" s="107"/>
      <c r="S12" s="24" t="s">
        <v>79</v>
      </c>
    </row>
    <row r="13" spans="1:19" s="24" customFormat="1" ht="21.95" customHeight="1">
      <c r="D13" s="107"/>
      <c r="E13" s="108" t="s">
        <v>80</v>
      </c>
      <c r="G13" s="108" t="s">
        <v>81</v>
      </c>
      <c r="I13" s="108" t="s">
        <v>82</v>
      </c>
      <c r="K13" s="108" t="s">
        <v>83</v>
      </c>
      <c r="M13" s="108" t="s">
        <v>84</v>
      </c>
      <c r="O13" s="108" t="s">
        <v>104</v>
      </c>
      <c r="Q13" s="108" t="s">
        <v>85</v>
      </c>
      <c r="S13" s="108" t="s">
        <v>86</v>
      </c>
    </row>
    <row r="14" spans="1:19" ht="22.5" customHeight="1">
      <c r="A14" s="28" t="s">
        <v>146</v>
      </c>
      <c r="E14" s="30">
        <v>1200000</v>
      </c>
      <c r="F14" s="30"/>
      <c r="G14" s="30">
        <v>700000</v>
      </c>
      <c r="H14" s="30"/>
      <c r="I14" s="30">
        <v>120000</v>
      </c>
      <c r="J14" s="30"/>
      <c r="K14" s="30">
        <v>437835</v>
      </c>
      <c r="L14" s="30"/>
      <c r="M14" s="30">
        <v>-16207</v>
      </c>
      <c r="N14" s="30"/>
      <c r="O14" s="30">
        <v>207898</v>
      </c>
      <c r="P14" s="30"/>
      <c r="Q14" s="30">
        <f>SUM(M14:O14)</f>
        <v>191691</v>
      </c>
      <c r="R14" s="31"/>
      <c r="S14" s="30">
        <f>SUM(E14:O14)</f>
        <v>2649526</v>
      </c>
    </row>
    <row r="15" spans="1:19" ht="22.5" customHeight="1">
      <c r="A15" s="32" t="s">
        <v>141</v>
      </c>
      <c r="E15" s="30">
        <v>0</v>
      </c>
      <c r="F15" s="30"/>
      <c r="G15" s="30">
        <v>0</v>
      </c>
      <c r="H15" s="30"/>
      <c r="I15" s="30">
        <v>0</v>
      </c>
      <c r="J15" s="30"/>
      <c r="K15" s="30">
        <v>132770</v>
      </c>
      <c r="L15" s="30"/>
      <c r="M15" s="30">
        <v>0</v>
      </c>
      <c r="N15" s="30"/>
      <c r="O15" s="30">
        <v>0</v>
      </c>
      <c r="P15" s="30"/>
      <c r="Q15" s="33">
        <f>SUM(M15:O15)</f>
        <v>0</v>
      </c>
      <c r="R15" s="34"/>
      <c r="S15" s="33">
        <f>SUM(E15:O15)</f>
        <v>132770</v>
      </c>
    </row>
    <row r="16" spans="1:19" ht="22.5" customHeight="1">
      <c r="A16" s="32" t="s">
        <v>142</v>
      </c>
      <c r="E16" s="35">
        <v>0</v>
      </c>
      <c r="F16" s="30"/>
      <c r="G16" s="35">
        <v>0</v>
      </c>
      <c r="H16" s="30"/>
      <c r="I16" s="35">
        <v>0</v>
      </c>
      <c r="J16" s="30"/>
      <c r="K16" s="35">
        <v>0</v>
      </c>
      <c r="L16" s="30"/>
      <c r="M16" s="35">
        <v>4815</v>
      </c>
      <c r="N16" s="30"/>
      <c r="O16" s="35">
        <v>0</v>
      </c>
      <c r="P16" s="30"/>
      <c r="Q16" s="35">
        <f>SUM(M16:O16)</f>
        <v>4815</v>
      </c>
      <c r="R16" s="31"/>
      <c r="S16" s="35">
        <f>SUM(E16:O16)</f>
        <v>4815</v>
      </c>
    </row>
    <row r="17" spans="1:19" ht="22.5" customHeight="1">
      <c r="A17" s="32" t="s">
        <v>143</v>
      </c>
      <c r="D17" s="107"/>
      <c r="E17" s="30">
        <f>SUM(E15:E16)</f>
        <v>0</v>
      </c>
      <c r="F17" s="30"/>
      <c r="G17" s="30">
        <f>SUM(G15:G16)</f>
        <v>0</v>
      </c>
      <c r="H17" s="30"/>
      <c r="I17" s="30">
        <f>SUM(I15:I16)</f>
        <v>0</v>
      </c>
      <c r="J17" s="30"/>
      <c r="K17" s="30">
        <f>SUM(K15:K16)</f>
        <v>132770</v>
      </c>
      <c r="L17" s="30"/>
      <c r="M17" s="30">
        <f>SUM(M15:M16)</f>
        <v>4815</v>
      </c>
      <c r="N17" s="33"/>
      <c r="O17" s="30">
        <f>SUM(O15:O16)</f>
        <v>0</v>
      </c>
      <c r="P17" s="33"/>
      <c r="Q17" s="30">
        <f>SUM(Q15:Q16)</f>
        <v>4815</v>
      </c>
      <c r="R17" s="31"/>
      <c r="S17" s="30">
        <f>SUM(S15:S16)</f>
        <v>137585</v>
      </c>
    </row>
    <row r="18" spans="1:19" ht="22.5" customHeight="1">
      <c r="A18" s="32" t="s">
        <v>182</v>
      </c>
      <c r="D18" s="107"/>
      <c r="E18" s="30">
        <v>0</v>
      </c>
      <c r="F18" s="30"/>
      <c r="G18" s="30">
        <v>0</v>
      </c>
      <c r="H18" s="30"/>
      <c r="I18" s="30">
        <v>0</v>
      </c>
      <c r="J18" s="30"/>
      <c r="K18" s="30">
        <v>-180000</v>
      </c>
      <c r="L18" s="30"/>
      <c r="M18" s="30">
        <v>0</v>
      </c>
      <c r="N18" s="33"/>
      <c r="O18" s="30">
        <v>0</v>
      </c>
      <c r="P18" s="33"/>
      <c r="Q18" s="35">
        <f>SUM(M18:O18)</f>
        <v>0</v>
      </c>
      <c r="R18" s="31"/>
      <c r="S18" s="35">
        <f>SUM(E18:O18)</f>
        <v>-180000</v>
      </c>
    </row>
    <row r="19" spans="1:19" ht="22.5" customHeight="1" thickBot="1">
      <c r="A19" s="28" t="s">
        <v>183</v>
      </c>
      <c r="D19" s="107"/>
      <c r="E19" s="36">
        <f>SUM(E14:E18)-E17</f>
        <v>1200000</v>
      </c>
      <c r="F19" s="34"/>
      <c r="G19" s="36">
        <f>SUM(G14:G18)-G17</f>
        <v>700000</v>
      </c>
      <c r="H19" s="34"/>
      <c r="I19" s="36">
        <f>SUM(I14:I18)-I17</f>
        <v>120000</v>
      </c>
      <c r="J19" s="34"/>
      <c r="K19" s="36">
        <f>SUM(K14:K18)-K17</f>
        <v>390605</v>
      </c>
      <c r="L19" s="31"/>
      <c r="M19" s="36">
        <f>SUM(M14:M18)-M17</f>
        <v>-11392</v>
      </c>
      <c r="N19" s="31"/>
      <c r="O19" s="36">
        <f>SUM(O14:O18)-O17</f>
        <v>207898</v>
      </c>
      <c r="P19" s="31"/>
      <c r="Q19" s="36">
        <f>SUM(Q14:Q18)-Q17</f>
        <v>196506</v>
      </c>
      <c r="R19" s="31"/>
      <c r="S19" s="36">
        <f>SUM(S14:S18)-S17</f>
        <v>2607111</v>
      </c>
    </row>
    <row r="20" spans="1:19" ht="21.95" customHeight="1" thickTop="1">
      <c r="A20" s="28"/>
      <c r="D20" s="107"/>
      <c r="E20" s="107"/>
      <c r="F20" s="107"/>
      <c r="G20" s="107"/>
      <c r="H20" s="107"/>
      <c r="I20" s="107"/>
      <c r="J20" s="107"/>
      <c r="K20" s="107"/>
      <c r="L20" s="24"/>
      <c r="M20" s="107"/>
      <c r="N20" s="24"/>
      <c r="O20" s="107"/>
      <c r="P20" s="24"/>
      <c r="Q20" s="107"/>
      <c r="R20" s="24"/>
      <c r="S20" s="107"/>
    </row>
    <row r="21" spans="1:19" ht="21.95" customHeight="1">
      <c r="A21" s="28" t="s">
        <v>159</v>
      </c>
      <c r="E21" s="30">
        <v>1200000</v>
      </c>
      <c r="F21" s="30"/>
      <c r="G21" s="30">
        <v>700000</v>
      </c>
      <c r="H21" s="30"/>
      <c r="I21" s="30">
        <v>120000</v>
      </c>
      <c r="J21" s="30"/>
      <c r="K21" s="30">
        <v>321138</v>
      </c>
      <c r="L21" s="30"/>
      <c r="M21" s="30">
        <v>-11070</v>
      </c>
      <c r="N21" s="30"/>
      <c r="O21" s="30">
        <v>207898</v>
      </c>
      <c r="P21" s="30"/>
      <c r="Q21" s="30">
        <f>SUM(M21:O21)</f>
        <v>196828</v>
      </c>
      <c r="R21" s="31"/>
      <c r="S21" s="30">
        <f>SUM(E21:O21)</f>
        <v>2537966</v>
      </c>
    </row>
    <row r="22" spans="1:19" ht="21.95" customHeight="1">
      <c r="A22" s="32" t="s">
        <v>141</v>
      </c>
      <c r="E22" s="30">
        <v>0</v>
      </c>
      <c r="F22" s="30"/>
      <c r="G22" s="30">
        <v>0</v>
      </c>
      <c r="H22" s="30"/>
      <c r="I22" s="30">
        <v>0</v>
      </c>
      <c r="J22" s="30"/>
      <c r="K22" s="30">
        <f>'BS&amp;PL'!E171</f>
        <v>55442</v>
      </c>
      <c r="L22" s="30"/>
      <c r="M22" s="30">
        <v>0</v>
      </c>
      <c r="N22" s="30"/>
      <c r="O22" s="30">
        <v>0</v>
      </c>
      <c r="P22" s="30"/>
      <c r="Q22" s="33">
        <f>SUM(M22:O22)</f>
        <v>0</v>
      </c>
      <c r="R22" s="34"/>
      <c r="S22" s="33">
        <f>SUM(E22:O22)</f>
        <v>55442</v>
      </c>
    </row>
    <row r="23" spans="1:19" ht="21.95" customHeight="1">
      <c r="A23" s="32" t="s">
        <v>142</v>
      </c>
      <c r="E23" s="35">
        <v>0</v>
      </c>
      <c r="F23" s="30"/>
      <c r="G23" s="35">
        <v>0</v>
      </c>
      <c r="H23" s="30"/>
      <c r="I23" s="35">
        <v>0</v>
      </c>
      <c r="J23" s="30"/>
      <c r="K23" s="35">
        <v>0</v>
      </c>
      <c r="L23" s="30"/>
      <c r="M23" s="35">
        <f>'BS&amp;PL'!E180</f>
        <v>4317</v>
      </c>
      <c r="N23" s="30"/>
      <c r="O23" s="35">
        <v>0</v>
      </c>
      <c r="P23" s="30"/>
      <c r="Q23" s="35">
        <f>SUM(M23:O23)</f>
        <v>4317</v>
      </c>
      <c r="R23" s="31"/>
      <c r="S23" s="35">
        <f>SUM(E23:O23)</f>
        <v>4317</v>
      </c>
    </row>
    <row r="24" spans="1:19" ht="21.95" customHeight="1">
      <c r="A24" s="32" t="s">
        <v>143</v>
      </c>
      <c r="D24" s="107"/>
      <c r="E24" s="30">
        <f>SUM(E22:E23)</f>
        <v>0</v>
      </c>
      <c r="F24" s="30"/>
      <c r="G24" s="30">
        <f>SUM(G22:G23)</f>
        <v>0</v>
      </c>
      <c r="H24" s="30"/>
      <c r="I24" s="30">
        <f>SUM(I22:I23)</f>
        <v>0</v>
      </c>
      <c r="J24" s="30"/>
      <c r="K24" s="30">
        <f>SUM(K22:K23)</f>
        <v>55442</v>
      </c>
      <c r="L24" s="30"/>
      <c r="M24" s="30">
        <f>SUM(M22:M23)</f>
        <v>4317</v>
      </c>
      <c r="N24" s="33"/>
      <c r="O24" s="30">
        <f>SUM(O22:O23)</f>
        <v>0</v>
      </c>
      <c r="P24" s="33"/>
      <c r="Q24" s="30">
        <f>SUM(Q22:Q23)</f>
        <v>4317</v>
      </c>
      <c r="R24" s="31"/>
      <c r="S24" s="30">
        <f>SUM(S22:S23)</f>
        <v>59759</v>
      </c>
    </row>
    <row r="25" spans="1:19" ht="21.95" customHeight="1">
      <c r="A25" s="32" t="s">
        <v>182</v>
      </c>
      <c r="D25" s="107"/>
      <c r="E25" s="30">
        <v>0</v>
      </c>
      <c r="F25" s="30"/>
      <c r="G25" s="30">
        <v>0</v>
      </c>
      <c r="H25" s="30"/>
      <c r="I25" s="30">
        <v>0</v>
      </c>
      <c r="J25" s="30"/>
      <c r="K25" s="30">
        <v>-120000</v>
      </c>
      <c r="L25" s="30"/>
      <c r="M25" s="30">
        <v>0</v>
      </c>
      <c r="N25" s="33"/>
      <c r="O25" s="30">
        <v>0</v>
      </c>
      <c r="P25" s="33"/>
      <c r="Q25" s="35">
        <f>SUM(M25:O25)</f>
        <v>0</v>
      </c>
      <c r="R25" s="31"/>
      <c r="S25" s="35">
        <f>SUM(E25:O25)</f>
        <v>-120000</v>
      </c>
    </row>
    <row r="26" spans="1:19" ht="21.95" customHeight="1" thickBot="1">
      <c r="A26" s="28" t="s">
        <v>185</v>
      </c>
      <c r="D26" s="107"/>
      <c r="E26" s="36">
        <f>SUM(E21:E25)-E24</f>
        <v>1200000</v>
      </c>
      <c r="F26" s="34"/>
      <c r="G26" s="36">
        <f>SUM(G21:G25)-G24</f>
        <v>700000</v>
      </c>
      <c r="H26" s="34"/>
      <c r="I26" s="36">
        <f>SUM(I21:I25)-I24</f>
        <v>120000</v>
      </c>
      <c r="J26" s="34"/>
      <c r="K26" s="36">
        <f>SUM(K21:K25)-K24</f>
        <v>256580</v>
      </c>
      <c r="L26" s="31"/>
      <c r="M26" s="36">
        <f>SUM(M21:M25)-M24</f>
        <v>-6753</v>
      </c>
      <c r="N26" s="31"/>
      <c r="O26" s="36">
        <f>SUM(O21:O25)-O24</f>
        <v>207898</v>
      </c>
      <c r="P26" s="31"/>
      <c r="Q26" s="36">
        <f>SUM(Q21:Q25)-Q24</f>
        <v>201145</v>
      </c>
      <c r="R26" s="31"/>
      <c r="S26" s="36">
        <f>SUM(S21:S25)-S24</f>
        <v>2477725</v>
      </c>
    </row>
    <row r="27" spans="1:19" ht="21.95" customHeight="1" thickTop="1">
      <c r="A27" s="28"/>
      <c r="D27" s="107"/>
      <c r="E27" s="107"/>
      <c r="F27" s="107"/>
      <c r="G27" s="107"/>
      <c r="H27" s="107"/>
      <c r="I27" s="107"/>
      <c r="J27" s="107"/>
      <c r="K27" s="107"/>
      <c r="L27" s="24"/>
      <c r="M27" s="107"/>
      <c r="N27" s="24"/>
      <c r="O27" s="107"/>
      <c r="P27" s="24"/>
      <c r="Q27" s="107"/>
      <c r="R27" s="24"/>
      <c r="S27" s="107"/>
    </row>
    <row r="28" spans="1:19" ht="21.95" customHeight="1">
      <c r="A28" s="32" t="s">
        <v>15</v>
      </c>
    </row>
    <row r="29" spans="1:19" ht="21.95" customHeight="1">
      <c r="G29" s="38"/>
    </row>
  </sheetData>
  <mergeCells count="5">
    <mergeCell ref="D12:E12"/>
    <mergeCell ref="I12:K12"/>
    <mergeCell ref="A2:K2"/>
    <mergeCell ref="E6:S6"/>
    <mergeCell ref="M7:Q7"/>
  </mergeCells>
  <printOptions horizontalCentered="1"/>
  <pageMargins left="0.31496062992125984" right="0.70866141732283472" top="0.94488188976377963" bottom="0.31496062992125984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showGridLines="0" view="pageBreakPreview" zoomScale="85" zoomScaleNormal="80" zoomScaleSheetLayoutView="85" workbookViewId="0"/>
  </sheetViews>
  <sheetFormatPr defaultRowHeight="23.25"/>
  <cols>
    <col min="1" max="1" width="12.85546875" style="2" customWidth="1"/>
    <col min="2" max="2" width="9.85546875" style="2" customWidth="1"/>
    <col min="3" max="3" width="23.28515625" style="2" customWidth="1"/>
    <col min="4" max="4" width="6.28515625" style="11" customWidth="1"/>
    <col min="5" max="5" width="15" style="11" customWidth="1"/>
    <col min="6" max="6" width="1.7109375" style="2" customWidth="1"/>
    <col min="7" max="7" width="15" style="2" customWidth="1"/>
    <col min="8" max="8" width="1.7109375" style="2" customWidth="1"/>
    <col min="9" max="9" width="15" style="2" customWidth="1"/>
    <col min="10" max="10" width="1.7109375" style="2" customWidth="1"/>
    <col min="11" max="11" width="15" style="2" customWidth="1"/>
    <col min="12" max="12" width="1.7109375" style="2" customWidth="1"/>
    <col min="13" max="13" width="15" style="2" customWidth="1"/>
    <col min="14" max="14" width="1.7109375" style="2" customWidth="1"/>
    <col min="15" max="15" width="17" style="2" customWidth="1"/>
    <col min="16" max="16" width="0.85546875" style="2" customWidth="1"/>
    <col min="17" max="16384" width="9.140625" style="2"/>
  </cols>
  <sheetData>
    <row r="1" spans="1:15">
      <c r="O1" s="76" t="s">
        <v>147</v>
      </c>
    </row>
    <row r="2" spans="1:15" ht="22.5" customHeight="1">
      <c r="A2" s="176" t="s">
        <v>98</v>
      </c>
      <c r="B2" s="176"/>
      <c r="C2" s="176"/>
      <c r="D2" s="176"/>
      <c r="E2" s="176"/>
      <c r="F2" s="176"/>
      <c r="G2" s="176"/>
      <c r="H2" s="176"/>
      <c r="I2" s="176"/>
      <c r="J2" s="5"/>
      <c r="K2" s="5"/>
      <c r="L2" s="5"/>
      <c r="M2" s="5"/>
      <c r="N2" s="5"/>
      <c r="O2" s="5"/>
    </row>
    <row r="3" spans="1:15" ht="22.5" customHeight="1">
      <c r="A3" s="5" t="s">
        <v>91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3.25" customHeight="1">
      <c r="A4" s="5" t="s">
        <v>184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2.5" customHeight="1">
      <c r="B5" s="7"/>
      <c r="C5" s="7"/>
      <c r="D5" s="8"/>
      <c r="E5" s="8"/>
      <c r="F5" s="7"/>
      <c r="G5" s="7"/>
      <c r="H5" s="7"/>
      <c r="I5" s="7"/>
      <c r="J5" s="7"/>
      <c r="K5" s="9"/>
      <c r="L5" s="7"/>
      <c r="M5" s="9"/>
      <c r="N5" s="7"/>
      <c r="O5" s="9" t="s">
        <v>145</v>
      </c>
    </row>
    <row r="6" spans="1:15" ht="22.5" customHeight="1">
      <c r="A6" s="4"/>
      <c r="B6" s="4"/>
      <c r="C6" s="4"/>
      <c r="D6" s="10"/>
      <c r="E6" s="10"/>
      <c r="F6" s="10"/>
      <c r="G6" s="178" t="s">
        <v>2</v>
      </c>
      <c r="H6" s="178"/>
      <c r="I6" s="178"/>
      <c r="J6" s="178"/>
      <c r="K6" s="178"/>
      <c r="L6" s="178"/>
      <c r="M6" s="178"/>
      <c r="N6" s="178"/>
      <c r="O6" s="178"/>
    </row>
    <row r="7" spans="1:15" s="4" customFormat="1" ht="22.5" customHeight="1">
      <c r="D7" s="17"/>
      <c r="E7" s="17"/>
      <c r="J7" s="17"/>
      <c r="L7" s="17"/>
      <c r="N7" s="17"/>
      <c r="O7" s="4" t="s">
        <v>75</v>
      </c>
    </row>
    <row r="8" spans="1:15" s="4" customFormat="1" ht="22.5" customHeight="1">
      <c r="E8" s="17"/>
      <c r="G8" s="17" t="s">
        <v>31</v>
      </c>
      <c r="I8" s="4" t="s">
        <v>76</v>
      </c>
      <c r="J8" s="17"/>
      <c r="K8" s="177" t="s">
        <v>35</v>
      </c>
      <c r="L8" s="177"/>
      <c r="M8" s="177"/>
      <c r="N8" s="17"/>
      <c r="O8" s="4" t="s">
        <v>79</v>
      </c>
    </row>
    <row r="9" spans="1:15" s="4" customFormat="1" ht="22.5" customHeight="1">
      <c r="D9" s="17"/>
      <c r="E9" s="17"/>
      <c r="G9" s="109" t="s">
        <v>80</v>
      </c>
      <c r="I9" s="109" t="s">
        <v>81</v>
      </c>
      <c r="K9" s="109" t="s">
        <v>82</v>
      </c>
      <c r="M9" s="109" t="s">
        <v>83</v>
      </c>
      <c r="O9" s="109" t="s">
        <v>86</v>
      </c>
    </row>
    <row r="10" spans="1:15" ht="22.5" customHeight="1">
      <c r="A10" s="3" t="s">
        <v>146</v>
      </c>
      <c r="G10" s="12">
        <v>1200000</v>
      </c>
      <c r="H10" s="12"/>
      <c r="I10" s="12">
        <v>700000</v>
      </c>
      <c r="J10" s="12"/>
      <c r="K10" s="12">
        <v>120000</v>
      </c>
      <c r="L10" s="12"/>
      <c r="M10" s="12">
        <v>786395</v>
      </c>
      <c r="N10" s="12"/>
      <c r="O10" s="12">
        <f>SUM(G10:M10)</f>
        <v>2806395</v>
      </c>
    </row>
    <row r="11" spans="1:15" ht="22.5" customHeight="1">
      <c r="A11" s="1" t="s">
        <v>141</v>
      </c>
      <c r="G11" s="12">
        <v>0</v>
      </c>
      <c r="H11" s="12"/>
      <c r="I11" s="12">
        <v>0</v>
      </c>
      <c r="J11" s="12"/>
      <c r="K11" s="12">
        <v>0</v>
      </c>
      <c r="L11" s="12"/>
      <c r="M11" s="12">
        <v>136419</v>
      </c>
      <c r="N11" s="12"/>
      <c r="O11" s="12">
        <f t="shared" ref="O11:O12" si="0">SUM(G11:M11)</f>
        <v>136419</v>
      </c>
    </row>
    <row r="12" spans="1:15" ht="22.5" customHeight="1">
      <c r="A12" s="1" t="s">
        <v>142</v>
      </c>
      <c r="G12" s="16">
        <v>0</v>
      </c>
      <c r="H12" s="12"/>
      <c r="I12" s="16">
        <v>0</v>
      </c>
      <c r="J12" s="12"/>
      <c r="K12" s="16">
        <v>0</v>
      </c>
      <c r="L12" s="12"/>
      <c r="M12" s="16">
        <v>0</v>
      </c>
      <c r="N12" s="12"/>
      <c r="O12" s="16">
        <f t="shared" si="0"/>
        <v>0</v>
      </c>
    </row>
    <row r="13" spans="1:15" ht="22.5" customHeight="1">
      <c r="A13" s="1" t="s">
        <v>143</v>
      </c>
      <c r="G13" s="12">
        <f>SUM(G11:G12)</f>
        <v>0</v>
      </c>
      <c r="H13" s="12"/>
      <c r="I13" s="12">
        <f>SUM(I11:I12)</f>
        <v>0</v>
      </c>
      <c r="J13" s="12"/>
      <c r="K13" s="12">
        <f>SUM(K11:K12)</f>
        <v>0</v>
      </c>
      <c r="L13" s="12"/>
      <c r="M13" s="12">
        <f>SUM(M11:M12)</f>
        <v>136419</v>
      </c>
      <c r="N13" s="12"/>
      <c r="O13" s="12">
        <f>SUM(O11:O12)</f>
        <v>136419</v>
      </c>
    </row>
    <row r="14" spans="1:15" ht="22.5" customHeight="1">
      <c r="A14" s="1" t="s">
        <v>182</v>
      </c>
      <c r="G14" s="12">
        <v>0</v>
      </c>
      <c r="H14" s="12"/>
      <c r="I14" s="12">
        <v>0</v>
      </c>
      <c r="J14" s="12"/>
      <c r="K14" s="12">
        <v>0</v>
      </c>
      <c r="L14" s="12"/>
      <c r="M14" s="12">
        <v>-180000</v>
      </c>
      <c r="N14" s="12"/>
      <c r="O14" s="12">
        <f>SUM(G14:M14)</f>
        <v>-180000</v>
      </c>
    </row>
    <row r="15" spans="1:15" ht="22.5" customHeight="1" thickBot="1">
      <c r="A15" s="3" t="s">
        <v>183</v>
      </c>
      <c r="D15" s="17"/>
      <c r="E15" s="17"/>
      <c r="F15" s="17"/>
      <c r="G15" s="15">
        <f>SUM(G10:G14)-G13</f>
        <v>1200000</v>
      </c>
      <c r="H15" s="14"/>
      <c r="I15" s="15">
        <f>SUM(I10:I14)-I13</f>
        <v>700000</v>
      </c>
      <c r="J15" s="13"/>
      <c r="K15" s="15">
        <f>SUM(K10:K14)-K13</f>
        <v>120000</v>
      </c>
      <c r="L15" s="13"/>
      <c r="M15" s="15">
        <f>SUM(M10:M14)-M13</f>
        <v>742814</v>
      </c>
      <c r="N15" s="13"/>
      <c r="O15" s="15">
        <f>SUM(O10:O14)-O13</f>
        <v>2762814</v>
      </c>
    </row>
    <row r="16" spans="1:15" ht="22.5" customHeight="1" thickTop="1">
      <c r="A16" s="3"/>
      <c r="D16" s="17"/>
      <c r="E16" s="17"/>
      <c r="F16" s="17"/>
      <c r="G16" s="14"/>
      <c r="H16" s="14"/>
      <c r="I16" s="14"/>
      <c r="J16" s="13"/>
      <c r="K16" s="14"/>
      <c r="L16" s="13"/>
      <c r="M16" s="14"/>
      <c r="N16" s="13"/>
      <c r="O16" s="14"/>
    </row>
    <row r="17" spans="1:15" ht="22.5" customHeight="1">
      <c r="A17" s="3" t="s">
        <v>159</v>
      </c>
      <c r="G17" s="12">
        <v>1200000</v>
      </c>
      <c r="H17" s="12"/>
      <c r="I17" s="12">
        <v>700000</v>
      </c>
      <c r="J17" s="12"/>
      <c r="K17" s="12">
        <v>120000</v>
      </c>
      <c r="L17" s="12"/>
      <c r="M17" s="12">
        <v>851373</v>
      </c>
      <c r="N17" s="12"/>
      <c r="O17" s="12">
        <f>SUM(G17:M17)</f>
        <v>2871373</v>
      </c>
    </row>
    <row r="18" spans="1:15" ht="22.5" customHeight="1">
      <c r="A18" s="1" t="s">
        <v>141</v>
      </c>
      <c r="G18" s="12">
        <v>0</v>
      </c>
      <c r="H18" s="12"/>
      <c r="I18" s="12">
        <v>0</v>
      </c>
      <c r="J18" s="12"/>
      <c r="K18" s="12">
        <v>0</v>
      </c>
      <c r="L18" s="12"/>
      <c r="M18" s="12">
        <f>'BS&amp;PL'!I171</f>
        <v>12708</v>
      </c>
      <c r="N18" s="12"/>
      <c r="O18" s="12">
        <f t="shared" ref="O18:O19" si="1">SUM(G18:M18)</f>
        <v>12708</v>
      </c>
    </row>
    <row r="19" spans="1:15" ht="22.5" customHeight="1">
      <c r="A19" s="1" t="s">
        <v>142</v>
      </c>
      <c r="G19" s="16">
        <v>0</v>
      </c>
      <c r="H19" s="12"/>
      <c r="I19" s="16">
        <v>0</v>
      </c>
      <c r="J19" s="12"/>
      <c r="K19" s="16">
        <v>0</v>
      </c>
      <c r="L19" s="12"/>
      <c r="M19" s="16">
        <v>0</v>
      </c>
      <c r="N19" s="12"/>
      <c r="O19" s="16">
        <f t="shared" si="1"/>
        <v>0</v>
      </c>
    </row>
    <row r="20" spans="1:15" ht="22.5" customHeight="1">
      <c r="A20" s="1" t="s">
        <v>143</v>
      </c>
      <c r="G20" s="12">
        <f>SUM(G18:G19)</f>
        <v>0</v>
      </c>
      <c r="H20" s="12"/>
      <c r="I20" s="12">
        <f>SUM(I18:I19)</f>
        <v>0</v>
      </c>
      <c r="J20" s="12"/>
      <c r="K20" s="12">
        <f>SUM(K18:K19)</f>
        <v>0</v>
      </c>
      <c r="L20" s="12"/>
      <c r="M20" s="12">
        <f>SUM(M18:M19)</f>
        <v>12708</v>
      </c>
      <c r="N20" s="12"/>
      <c r="O20" s="12">
        <f>SUM(O18:O19)</f>
        <v>12708</v>
      </c>
    </row>
    <row r="21" spans="1:15" ht="22.5" customHeight="1">
      <c r="A21" s="1" t="s">
        <v>182</v>
      </c>
      <c r="G21" s="12">
        <v>0</v>
      </c>
      <c r="H21" s="12"/>
      <c r="I21" s="12">
        <v>0</v>
      </c>
      <c r="J21" s="12"/>
      <c r="K21" s="12">
        <v>0</v>
      </c>
      <c r="L21" s="12"/>
      <c r="M21" s="12">
        <v>-120000</v>
      </c>
      <c r="N21" s="12"/>
      <c r="O21" s="12">
        <f>SUM(G21:M21)</f>
        <v>-120000</v>
      </c>
    </row>
    <row r="22" spans="1:15" ht="22.5" customHeight="1" thickBot="1">
      <c r="A22" s="3" t="s">
        <v>185</v>
      </c>
      <c r="D22" s="17"/>
      <c r="E22" s="17"/>
      <c r="F22" s="17"/>
      <c r="G22" s="15">
        <f>SUM(G17:G21)-G20</f>
        <v>1200000</v>
      </c>
      <c r="H22" s="14"/>
      <c r="I22" s="15">
        <f>SUM(I17:I21)-I20</f>
        <v>700000</v>
      </c>
      <c r="J22" s="13"/>
      <c r="K22" s="15">
        <f>SUM(K17:K21)-K20</f>
        <v>120000</v>
      </c>
      <c r="L22" s="13"/>
      <c r="M22" s="15">
        <f>SUM(M17:M21)-M20</f>
        <v>744081</v>
      </c>
      <c r="N22" s="13"/>
      <c r="O22" s="15">
        <f>SUM(O17:O21)-O20</f>
        <v>2764081</v>
      </c>
    </row>
    <row r="23" spans="1:15" ht="22.5" customHeight="1" thickTop="1">
      <c r="A23" s="3"/>
      <c r="D23" s="17"/>
      <c r="E23" s="17"/>
      <c r="F23" s="17"/>
      <c r="G23" s="17"/>
      <c r="H23" s="17"/>
      <c r="I23" s="17"/>
      <c r="J23" s="4"/>
      <c r="K23" s="17"/>
      <c r="L23" s="4"/>
      <c r="M23" s="17"/>
      <c r="N23" s="4"/>
      <c r="O23" s="17"/>
    </row>
    <row r="24" spans="1:15" ht="22.5" customHeight="1">
      <c r="A24" s="1" t="s">
        <v>15</v>
      </c>
      <c r="D24" s="17"/>
      <c r="E24" s="17"/>
      <c r="F24" s="17"/>
      <c r="G24" s="17"/>
      <c r="H24" s="17"/>
      <c r="I24" s="17"/>
      <c r="J24" s="4"/>
      <c r="K24" s="17"/>
      <c r="L24" s="4"/>
      <c r="M24" s="17"/>
      <c r="N24" s="4"/>
      <c r="O24" s="17"/>
    </row>
    <row r="25" spans="1:15" ht="22.5" customHeight="1">
      <c r="A25" s="3"/>
      <c r="D25" s="17"/>
      <c r="E25" s="17"/>
      <c r="F25" s="17"/>
      <c r="G25" s="17"/>
      <c r="H25" s="17"/>
      <c r="I25" s="17"/>
      <c r="J25" s="4"/>
      <c r="K25" s="17"/>
      <c r="L25" s="4"/>
      <c r="M25" s="17"/>
      <c r="N25" s="4"/>
      <c r="O25" s="17"/>
    </row>
    <row r="26" spans="1:15">
      <c r="A26" s="3"/>
      <c r="D26" s="17"/>
      <c r="E26" s="17"/>
      <c r="F26" s="17"/>
      <c r="G26" s="17"/>
      <c r="H26" s="17"/>
      <c r="I26" s="17"/>
      <c r="J26" s="4"/>
      <c r="K26" s="17"/>
      <c r="L26" s="4"/>
      <c r="M26" s="17"/>
      <c r="N26" s="4"/>
      <c r="O26" s="17"/>
    </row>
    <row r="27" spans="1:15">
      <c r="A27" s="3"/>
      <c r="D27" s="17"/>
      <c r="E27" s="17"/>
      <c r="F27" s="17"/>
      <c r="G27" s="17"/>
      <c r="H27" s="17"/>
      <c r="I27" s="17"/>
      <c r="J27" s="4"/>
      <c r="K27" s="17"/>
      <c r="L27" s="4"/>
      <c r="M27" s="17"/>
      <c r="N27" s="4"/>
      <c r="O27" s="17"/>
    </row>
  </sheetData>
  <mergeCells count="3">
    <mergeCell ref="A2:I2"/>
    <mergeCell ref="K8:M8"/>
    <mergeCell ref="G6:O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</vt:lpstr>
      <vt:lpstr>'BS&amp;PL'!Print_Area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foc.chanpen padungsil</cp:lastModifiedBy>
  <cp:lastPrinted>2017-08-09T03:45:44Z</cp:lastPrinted>
  <dcterms:created xsi:type="dcterms:W3CDTF">2011-03-08T09:02:15Z</dcterms:created>
  <dcterms:modified xsi:type="dcterms:W3CDTF">2017-08-10T07:35:45Z</dcterms:modified>
</cp:coreProperties>
</file>