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2'17\Draft FS\Thai\SET FILE\"/>
    </mc:Choice>
  </mc:AlternateContent>
  <bookViews>
    <workbookView xWindow="9945" yWindow="15" windowWidth="10920" windowHeight="7905" activeTab="5"/>
  </bookViews>
  <sheets>
    <sheet name="BS" sheetId="9" r:id="rId1"/>
    <sheet name="PL 3M" sheetId="10" r:id="rId2"/>
    <sheet name="PL 6M" sheetId="12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BS!$A$1:$K$69</definedName>
    <definedName name="_xlnm.Print_Area" localSheetId="5">CFS!$A$1:$J$73</definedName>
    <definedName name="_xlnm.Print_Area" localSheetId="3">'COE1'!$A$1:$S$36</definedName>
    <definedName name="_xlnm.Print_Area" localSheetId="4">'COE2'!$A$1:$L$30</definedName>
    <definedName name="_xlnm.Print_Area" localSheetId="1">'PL 3M'!$A$1:$I$42</definedName>
    <definedName name="_xlnm.Print_Area" localSheetId="2">'PL 6M'!$A$1:$J$42</definedName>
    <definedName name="_xlnm.Print_Titles" localSheetId="5">CFS!$1:$8</definedName>
    <definedName name="_xlnm.Print_Titles" localSheetId="1">'PL 3M'!$1:$8</definedName>
    <definedName name="_xlnm.Print_Titles" localSheetId="2">'PL 6M'!$1:$8</definedName>
  </definedNames>
  <calcPr calcId="152511"/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s="1"/>
  <c r="F21" i="8" l="1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<sst xmlns="http://schemas.openxmlformats.org/spreadsheetml/2006/main" count="548" uniqueCount="194">
  <si>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</si>
  <si>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</si>
  <si>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</si>
  <si>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</si>
  <si>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</si>
  <si>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</si>
  <si>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</si>
  <si>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</si>
  <si>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</si>
  <si>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</si>
  <si>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</si>
  <si>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</si>
  <si>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</si>
  <si>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</si>
  <si>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</si>
  <si>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</si>
  <si>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</si>
  <si>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</si>
  <si>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</si>
  <si>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</si>
  <si>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</si>
  <si>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</si>
  <si>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ภาษีเงินได้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</si>
  <si>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</si>
  <si>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</si>
  <si>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</si>
  <si>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</si>
  <si>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</si>
  <si>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</si>
  <si>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</si>
  <si>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</si>
  <si>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</si>
  <si>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</si>
  <si>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</si>
  <si>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</si>
  <si>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</si>
  <si>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</si>
  <si>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</si>
  <si>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</si>
  <si>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</si>
  <si>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เงินจ่ายล่วงหน้าสำหรับสิทธิการใช้ที่ดิน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</si>
  <si>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</si>
  <si>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</si>
  <si>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</si>
  <si>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</si>
  <si>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</si>
  <si>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</si>
  <si>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</si>
  <si>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</si>
  <si>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รายได้ค่าบริการให้เช่าพื้นที่โรงงาน</t>
  </si>
  <si>
    <t>ต้นทุนขาย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</si>
  <si>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</si>
  <si>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</si>
  <si>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</si>
  <si>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</si>
  <si>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</si>
  <si>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</si>
  <si>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</si>
  <si>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</si>
  <si>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</si>
  <si>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</si>
  <si>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</si>
  <si>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</si>
  <si>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</si>
  <si>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</si>
  <si>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</si>
  <si>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</si>
  <si>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</si>
  <si>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</si>
  <si>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</si>
  <si>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</si>
  <si>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</si>
  <si>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</si>
  <si>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</si>
  <si>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</si>
  <si>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</si>
  <si>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</si>
  <si>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</si>
  <si>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</si>
  <si>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</si>
  <si>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</si>
  <si>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</si>
  <si>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</si>
  <si>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</si>
  <si>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</si>
  <si>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เงินปันผลให้ผู้ถือหุ้นของบริษัท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</si>
  <si>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</si>
  <si>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</si>
  <si>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</si>
  <si>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</si>
  <si>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กระแสเงินสดจากกิจกรรมลงทุน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</si>
  <si>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</si>
  <si>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</si>
  <si>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</si>
  <si>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</si>
  <si>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</si>
  <si>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การรวมธุรกิจภายใต้</t>
  </si>
  <si>
    <t>การควบคุมเดียวกัน</t>
  </si>
  <si>
    <t>รวมองค์</t>
  </si>
  <si>
    <t>ประกอบอื่น</t>
  </si>
  <si>
    <t>ของส่วนของ</t>
  </si>
  <si>
    <t>ผู้ถือหุ้น</t>
  </si>
  <si>
    <t>กำไร (ขาดทุน) เบ็ดเสร็จอื่นสำหรับงวด</t>
  </si>
  <si>
    <t>สำหรับงวดสามเดือนสิ้นสุด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</si>
  <si>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</si>
  <si>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</si>
  <si>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</si>
  <si>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</si>
  <si>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</si>
  <si>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เงินให้กู้ระยะสั้นแก่บริษัทย่อย</t>
  </si>
  <si>
    <t>ยอดคงเหลือ ณ วันที่ 1 มกราคม 2559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</si>
  <si>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</si>
  <si>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</si>
  <si>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</si>
  <si>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</si>
  <si>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ยอดคงเหลือ ณ วันที่ 1 มกราคม 2560</t>
  </si>
  <si>
    <t>จัดสรรแล้ว - ทุนสำรองตามกฎหมาย</t>
  </si>
  <si>
    <t>สินทรัพย์ภาษีเงินได้รอตัดบัญชี</t>
  </si>
  <si>
    <t>ลูกหนี้อื่นกิจการที่เกี่ยวข้องกัน</t>
  </si>
  <si>
    <t xml:space="preserve">   การแปลงค่างบการเงิน</t>
  </si>
  <si>
    <t xml:space="preserve">   และภาษีเงินได้</t>
  </si>
  <si>
    <t>ต้นทุน</t>
  </si>
  <si>
    <t>รายการที่ไม่ใช่เงินสด</t>
  </si>
  <si>
    <t>หนี้สินค้างชำระจากการซื้ออาคารและอุปกรณ์</t>
  </si>
  <si>
    <t>ดอกเบี้ยค้างรับ</t>
  </si>
  <si>
    <t>(ไม่ได้ตรวจสอบ)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</si>
  <si>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</si>
  <si>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31 ธันวาคม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</si>
  <si>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</si>
  <si>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</si>
  <si>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เบ็ดเสร็จรวมสำหรับงวด</t>
  </si>
  <si>
    <t>งบกำไรขาดทุนเบ็ดเสร็จ (ยังไม่ได้ตรวจสอบ)</t>
  </si>
  <si>
    <t>งบแสดงการเปลี่ยนแปลงส่วนของผู้ถือหุ้น (ยังไม่ได้ตรวจสอบ)</t>
  </si>
  <si>
    <t xml:space="preserve">บริษัท พีเอ็ม โทรีเซน เอเชีย โฮลดิ้งส์ จำกัด (มหาชน) และบริษัทย่อย </t>
  </si>
  <si>
    <t>รับดอกเบี้ย</t>
  </si>
  <si>
    <t>งบกำไรขาดทุนเบ็ดเสร็จ (ไม่ได้ตรวจสอบ)</t>
  </si>
  <si>
    <t>สำหรับงวดหกเดือนสิ้นสุด</t>
  </si>
  <si>
    <t>วันที่ 30 มิถุนายน</t>
  </si>
  <si>
    <t>ค่าใช้จ่ายภาษีเงินได้</t>
  </si>
  <si>
    <r>
      <rPr>
        <sz val="15"/>
        <rFont val="Angsana New"/>
        <family val="1"/>
      </rPr>
      <t>กำไร (ขาดทุน) ต่อหุ้นขั้นพื้นฐาน</t>
    </r>
    <r>
      <rPr>
        <i/>
        <sz val="15"/>
        <rFont val="Angsana New"/>
        <family val="1"/>
      </rPr>
      <t xml:space="preserve"> (บาท)</t>
    </r>
  </si>
  <si>
    <t>30 มิถุนายน</t>
  </si>
  <si>
    <t>สำหรับงวดหกเดือนสิ้นสุดวันที่ 30 มิถุนายน 2559</t>
  </si>
  <si>
    <t>ยอดคงเหลือ ณ วันที่ 30 มิถุนายน 2559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</si>
  <si>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</si>
  <si>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</si>
  <si>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งบกระแสเงินสด (ไม่ได้ตรวจสอบ)</t>
  </si>
  <si>
    <t>ค่าตัดจำหน่ายเงินจ่ายล่วงหน้าสำหรับสิทธิการใช้ที่ดิน</t>
  </si>
  <si>
    <t>เงินปันผลรับจากบริษัทย่อย</t>
  </si>
  <si>
    <t xml:space="preserve">   สินทรัพย์ไม่มีตัวตน</t>
  </si>
  <si>
    <t>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</si>
  <si>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</si>
  <si>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</si>
  <si>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</si>
  <si>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จ่ายเงินปันผลให้ผู้ถือหุ้นของบริษัท</t>
  </si>
  <si>
    <t>เงินสดและรายการเทียบเท่าเงินสดเพิ่มขึ้น (ลดลง) สุทธิ</t>
  </si>
  <si>
    <t>สินทรัพย์ภาษีเงินได้ของงวดปัจจุบัน</t>
  </si>
  <si>
    <t>ลูกหนี้ไม่หมุนเวียนอื่น</t>
  </si>
  <si>
    <t>เงินกู้ยืมระยะสั้นจากสถาบันการเงิน</t>
  </si>
  <si>
    <t>เจ้าหนี้หมุนเวียนอื่น</t>
  </si>
  <si>
    <t>ประมาณการหนี้สินหมุนเวียนสำหรับ</t>
  </si>
  <si>
    <t>ผลประโยชน์พนักงาน</t>
  </si>
  <si>
    <t>เจ้าหนี้ไม่หมุนเวียนอื่น</t>
  </si>
  <si>
    <t>กำไร (ขาดทุน) สำหรับงวด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</si>
  <si>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</si>
  <si>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</si>
  <si>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</si>
  <si>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</si>
  <si>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</si>
  <si>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</si>
  <si>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กำไรหรือขาดทุน</t>
  </si>
  <si>
    <t>ทุนเรือนหุ้นที่ออก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</si>
  <si>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</si>
  <si>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</si>
  <si>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</si>
  <si>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</si>
  <si>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</si>
  <si>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</si>
  <si>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</si>
  <si>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</si>
  <si>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</si>
  <si>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</si>
  <si>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</si>
  <si>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t>เงินสดและรายการเทียบเท่าเงินสดปลายงวด</t>
  </si>
  <si>
    <t>เงินสดสุทธิได้มาจาก (ใช้ไปใน) กิจกรรมดำเนินงาน</t>
  </si>
  <si>
    <t>จ่ายภาษีเงินได้</t>
  </si>
  <si>
    <t xml:space="preserve">เงินสดได้มาจาก (ใช้ไปใน) กิจกรรมดำเนินงาน 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</si>
  <si>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</si>
  <si>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</si>
  <si>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ประมาณการหนี้สินสำหรับ</t>
  </si>
  <si>
    <t xml:space="preserve">                                                     งบการเงินเฉพาะกิจการ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</si>
  <si>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</si>
  <si>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</si>
  <si>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กำไรจากการจำหน่ายอาคารและอุปกรณ์และ</t>
  </si>
  <si>
    <t>เงินสดจ่ายเพื่อชำระเงินกู้ยืมระยะสั้นจากสถาบันการเงิน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</si>
</sst>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_);_(* \(#,##0.000\);_(* &quot;-&quot;??_);_(@_)"/>
    <numFmt numFmtId="169" formatCode="#,##0;\(#,##0\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sz val="11"/>
      <color indexed="8"/>
      <name val="Times New Roman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7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165" fontId="16" fillId="0" borderId="0" xfId="0" applyNumberFormat="1" applyFont="1" applyAlignment="1"/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0" fontId="10" fillId="0" borderId="0" xfId="0" applyFont="1" applyFill="1"/>
    <xf numFmtId="41" fontId="10" fillId="0" borderId="0" xfId="1" applyNumberFormat="1" applyFont="1" applyFill="1" applyBorder="1" applyAlignment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0" fillId="0" borderId="0" xfId="0" applyFont="1" applyBorder="1" applyAlignment="1"/>
    <xf numFmtId="0" fontId="0" fillId="0" borderId="0" xfId="0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43" fontId="20" fillId="0" borderId="0" xfId="1" applyFont="1" applyBorder="1" applyAlignment="1"/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8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left" vertical="center" indent="7"/>
    </xf>
    <xf numFmtId="41" fontId="10" fillId="0" borderId="0" xfId="0" applyNumberFormat="1" applyFont="1" applyFill="1" applyAlignment="1">
      <alignment horizontal="left" vertical="center" indent="8"/>
    </xf>
    <xf numFmtId="164" fontId="14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166" fontId="10" fillId="0" borderId="2" xfId="1" applyNumberFormat="1" applyFont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43" fontId="10" fillId="0" borderId="2" xfId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7" fillId="0" borderId="0" xfId="0" applyNumberFormat="1" applyFont="1" applyBorder="1" applyAlignment="1">
      <alignment horizontal="left" indent="6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/>
    <xf numFmtId="166" fontId="1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0" fillId="0" borderId="0" xfId="1" applyNumberFormat="1" applyFont="1" applyBorder="1" applyAlignment="1">
      <alignment horizontal="center"/>
    </xf>
    <xf numFmtId="37" fontId="10" fillId="0" borderId="2" xfId="1" applyNumberFormat="1" applyFont="1" applyBorder="1" applyAlignment="1">
      <alignment horizontal="right"/>
    </xf>
    <xf numFmtId="41" fontId="10" fillId="0" borderId="3" xfId="1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left" vertical="center" indent="10"/>
    </xf>
    <xf numFmtId="41" fontId="10" fillId="0" borderId="0" xfId="0" applyNumberFormat="1" applyFont="1" applyFill="1" applyBorder="1" applyAlignment="1">
      <alignment horizontal="left" vertical="center" indent="8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center"/>
    </xf>
    <xf numFmtId="0" fontId="21" fillId="0" borderId="0" xfId="0" applyFont="1" applyBorder="1" applyAlignment="1"/>
    <xf numFmtId="0" fontId="23" fillId="0" borderId="0" xfId="0" applyFont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3" fontId="18" fillId="0" borderId="3" xfId="1" applyNumberFormat="1" applyFont="1" applyFill="1" applyBorder="1" applyAlignment="1">
      <alignment horizontal="center"/>
    </xf>
    <xf numFmtId="168" fontId="7" fillId="0" borderId="0" xfId="0" applyNumberFormat="1" applyFont="1" applyBorder="1" applyAlignment="1">
      <alignment horizontal="left" indent="6"/>
    </xf>
    <xf numFmtId="43" fontId="18" fillId="0" borderId="3" xfId="1" applyNumberFormat="1" applyFont="1" applyFill="1" applyBorder="1" applyAlignment="1">
      <alignment horizontal="right"/>
    </xf>
    <xf numFmtId="168" fontId="18" fillId="0" borderId="0" xfId="1" applyNumberFormat="1" applyFont="1" applyFill="1" applyBorder="1" applyAlignment="1">
      <alignment horizontal="right"/>
    </xf>
    <xf numFmtId="41" fontId="10" fillId="0" borderId="2" xfId="0" applyNumberFormat="1" applyFont="1" applyFill="1" applyBorder="1" applyAlignment="1">
      <alignment horizontal="center"/>
    </xf>
    <xf numFmtId="166" fontId="24" fillId="0" borderId="1" xfId="1" applyNumberFormat="1" applyFont="1" applyFill="1" applyBorder="1" applyAlignment="1">
      <alignment horizontal="center"/>
    </xf>
    <xf numFmtId="166" fontId="24" fillId="0" borderId="0" xfId="1" applyNumberFormat="1" applyFont="1" applyFill="1" applyBorder="1" applyAlignment="1"/>
    <xf numFmtId="166" fontId="24" fillId="0" borderId="1" xfId="1" applyNumberFormat="1" applyFont="1" applyFill="1" applyBorder="1" applyAlignment="1"/>
    <xf numFmtId="41" fontId="18" fillId="0" borderId="0" xfId="0" applyNumberFormat="1" applyFont="1" applyFill="1" applyBorder="1" applyAlignment="1">
      <alignment horizontal="left" indent="5"/>
    </xf>
    <xf numFmtId="41" fontId="18" fillId="0" borderId="0" xfId="0" applyNumberFormat="1" applyFont="1" applyFill="1" applyAlignment="1">
      <alignment horizontal="left" indent="5"/>
    </xf>
    <xf numFmtId="49" fontId="0" fillId="0" borderId="0" xfId="0" applyNumberFormat="1" applyFont="1" applyFill="1" applyBorder="1" applyAlignment="1"/>
    <xf numFmtId="166" fontId="10" fillId="0" borderId="5" xfId="1" applyNumberFormat="1" applyFont="1" applyFill="1" applyBorder="1" applyAlignment="1">
      <alignment horizontal="right"/>
    </xf>
    <xf numFmtId="166" fontId="25" fillId="0" borderId="1" xfId="1" applyNumberFormat="1" applyFont="1" applyFill="1" applyBorder="1" applyAlignment="1">
      <alignment horizontal="center"/>
    </xf>
    <xf numFmtId="166" fontId="25" fillId="0" borderId="0" xfId="1" applyNumberFormat="1" applyFont="1" applyFill="1" applyBorder="1" applyAlignment="1"/>
    <xf numFmtId="166" fontId="24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169" fontId="6" fillId="0" borderId="0" xfId="2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 indent="6"/>
    </xf>
    <xf numFmtId="167" fontId="18" fillId="0" borderId="0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left" indent="5"/>
    </xf>
    <xf numFmtId="167" fontId="18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indent="6"/>
    </xf>
    <xf numFmtId="167" fontId="0" fillId="0" borderId="0" xfId="1" applyNumberFormat="1" applyFont="1" applyFill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67" fontId="22" fillId="0" borderId="0" xfId="0" applyNumberFormat="1" applyFont="1" applyBorder="1" applyAlignment="1"/>
    <xf numFmtId="166" fontId="18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8" fillId="0" borderId="1" xfId="1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41" fontId="26" fillId="0" borderId="0" xfId="0" applyNumberFormat="1" applyFont="1" applyFill="1" applyAlignment="1">
      <alignment horizontal="left" indent="5"/>
    </xf>
    <xf numFmtId="0" fontId="27" fillId="0" borderId="0" xfId="0" applyFont="1" applyFill="1" applyAlignment="1">
      <alignment horizontal="left" indent="6"/>
    </xf>
    <xf numFmtId="0" fontId="27" fillId="0" borderId="0" xfId="0" applyFont="1" applyFill="1" applyBorder="1" applyAlignment="1">
      <alignment horizontal="left" indent="6"/>
    </xf>
    <xf numFmtId="0" fontId="28" fillId="0" borderId="0" xfId="0" applyFont="1" applyFill="1"/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41" fontId="26" fillId="0" borderId="0" xfId="0" applyNumberFormat="1" applyFont="1" applyFill="1" applyBorder="1" applyAlignment="1">
      <alignment horizontal="left" indent="5"/>
    </xf>
    <xf numFmtId="41" fontId="0" fillId="0" borderId="0" xfId="0" applyNumberFormat="1" applyFont="1" applyFill="1" applyBorder="1" applyAlignment="1">
      <alignment horizontal="left" indent="5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10" fillId="0" borderId="2" xfId="0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10" fillId="0" borderId="4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1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41" fontId="10" fillId="0" borderId="0" xfId="0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left" indent="6"/>
    </xf>
    <xf numFmtId="43" fontId="10" fillId="0" borderId="2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3" fontId="0" fillId="0" borderId="3" xfId="1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>
      <alignment horizontal="right"/>
    </xf>
    <xf numFmtId="43" fontId="7" fillId="0" borderId="0" xfId="0" applyNumberFormat="1" applyFont="1" applyBorder="1" applyAlignment="1">
      <alignment horizontal="center"/>
    </xf>
    <xf numFmtId="43" fontId="0" fillId="0" borderId="0" xfId="1" applyNumberFormat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10" fillId="0" borderId="0" xfId="1" applyFont="1" applyAlignment="1"/>
    <xf numFmtId="166" fontId="0" fillId="0" borderId="0" xfId="1" applyNumberFormat="1" applyFont="1" applyAlignment="1"/>
    <xf numFmtId="41" fontId="18" fillId="0" borderId="0" xfId="1" applyNumberFormat="1" applyFont="1" applyFill="1" applyBorder="1" applyAlignment="1">
      <alignment horizontal="center"/>
    </xf>
    <xf numFmtId="41" fontId="18" fillId="0" borderId="6" xfId="1" quotePrefix="1" applyNumberFormat="1" applyFont="1" applyFill="1" applyBorder="1" applyAlignment="1">
      <alignment horizontal="center"/>
    </xf>
    <xf numFmtId="41" fontId="18" fillId="0" borderId="6" xfId="1" applyNumberFormat="1" applyFont="1" applyFill="1" applyBorder="1" applyAlignment="1">
      <alignment horizontal="center"/>
    </xf>
    <xf numFmtId="37" fontId="18" fillId="0" borderId="0" xfId="1" applyNumberFormat="1" applyFont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66" fontId="14" fillId="0" borderId="0" xfId="1" applyNumberFormat="1" applyFont="1" applyBorder="1" applyAlignment="1">
      <alignment horizontal="center"/>
    </xf>
    <xf numFmtId="164" fontId="14" fillId="0" borderId="6" xfId="0" applyNumberFormat="1" applyFont="1" applyFill="1" applyBorder="1" applyAlignment="1">
      <alignment horizontal="right"/>
    </xf>
    <xf numFmtId="166" fontId="14" fillId="0" borderId="6" xfId="1" applyNumberFormat="1" applyFont="1" applyFill="1" applyBorder="1" applyAlignment="1">
      <alignment horizontal="right"/>
    </xf>
    <xf numFmtId="164" fontId="14" fillId="0" borderId="0" xfId="0" applyNumberFormat="1" applyFont="1" applyBorder="1" applyAlignment="1"/>
    <xf numFmtId="0" fontId="14" fillId="0" borderId="0" xfId="0" applyFont="1" applyBorder="1" applyAlignment="1"/>
    <xf numFmtId="164" fontId="14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/>
    <xf numFmtId="0" fontId="14" fillId="0" borderId="1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 indent="8"/>
    </xf>
    <xf numFmtId="2" fontId="13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13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164" fontId="10" fillId="0" borderId="2" xfId="0" applyNumberFormat="1" applyFont="1" applyBorder="1" applyAlignment="1"/>
    <xf numFmtId="164" fontId="10" fillId="0" borderId="0" xfId="0" applyNumberFormat="1" applyFont="1" applyBorder="1" applyAlignment="1"/>
    <xf numFmtId="164" fontId="10" fillId="0" borderId="1" xfId="0" applyNumberFormat="1" applyFont="1" applyBorder="1" applyAlignment="1"/>
    <xf numFmtId="0" fontId="13" fillId="0" borderId="0" xfId="0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5" fillId="0" borderId="1" xfId="0" applyNumberFormat="1" applyFont="1" applyFill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6" fontId="15" fillId="0" borderId="2" xfId="0" applyNumberFormat="1" applyFont="1" applyFill="1" applyBorder="1" applyAlignment="1">
      <alignment horizontal="center"/>
    </xf>
    <xf numFmtId="166" fontId="14" fillId="0" borderId="0" xfId="0" applyNumberFormat="1" applyFont="1" applyBorder="1" applyAlignment="1"/>
    <xf numFmtId="166" fontId="14" fillId="0" borderId="0" xfId="0" applyNumberFormat="1" applyFont="1" applyFill="1" applyBorder="1" applyAlignment="1">
      <alignment horizontal="right"/>
    </xf>
    <xf numFmtId="166" fontId="15" fillId="0" borderId="5" xfId="0" applyNumberFormat="1" applyFont="1" applyFill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6" fontId="14" fillId="0" borderId="1" xfId="0" applyNumberFormat="1" applyFont="1" applyFill="1" applyBorder="1" applyAlignment="1"/>
    <xf numFmtId="166" fontId="15" fillId="0" borderId="0" xfId="0" applyNumberFormat="1" applyFont="1" applyBorder="1" applyAlignment="1"/>
    <xf numFmtId="166" fontId="15" fillId="0" borderId="0" xfId="1" applyNumberFormat="1" applyFont="1" applyBorder="1" applyAlignment="1"/>
    <xf numFmtId="0" fontId="14" fillId="0" borderId="0" xfId="0" applyFont="1" applyFill="1"/>
    <xf numFmtId="0" fontId="0" fillId="0" borderId="0" xfId="0" applyFill="1" applyAlignment="1">
      <alignment horizontal="center"/>
    </xf>
    <xf numFmtId="166" fontId="18" fillId="0" borderId="0" xfId="1" applyNumberFormat="1" applyFont="1" applyAlignment="1">
      <alignment horizontal="center"/>
    </xf>
    <xf numFmtId="166" fontId="10" fillId="0" borderId="2" xfId="1" applyNumberFormat="1" applyFont="1" applyBorder="1" applyAlignment="1">
      <alignment horizontal="center"/>
    </xf>
    <xf numFmtId="49" fontId="22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166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37" fontId="11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3" fontId="18" fillId="0" borderId="0" xfId="1" applyFont="1" applyFill="1" applyBorder="1" applyAlignment="1">
      <alignment horizontal="right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10" fillId="0" borderId="0" xfId="0" applyFont="1" applyFill="1" applyBorder="1" applyAlignment="1"/>
    <xf numFmtId="0" fontId="12" fillId="0" borderId="0" xfId="0" applyFont="1" applyFill="1" applyAlignment="1"/>
    <xf numFmtId="0" fontId="19" fillId="0" borderId="0" xfId="0" applyFont="1" applyFill="1" applyAlignment="1">
      <alignment horizontal="center"/>
    </xf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0" fillId="0" borderId="2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37" fontId="10" fillId="0" borderId="3" xfId="1" applyNumberFormat="1" applyFont="1" applyFill="1" applyBorder="1" applyAlignment="1"/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37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10" fillId="0" borderId="5" xfId="1" applyNumberFormat="1" applyFont="1" applyFill="1" applyBorder="1" applyAlignment="1">
      <alignment horizontal="center"/>
    </xf>
    <xf numFmtId="166" fontId="10" fillId="0" borderId="3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49" fontId="17" fillId="0" borderId="0" xfId="0" applyNumberFormat="1" applyFont="1" applyFill="1" applyBorder="1" applyAlignment="1"/>
    <xf numFmtId="0" fontId="29" fillId="0" borderId="0" xfId="0" applyFont="1" applyFill="1" applyBorder="1" applyAlignment="1">
      <alignment horizontal="center"/>
    </xf>
    <xf numFmtId="166" fontId="18" fillId="0" borderId="0" xfId="1" applyNumberFormat="1" applyFont="1" applyAlignment="1"/>
    <xf numFmtId="166" fontId="0" fillId="0" borderId="0" xfId="1" applyNumberFormat="1" applyFont="1" applyFill="1" applyAlignment="1">
      <alignment horizontal="right"/>
    </xf>
    <xf numFmtId="0" fontId="0" fillId="2" borderId="0" xfId="0" applyFill="1" applyAlignment="1">
      <alignment horizontal="left"/>
    </xf>
    <xf numFmtId="0" fontId="14" fillId="0" borderId="0" xfId="0" quotePrefix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topLeftCell="A65" zoomScaleNormal="100" zoomScaleSheetLayoutView="100" workbookViewId="0">
      <selection activeCell="B71" sqref="B71"/>
    </sheetView>
  </sheetViews>
  <sheetFormatPr defaultRowHeight="23.25" customHeight="1" x14ac:dyDescent="0.45"/>
  <cols>
    <col min="1" max="1" width="3.140625" style="364" customWidth="1"/>
    <col min="2" max="2" width="29.28515625" style="334" customWidth="1"/>
    <col min="3" max="3" width="7.140625" style="319" customWidth="1"/>
    <col min="4" max="4" width="0.7109375" style="319" customWidth="1"/>
    <col min="5" max="5" width="17.140625" style="319" customWidth="1"/>
    <col min="6" max="6" width="1" style="319" customWidth="1"/>
    <col min="7" max="7" width="17.140625" style="319" customWidth="1"/>
    <col min="8" max="8" width="1" style="319" customWidth="1"/>
    <col min="9" max="9" width="17.140625" style="337" customWidth="1"/>
    <col min="10" max="10" width="1" style="337" customWidth="1"/>
    <col min="11" max="11" width="17.140625" style="337" customWidth="1"/>
    <col min="12" max="12" width="1" style="2" customWidth="1"/>
    <col min="13" max="16384" width="9.140625" style="2"/>
  </cols>
  <sheetData>
    <row r="1" spans="1:11" s="166" customFormat="1" ht="23.25" customHeight="1" x14ac:dyDescent="0.5">
      <c r="A1" s="7" t="s">
        <v>108</v>
      </c>
      <c r="B1" s="331"/>
      <c r="C1" s="332"/>
      <c r="D1" s="332"/>
      <c r="E1" s="332"/>
      <c r="F1" s="332"/>
      <c r="G1" s="332"/>
      <c r="H1" s="332"/>
      <c r="I1" s="333"/>
      <c r="J1" s="333"/>
      <c r="K1" s="333"/>
    </row>
    <row r="2" spans="1:11" s="166" customFormat="1" ht="23.25" customHeight="1" x14ac:dyDescent="0.5">
      <c r="A2" s="7" t="s">
        <v>66</v>
      </c>
      <c r="B2" s="331"/>
      <c r="C2" s="332"/>
      <c r="D2" s="332"/>
      <c r="E2" s="332"/>
      <c r="F2" s="332"/>
      <c r="G2" s="332"/>
      <c r="H2" s="332"/>
      <c r="I2" s="333"/>
      <c r="J2" s="333"/>
      <c r="K2" s="333"/>
    </row>
    <row r="3" spans="1:11" ht="23.25" customHeight="1" x14ac:dyDescent="0.45">
      <c r="A3" s="8"/>
      <c r="E3" s="335"/>
      <c r="F3" s="335"/>
      <c r="G3" s="335"/>
      <c r="H3" s="335"/>
      <c r="I3" s="335"/>
      <c r="J3" s="335"/>
      <c r="K3" s="335"/>
    </row>
    <row r="4" spans="1:11" ht="23.25" customHeight="1" x14ac:dyDescent="0.45">
      <c r="A4" s="334"/>
      <c r="E4" s="395" t="s">
        <v>45</v>
      </c>
      <c r="F4" s="395"/>
      <c r="G4" s="395"/>
      <c r="H4" s="318"/>
      <c r="I4" s="395" t="s">
        <v>33</v>
      </c>
      <c r="J4" s="395"/>
      <c r="K4" s="395"/>
    </row>
    <row r="5" spans="1:11" ht="23.25" customHeight="1" x14ac:dyDescent="0.45">
      <c r="A5" s="334"/>
      <c r="E5" s="262" t="s">
        <v>140</v>
      </c>
      <c r="F5" s="50"/>
      <c r="G5" s="51" t="s">
        <v>127</v>
      </c>
      <c r="H5" s="318"/>
      <c r="I5" s="262" t="s">
        <v>140</v>
      </c>
      <c r="J5" s="318"/>
      <c r="K5" s="51" t="s">
        <v>127</v>
      </c>
    </row>
    <row r="6" spans="1:11" s="43" customFormat="1" ht="23.25" customHeight="1" x14ac:dyDescent="0.45">
      <c r="A6" s="8" t="s">
        <v>1</v>
      </c>
      <c r="B6" s="184"/>
      <c r="C6" s="6" t="s">
        <v>0</v>
      </c>
      <c r="D6" s="6"/>
      <c r="E6" s="321">
        <v>2560</v>
      </c>
      <c r="F6" s="321"/>
      <c r="G6" s="321">
        <v>2559</v>
      </c>
      <c r="H6" s="319"/>
      <c r="I6" s="321">
        <v>2560</v>
      </c>
      <c r="J6" s="321"/>
      <c r="K6" s="321">
        <v>2559</v>
      </c>
    </row>
    <row r="7" spans="1:11" s="43" customFormat="1" ht="23.25" customHeight="1" x14ac:dyDescent="0.45">
      <c r="A7" s="8"/>
      <c r="B7" s="184"/>
      <c r="C7" s="6"/>
      <c r="D7" s="6"/>
      <c r="E7" s="321" t="s">
        <v>125</v>
      </c>
      <c r="F7" s="321"/>
      <c r="G7" s="321"/>
      <c r="H7" s="319"/>
      <c r="I7" s="321" t="s">
        <v>125</v>
      </c>
      <c r="J7" s="321"/>
      <c r="K7" s="321"/>
    </row>
    <row r="8" spans="1:11" s="43" customFormat="1" ht="23.25" customHeight="1" x14ac:dyDescent="0.45">
      <c r="A8" s="184"/>
      <c r="B8" s="184"/>
      <c r="C8" s="319"/>
      <c r="D8" s="336"/>
      <c r="E8" s="396" t="s">
        <v>34</v>
      </c>
      <c r="F8" s="396"/>
      <c r="G8" s="396"/>
      <c r="H8" s="396"/>
      <c r="I8" s="396"/>
      <c r="J8" s="396"/>
      <c r="K8" s="396"/>
    </row>
    <row r="9" spans="1:11" s="43" customFormat="1" ht="23.25" customHeight="1" x14ac:dyDescent="0.45">
      <c r="A9" s="9" t="s">
        <v>2</v>
      </c>
      <c r="B9" s="184"/>
      <c r="C9" s="319"/>
      <c r="D9" s="319"/>
      <c r="E9" s="319"/>
      <c r="F9" s="319"/>
      <c r="G9" s="319"/>
      <c r="H9" s="319"/>
      <c r="I9" s="337"/>
      <c r="J9" s="337"/>
      <c r="K9" s="62"/>
    </row>
    <row r="10" spans="1:11" s="43" customFormat="1" ht="23.25" customHeight="1" x14ac:dyDescent="0.45">
      <c r="A10" s="15" t="s">
        <v>3</v>
      </c>
      <c r="B10" s="10"/>
      <c r="C10" s="164"/>
      <c r="D10" s="319"/>
      <c r="E10" s="238">
        <v>392358</v>
      </c>
      <c r="F10" s="338"/>
      <c r="G10" s="238">
        <v>473473</v>
      </c>
      <c r="H10" s="339"/>
      <c r="I10" s="238">
        <v>22054</v>
      </c>
      <c r="J10" s="63"/>
      <c r="K10" s="238">
        <v>19329</v>
      </c>
    </row>
    <row r="11" spans="1:11" s="43" customFormat="1" ht="23.25" customHeight="1" x14ac:dyDescent="0.45">
      <c r="A11" s="15" t="s">
        <v>35</v>
      </c>
      <c r="B11" s="10"/>
      <c r="C11" s="319">
        <v>4</v>
      </c>
      <c r="D11" s="319"/>
      <c r="E11" s="238">
        <v>249290</v>
      </c>
      <c r="F11" s="338"/>
      <c r="G11" s="238">
        <v>396498</v>
      </c>
      <c r="H11" s="339"/>
      <c r="I11" s="90" t="s">
        <v>27</v>
      </c>
      <c r="J11" s="90"/>
      <c r="K11" s="90" t="s">
        <v>27</v>
      </c>
    </row>
    <row r="12" spans="1:11" s="43" customFormat="1" ht="23.25" customHeight="1" x14ac:dyDescent="0.45">
      <c r="A12" s="89" t="s">
        <v>118</v>
      </c>
      <c r="B12" s="10"/>
      <c r="C12" s="319">
        <v>3</v>
      </c>
      <c r="D12" s="319"/>
      <c r="E12" s="144" t="s">
        <v>27</v>
      </c>
      <c r="F12" s="338"/>
      <c r="G12" s="144" t="s">
        <v>27</v>
      </c>
      <c r="H12" s="339"/>
      <c r="I12" s="90">
        <v>44236</v>
      </c>
      <c r="J12" s="63"/>
      <c r="K12" s="90">
        <v>183605</v>
      </c>
    </row>
    <row r="13" spans="1:11" s="43" customFormat="1" ht="23.25" customHeight="1" x14ac:dyDescent="0.45">
      <c r="A13" s="52" t="s">
        <v>36</v>
      </c>
      <c r="B13" s="10"/>
      <c r="C13" s="319"/>
      <c r="D13" s="319"/>
      <c r="E13" s="238">
        <v>24489</v>
      </c>
      <c r="F13" s="338"/>
      <c r="G13" s="238">
        <v>30907</v>
      </c>
      <c r="H13" s="339"/>
      <c r="I13" s="90">
        <v>7</v>
      </c>
      <c r="J13" s="63"/>
      <c r="K13" s="90" t="s">
        <v>27</v>
      </c>
    </row>
    <row r="14" spans="1:11" s="43" customFormat="1" ht="23.25" customHeight="1" x14ac:dyDescent="0.45">
      <c r="A14" s="52" t="s">
        <v>109</v>
      </c>
      <c r="B14" s="10"/>
      <c r="C14" s="319">
        <v>3</v>
      </c>
      <c r="D14" s="319"/>
      <c r="E14" s="144" t="s">
        <v>27</v>
      </c>
      <c r="F14" s="338"/>
      <c r="G14" s="144" t="s">
        <v>27</v>
      </c>
      <c r="H14" s="339"/>
      <c r="I14" s="90">
        <v>122341</v>
      </c>
      <c r="J14" s="63"/>
      <c r="K14" s="90">
        <v>129014</v>
      </c>
    </row>
    <row r="15" spans="1:11" s="43" customFormat="1" ht="23.25" customHeight="1" x14ac:dyDescent="0.45">
      <c r="A15" s="53" t="s">
        <v>37</v>
      </c>
      <c r="B15" s="10"/>
      <c r="C15" s="319">
        <v>5</v>
      </c>
      <c r="D15" s="319"/>
      <c r="E15" s="238">
        <v>612416</v>
      </c>
      <c r="F15" s="338"/>
      <c r="G15" s="238">
        <v>465185</v>
      </c>
      <c r="H15" s="339"/>
      <c r="I15" s="90" t="s">
        <v>27</v>
      </c>
      <c r="J15" s="63"/>
      <c r="K15" s="90" t="s">
        <v>27</v>
      </c>
    </row>
    <row r="16" spans="1:11" s="43" customFormat="1" ht="23.25" hidden="1" customHeight="1" x14ac:dyDescent="0.45">
      <c r="A16" s="57" t="s">
        <v>155</v>
      </c>
      <c r="B16" s="10"/>
      <c r="C16" s="319"/>
      <c r="D16" s="319"/>
      <c r="E16" s="238"/>
      <c r="F16" s="338"/>
      <c r="G16" s="238"/>
      <c r="H16" s="339"/>
      <c r="I16" s="90"/>
      <c r="J16" s="63"/>
      <c r="K16" s="90"/>
    </row>
    <row r="17" spans="1:11" s="43" customFormat="1" ht="23.25" customHeight="1" x14ac:dyDescent="0.45">
      <c r="A17" s="15" t="s">
        <v>4</v>
      </c>
      <c r="B17" s="10"/>
      <c r="C17" s="319"/>
      <c r="D17" s="319"/>
      <c r="E17" s="248">
        <v>37392</v>
      </c>
      <c r="F17" s="338"/>
      <c r="G17" s="248">
        <v>14489</v>
      </c>
      <c r="H17" s="339"/>
      <c r="I17" s="238">
        <v>1226</v>
      </c>
      <c r="J17" s="63"/>
      <c r="K17" s="238">
        <v>885</v>
      </c>
    </row>
    <row r="18" spans="1:11" s="88" customFormat="1" ht="23.25" customHeight="1" x14ac:dyDescent="0.45">
      <c r="A18" s="8" t="s">
        <v>5</v>
      </c>
      <c r="B18" s="67"/>
      <c r="C18" s="319"/>
      <c r="D18" s="243"/>
      <c r="E18" s="109">
        <v>1315945</v>
      </c>
      <c r="F18" s="340"/>
      <c r="G18" s="109">
        <v>1380552</v>
      </c>
      <c r="H18" s="341"/>
      <c r="I18" s="109">
        <v>189864</v>
      </c>
      <c r="J18" s="66"/>
      <c r="K18" s="109">
        <v>332833</v>
      </c>
    </row>
    <row r="19" spans="1:11" s="43" customFormat="1" ht="23.25" customHeight="1" x14ac:dyDescent="0.45">
      <c r="A19" s="8"/>
      <c r="B19" s="184"/>
      <c r="C19" s="319"/>
      <c r="D19" s="319"/>
      <c r="E19" s="342"/>
      <c r="F19" s="342"/>
      <c r="G19" s="342"/>
      <c r="H19" s="339"/>
      <c r="I19" s="343"/>
      <c r="J19" s="63"/>
      <c r="K19" s="343"/>
    </row>
    <row r="20" spans="1:11" s="43" customFormat="1" ht="23.25" customHeight="1" x14ac:dyDescent="0.45">
      <c r="A20" s="54" t="s">
        <v>38</v>
      </c>
      <c r="B20" s="184"/>
      <c r="C20" s="319"/>
      <c r="D20" s="319"/>
      <c r="E20" s="342"/>
      <c r="F20" s="342"/>
      <c r="G20" s="342"/>
      <c r="H20" s="339"/>
      <c r="I20" s="343"/>
      <c r="J20" s="63"/>
      <c r="K20" s="343"/>
    </row>
    <row r="21" spans="1:11" s="43" customFormat="1" ht="23.25" customHeight="1" x14ac:dyDescent="0.45">
      <c r="A21" s="55" t="s">
        <v>63</v>
      </c>
      <c r="B21" s="184"/>
      <c r="C21" s="319">
        <v>6</v>
      </c>
      <c r="D21" s="319"/>
      <c r="E21" s="144" t="s">
        <v>27</v>
      </c>
      <c r="F21" s="344"/>
      <c r="G21" s="144" t="s">
        <v>27</v>
      </c>
      <c r="H21" s="344"/>
      <c r="I21" s="90">
        <v>905064</v>
      </c>
      <c r="J21" s="344"/>
      <c r="K21" s="90">
        <v>905064</v>
      </c>
    </row>
    <row r="22" spans="1:11" s="43" customFormat="1" ht="23.25" hidden="1" customHeight="1" x14ac:dyDescent="0.45">
      <c r="A22" s="55" t="s">
        <v>156</v>
      </c>
      <c r="B22" s="184"/>
      <c r="C22" s="319"/>
      <c r="D22" s="319"/>
      <c r="E22" s="144"/>
      <c r="F22" s="344"/>
      <c r="G22" s="144"/>
      <c r="H22" s="344"/>
      <c r="I22" s="90"/>
      <c r="J22" s="344"/>
      <c r="K22" s="90"/>
    </row>
    <row r="23" spans="1:11" s="43" customFormat="1" ht="23.25" customHeight="1" x14ac:dyDescent="0.45">
      <c r="A23" s="55" t="s">
        <v>76</v>
      </c>
      <c r="B23" s="184"/>
      <c r="C23" s="319">
        <v>7</v>
      </c>
      <c r="D23" s="319"/>
      <c r="E23" s="238">
        <v>600942</v>
      </c>
      <c r="F23" s="344"/>
      <c r="G23" s="238">
        <v>621980</v>
      </c>
      <c r="H23" s="344"/>
      <c r="I23" s="172">
        <v>340</v>
      </c>
      <c r="J23" s="344"/>
      <c r="K23" s="172">
        <v>336</v>
      </c>
    </row>
    <row r="24" spans="1:11" s="43" customFormat="1" ht="23.25" customHeight="1" x14ac:dyDescent="0.45">
      <c r="A24" s="55" t="s">
        <v>39</v>
      </c>
      <c r="B24" s="184"/>
      <c r="C24" s="319"/>
      <c r="D24" s="319"/>
      <c r="E24" s="238">
        <v>53</v>
      </c>
      <c r="F24" s="344"/>
      <c r="G24" s="238">
        <v>70</v>
      </c>
      <c r="H24" s="344"/>
      <c r="I24" s="170" t="s">
        <v>27</v>
      </c>
      <c r="J24" s="344"/>
      <c r="K24" s="170" t="s">
        <v>27</v>
      </c>
    </row>
    <row r="25" spans="1:11" s="43" customFormat="1" ht="23.25" customHeight="1" x14ac:dyDescent="0.45">
      <c r="A25" s="354" t="s">
        <v>40</v>
      </c>
      <c r="B25" s="184"/>
      <c r="C25" s="319"/>
      <c r="D25" s="319"/>
      <c r="E25" s="238">
        <v>23</v>
      </c>
      <c r="F25" s="344"/>
      <c r="G25" s="238">
        <v>112</v>
      </c>
      <c r="H25" s="344"/>
      <c r="I25" s="171" t="s">
        <v>27</v>
      </c>
      <c r="J25" s="344"/>
      <c r="K25" s="170" t="s">
        <v>27</v>
      </c>
    </row>
    <row r="26" spans="1:11" s="43" customFormat="1" ht="23.25" customHeight="1" x14ac:dyDescent="0.45">
      <c r="A26" s="354" t="s">
        <v>117</v>
      </c>
      <c r="B26" s="184"/>
      <c r="C26" s="319"/>
      <c r="D26" s="319"/>
      <c r="E26" s="238">
        <v>7923</v>
      </c>
      <c r="F26" s="344"/>
      <c r="G26" s="345">
        <v>9371</v>
      </c>
      <c r="H26" s="344"/>
      <c r="I26" s="169" t="s">
        <v>27</v>
      </c>
      <c r="J26" s="344"/>
      <c r="K26" s="168" t="s">
        <v>27</v>
      </c>
    </row>
    <row r="27" spans="1:11" s="88" customFormat="1" ht="23.25" customHeight="1" x14ac:dyDescent="0.45">
      <c r="A27" s="8" t="s">
        <v>41</v>
      </c>
      <c r="B27" s="67"/>
      <c r="C27" s="243"/>
      <c r="D27" s="243"/>
      <c r="E27" s="109">
        <v>608941</v>
      </c>
      <c r="F27" s="124"/>
      <c r="G27" s="109">
        <v>631533</v>
      </c>
      <c r="H27" s="124"/>
      <c r="I27" s="109">
        <v>905404</v>
      </c>
      <c r="J27" s="124"/>
      <c r="K27" s="109">
        <v>905400</v>
      </c>
    </row>
    <row r="28" spans="1:11" s="43" customFormat="1" ht="23.25" customHeight="1" x14ac:dyDescent="0.45">
      <c r="A28" s="8"/>
      <c r="B28" s="184"/>
      <c r="C28" s="319"/>
      <c r="D28" s="319"/>
      <c r="E28" s="338"/>
      <c r="F28" s="346"/>
      <c r="G28" s="346"/>
      <c r="H28" s="346"/>
      <c r="I28" s="347"/>
      <c r="J28" s="344"/>
      <c r="K28" s="347"/>
    </row>
    <row r="29" spans="1:11" s="88" customFormat="1" ht="23.25" customHeight="1" thickBot="1" x14ac:dyDescent="0.5">
      <c r="A29" s="8" t="s">
        <v>77</v>
      </c>
      <c r="B29" s="67"/>
      <c r="C29" s="243"/>
      <c r="D29" s="243"/>
      <c r="E29" s="256">
        <v>1924886</v>
      </c>
      <c r="F29" s="348"/>
      <c r="G29" s="256">
        <v>2012085</v>
      </c>
      <c r="H29" s="348"/>
      <c r="I29" s="256">
        <v>1095268</v>
      </c>
      <c r="J29" s="124"/>
      <c r="K29" s="256">
        <v>1238233</v>
      </c>
    </row>
    <row r="30" spans="1:11" s="43" customFormat="1" ht="23.25" customHeight="1" thickTop="1" x14ac:dyDescent="0.45">
      <c r="A30" s="8"/>
      <c r="B30" s="184"/>
      <c r="C30" s="319"/>
      <c r="D30" s="319"/>
      <c r="E30" s="349"/>
      <c r="F30" s="349"/>
      <c r="G30" s="349"/>
      <c r="H30" s="350"/>
      <c r="I30" s="351"/>
      <c r="J30" s="337"/>
      <c r="K30" s="352"/>
    </row>
    <row r="31" spans="1:11" s="166" customFormat="1" ht="23.25" customHeight="1" x14ac:dyDescent="0.5">
      <c r="A31" s="7" t="s">
        <v>108</v>
      </c>
      <c r="B31" s="331"/>
      <c r="C31" s="332"/>
      <c r="D31" s="332"/>
      <c r="E31" s="332"/>
      <c r="F31" s="332"/>
      <c r="G31" s="332"/>
      <c r="H31" s="332"/>
      <c r="I31" s="333"/>
      <c r="J31" s="333"/>
      <c r="K31" s="333"/>
    </row>
    <row r="32" spans="1:11" s="166" customFormat="1" ht="23.25" customHeight="1" x14ac:dyDescent="0.5">
      <c r="A32" s="7" t="s">
        <v>66</v>
      </c>
      <c r="B32" s="331"/>
      <c r="C32" s="332"/>
      <c r="D32" s="332"/>
      <c r="E32" s="332"/>
      <c r="F32" s="332"/>
      <c r="G32" s="332"/>
      <c r="H32" s="332"/>
      <c r="I32" s="333"/>
      <c r="J32" s="333"/>
      <c r="K32" s="333"/>
    </row>
    <row r="33" spans="1:11" ht="23.25" customHeight="1" x14ac:dyDescent="0.45">
      <c r="A33" s="8"/>
    </row>
    <row r="34" spans="1:11" ht="23.25" customHeight="1" x14ac:dyDescent="0.45">
      <c r="A34" s="334"/>
      <c r="E34" s="395" t="s">
        <v>45</v>
      </c>
      <c r="F34" s="395"/>
      <c r="G34" s="395"/>
      <c r="H34" s="318"/>
      <c r="I34" s="395" t="s">
        <v>33</v>
      </c>
      <c r="J34" s="395"/>
      <c r="K34" s="395"/>
    </row>
    <row r="35" spans="1:11" ht="23.25" customHeight="1" x14ac:dyDescent="0.45">
      <c r="A35" s="334"/>
      <c r="E35" s="262" t="s">
        <v>140</v>
      </c>
      <c r="F35" s="50"/>
      <c r="G35" s="51" t="s">
        <v>127</v>
      </c>
      <c r="H35" s="318"/>
      <c r="I35" s="262" t="s">
        <v>140</v>
      </c>
      <c r="J35" s="318"/>
      <c r="K35" s="51" t="s">
        <v>127</v>
      </c>
    </row>
    <row r="36" spans="1:11" s="43" customFormat="1" ht="23.25" customHeight="1" x14ac:dyDescent="0.45">
      <c r="A36" s="8" t="s">
        <v>6</v>
      </c>
      <c r="B36" s="184"/>
      <c r="C36" s="6" t="s">
        <v>0</v>
      </c>
      <c r="D36" s="6"/>
      <c r="E36" s="321">
        <v>2560</v>
      </c>
      <c r="F36" s="321"/>
      <c r="G36" s="321">
        <v>2559</v>
      </c>
      <c r="H36" s="319"/>
      <c r="I36" s="321">
        <v>2560</v>
      </c>
      <c r="J36" s="321"/>
      <c r="K36" s="321">
        <v>2559</v>
      </c>
    </row>
    <row r="37" spans="1:11" s="43" customFormat="1" ht="23.25" customHeight="1" x14ac:dyDescent="0.45">
      <c r="A37" s="8"/>
      <c r="B37" s="184"/>
      <c r="C37" s="6"/>
      <c r="D37" s="6"/>
      <c r="E37" s="321" t="s">
        <v>125</v>
      </c>
      <c r="F37" s="321"/>
      <c r="G37" s="321"/>
      <c r="H37" s="319"/>
      <c r="I37" s="321" t="s">
        <v>125</v>
      </c>
      <c r="J37" s="321"/>
      <c r="K37" s="321"/>
    </row>
    <row r="38" spans="1:11" s="43" customFormat="1" ht="23.25" customHeight="1" x14ac:dyDescent="0.45">
      <c r="A38" s="184"/>
      <c r="B38" s="184"/>
      <c r="C38" s="319"/>
      <c r="D38" s="336"/>
      <c r="E38" s="396" t="s">
        <v>34</v>
      </c>
      <c r="F38" s="396"/>
      <c r="G38" s="396"/>
      <c r="H38" s="396"/>
      <c r="I38" s="396"/>
      <c r="J38" s="396"/>
      <c r="K38" s="396"/>
    </row>
    <row r="39" spans="1:11" s="43" customFormat="1" ht="23.25" customHeight="1" x14ac:dyDescent="0.45">
      <c r="A39" s="9" t="s">
        <v>7</v>
      </c>
      <c r="B39" s="184"/>
      <c r="C39" s="319"/>
      <c r="D39" s="319"/>
      <c r="E39" s="319"/>
      <c r="F39" s="319"/>
      <c r="G39" s="319"/>
      <c r="H39" s="319"/>
      <c r="I39" s="337"/>
      <c r="J39" s="337"/>
      <c r="K39" s="270"/>
    </row>
    <row r="40" spans="1:11" s="43" customFormat="1" ht="23.25" customHeight="1" x14ac:dyDescent="0.45">
      <c r="A40" s="10" t="s">
        <v>157</v>
      </c>
      <c r="B40" s="184"/>
      <c r="C40" s="319">
        <v>8</v>
      </c>
      <c r="D40" s="319"/>
      <c r="E40" s="353">
        <v>66739</v>
      </c>
      <c r="F40" s="319"/>
      <c r="G40" s="144" t="s">
        <v>27</v>
      </c>
      <c r="H40" s="319"/>
      <c r="I40" s="144" t="s">
        <v>27</v>
      </c>
      <c r="J40" s="337"/>
      <c r="K40" s="144" t="s">
        <v>27</v>
      </c>
    </row>
    <row r="41" spans="1:11" s="43" customFormat="1" ht="23.25" customHeight="1" x14ac:dyDescent="0.45">
      <c r="A41" s="10" t="s">
        <v>42</v>
      </c>
      <c r="B41" s="184"/>
      <c r="C41" s="319"/>
      <c r="D41" s="319"/>
      <c r="E41" s="353">
        <v>203088</v>
      </c>
      <c r="F41" s="216"/>
      <c r="G41" s="215">
        <v>197352</v>
      </c>
      <c r="H41" s="216"/>
      <c r="I41" s="353">
        <v>12324</v>
      </c>
      <c r="J41" s="353"/>
      <c r="K41" s="353">
        <v>13275</v>
      </c>
    </row>
    <row r="42" spans="1:11" s="43" customFormat="1" ht="23.25" hidden="1" customHeight="1" x14ac:dyDescent="0.45">
      <c r="A42" s="10" t="s">
        <v>158</v>
      </c>
      <c r="B42" s="184"/>
      <c r="C42" s="319"/>
      <c r="D42" s="319"/>
      <c r="E42" s="353"/>
      <c r="F42" s="216"/>
      <c r="G42" s="215"/>
      <c r="H42" s="216"/>
      <c r="I42" s="353"/>
      <c r="J42" s="353"/>
      <c r="K42" s="353"/>
    </row>
    <row r="43" spans="1:11" s="43" customFormat="1" ht="23.25" customHeight="1" x14ac:dyDescent="0.45">
      <c r="A43" s="34" t="s">
        <v>47</v>
      </c>
      <c r="B43" s="354"/>
      <c r="C43" s="319"/>
      <c r="D43" s="319"/>
      <c r="E43" s="353">
        <v>12230</v>
      </c>
      <c r="F43" s="216"/>
      <c r="G43" s="215">
        <v>1155</v>
      </c>
      <c r="H43" s="216"/>
      <c r="I43" s="194" t="s">
        <v>27</v>
      </c>
      <c r="J43" s="217"/>
      <c r="K43" s="220" t="s">
        <v>27</v>
      </c>
    </row>
    <row r="44" spans="1:11" s="43" customFormat="1" ht="23.25" customHeight="1" x14ac:dyDescent="0.45">
      <c r="A44" s="34" t="s">
        <v>89</v>
      </c>
      <c r="B44" s="184"/>
      <c r="C44" s="337"/>
      <c r="D44" s="319"/>
      <c r="E44" s="353">
        <v>13873</v>
      </c>
      <c r="F44" s="216"/>
      <c r="G44" s="215">
        <v>29282</v>
      </c>
      <c r="H44" s="216"/>
      <c r="I44" s="194" t="s">
        <v>27</v>
      </c>
      <c r="J44" s="217"/>
      <c r="K44" s="221" t="s">
        <v>27</v>
      </c>
    </row>
    <row r="45" spans="1:11" s="43" customFormat="1" ht="23.25" hidden="1" customHeight="1" x14ac:dyDescent="0.45">
      <c r="A45" s="34" t="s">
        <v>159</v>
      </c>
      <c r="B45" s="184"/>
      <c r="C45" s="337"/>
      <c r="D45" s="319"/>
      <c r="E45" s="353"/>
      <c r="F45" s="216"/>
      <c r="G45" s="215"/>
      <c r="H45" s="216"/>
      <c r="I45" s="194"/>
      <c r="J45" s="217"/>
      <c r="K45" s="221"/>
    </row>
    <row r="46" spans="1:11" s="43" customFormat="1" ht="23.25" hidden="1" customHeight="1" x14ac:dyDescent="0.45">
      <c r="A46" s="34"/>
      <c r="B46" s="184" t="s">
        <v>160</v>
      </c>
      <c r="C46" s="337"/>
      <c r="D46" s="319"/>
      <c r="E46" s="353"/>
      <c r="F46" s="216"/>
      <c r="G46" s="215"/>
      <c r="H46" s="216"/>
      <c r="I46" s="194"/>
      <c r="J46" s="217"/>
      <c r="K46" s="221"/>
    </row>
    <row r="47" spans="1:11" s="43" customFormat="1" ht="23.25" customHeight="1" x14ac:dyDescent="0.45">
      <c r="A47" s="15" t="s">
        <v>8</v>
      </c>
      <c r="B47" s="184"/>
      <c r="C47" s="319"/>
      <c r="D47" s="319"/>
      <c r="E47" s="353">
        <v>62701</v>
      </c>
      <c r="F47" s="216"/>
      <c r="G47" s="215">
        <v>85199</v>
      </c>
      <c r="H47" s="216"/>
      <c r="I47" s="215">
        <v>1236</v>
      </c>
      <c r="J47" s="217"/>
      <c r="K47" s="215">
        <v>1859</v>
      </c>
    </row>
    <row r="48" spans="1:11" s="88" customFormat="1" ht="23.25" customHeight="1" x14ac:dyDescent="0.45">
      <c r="A48" s="8" t="s">
        <v>9</v>
      </c>
      <c r="B48" s="67"/>
      <c r="C48" s="243"/>
      <c r="D48" s="243"/>
      <c r="E48" s="109">
        <v>358631</v>
      </c>
      <c r="F48" s="108">
        <v>0</v>
      </c>
      <c r="G48" s="109">
        <v>312988</v>
      </c>
      <c r="H48" s="108">
        <v>0</v>
      </c>
      <c r="I48" s="109">
        <v>13560</v>
      </c>
      <c r="J48" s="108">
        <v>0</v>
      </c>
      <c r="K48" s="109">
        <v>15134</v>
      </c>
    </row>
    <row r="49" spans="1:11" s="43" customFormat="1" ht="15.75" customHeight="1" x14ac:dyDescent="0.45">
      <c r="A49" s="8"/>
      <c r="B49" s="184"/>
      <c r="C49" s="319"/>
      <c r="D49" s="319"/>
      <c r="E49" s="355"/>
      <c r="F49" s="355"/>
      <c r="G49" s="355"/>
      <c r="H49" s="355"/>
      <c r="I49" s="356"/>
      <c r="J49" s="217"/>
      <c r="K49" s="356"/>
    </row>
    <row r="50" spans="1:11" s="43" customFormat="1" ht="23.25" customHeight="1" x14ac:dyDescent="0.45">
      <c r="A50" s="9" t="s">
        <v>43</v>
      </c>
      <c r="B50" s="184"/>
      <c r="C50" s="319"/>
      <c r="D50" s="319"/>
      <c r="E50" s="355"/>
      <c r="F50" s="355"/>
      <c r="G50" s="355"/>
      <c r="H50" s="355"/>
      <c r="I50" s="356"/>
      <c r="J50" s="217"/>
      <c r="K50" s="356"/>
    </row>
    <row r="51" spans="1:11" s="43" customFormat="1" ht="23.25" hidden="1" customHeight="1" x14ac:dyDescent="0.45">
      <c r="A51" s="34" t="s">
        <v>161</v>
      </c>
      <c r="B51" s="184"/>
      <c r="C51" s="319"/>
      <c r="D51" s="319"/>
      <c r="E51" s="355"/>
      <c r="F51" s="355"/>
      <c r="G51" s="355"/>
      <c r="H51" s="355"/>
      <c r="I51" s="356"/>
      <c r="J51" s="217"/>
      <c r="K51" s="356"/>
    </row>
    <row r="52" spans="1:11" s="43" customFormat="1" ht="23.25" customHeight="1" x14ac:dyDescent="0.45">
      <c r="A52" s="10" t="s">
        <v>188</v>
      </c>
      <c r="B52" s="184"/>
      <c r="C52" s="319"/>
      <c r="D52" s="319"/>
      <c r="E52" s="355"/>
      <c r="F52" s="355"/>
      <c r="G52" s="355"/>
      <c r="H52" s="355"/>
      <c r="I52" s="356"/>
      <c r="J52" s="217"/>
      <c r="K52" s="356"/>
    </row>
    <row r="53" spans="1:11" s="43" customFormat="1" ht="23.25" customHeight="1" x14ac:dyDescent="0.45">
      <c r="A53" s="354"/>
      <c r="B53" s="184" t="s">
        <v>160</v>
      </c>
      <c r="C53" s="319"/>
      <c r="D53" s="319"/>
      <c r="E53" s="209">
        <v>10408</v>
      </c>
      <c r="F53" s="217"/>
      <c r="G53" s="209">
        <v>10524</v>
      </c>
      <c r="H53" s="217"/>
      <c r="I53" s="209">
        <v>973</v>
      </c>
      <c r="J53" s="357"/>
      <c r="K53" s="209">
        <v>817</v>
      </c>
    </row>
    <row r="54" spans="1:11" s="88" customFormat="1" ht="23.25" customHeight="1" x14ac:dyDescent="0.45">
      <c r="A54" s="67" t="s">
        <v>44</v>
      </c>
      <c r="B54" s="67"/>
      <c r="C54" s="243"/>
      <c r="D54" s="243"/>
      <c r="E54" s="358">
        <v>10408</v>
      </c>
      <c r="F54" s="359">
        <v>0</v>
      </c>
      <c r="G54" s="358">
        <v>10524</v>
      </c>
      <c r="H54" s="360"/>
      <c r="I54" s="165">
        <v>973</v>
      </c>
      <c r="J54" s="251"/>
      <c r="K54" s="165">
        <v>817</v>
      </c>
    </row>
    <row r="55" spans="1:11" s="43" customFormat="1" ht="23.25" customHeight="1" x14ac:dyDescent="0.45">
      <c r="A55" s="8" t="s">
        <v>10</v>
      </c>
      <c r="B55" s="184"/>
      <c r="C55" s="319"/>
      <c r="D55" s="319"/>
      <c r="E55" s="358">
        <v>369039</v>
      </c>
      <c r="F55" s="359">
        <v>0</v>
      </c>
      <c r="G55" s="358">
        <v>323512</v>
      </c>
      <c r="H55" s="359"/>
      <c r="I55" s="358">
        <v>14533</v>
      </c>
      <c r="J55" s="61"/>
      <c r="K55" s="358">
        <v>15951</v>
      </c>
    </row>
    <row r="56" spans="1:11" s="43" customFormat="1" ht="17.25" customHeight="1" x14ac:dyDescent="0.45">
      <c r="A56" s="67"/>
      <c r="B56" s="184"/>
      <c r="C56" s="319"/>
      <c r="D56" s="319"/>
      <c r="E56" s="319"/>
      <c r="F56" s="319"/>
      <c r="G56" s="319"/>
      <c r="H56" s="319"/>
      <c r="I56" s="217"/>
      <c r="J56" s="217"/>
      <c r="K56" s="361"/>
    </row>
    <row r="57" spans="1:11" s="43" customFormat="1" ht="23.25" customHeight="1" x14ac:dyDescent="0.45">
      <c r="A57" s="9" t="s">
        <v>11</v>
      </c>
      <c r="B57" s="184"/>
      <c r="C57" s="6"/>
      <c r="D57" s="6"/>
      <c r="E57" s="357"/>
      <c r="F57" s="357"/>
      <c r="G57" s="357"/>
      <c r="H57" s="319"/>
      <c r="I57" s="357"/>
      <c r="J57" s="357"/>
      <c r="K57" s="357"/>
    </row>
    <row r="58" spans="1:11" s="43" customFormat="1" ht="23.25" customHeight="1" x14ac:dyDescent="0.45">
      <c r="A58" s="34" t="s">
        <v>12</v>
      </c>
      <c r="B58" s="10"/>
      <c r="C58" s="319"/>
      <c r="D58" s="319"/>
      <c r="E58" s="319"/>
      <c r="F58" s="319"/>
      <c r="G58" s="319"/>
      <c r="H58" s="319"/>
      <c r="I58" s="217"/>
      <c r="J58" s="217"/>
      <c r="K58" s="361"/>
    </row>
    <row r="59" spans="1:11" s="43" customFormat="1" ht="23.25" customHeight="1" thickBot="1" x14ac:dyDescent="0.5">
      <c r="A59" s="34"/>
      <c r="B59" s="34" t="s">
        <v>13</v>
      </c>
      <c r="C59" s="319"/>
      <c r="D59" s="319"/>
      <c r="E59" s="362">
        <v>1012000</v>
      </c>
      <c r="F59" s="319"/>
      <c r="G59" s="362">
        <v>1012000</v>
      </c>
      <c r="H59" s="319"/>
      <c r="I59" s="362">
        <v>1012000</v>
      </c>
      <c r="J59" s="217"/>
      <c r="K59" s="362">
        <v>1012000</v>
      </c>
    </row>
    <row r="60" spans="1:11" s="43" customFormat="1" ht="23.25" customHeight="1" thickTop="1" x14ac:dyDescent="0.45">
      <c r="A60" s="10"/>
      <c r="B60" s="34" t="s">
        <v>14</v>
      </c>
      <c r="C60" s="363"/>
      <c r="D60" s="319"/>
      <c r="E60" s="216">
        <v>1012000</v>
      </c>
      <c r="F60" s="216"/>
      <c r="G60" s="216">
        <v>1012000</v>
      </c>
      <c r="H60" s="216"/>
      <c r="I60" s="216">
        <v>1012000</v>
      </c>
      <c r="J60" s="217"/>
      <c r="K60" s="216">
        <v>1012000</v>
      </c>
    </row>
    <row r="61" spans="1:11" s="43" customFormat="1" ht="23.25" customHeight="1" x14ac:dyDescent="0.45">
      <c r="A61" s="10" t="s">
        <v>113</v>
      </c>
      <c r="B61" s="10"/>
      <c r="C61" s="319"/>
      <c r="D61" s="319"/>
      <c r="E61" s="216"/>
      <c r="F61" s="216"/>
      <c r="G61" s="163"/>
      <c r="H61" s="216"/>
      <c r="I61" s="216"/>
      <c r="J61" s="217"/>
      <c r="K61" s="205"/>
    </row>
    <row r="62" spans="1:11" s="43" customFormat="1" ht="23.25" customHeight="1" x14ac:dyDescent="0.45">
      <c r="A62" s="10"/>
      <c r="B62" s="10" t="s">
        <v>114</v>
      </c>
      <c r="C62" s="319"/>
      <c r="D62" s="319"/>
      <c r="E62" s="216">
        <v>60384</v>
      </c>
      <c r="F62" s="216"/>
      <c r="G62" s="216">
        <v>60384</v>
      </c>
      <c r="H62" s="216"/>
      <c r="I62" s="216">
        <v>60384</v>
      </c>
      <c r="J62" s="217"/>
      <c r="K62" s="216">
        <v>60384</v>
      </c>
    </row>
    <row r="63" spans="1:11" s="43" customFormat="1" ht="23.25" customHeight="1" x14ac:dyDescent="0.45">
      <c r="A63" s="34" t="s">
        <v>55</v>
      </c>
      <c r="B63" s="10"/>
      <c r="C63" s="363"/>
      <c r="D63" s="319"/>
      <c r="E63" s="216"/>
      <c r="F63" s="216"/>
      <c r="G63" s="216"/>
      <c r="H63" s="216"/>
      <c r="I63" s="216"/>
      <c r="J63" s="217"/>
      <c r="K63" s="216"/>
    </row>
    <row r="64" spans="1:11" s="43" customFormat="1" ht="23.25" customHeight="1" x14ac:dyDescent="0.45">
      <c r="A64" s="34"/>
      <c r="B64" s="34" t="s">
        <v>116</v>
      </c>
      <c r="C64" s="319"/>
      <c r="D64" s="319"/>
      <c r="E64" s="216">
        <v>29638</v>
      </c>
      <c r="F64" s="216"/>
      <c r="G64" s="216">
        <v>29638</v>
      </c>
      <c r="H64" s="216"/>
      <c r="I64" s="216">
        <v>29638</v>
      </c>
      <c r="J64" s="217"/>
      <c r="K64" s="216">
        <v>29638</v>
      </c>
    </row>
    <row r="65" spans="1:12" s="43" customFormat="1" ht="23.25" customHeight="1" x14ac:dyDescent="0.45">
      <c r="A65" s="34"/>
      <c r="B65" s="34" t="s">
        <v>15</v>
      </c>
      <c r="C65" s="319"/>
      <c r="D65" s="319"/>
      <c r="E65" s="216">
        <v>347172</v>
      </c>
      <c r="F65" s="216"/>
      <c r="G65" s="216">
        <v>389378</v>
      </c>
      <c r="H65" s="216"/>
      <c r="I65" s="218">
        <v>-21287</v>
      </c>
      <c r="J65" s="219"/>
      <c r="K65" s="218">
        <v>120260</v>
      </c>
    </row>
    <row r="66" spans="1:12" s="43" customFormat="1" ht="23.25" customHeight="1" x14ac:dyDescent="0.45">
      <c r="A66" s="34" t="s">
        <v>46</v>
      </c>
      <c r="B66" s="10"/>
      <c r="C66" s="319"/>
      <c r="D66" s="319"/>
      <c r="E66" s="216">
        <v>106653</v>
      </c>
      <c r="F66" s="216"/>
      <c r="G66" s="216">
        <v>197173</v>
      </c>
      <c r="H66" s="216"/>
      <c r="I66" s="218" t="s">
        <v>27</v>
      </c>
      <c r="J66" s="219"/>
      <c r="K66" s="218" t="s">
        <v>27</v>
      </c>
    </row>
    <row r="67" spans="1:12" s="88" customFormat="1" ht="23.25" customHeight="1" x14ac:dyDescent="0.45">
      <c r="A67" s="8" t="s">
        <v>16</v>
      </c>
      <c r="B67" s="67"/>
      <c r="C67" s="243"/>
      <c r="D67" s="243"/>
      <c r="E67" s="19">
        <v>1555847</v>
      </c>
      <c r="F67" s="162">
        <v>0</v>
      </c>
      <c r="G67" s="19">
        <v>1688573</v>
      </c>
      <c r="H67" s="162">
        <v>0</v>
      </c>
      <c r="I67" s="19">
        <v>1080735</v>
      </c>
      <c r="J67" s="162">
        <v>0</v>
      </c>
      <c r="K67" s="19">
        <v>1222282</v>
      </c>
    </row>
    <row r="68" spans="1:12" s="43" customFormat="1" ht="15" customHeight="1" x14ac:dyDescent="0.45">
      <c r="A68" s="184"/>
      <c r="B68" s="184"/>
      <c r="C68" s="319"/>
      <c r="D68" s="319"/>
      <c r="E68" s="355"/>
      <c r="F68" s="355"/>
      <c r="G68" s="355"/>
      <c r="H68" s="355"/>
      <c r="I68" s="356"/>
      <c r="J68" s="217"/>
      <c r="K68" s="162"/>
    </row>
    <row r="69" spans="1:12" s="88" customFormat="1" ht="23.25" customHeight="1" thickBot="1" x14ac:dyDescent="0.5">
      <c r="A69" s="8" t="s">
        <v>17</v>
      </c>
      <c r="B69" s="67"/>
      <c r="C69" s="243"/>
      <c r="D69" s="243"/>
      <c r="E69" s="20">
        <v>1924886</v>
      </c>
      <c r="F69" s="162">
        <v>0</v>
      </c>
      <c r="G69" s="20">
        <v>2012085</v>
      </c>
      <c r="H69" s="162">
        <v>0</v>
      </c>
      <c r="I69" s="20">
        <v>1095268</v>
      </c>
      <c r="J69" s="162">
        <v>0</v>
      </c>
      <c r="K69" s="20">
        <v>1238233</v>
      </c>
      <c r="L69" s="92"/>
    </row>
    <row r="70" spans="1:12" ht="23.25" customHeight="1" thickTop="1" x14ac:dyDescent="0.45"/>
  </sheetData>
  <mergeCells count="6">
    <mergeCell ref="I4:K4"/>
    <mergeCell ref="I34:K34"/>
    <mergeCell ref="E38:K38"/>
    <mergeCell ref="E8:K8"/>
    <mergeCell ref="E4:G4"/>
    <mergeCell ref="E34:G34"/>
  </mergeCells>
  <pageMargins left="0.72" right="0.5" top="0.48" bottom="0.5" header="0.5" footer="0.5"/>
  <pageSetup paperSize="9" scale="89" firstPageNumber="3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112" zoomScaleNormal="98" zoomScaleSheetLayoutView="112" workbookViewId="0">
      <selection activeCell="C35" sqref="C35"/>
    </sheetView>
  </sheetViews>
  <sheetFormatPr defaultRowHeight="21.75" x14ac:dyDescent="0.45"/>
  <cols>
    <col min="1" max="1" width="35.5703125" style="366" customWidth="1"/>
    <col min="2" max="2" width="7.85546875" customWidth="1"/>
    <col min="3" max="3" width="17.140625" customWidth="1"/>
    <col min="4" max="4" width="1.140625" style="173" customWidth="1"/>
    <col min="5" max="5" width="17.140625" customWidth="1"/>
    <col min="6" max="6" width="1.140625" style="173" customWidth="1"/>
    <col min="7" max="7" width="17.140625" customWidth="1"/>
    <col min="8" max="8" width="1.140625" style="173" customWidth="1"/>
    <col min="9" max="9" width="17.140625" style="107" customWidth="1"/>
  </cols>
  <sheetData>
    <row r="1" spans="1:9" s="166" customFormat="1" ht="23.25" customHeight="1" x14ac:dyDescent="0.5">
      <c r="A1" s="7" t="s">
        <v>133</v>
      </c>
      <c r="B1" s="167"/>
      <c r="C1" s="167"/>
      <c r="D1" s="167"/>
      <c r="E1" s="167"/>
      <c r="F1" s="167"/>
      <c r="G1" s="167"/>
      <c r="H1" s="167"/>
      <c r="I1" s="204"/>
    </row>
    <row r="2" spans="1:9" s="166" customFormat="1" ht="23.25" customHeight="1" x14ac:dyDescent="0.5">
      <c r="A2" s="7" t="s">
        <v>131</v>
      </c>
      <c r="B2" s="167"/>
      <c r="C2" s="167"/>
      <c r="D2" s="167"/>
      <c r="E2" s="167"/>
      <c r="F2" s="167"/>
      <c r="G2" s="167"/>
      <c r="H2" s="167"/>
      <c r="I2" s="204"/>
    </row>
    <row r="3" spans="1:9" s="2" customFormat="1" ht="12" customHeight="1" x14ac:dyDescent="0.45">
      <c r="A3" s="8"/>
      <c r="B3" s="161"/>
      <c r="C3" s="161"/>
      <c r="D3" s="206"/>
      <c r="E3" s="161"/>
      <c r="F3" s="206"/>
      <c r="G3" s="161"/>
      <c r="H3" s="206"/>
      <c r="I3" s="103"/>
    </row>
    <row r="4" spans="1:9" s="2" customFormat="1" ht="23.25" customHeight="1" x14ac:dyDescent="0.45">
      <c r="A4" s="334"/>
      <c r="B4" s="21"/>
      <c r="C4" s="397" t="s">
        <v>45</v>
      </c>
      <c r="D4" s="397"/>
      <c r="E4" s="397"/>
      <c r="F4" s="208"/>
      <c r="G4" s="397" t="s">
        <v>33</v>
      </c>
      <c r="H4" s="397"/>
      <c r="I4" s="397"/>
    </row>
    <row r="5" spans="1:9" s="2" customFormat="1" ht="23.25" customHeight="1" x14ac:dyDescent="0.45">
      <c r="A5" s="334"/>
      <c r="B5" s="21"/>
      <c r="C5" s="398" t="s">
        <v>103</v>
      </c>
      <c r="D5" s="399"/>
      <c r="E5" s="399"/>
      <c r="F5" s="208"/>
      <c r="G5" s="398" t="s">
        <v>103</v>
      </c>
      <c r="H5" s="398"/>
      <c r="I5" s="398"/>
    </row>
    <row r="6" spans="1:9" s="2" customFormat="1" ht="23.25" customHeight="1" x14ac:dyDescent="0.45">
      <c r="A6" s="334"/>
      <c r="B6" s="21"/>
      <c r="C6" s="398" t="s">
        <v>137</v>
      </c>
      <c r="D6" s="398"/>
      <c r="E6" s="398"/>
      <c r="F6" s="208"/>
      <c r="G6" s="398" t="s">
        <v>137</v>
      </c>
      <c r="H6" s="398"/>
      <c r="I6" s="398"/>
    </row>
    <row r="7" spans="1:9" s="3" customFormat="1" ht="23.25" customHeight="1" x14ac:dyDescent="0.45">
      <c r="A7" s="365"/>
      <c r="B7" s="6" t="s">
        <v>0</v>
      </c>
      <c r="C7" s="139">
        <v>2560</v>
      </c>
      <c r="D7" s="207"/>
      <c r="E7" s="139">
        <v>2559</v>
      </c>
      <c r="F7" s="208"/>
      <c r="G7" s="139">
        <v>2560</v>
      </c>
      <c r="H7" s="207"/>
      <c r="I7" s="139">
        <v>2559</v>
      </c>
    </row>
    <row r="8" spans="1:9" s="3" customFormat="1" ht="23.25" customHeight="1" x14ac:dyDescent="0.45">
      <c r="A8" s="365"/>
      <c r="B8" s="6"/>
      <c r="C8" s="396" t="s">
        <v>34</v>
      </c>
      <c r="D8" s="396"/>
      <c r="E8" s="396"/>
      <c r="F8" s="396"/>
      <c r="G8" s="396"/>
      <c r="H8" s="396"/>
      <c r="I8" s="396"/>
    </row>
    <row r="9" spans="1:9" s="59" customFormat="1" ht="21.75" customHeight="1" x14ac:dyDescent="0.45">
      <c r="A9" s="54" t="s">
        <v>18</v>
      </c>
      <c r="C9" s="71"/>
      <c r="D9" s="203"/>
      <c r="E9" s="71"/>
      <c r="F9" s="203"/>
      <c r="G9" s="71"/>
      <c r="H9" s="203"/>
      <c r="I9" s="106"/>
    </row>
    <row r="10" spans="1:9" s="59" customFormat="1" ht="21.75" customHeight="1" x14ac:dyDescent="0.45">
      <c r="A10" s="10" t="s">
        <v>48</v>
      </c>
      <c r="B10" s="58">
        <v>9</v>
      </c>
      <c r="C10" s="188">
        <v>791752</v>
      </c>
      <c r="D10" s="180"/>
      <c r="E10" s="188">
        <v>822476</v>
      </c>
      <c r="F10" s="201"/>
      <c r="G10" s="202" t="s">
        <v>27</v>
      </c>
      <c r="H10" s="201"/>
      <c r="I10" s="202" t="s">
        <v>27</v>
      </c>
    </row>
    <row r="11" spans="1:9" s="59" customFormat="1" ht="21.75" customHeight="1" x14ac:dyDescent="0.45">
      <c r="A11" s="10" t="s">
        <v>49</v>
      </c>
      <c r="B11" s="58">
        <v>3</v>
      </c>
      <c r="C11" s="188">
        <v>12286</v>
      </c>
      <c r="D11" s="180"/>
      <c r="E11" s="188">
        <v>15063</v>
      </c>
      <c r="F11" s="201"/>
      <c r="G11" s="104" t="s">
        <v>27</v>
      </c>
      <c r="H11" s="201"/>
      <c r="I11" s="104" t="s">
        <v>27</v>
      </c>
    </row>
    <row r="12" spans="1:9" s="59" customFormat="1" ht="21.75" customHeight="1" x14ac:dyDescent="0.45">
      <c r="A12" s="60" t="s">
        <v>19</v>
      </c>
      <c r="B12" s="58">
        <v>9</v>
      </c>
      <c r="C12" s="19">
        <v>804038</v>
      </c>
      <c r="D12" s="162">
        <v>0</v>
      </c>
      <c r="E12" s="19">
        <v>837539</v>
      </c>
      <c r="F12" s="74"/>
      <c r="G12" s="200" t="s">
        <v>27</v>
      </c>
      <c r="H12" s="80"/>
      <c r="I12" s="200" t="s">
        <v>27</v>
      </c>
    </row>
    <row r="13" spans="1:9" s="214" customFormat="1" ht="13.5" customHeight="1" x14ac:dyDescent="0.4">
      <c r="A13" s="210"/>
      <c r="B13" s="210"/>
      <c r="C13" s="211"/>
      <c r="D13" s="222"/>
      <c r="E13" s="211"/>
      <c r="F13" s="213"/>
      <c r="G13" s="212"/>
      <c r="H13" s="213"/>
      <c r="I13" s="212"/>
    </row>
    <row r="14" spans="1:9" s="59" customFormat="1" ht="21.75" customHeight="1" x14ac:dyDescent="0.45">
      <c r="A14" s="54" t="s">
        <v>121</v>
      </c>
      <c r="B14" s="60"/>
      <c r="C14" s="94"/>
      <c r="D14" s="157"/>
      <c r="E14" s="94"/>
      <c r="F14" s="74"/>
      <c r="G14" s="73"/>
      <c r="H14" s="74"/>
      <c r="I14" s="73"/>
    </row>
    <row r="15" spans="1:9" s="64" customFormat="1" ht="21.75" customHeight="1" x14ac:dyDescent="0.45">
      <c r="A15" s="62" t="s">
        <v>50</v>
      </c>
      <c r="B15" s="62"/>
      <c r="C15" s="188">
        <v>642485</v>
      </c>
      <c r="D15" s="180"/>
      <c r="E15" s="188">
        <v>687089</v>
      </c>
      <c r="F15" s="74"/>
      <c r="G15" s="104" t="s">
        <v>27</v>
      </c>
      <c r="H15" s="192"/>
      <c r="I15" s="193" t="s">
        <v>27</v>
      </c>
    </row>
    <row r="16" spans="1:9" s="64" customFormat="1" ht="21.75" customHeight="1" x14ac:dyDescent="0.45">
      <c r="A16" s="52" t="s">
        <v>83</v>
      </c>
      <c r="B16" s="62"/>
      <c r="C16" s="188">
        <v>11624</v>
      </c>
      <c r="D16" s="180"/>
      <c r="E16" s="188">
        <v>10009</v>
      </c>
      <c r="F16" s="74"/>
      <c r="G16" s="199" t="s">
        <v>27</v>
      </c>
      <c r="H16" s="192"/>
      <c r="I16" s="198" t="s">
        <v>27</v>
      </c>
    </row>
    <row r="17" spans="1:9" s="64" customFormat="1" ht="21.75" customHeight="1" x14ac:dyDescent="0.45">
      <c r="A17" s="68" t="s">
        <v>84</v>
      </c>
      <c r="B17" s="58"/>
      <c r="C17" s="19">
        <v>654109</v>
      </c>
      <c r="D17" s="197"/>
      <c r="E17" s="19">
        <v>697098</v>
      </c>
      <c r="F17" s="76"/>
      <c r="G17" s="195" t="s">
        <v>27</v>
      </c>
      <c r="H17" s="196"/>
      <c r="I17" s="195" t="s">
        <v>27</v>
      </c>
    </row>
    <row r="18" spans="1:9" s="64" customFormat="1" ht="13.5" customHeight="1" x14ac:dyDescent="0.45">
      <c r="A18" s="52"/>
      <c r="B18" s="62"/>
      <c r="C18" s="138"/>
      <c r="D18" s="138"/>
      <c r="E18" s="138"/>
      <c r="F18" s="74"/>
      <c r="G18" s="74"/>
      <c r="H18" s="74"/>
      <c r="I18" s="74"/>
    </row>
    <row r="19" spans="1:9" s="65" customFormat="1" ht="21.75" customHeight="1" x14ac:dyDescent="0.45">
      <c r="A19" s="60" t="s">
        <v>51</v>
      </c>
      <c r="B19" s="60"/>
      <c r="C19" s="162">
        <v>149929</v>
      </c>
      <c r="D19" s="162"/>
      <c r="E19" s="162">
        <v>140441</v>
      </c>
      <c r="F19" s="76"/>
      <c r="G19" s="80" t="s">
        <v>27</v>
      </c>
      <c r="H19" s="76"/>
      <c r="I19" s="80" t="s">
        <v>27</v>
      </c>
    </row>
    <row r="20" spans="1:9" s="59" customFormat="1" ht="21.75" customHeight="1" x14ac:dyDescent="0.45">
      <c r="A20" s="57" t="s">
        <v>52</v>
      </c>
      <c r="B20" s="58"/>
      <c r="C20" s="188">
        <v>799</v>
      </c>
      <c r="D20" s="180"/>
      <c r="E20" s="188">
        <v>228</v>
      </c>
      <c r="F20" s="74"/>
      <c r="G20" s="194">
        <v>969</v>
      </c>
      <c r="H20" s="192"/>
      <c r="I20" s="194">
        <v>1019</v>
      </c>
    </row>
    <row r="21" spans="1:9" s="65" customFormat="1" ht="21.75" customHeight="1" x14ac:dyDescent="0.45">
      <c r="A21" s="60" t="s">
        <v>53</v>
      </c>
      <c r="B21" s="60"/>
      <c r="C21" s="19">
        <v>150728</v>
      </c>
      <c r="D21" s="162"/>
      <c r="E21" s="19">
        <v>140669</v>
      </c>
      <c r="F21" s="162">
        <v>0</v>
      </c>
      <c r="G21" s="19">
        <v>969</v>
      </c>
      <c r="H21" s="162">
        <v>0</v>
      </c>
      <c r="I21" s="19">
        <v>1019</v>
      </c>
    </row>
    <row r="22" spans="1:9" s="65" customFormat="1" ht="13.5" customHeight="1" x14ac:dyDescent="0.45">
      <c r="A22" s="60"/>
      <c r="B22" s="60"/>
      <c r="C22" s="94"/>
      <c r="D22" s="157"/>
      <c r="E22" s="94"/>
      <c r="F22" s="76"/>
      <c r="G22" s="75"/>
      <c r="H22" s="76"/>
      <c r="I22" s="75"/>
    </row>
    <row r="23" spans="1:9" s="59" customFormat="1" ht="21.75" customHeight="1" x14ac:dyDescent="0.45">
      <c r="A23" s="57" t="s">
        <v>54</v>
      </c>
      <c r="B23" s="58"/>
      <c r="C23" s="188">
        <v>42016</v>
      </c>
      <c r="D23" s="180"/>
      <c r="E23" s="188">
        <v>41651</v>
      </c>
      <c r="F23" s="192"/>
      <c r="G23" s="80" t="s">
        <v>27</v>
      </c>
      <c r="H23" s="192"/>
      <c r="I23" s="193" t="s">
        <v>27</v>
      </c>
    </row>
    <row r="24" spans="1:9" s="59" customFormat="1" ht="21.75" customHeight="1" x14ac:dyDescent="0.45">
      <c r="A24" s="57" t="s">
        <v>20</v>
      </c>
      <c r="B24" s="58"/>
      <c r="C24" s="188">
        <v>20321</v>
      </c>
      <c r="D24" s="180"/>
      <c r="E24" s="188">
        <v>27399</v>
      </c>
      <c r="F24" s="192"/>
      <c r="G24" s="188">
        <v>5581</v>
      </c>
      <c r="H24" s="192"/>
      <c r="I24" s="188">
        <v>7081</v>
      </c>
    </row>
    <row r="25" spans="1:9" s="65" customFormat="1" ht="21.75" customHeight="1" x14ac:dyDescent="0.45">
      <c r="A25" s="60" t="s">
        <v>21</v>
      </c>
      <c r="B25" s="60"/>
      <c r="C25" s="109">
        <v>62337</v>
      </c>
      <c r="D25" s="108"/>
      <c r="E25" s="109">
        <v>69050</v>
      </c>
      <c r="F25" s="108">
        <v>0</v>
      </c>
      <c r="G25" s="109">
        <v>5581</v>
      </c>
      <c r="H25" s="108"/>
      <c r="I25" s="109">
        <v>7081</v>
      </c>
    </row>
    <row r="26" spans="1:9" s="59" customFormat="1" ht="13.5" customHeight="1" x14ac:dyDescent="0.45">
      <c r="A26" s="60"/>
      <c r="B26" s="60"/>
      <c r="C26" s="93"/>
      <c r="D26" s="223"/>
      <c r="E26" s="93"/>
      <c r="F26" s="74"/>
      <c r="G26" s="73"/>
      <c r="H26" s="74"/>
      <c r="I26" s="73"/>
    </row>
    <row r="27" spans="1:9" s="59" customFormat="1" x14ac:dyDescent="0.45">
      <c r="A27" s="60" t="s">
        <v>128</v>
      </c>
      <c r="B27" s="60"/>
      <c r="C27" s="93"/>
      <c r="D27" s="223"/>
      <c r="E27" s="93"/>
      <c r="F27" s="74"/>
      <c r="G27" s="73"/>
      <c r="H27" s="74"/>
      <c r="I27" s="73"/>
    </row>
    <row r="28" spans="1:9" s="65" customFormat="1" ht="21.75" customHeight="1" x14ac:dyDescent="0.45">
      <c r="A28" s="60" t="s">
        <v>120</v>
      </c>
      <c r="B28" s="161"/>
      <c r="C28" s="162">
        <v>88391</v>
      </c>
      <c r="D28" s="162">
        <v>0</v>
      </c>
      <c r="E28" s="162">
        <v>71619</v>
      </c>
      <c r="F28" s="162">
        <v>0</v>
      </c>
      <c r="G28" s="162">
        <v>-4612</v>
      </c>
      <c r="H28" s="162">
        <v>0</v>
      </c>
      <c r="I28" s="162">
        <v>-6062</v>
      </c>
    </row>
    <row r="29" spans="1:9" s="65" customFormat="1" ht="21.75" customHeight="1" x14ac:dyDescent="0.45">
      <c r="A29" s="57" t="s">
        <v>91</v>
      </c>
      <c r="B29" s="161"/>
      <c r="C29" s="188">
        <v>371</v>
      </c>
      <c r="D29" s="173"/>
      <c r="E29" s="188">
        <v>2182</v>
      </c>
      <c r="F29" s="187"/>
      <c r="G29" s="190" t="s">
        <v>27</v>
      </c>
      <c r="H29" s="191"/>
      <c r="I29" s="190" t="s">
        <v>27</v>
      </c>
    </row>
    <row r="30" spans="1:9" s="65" customFormat="1" ht="21.75" customHeight="1" x14ac:dyDescent="0.45">
      <c r="A30" s="60" t="s">
        <v>129</v>
      </c>
      <c r="B30" s="161"/>
      <c r="C30" s="189">
        <v>88020</v>
      </c>
      <c r="D30" s="162">
        <v>0</v>
      </c>
      <c r="E30" s="189">
        <v>69437</v>
      </c>
      <c r="F30" s="162">
        <v>0</v>
      </c>
      <c r="G30" s="189">
        <v>-4612</v>
      </c>
      <c r="H30" s="162">
        <v>0</v>
      </c>
      <c r="I30" s="189">
        <v>-6062</v>
      </c>
    </row>
    <row r="31" spans="1:9" s="59" customFormat="1" ht="21.75" customHeight="1" x14ac:dyDescent="0.45">
      <c r="A31" s="55" t="s">
        <v>138</v>
      </c>
      <c r="B31" s="58">
        <v>10</v>
      </c>
      <c r="C31" s="188">
        <v>14068</v>
      </c>
      <c r="D31" s="180"/>
      <c r="E31" s="188">
        <v>6829</v>
      </c>
      <c r="F31" s="187"/>
      <c r="G31" s="186" t="s">
        <v>27</v>
      </c>
      <c r="H31" s="173"/>
      <c r="I31" s="186" t="s">
        <v>27</v>
      </c>
    </row>
    <row r="32" spans="1:9" s="65" customFormat="1" ht="21.75" customHeight="1" thickBot="1" x14ac:dyDescent="0.5">
      <c r="A32" s="68" t="s">
        <v>162</v>
      </c>
      <c r="B32" s="60"/>
      <c r="C32" s="185">
        <v>73952</v>
      </c>
      <c r="D32" s="162">
        <v>0</v>
      </c>
      <c r="E32" s="185">
        <v>62608</v>
      </c>
      <c r="F32" s="162">
        <v>0</v>
      </c>
      <c r="G32" s="185">
        <v>-4612</v>
      </c>
      <c r="H32" s="162"/>
      <c r="I32" s="185">
        <v>-6062</v>
      </c>
    </row>
    <row r="33" spans="1:9" s="59" customFormat="1" ht="13.5" customHeight="1" thickTop="1" x14ac:dyDescent="0.45">
      <c r="A33" s="60"/>
      <c r="B33" s="60"/>
      <c r="C33" s="183"/>
      <c r="D33" s="182"/>
      <c r="E33" s="183"/>
      <c r="F33" s="74"/>
      <c r="G33" s="73"/>
      <c r="H33" s="74"/>
      <c r="I33" s="73"/>
    </row>
    <row r="34" spans="1:9" s="59" customFormat="1" ht="21.75" customHeight="1" x14ac:dyDescent="0.45">
      <c r="A34" s="67" t="s">
        <v>92</v>
      </c>
      <c r="B34" s="60"/>
      <c r="C34" s="183"/>
      <c r="D34" s="182"/>
      <c r="E34" s="183"/>
      <c r="F34" s="74"/>
      <c r="G34" s="73"/>
      <c r="H34" s="74"/>
      <c r="I34" s="73"/>
    </row>
    <row r="35" spans="1:9" s="59" customFormat="1" ht="21.75" customHeight="1" x14ac:dyDescent="0.45">
      <c r="A35" s="158" t="s">
        <v>164</v>
      </c>
      <c r="B35" s="60"/>
      <c r="C35" s="183"/>
      <c r="D35" s="182"/>
      <c r="E35" s="183"/>
      <c r="F35" s="74"/>
      <c r="G35" s="73"/>
      <c r="H35" s="74"/>
      <c r="I35" s="73"/>
    </row>
    <row r="36" spans="1:9" s="59" customFormat="1" ht="21.75" customHeight="1" x14ac:dyDescent="0.45">
      <c r="A36" s="158" t="s">
        <v>165</v>
      </c>
      <c r="B36" s="60"/>
      <c r="C36" s="183"/>
      <c r="D36" s="182"/>
      <c r="E36" s="183"/>
      <c r="F36" s="74"/>
      <c r="G36" s="73"/>
      <c r="H36" s="74"/>
      <c r="I36" s="73"/>
    </row>
    <row r="37" spans="1:9" s="59" customFormat="1" ht="21.75" customHeight="1" x14ac:dyDescent="0.45">
      <c r="A37" s="184" t="s">
        <v>166</v>
      </c>
      <c r="B37" s="60"/>
      <c r="C37" s="183"/>
      <c r="D37" s="182"/>
      <c r="E37" s="183"/>
      <c r="F37" s="74"/>
      <c r="G37" s="73"/>
      <c r="H37" s="74"/>
      <c r="I37" s="73"/>
    </row>
    <row r="38" spans="1:9" s="64" customFormat="1" x14ac:dyDescent="0.45">
      <c r="A38" s="52" t="s">
        <v>119</v>
      </c>
      <c r="B38" s="62"/>
      <c r="C38" s="181">
        <v>-2661</v>
      </c>
      <c r="D38" s="182"/>
      <c r="E38" s="181">
        <v>-8831</v>
      </c>
      <c r="F38" s="180"/>
      <c r="G38" s="179" t="s">
        <v>27</v>
      </c>
      <c r="H38" s="74"/>
      <c r="I38" s="179" t="s">
        <v>27</v>
      </c>
    </row>
    <row r="39" spans="1:9" s="70" customFormat="1" x14ac:dyDescent="0.45">
      <c r="A39" s="67" t="s">
        <v>102</v>
      </c>
      <c r="B39" s="68"/>
      <c r="C39" s="109">
        <v>-2661</v>
      </c>
      <c r="D39" s="108"/>
      <c r="E39" s="109">
        <v>-8831</v>
      </c>
      <c r="F39" s="157"/>
      <c r="G39" s="178" t="s">
        <v>27</v>
      </c>
      <c r="H39" s="157"/>
      <c r="I39" s="178" t="s">
        <v>27</v>
      </c>
    </row>
    <row r="40" spans="1:9" s="65" customFormat="1" ht="21.75" customHeight="1" thickBot="1" x14ac:dyDescent="0.5">
      <c r="A40" s="67" t="s">
        <v>130</v>
      </c>
      <c r="B40" s="60"/>
      <c r="C40" s="20">
        <v>71291</v>
      </c>
      <c r="D40" s="162">
        <v>0</v>
      </c>
      <c r="E40" s="20">
        <v>53777</v>
      </c>
      <c r="F40" s="162"/>
      <c r="G40" s="20">
        <v>-4612</v>
      </c>
      <c r="H40" s="162"/>
      <c r="I40" s="20">
        <v>-6062</v>
      </c>
    </row>
    <row r="41" spans="1:9" s="43" customFormat="1" ht="13.5" customHeight="1" thickTop="1" x14ac:dyDescent="0.45">
      <c r="A41" s="184"/>
      <c r="B41" s="161"/>
      <c r="C41" s="85"/>
      <c r="D41" s="85"/>
      <c r="E41" s="85"/>
      <c r="F41" s="56"/>
      <c r="G41" s="56"/>
      <c r="H41" s="56"/>
      <c r="I41" s="56"/>
    </row>
    <row r="42" spans="1:9" s="43" customFormat="1" ht="23.25" customHeight="1" thickBot="1" x14ac:dyDescent="0.5">
      <c r="A42" s="34" t="s">
        <v>126</v>
      </c>
      <c r="B42" s="161">
        <v>11</v>
      </c>
      <c r="C42" s="176">
        <v>0.73075098814229245</v>
      </c>
      <c r="D42" s="177"/>
      <c r="E42" s="176">
        <v>0.61865612648221346</v>
      </c>
      <c r="F42" s="175">
        <v>0</v>
      </c>
      <c r="G42" s="174">
        <v>-4.5573122529644267E-2</v>
      </c>
      <c r="H42" s="146">
        <v>0</v>
      </c>
      <c r="I42" s="174">
        <v>-5.9901185770750986E-2</v>
      </c>
    </row>
    <row r="43" spans="1:9" ht="22.5" thickTop="1" x14ac:dyDescent="0.45"/>
  </sheetData>
  <mergeCells count="7">
    <mergeCell ref="G4:I4"/>
    <mergeCell ref="C4:E4"/>
    <mergeCell ref="C8:I8"/>
    <mergeCell ref="C5:E5"/>
    <mergeCell ref="G5:I5"/>
    <mergeCell ref="C6:E6"/>
    <mergeCell ref="G6:I6"/>
  </mergeCells>
  <pageMargins left="0.7" right="0.7" top="0.75" bottom="0.75" header="0.3" footer="0.3"/>
  <pageSetup paperSize="9" scale="84" firstPageNumber="5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55" zoomScale="106" zoomScaleNormal="85" zoomScaleSheetLayoutView="106" workbookViewId="0">
      <selection activeCell="A2" sqref="A2"/>
    </sheetView>
  </sheetViews>
  <sheetFormatPr defaultRowHeight="21.75" x14ac:dyDescent="0.45"/>
  <cols>
    <col min="1" max="1" width="38.42578125" customWidth="1"/>
    <col min="2" max="2" width="8.7109375" customWidth="1"/>
    <col min="3" max="3" width="1.140625" customWidth="1"/>
    <col min="4" max="4" width="17.140625" customWidth="1"/>
    <col min="5" max="5" width="1.140625" customWidth="1"/>
    <col min="6" max="6" width="17.140625" customWidth="1"/>
    <col min="7" max="7" width="1.140625" customWidth="1"/>
    <col min="8" max="8" width="17.140625" customWidth="1"/>
    <col min="9" max="9" width="1.140625" customWidth="1"/>
    <col min="10" max="10" width="17.140625" style="107" customWidth="1"/>
    <col min="11" max="16384" width="9.140625" style="173"/>
  </cols>
  <sheetData>
    <row r="1" spans="1:10" s="2" customFormat="1" ht="23.25" customHeight="1" x14ac:dyDescent="0.45">
      <c r="A1" s="7" t="s">
        <v>108</v>
      </c>
      <c r="B1" s="232"/>
      <c r="C1" s="232"/>
      <c r="D1" s="232"/>
      <c r="E1" s="232"/>
      <c r="F1" s="232"/>
      <c r="G1" s="232"/>
      <c r="H1" s="232"/>
      <c r="I1" s="232"/>
      <c r="J1" s="103"/>
    </row>
    <row r="2" spans="1:10" s="2" customFormat="1" ht="23.25" customHeight="1" x14ac:dyDescent="0.45">
      <c r="A2" s="8" t="s">
        <v>135</v>
      </c>
      <c r="B2" s="232"/>
      <c r="C2" s="232"/>
      <c r="D2" s="232"/>
      <c r="E2" s="232"/>
      <c r="F2" s="232"/>
      <c r="G2" s="232"/>
      <c r="H2" s="232"/>
      <c r="I2" s="232"/>
      <c r="J2" s="103"/>
    </row>
    <row r="3" spans="1:10" s="2" customFormat="1" ht="18.75" customHeight="1" x14ac:dyDescent="0.45">
      <c r="A3" s="8"/>
      <c r="B3" s="232"/>
      <c r="C3" s="232"/>
      <c r="D3" s="232"/>
      <c r="E3" s="232"/>
      <c r="F3" s="232"/>
      <c r="G3" s="232"/>
      <c r="H3" s="232"/>
      <c r="I3" s="232"/>
      <c r="J3" s="103"/>
    </row>
    <row r="4" spans="1:10" s="2" customFormat="1" ht="23.25" customHeight="1" x14ac:dyDescent="0.45">
      <c r="A4" s="14"/>
      <c r="B4" s="233"/>
      <c r="C4" s="233"/>
      <c r="D4" s="397" t="s">
        <v>45</v>
      </c>
      <c r="E4" s="397"/>
      <c r="F4" s="397"/>
      <c r="G4" s="233"/>
      <c r="H4" s="401" t="s">
        <v>33</v>
      </c>
      <c r="I4" s="401"/>
      <c r="J4" s="401"/>
    </row>
    <row r="5" spans="1:10" s="2" customFormat="1" ht="23.25" customHeight="1" x14ac:dyDescent="0.45">
      <c r="A5" s="14"/>
      <c r="B5" s="233"/>
      <c r="C5" s="233"/>
      <c r="D5" s="398" t="s">
        <v>136</v>
      </c>
      <c r="E5" s="399"/>
      <c r="F5" s="399"/>
      <c r="G5" s="233"/>
      <c r="H5" s="398" t="s">
        <v>136</v>
      </c>
      <c r="I5" s="398"/>
      <c r="J5" s="398"/>
    </row>
    <row r="6" spans="1:10" s="2" customFormat="1" ht="23.25" customHeight="1" x14ac:dyDescent="0.45">
      <c r="A6" s="14"/>
      <c r="B6" s="233"/>
      <c r="C6" s="233"/>
      <c r="D6" s="398" t="s">
        <v>137</v>
      </c>
      <c r="E6" s="398"/>
      <c r="F6" s="398"/>
      <c r="G6" s="233"/>
      <c r="H6" s="398" t="s">
        <v>137</v>
      </c>
      <c r="I6" s="398"/>
      <c r="J6" s="398"/>
    </row>
    <row r="7" spans="1:10" s="3" customFormat="1" ht="23.25" customHeight="1" x14ac:dyDescent="0.45">
      <c r="A7" s="136"/>
      <c r="B7" s="6" t="s">
        <v>0</v>
      </c>
      <c r="C7" s="6"/>
      <c r="D7" s="139">
        <v>2560</v>
      </c>
      <c r="E7" s="231"/>
      <c r="F7" s="139">
        <v>2559</v>
      </c>
      <c r="G7" s="233"/>
      <c r="H7" s="139">
        <v>2560</v>
      </c>
      <c r="I7" s="231"/>
      <c r="J7" s="139">
        <v>2559</v>
      </c>
    </row>
    <row r="8" spans="1:10" s="43" customFormat="1" ht="23.25" customHeight="1" x14ac:dyDescent="0.45">
      <c r="A8" s="32"/>
      <c r="D8" s="400" t="s">
        <v>34</v>
      </c>
      <c r="E8" s="400"/>
      <c r="F8" s="400"/>
      <c r="G8" s="400"/>
      <c r="H8" s="400"/>
      <c r="I8" s="400"/>
      <c r="J8" s="400"/>
    </row>
    <row r="9" spans="1:10" s="64" customFormat="1" ht="21.75" customHeight="1" x14ac:dyDescent="0.45">
      <c r="A9" s="54" t="s">
        <v>18</v>
      </c>
      <c r="B9" s="234"/>
      <c r="C9" s="234"/>
      <c r="D9" s="71"/>
      <c r="E9" s="71"/>
      <c r="F9" s="71"/>
      <c r="G9" s="71"/>
      <c r="H9" s="71"/>
      <c r="I9" s="71"/>
      <c r="J9" s="106"/>
    </row>
    <row r="10" spans="1:10" s="64" customFormat="1" ht="21.75" customHeight="1" x14ac:dyDescent="0.45">
      <c r="A10" s="10" t="s">
        <v>48</v>
      </c>
      <c r="B10" s="234">
        <v>9</v>
      </c>
      <c r="C10" s="234"/>
      <c r="D10" s="235">
        <v>1329671</v>
      </c>
      <c r="E10" s="236"/>
      <c r="F10" s="235">
        <v>1430595</v>
      </c>
      <c r="G10" s="237"/>
      <c r="H10" s="145" t="s">
        <v>27</v>
      </c>
      <c r="I10" s="48"/>
      <c r="J10" s="145" t="s">
        <v>27</v>
      </c>
    </row>
    <row r="11" spans="1:10" s="64" customFormat="1" ht="21.75" customHeight="1" x14ac:dyDescent="0.45">
      <c r="A11" s="10" t="s">
        <v>49</v>
      </c>
      <c r="B11" s="234">
        <v>3</v>
      </c>
      <c r="C11" s="234"/>
      <c r="D11" s="235">
        <v>25531</v>
      </c>
      <c r="E11" s="236"/>
      <c r="F11" s="235">
        <v>25639</v>
      </c>
      <c r="G11" s="237"/>
      <c r="H11" s="239" t="s">
        <v>27</v>
      </c>
      <c r="I11" s="48"/>
      <c r="J11" s="239" t="s">
        <v>27</v>
      </c>
    </row>
    <row r="12" spans="1:10" s="64" customFormat="1" ht="21.75" customHeight="1" x14ac:dyDescent="0.45">
      <c r="A12" s="60" t="s">
        <v>19</v>
      </c>
      <c r="B12" s="234">
        <v>9</v>
      </c>
      <c r="C12" s="234"/>
      <c r="D12" s="109">
        <v>1355202</v>
      </c>
      <c r="E12" s="240"/>
      <c r="F12" s="109">
        <v>1456234</v>
      </c>
      <c r="G12" s="73"/>
      <c r="H12" s="241" t="s">
        <v>27</v>
      </c>
      <c r="I12" s="231"/>
      <c r="J12" s="241" t="s">
        <v>27</v>
      </c>
    </row>
    <row r="13" spans="1:10" s="64" customFormat="1" ht="15" customHeight="1" x14ac:dyDescent="0.45">
      <c r="A13" s="60"/>
      <c r="B13" s="60"/>
      <c r="C13" s="60"/>
      <c r="D13" s="94"/>
      <c r="E13" s="94"/>
      <c r="F13" s="94"/>
      <c r="G13" s="73"/>
      <c r="H13" s="234"/>
      <c r="I13" s="234"/>
      <c r="J13" s="80"/>
    </row>
    <row r="14" spans="1:10" s="64" customFormat="1" ht="21.75" customHeight="1" x14ac:dyDescent="0.45">
      <c r="A14" s="54" t="s">
        <v>121</v>
      </c>
      <c r="B14" s="60"/>
      <c r="C14" s="60"/>
      <c r="D14" s="94"/>
      <c r="E14" s="94"/>
      <c r="F14" s="94"/>
      <c r="G14" s="73"/>
      <c r="H14" s="234"/>
      <c r="I14" s="234"/>
      <c r="J14" s="80"/>
    </row>
    <row r="15" spans="1:10" s="64" customFormat="1" ht="21.75" customHeight="1" x14ac:dyDescent="0.45">
      <c r="A15" s="62" t="s">
        <v>50</v>
      </c>
      <c r="B15" s="62"/>
      <c r="C15" s="62"/>
      <c r="D15" s="235">
        <v>1094725</v>
      </c>
      <c r="E15" s="236"/>
      <c r="F15" s="235">
        <v>1202542</v>
      </c>
      <c r="G15" s="74"/>
      <c r="H15" s="239" t="s">
        <v>27</v>
      </c>
      <c r="I15" s="233"/>
      <c r="J15" s="239" t="s">
        <v>27</v>
      </c>
    </row>
    <row r="16" spans="1:10" s="64" customFormat="1" ht="21.75" customHeight="1" x14ac:dyDescent="0.45">
      <c r="A16" s="52" t="s">
        <v>83</v>
      </c>
      <c r="B16" s="62"/>
      <c r="C16" s="62"/>
      <c r="D16" s="235">
        <v>23216</v>
      </c>
      <c r="E16" s="236"/>
      <c r="F16" s="235">
        <v>19120</v>
      </c>
      <c r="G16" s="74"/>
      <c r="H16" s="242" t="s">
        <v>27</v>
      </c>
      <c r="I16" s="233"/>
      <c r="J16" s="242" t="s">
        <v>27</v>
      </c>
    </row>
    <row r="17" spans="1:10" s="64" customFormat="1" ht="21.75" customHeight="1" x14ac:dyDescent="0.45">
      <c r="A17" s="68" t="s">
        <v>84</v>
      </c>
      <c r="B17" s="233"/>
      <c r="C17" s="233"/>
      <c r="D17" s="109">
        <v>1117941</v>
      </c>
      <c r="E17" s="240"/>
      <c r="F17" s="109">
        <v>1221662</v>
      </c>
      <c r="G17" s="76"/>
      <c r="H17" s="140" t="s">
        <v>27</v>
      </c>
      <c r="I17" s="243"/>
      <c r="J17" s="140" t="s">
        <v>27</v>
      </c>
    </row>
    <row r="18" spans="1:10" s="64" customFormat="1" ht="15" customHeight="1" x14ac:dyDescent="0.45">
      <c r="A18" s="52"/>
      <c r="B18" s="62"/>
      <c r="C18" s="62"/>
      <c r="D18" s="138"/>
      <c r="E18" s="138"/>
      <c r="F18" s="244"/>
      <c r="G18" s="108"/>
      <c r="H18" s="233"/>
      <c r="I18" s="233"/>
      <c r="J18" s="104"/>
    </row>
    <row r="19" spans="1:10" s="70" customFormat="1" ht="21.75" customHeight="1" x14ac:dyDescent="0.45">
      <c r="A19" s="60" t="s">
        <v>51</v>
      </c>
      <c r="B19" s="60"/>
      <c r="C19" s="60"/>
      <c r="D19" s="108">
        <v>237261</v>
      </c>
      <c r="E19" s="108"/>
      <c r="F19" s="108">
        <v>234572</v>
      </c>
      <c r="G19" s="75"/>
      <c r="H19" s="245" t="s">
        <v>27</v>
      </c>
      <c r="I19" s="246"/>
      <c r="J19" s="245" t="s">
        <v>27</v>
      </c>
    </row>
    <row r="20" spans="1:10" s="64" customFormat="1" ht="21.75" customHeight="1" x14ac:dyDescent="0.45">
      <c r="A20" s="57" t="s">
        <v>52</v>
      </c>
      <c r="B20" s="233"/>
      <c r="C20" s="233"/>
      <c r="D20" s="235">
        <v>2336</v>
      </c>
      <c r="E20" s="93"/>
      <c r="F20" s="235">
        <v>545</v>
      </c>
      <c r="G20" s="73"/>
      <c r="H20" s="235">
        <v>1939</v>
      </c>
      <c r="I20" s="73"/>
      <c r="J20" s="235">
        <v>2003</v>
      </c>
    </row>
    <row r="21" spans="1:10" s="70" customFormat="1" ht="21.75" customHeight="1" x14ac:dyDescent="0.45">
      <c r="A21" s="60" t="s">
        <v>53</v>
      </c>
      <c r="B21" s="233"/>
      <c r="C21" s="233"/>
      <c r="D21" s="109">
        <v>239597</v>
      </c>
      <c r="E21" s="240"/>
      <c r="F21" s="109">
        <v>235117</v>
      </c>
      <c r="G21" s="75"/>
      <c r="H21" s="109">
        <v>1939</v>
      </c>
      <c r="I21" s="75"/>
      <c r="J21" s="109">
        <v>2003</v>
      </c>
    </row>
    <row r="22" spans="1:10" s="70" customFormat="1" ht="15" customHeight="1" x14ac:dyDescent="0.45">
      <c r="A22" s="60"/>
      <c r="B22" s="233"/>
      <c r="C22" s="233"/>
      <c r="D22" s="94"/>
      <c r="E22" s="94"/>
      <c r="F22" s="94"/>
      <c r="G22" s="75"/>
      <c r="H22" s="75"/>
      <c r="I22" s="75"/>
      <c r="J22" s="247"/>
    </row>
    <row r="23" spans="1:10" s="64" customFormat="1" ht="21.75" customHeight="1" x14ac:dyDescent="0.45">
      <c r="A23" s="57" t="s">
        <v>54</v>
      </c>
      <c r="B23" s="233"/>
      <c r="C23" s="233"/>
      <c r="D23" s="235">
        <v>87102</v>
      </c>
      <c r="E23" s="236"/>
      <c r="F23" s="235">
        <v>81353</v>
      </c>
      <c r="G23" s="73"/>
      <c r="H23" s="239" t="s">
        <v>27</v>
      </c>
      <c r="I23" s="73"/>
      <c r="J23" s="239" t="s">
        <v>27</v>
      </c>
    </row>
    <row r="24" spans="1:10" s="64" customFormat="1" ht="21.75" customHeight="1" x14ac:dyDescent="0.45">
      <c r="A24" s="57" t="s">
        <v>20</v>
      </c>
      <c r="B24" s="233"/>
      <c r="C24" s="233"/>
      <c r="D24" s="248">
        <v>55645</v>
      </c>
      <c r="E24" s="236"/>
      <c r="F24" s="248">
        <v>48553</v>
      </c>
      <c r="G24" s="73"/>
      <c r="H24" s="248">
        <v>25082</v>
      </c>
      <c r="I24" s="73"/>
      <c r="J24" s="248">
        <v>14929</v>
      </c>
    </row>
    <row r="25" spans="1:10" s="70" customFormat="1" ht="21.75" customHeight="1" x14ac:dyDescent="0.45">
      <c r="A25" s="60" t="s">
        <v>21</v>
      </c>
      <c r="B25" s="233"/>
      <c r="C25" s="233"/>
      <c r="D25" s="109">
        <v>142747</v>
      </c>
      <c r="E25" s="75"/>
      <c r="F25" s="109">
        <v>129906</v>
      </c>
      <c r="G25" s="75"/>
      <c r="H25" s="109">
        <v>25082</v>
      </c>
      <c r="I25" s="75"/>
      <c r="J25" s="109">
        <v>14929</v>
      </c>
    </row>
    <row r="26" spans="1:10" s="64" customFormat="1" ht="15" customHeight="1" x14ac:dyDescent="0.45">
      <c r="A26" s="60"/>
      <c r="B26" s="60"/>
      <c r="C26" s="60"/>
      <c r="D26" s="93"/>
      <c r="E26" s="93"/>
      <c r="F26" s="93"/>
      <c r="G26" s="73"/>
      <c r="H26" s="73"/>
      <c r="I26" s="73"/>
      <c r="J26" s="247"/>
    </row>
    <row r="27" spans="1:10" s="64" customFormat="1" x14ac:dyDescent="0.45">
      <c r="A27" s="60" t="s">
        <v>128</v>
      </c>
      <c r="B27" s="60"/>
      <c r="C27" s="60"/>
      <c r="D27" s="93"/>
      <c r="E27" s="93"/>
      <c r="F27" s="93"/>
      <c r="G27" s="73"/>
      <c r="H27" s="73"/>
      <c r="I27" s="73"/>
      <c r="J27" s="247"/>
    </row>
    <row r="28" spans="1:10" s="70" customFormat="1" ht="21.75" customHeight="1" x14ac:dyDescent="0.45">
      <c r="A28" s="60" t="s">
        <v>120</v>
      </c>
      <c r="B28" s="232"/>
      <c r="C28" s="232"/>
      <c r="D28" s="108">
        <v>96850</v>
      </c>
      <c r="E28" s="108"/>
      <c r="F28" s="108">
        <v>105211</v>
      </c>
      <c r="G28" s="75"/>
      <c r="H28" s="108">
        <v>-23143</v>
      </c>
      <c r="I28" s="75"/>
      <c r="J28" s="108">
        <v>-12926</v>
      </c>
    </row>
    <row r="29" spans="1:10" s="64" customFormat="1" ht="21.75" customHeight="1" x14ac:dyDescent="0.45">
      <c r="A29" s="55" t="s">
        <v>91</v>
      </c>
      <c r="B29" s="234"/>
      <c r="C29" s="234"/>
      <c r="D29" s="248">
        <v>371</v>
      </c>
      <c r="E29" s="238"/>
      <c r="F29" s="248">
        <v>3949</v>
      </c>
      <c r="G29" s="73"/>
      <c r="H29" s="242" t="s">
        <v>27</v>
      </c>
      <c r="I29" s="73"/>
      <c r="J29" s="242" t="s">
        <v>27</v>
      </c>
    </row>
    <row r="30" spans="1:10" s="70" customFormat="1" ht="21.75" customHeight="1" x14ac:dyDescent="0.45">
      <c r="A30" s="68" t="s">
        <v>129</v>
      </c>
      <c r="B30" s="60"/>
      <c r="C30" s="60"/>
      <c r="D30" s="108">
        <v>96479</v>
      </c>
      <c r="E30" s="76"/>
      <c r="F30" s="108">
        <v>101262</v>
      </c>
      <c r="G30" s="238"/>
      <c r="H30" s="108">
        <v>-23143</v>
      </c>
      <c r="I30" s="75"/>
      <c r="J30" s="108">
        <v>-12926</v>
      </c>
    </row>
    <row r="31" spans="1:10" s="70" customFormat="1" ht="21.75" customHeight="1" x14ac:dyDescent="0.45">
      <c r="A31" s="55" t="s">
        <v>138</v>
      </c>
      <c r="B31" s="232">
        <v>10</v>
      </c>
      <c r="C31" s="233"/>
      <c r="D31" s="248">
        <v>20281</v>
      </c>
      <c r="E31" s="74"/>
      <c r="F31" s="248">
        <v>12224</v>
      </c>
      <c r="G31" s="74"/>
      <c r="H31" s="144" t="s">
        <v>27</v>
      </c>
      <c r="I31" s="74"/>
      <c r="J31" s="144" t="s">
        <v>27</v>
      </c>
    </row>
    <row r="32" spans="1:10" s="70" customFormat="1" ht="21.75" customHeight="1" thickBot="1" x14ac:dyDescent="0.5">
      <c r="A32" s="68" t="s">
        <v>162</v>
      </c>
      <c r="B32" s="60"/>
      <c r="C32" s="60"/>
      <c r="D32" s="249">
        <v>76198</v>
      </c>
      <c r="E32" s="250"/>
      <c r="F32" s="249">
        <v>89038</v>
      </c>
      <c r="G32" s="76"/>
      <c r="H32" s="249">
        <v>-23143</v>
      </c>
      <c r="I32" s="76"/>
      <c r="J32" s="249">
        <v>-12926</v>
      </c>
    </row>
    <row r="33" spans="1:10" s="64" customFormat="1" ht="15" customHeight="1" thickTop="1" x14ac:dyDescent="0.45">
      <c r="A33" s="60"/>
      <c r="B33" s="60"/>
      <c r="C33" s="60"/>
      <c r="D33" s="93"/>
      <c r="E33" s="93"/>
      <c r="F33" s="93"/>
      <c r="G33" s="73"/>
      <c r="H33" s="73"/>
      <c r="I33" s="73"/>
      <c r="J33" s="105"/>
    </row>
    <row r="34" spans="1:10" s="64" customFormat="1" ht="21.75" customHeight="1" x14ac:dyDescent="0.45">
      <c r="A34" s="67" t="s">
        <v>92</v>
      </c>
      <c r="B34" s="60"/>
      <c r="C34" s="60"/>
      <c r="D34" s="93"/>
      <c r="E34" s="93"/>
      <c r="F34" s="93"/>
      <c r="G34" s="73"/>
      <c r="H34" s="73"/>
      <c r="I34" s="73"/>
      <c r="J34" s="247"/>
    </row>
    <row r="35" spans="1:10" s="64" customFormat="1" ht="21.75" customHeight="1" x14ac:dyDescent="0.45">
      <c r="A35" s="158" t="s">
        <v>164</v>
      </c>
      <c r="B35" s="60"/>
      <c r="C35" s="60"/>
      <c r="D35" s="93"/>
      <c r="E35" s="93"/>
      <c r="F35" s="93"/>
      <c r="G35" s="73"/>
      <c r="H35" s="73"/>
      <c r="I35" s="73"/>
      <c r="J35" s="247"/>
    </row>
    <row r="36" spans="1:10" s="64" customFormat="1" ht="21.75" customHeight="1" x14ac:dyDescent="0.45">
      <c r="A36" s="158" t="s">
        <v>165</v>
      </c>
      <c r="B36" s="60"/>
      <c r="C36" s="60"/>
      <c r="D36" s="93"/>
      <c r="E36" s="93"/>
      <c r="F36" s="93"/>
      <c r="G36" s="73"/>
      <c r="H36" s="73"/>
      <c r="I36" s="73"/>
      <c r="J36" s="247"/>
    </row>
    <row r="37" spans="1:10" s="64" customFormat="1" ht="21.75" customHeight="1" x14ac:dyDescent="0.45">
      <c r="A37" s="184" t="s">
        <v>166</v>
      </c>
      <c r="B37" s="60"/>
      <c r="C37" s="60"/>
      <c r="D37" s="93"/>
      <c r="E37" s="93"/>
      <c r="F37" s="93"/>
      <c r="G37" s="73"/>
      <c r="H37" s="73"/>
      <c r="I37" s="73"/>
      <c r="J37" s="247"/>
    </row>
    <row r="38" spans="1:10" s="64" customFormat="1" x14ac:dyDescent="0.45">
      <c r="A38" s="52" t="s">
        <v>119</v>
      </c>
      <c r="B38" s="62"/>
      <c r="C38" s="62"/>
      <c r="D38" s="248">
        <v>-90520</v>
      </c>
      <c r="E38" s="236"/>
      <c r="F38" s="248">
        <v>-6196</v>
      </c>
      <c r="G38" s="74"/>
      <c r="H38" s="252" t="s">
        <v>27</v>
      </c>
      <c r="I38" s="6"/>
      <c r="J38" s="252" t="s">
        <v>27</v>
      </c>
    </row>
    <row r="39" spans="1:10" s="70" customFormat="1" x14ac:dyDescent="0.45">
      <c r="A39" s="67" t="s">
        <v>102</v>
      </c>
      <c r="B39" s="68"/>
      <c r="C39" s="68"/>
      <c r="D39" s="109">
        <v>-90520</v>
      </c>
      <c r="E39" s="253"/>
      <c r="F39" s="109">
        <v>-6196</v>
      </c>
      <c r="G39" s="76">
        <v>0</v>
      </c>
      <c r="H39" s="254" t="s">
        <v>27</v>
      </c>
      <c r="I39" s="255"/>
      <c r="J39" s="254" t="s">
        <v>27</v>
      </c>
    </row>
    <row r="40" spans="1:10" s="70" customFormat="1" ht="21.75" customHeight="1" thickBot="1" x14ac:dyDescent="0.5">
      <c r="A40" s="67" t="s">
        <v>130</v>
      </c>
      <c r="B40" s="60"/>
      <c r="C40" s="60"/>
      <c r="D40" s="256">
        <v>-14322</v>
      </c>
      <c r="E40" s="157"/>
      <c r="F40" s="256">
        <v>82842</v>
      </c>
      <c r="G40" s="75"/>
      <c r="H40" s="256">
        <v>-23143</v>
      </c>
      <c r="I40" s="75"/>
      <c r="J40" s="256">
        <v>-12926</v>
      </c>
    </row>
    <row r="41" spans="1:10" s="43" customFormat="1" ht="23.25" customHeight="1" thickTop="1" x14ac:dyDescent="0.45">
      <c r="A41" s="32"/>
      <c r="B41" s="232"/>
      <c r="C41" s="232"/>
      <c r="D41" s="85"/>
      <c r="E41" s="85"/>
      <c r="F41" s="85"/>
      <c r="G41" s="56"/>
      <c r="H41" s="56"/>
      <c r="I41" s="56"/>
      <c r="J41" s="257"/>
    </row>
    <row r="42" spans="1:10" s="43" customFormat="1" ht="23.25" customHeight="1" thickBot="1" x14ac:dyDescent="0.5">
      <c r="A42" s="11" t="s">
        <v>139</v>
      </c>
      <c r="B42" s="232">
        <v>11</v>
      </c>
      <c r="C42" s="232"/>
      <c r="D42" s="258">
        <v>0.75294466403162053</v>
      </c>
      <c r="E42" s="259"/>
      <c r="F42" s="258">
        <v>0.8798221343873518</v>
      </c>
      <c r="G42" s="146"/>
      <c r="H42" s="258">
        <v>-0.22868577075098814</v>
      </c>
      <c r="I42" s="146"/>
      <c r="J42" s="258">
        <v>-0.13444529417235712</v>
      </c>
    </row>
    <row r="43" spans="1:10" s="43" customFormat="1" ht="23.25" customHeight="1" thickTop="1" x14ac:dyDescent="0.45">
      <c r="A43" s="16"/>
      <c r="B43" s="232"/>
      <c r="C43" s="232"/>
      <c r="D43" s="260"/>
      <c r="E43" s="260"/>
      <c r="F43" s="260"/>
      <c r="G43" s="260"/>
      <c r="H43" s="260"/>
      <c r="I43" s="260"/>
      <c r="J43" s="26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52" top="0.6" bottom="0.75" header="0.3" footer="0.3"/>
  <pageSetup paperSize="9" scale="84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1"/>
  <sheetViews>
    <sheetView view="pageBreakPreview" topLeftCell="A37" zoomScale="96" zoomScaleNormal="90" zoomScaleSheetLayoutView="96" workbookViewId="0">
      <selection activeCell="O33" sqref="O33"/>
    </sheetView>
  </sheetViews>
  <sheetFormatPr defaultColWidth="9.140625" defaultRowHeight="22.5" customHeight="1" x14ac:dyDescent="0.45"/>
  <cols>
    <col min="1" max="1" width="2.5703125" style="4" customWidth="1"/>
    <col min="2" max="2" width="52.28515625" style="4" customWidth="1"/>
    <col min="3" max="3" width="14.42578125" style="4" customWidth="1"/>
    <col min="4" max="4" width="1.28515625" style="5" customWidth="1"/>
    <col min="5" max="5" width="17.85546875" style="81" customWidth="1"/>
    <col min="6" max="6" width="1.140625" style="81" customWidth="1"/>
    <col min="7" max="7" width="17.85546875" style="81" customWidth="1"/>
    <col min="8" max="8" width="1.140625" style="81" customWidth="1"/>
    <col min="9" max="9" width="17.85546875" style="81" customWidth="1"/>
    <col min="10" max="10" width="1.140625" style="81" customWidth="1"/>
    <col min="11" max="11" width="17.85546875" style="81" customWidth="1"/>
    <col min="12" max="12" width="1.140625" style="81" customWidth="1"/>
    <col min="13" max="13" width="17.85546875" style="81" customWidth="1"/>
    <col min="14" max="14" width="1.140625" style="81" customWidth="1"/>
    <col min="15" max="15" width="17.85546875" style="81" customWidth="1"/>
    <col min="16" max="16" width="1.140625" style="27" customWidth="1"/>
    <col min="17" max="17" width="17.85546875" style="27" customWidth="1"/>
    <col min="18" max="18" width="1.140625" style="27" customWidth="1"/>
    <col min="19" max="19" width="17.85546875" style="27" customWidth="1"/>
    <col min="20" max="20" width="16.5703125" style="4" bestFit="1" customWidth="1"/>
    <col min="21" max="16384" width="9.140625" style="4"/>
  </cols>
  <sheetData>
    <row r="1" spans="1:20" ht="22.5" customHeight="1" x14ac:dyDescent="0.45">
      <c r="A1" s="7" t="s">
        <v>108</v>
      </c>
      <c r="D1" s="3"/>
      <c r="E1" s="367"/>
      <c r="F1" s="367"/>
      <c r="G1" s="367"/>
      <c r="H1" s="367"/>
      <c r="I1" s="367"/>
      <c r="J1" s="367"/>
      <c r="K1" s="367"/>
      <c r="L1" s="367"/>
      <c r="M1" s="337"/>
      <c r="N1" s="337"/>
      <c r="O1" s="337"/>
      <c r="P1" s="16"/>
      <c r="Q1" s="16"/>
      <c r="R1" s="16"/>
      <c r="S1" s="16"/>
    </row>
    <row r="2" spans="1:20" ht="22.5" customHeight="1" x14ac:dyDescent="0.45">
      <c r="A2" s="8" t="s">
        <v>132</v>
      </c>
      <c r="D2" s="3"/>
      <c r="E2" s="367"/>
      <c r="F2" s="367"/>
      <c r="G2" s="367"/>
      <c r="H2" s="367"/>
      <c r="I2" s="367"/>
      <c r="J2" s="367"/>
      <c r="K2" s="367"/>
      <c r="L2" s="367"/>
      <c r="M2" s="337"/>
      <c r="N2" s="337"/>
      <c r="O2" s="337"/>
      <c r="P2" s="16"/>
      <c r="Q2" s="16"/>
      <c r="R2" s="16"/>
      <c r="S2" s="16"/>
    </row>
    <row r="3" spans="1:20" ht="22.5" customHeight="1" x14ac:dyDescent="0.45">
      <c r="A3" s="8"/>
      <c r="D3" s="3"/>
      <c r="E3" s="367"/>
      <c r="F3" s="367"/>
      <c r="G3" s="367"/>
      <c r="H3" s="367"/>
      <c r="I3" s="367"/>
      <c r="J3" s="367"/>
      <c r="K3" s="367"/>
      <c r="L3" s="367"/>
      <c r="M3" s="337"/>
      <c r="N3" s="337"/>
      <c r="O3" s="337"/>
      <c r="P3" s="16"/>
      <c r="Q3" s="16"/>
      <c r="R3" s="16"/>
      <c r="S3" s="16"/>
    </row>
    <row r="4" spans="1:20" ht="22.5" customHeight="1" x14ac:dyDescent="0.45">
      <c r="A4" s="8"/>
      <c r="D4" s="3"/>
      <c r="E4" s="402" t="s">
        <v>45</v>
      </c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</row>
    <row r="5" spans="1:20" s="23" customFormat="1" ht="21.75" x14ac:dyDescent="0.45">
      <c r="B5" s="27"/>
      <c r="C5" s="27"/>
      <c r="D5" s="28"/>
      <c r="E5" s="102"/>
      <c r="F5" s="102"/>
      <c r="G5" s="102"/>
      <c r="H5" s="102"/>
      <c r="I5" s="403" t="s">
        <v>55</v>
      </c>
      <c r="J5" s="403"/>
      <c r="K5" s="403"/>
      <c r="L5" s="102"/>
      <c r="M5" s="403" t="s">
        <v>46</v>
      </c>
      <c r="N5" s="403"/>
      <c r="O5" s="403"/>
      <c r="P5" s="403"/>
      <c r="Q5" s="403"/>
      <c r="R5" s="102"/>
      <c r="S5" s="102"/>
      <c r="T5" s="27"/>
    </row>
    <row r="6" spans="1:20" s="23" customFormat="1" ht="21.75" x14ac:dyDescent="0.45">
      <c r="B6" s="27"/>
      <c r="C6" s="27"/>
      <c r="D6" s="28"/>
      <c r="E6" s="102"/>
      <c r="F6" s="102"/>
      <c r="G6" s="102"/>
      <c r="H6" s="102"/>
      <c r="I6" s="102"/>
      <c r="J6" s="102"/>
      <c r="K6" s="102"/>
      <c r="L6" s="102"/>
      <c r="M6" s="368"/>
      <c r="N6" s="134"/>
      <c r="O6" s="320"/>
      <c r="P6" s="79"/>
      <c r="Q6" s="79" t="s">
        <v>98</v>
      </c>
      <c r="R6" s="102"/>
      <c r="S6" s="102"/>
      <c r="T6" s="27"/>
    </row>
    <row r="7" spans="1:20" s="23" customFormat="1" ht="21.75" x14ac:dyDescent="0.45">
      <c r="B7" s="27"/>
      <c r="C7" s="27"/>
      <c r="D7" s="28"/>
      <c r="E7" s="369" t="s">
        <v>12</v>
      </c>
      <c r="F7" s="368"/>
      <c r="G7" s="368"/>
      <c r="H7" s="368"/>
      <c r="I7" s="368"/>
      <c r="J7" s="139"/>
      <c r="K7" s="139"/>
      <c r="L7" s="139"/>
      <c r="M7" s="321" t="s">
        <v>68</v>
      </c>
      <c r="N7" s="321"/>
      <c r="O7" s="320"/>
      <c r="P7" s="79"/>
      <c r="Q7" s="79" t="s">
        <v>99</v>
      </c>
      <c r="R7" s="78"/>
      <c r="T7" s="27"/>
    </row>
    <row r="8" spans="1:20" s="23" customFormat="1" ht="21.75" x14ac:dyDescent="0.45">
      <c r="B8" s="27"/>
      <c r="C8" s="27"/>
      <c r="D8" s="28"/>
      <c r="E8" s="369" t="s">
        <v>167</v>
      </c>
      <c r="F8" s="46"/>
      <c r="G8" s="46" t="s">
        <v>111</v>
      </c>
      <c r="H8" s="139"/>
      <c r="I8" s="328" t="s">
        <v>93</v>
      </c>
      <c r="J8" s="139"/>
      <c r="K8" s="139"/>
      <c r="L8" s="139"/>
      <c r="M8" s="320" t="s">
        <v>96</v>
      </c>
      <c r="N8" s="321"/>
      <c r="O8" s="320" t="s">
        <v>95</v>
      </c>
      <c r="P8" s="79"/>
      <c r="Q8" s="79" t="s">
        <v>100</v>
      </c>
      <c r="R8" s="78"/>
      <c r="S8" s="42" t="s">
        <v>29</v>
      </c>
      <c r="T8" s="27"/>
    </row>
    <row r="9" spans="1:20" s="27" customFormat="1" ht="22.5" customHeight="1" x14ac:dyDescent="0.45">
      <c r="A9" s="29"/>
      <c r="C9" s="6" t="s">
        <v>0</v>
      </c>
      <c r="D9" s="6"/>
      <c r="E9" s="369" t="s">
        <v>168</v>
      </c>
      <c r="F9" s="12"/>
      <c r="G9" s="46" t="s">
        <v>112</v>
      </c>
      <c r="H9" s="139"/>
      <c r="I9" s="328" t="s">
        <v>94</v>
      </c>
      <c r="J9" s="139"/>
      <c r="K9" s="12" t="s">
        <v>15</v>
      </c>
      <c r="L9" s="139"/>
      <c r="M9" s="320" t="s">
        <v>97</v>
      </c>
      <c r="N9" s="139"/>
      <c r="O9" s="320" t="s">
        <v>81</v>
      </c>
      <c r="P9" s="42"/>
      <c r="Q9" s="42" t="s">
        <v>101</v>
      </c>
      <c r="R9" s="137"/>
      <c r="S9" s="46" t="s">
        <v>28</v>
      </c>
      <c r="T9" s="42"/>
    </row>
    <row r="10" spans="1:20" s="27" customFormat="1" ht="22.5" customHeight="1" x14ac:dyDescent="0.45">
      <c r="A10" s="29"/>
      <c r="D10" s="28"/>
      <c r="E10" s="404" t="s">
        <v>34</v>
      </c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2"/>
    </row>
    <row r="11" spans="1:20" s="27" customFormat="1" ht="22.5" customHeight="1" x14ac:dyDescent="0.45">
      <c r="A11" s="8" t="s">
        <v>141</v>
      </c>
      <c r="D11" s="28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143"/>
      <c r="Q11" s="143"/>
      <c r="R11" s="143"/>
      <c r="S11" s="143"/>
      <c r="T11" s="42"/>
    </row>
    <row r="12" spans="1:20" s="27" customFormat="1" ht="22.5" customHeight="1" x14ac:dyDescent="0.45">
      <c r="A12" s="8" t="s">
        <v>110</v>
      </c>
      <c r="E12" s="108">
        <v>1012000</v>
      </c>
      <c r="F12" s="108"/>
      <c r="G12" s="108">
        <v>60384</v>
      </c>
      <c r="H12" s="240"/>
      <c r="I12" s="240">
        <v>23693</v>
      </c>
      <c r="J12" s="240"/>
      <c r="K12" s="240">
        <v>231639</v>
      </c>
      <c r="L12" s="240"/>
      <c r="M12" s="240">
        <v>359606</v>
      </c>
      <c r="N12" s="240"/>
      <c r="O12" s="240">
        <v>-148842</v>
      </c>
      <c r="P12" s="149" t="e">
        <v>#REF!</v>
      </c>
      <c r="Q12" s="150">
        <v>210764</v>
      </c>
      <c r="R12" s="149"/>
      <c r="S12" s="149">
        <v>1538480</v>
      </c>
      <c r="T12" s="133"/>
    </row>
    <row r="13" spans="1:20" s="27" customFormat="1" ht="22.5" customHeight="1" x14ac:dyDescent="0.45">
      <c r="A13" s="8" t="s">
        <v>31</v>
      </c>
      <c r="D13" s="28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147"/>
      <c r="Q13" s="147"/>
      <c r="R13" s="147"/>
      <c r="S13" s="147"/>
      <c r="T13" s="133"/>
    </row>
    <row r="14" spans="1:20" s="27" customFormat="1" ht="22.5" customHeight="1" x14ac:dyDescent="0.45">
      <c r="A14" s="8"/>
      <c r="B14" s="135" t="s">
        <v>106</v>
      </c>
      <c r="C14" s="135"/>
      <c r="D14" s="28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96"/>
      <c r="Q14" s="96"/>
      <c r="R14" s="96"/>
      <c r="S14" s="96"/>
    </row>
    <row r="15" spans="1:20" s="27" customFormat="1" ht="22.5" customHeight="1" x14ac:dyDescent="0.45">
      <c r="A15" s="49"/>
      <c r="B15" s="133" t="s">
        <v>85</v>
      </c>
      <c r="C15" s="234">
        <v>12</v>
      </c>
      <c r="D15" s="58"/>
      <c r="E15" s="145" t="s">
        <v>27</v>
      </c>
      <c r="F15" s="145"/>
      <c r="G15" s="145" t="s">
        <v>27</v>
      </c>
      <c r="H15" s="48"/>
      <c r="I15" s="48" t="s">
        <v>27</v>
      </c>
      <c r="J15" s="48"/>
      <c r="K15" s="372">
        <v>-113344</v>
      </c>
      <c r="L15" s="48"/>
      <c r="M15" s="145" t="s">
        <v>27</v>
      </c>
      <c r="N15" s="48"/>
      <c r="O15" s="145" t="s">
        <v>27</v>
      </c>
      <c r="P15" s="145"/>
      <c r="Q15" s="145" t="s">
        <v>27</v>
      </c>
      <c r="R15" s="48"/>
      <c r="S15" s="148">
        <v>-113344</v>
      </c>
    </row>
    <row r="16" spans="1:20" s="27" customFormat="1" ht="22.5" customHeight="1" x14ac:dyDescent="0.45">
      <c r="A16" s="49"/>
      <c r="B16" s="9" t="s">
        <v>107</v>
      </c>
      <c r="C16" s="9"/>
      <c r="D16" s="28"/>
      <c r="E16" s="140" t="s">
        <v>27</v>
      </c>
      <c r="F16" s="159"/>
      <c r="G16" s="140" t="s">
        <v>27</v>
      </c>
      <c r="H16" s="35"/>
      <c r="I16" s="140" t="s">
        <v>27</v>
      </c>
      <c r="J16" s="35"/>
      <c r="K16" s="200">
        <v>-113344</v>
      </c>
      <c r="L16" s="35"/>
      <c r="M16" s="140" t="s">
        <v>27</v>
      </c>
      <c r="N16" s="35"/>
      <c r="O16" s="140" t="s">
        <v>27</v>
      </c>
      <c r="P16" s="35"/>
      <c r="Q16" s="140" t="s">
        <v>27</v>
      </c>
      <c r="R16" s="35"/>
      <c r="S16" s="200">
        <v>-113344</v>
      </c>
    </row>
    <row r="17" spans="1:21" s="27" customFormat="1" ht="22.5" customHeight="1" x14ac:dyDescent="0.45">
      <c r="A17" s="8" t="s">
        <v>190</v>
      </c>
      <c r="B17" s="8"/>
      <c r="C17" s="8"/>
      <c r="D17" s="13"/>
      <c r="E17" s="127"/>
      <c r="F17" s="127"/>
      <c r="G17" s="127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19"/>
      <c r="S17" s="127"/>
    </row>
    <row r="18" spans="1:21" s="8" customFormat="1" ht="22.5" customHeight="1" x14ac:dyDescent="0.45">
      <c r="A18" s="49"/>
      <c r="B18" s="27" t="s">
        <v>169</v>
      </c>
      <c r="C18" s="27"/>
      <c r="D18" s="24"/>
      <c r="E18" s="372" t="s">
        <v>27</v>
      </c>
      <c r="F18" s="372"/>
      <c r="G18" s="372" t="s">
        <v>27</v>
      </c>
      <c r="H18" s="372"/>
      <c r="I18" s="372" t="s">
        <v>27</v>
      </c>
      <c r="J18" s="372"/>
      <c r="K18" s="372">
        <v>89038</v>
      </c>
      <c r="L18" s="372"/>
      <c r="M18" s="372" t="s">
        <v>27</v>
      </c>
      <c r="N18" s="372"/>
      <c r="O18" s="372" t="s">
        <v>27</v>
      </c>
      <c r="P18" s="148"/>
      <c r="Q18" s="148">
        <v>0</v>
      </c>
      <c r="R18" s="148"/>
      <c r="S18" s="148">
        <v>89038</v>
      </c>
    </row>
    <row r="19" spans="1:21" s="27" customFormat="1" ht="22.5" customHeight="1" x14ac:dyDescent="0.45">
      <c r="A19" s="49"/>
      <c r="B19" s="133" t="s">
        <v>92</v>
      </c>
      <c r="C19" s="133"/>
      <c r="D19" s="28"/>
      <c r="E19" s="372" t="s">
        <v>27</v>
      </c>
      <c r="F19" s="372"/>
      <c r="G19" s="372" t="s">
        <v>27</v>
      </c>
      <c r="H19" s="372"/>
      <c r="I19" s="372" t="s">
        <v>27</v>
      </c>
      <c r="J19" s="372"/>
      <c r="K19" s="372" t="s">
        <v>27</v>
      </c>
      <c r="L19" s="372"/>
      <c r="M19" s="372" t="s">
        <v>27</v>
      </c>
      <c r="N19" s="372"/>
      <c r="O19" s="372">
        <v>-6196</v>
      </c>
      <c r="P19" s="148"/>
      <c r="Q19" s="148">
        <v>-6196</v>
      </c>
      <c r="R19" s="148"/>
      <c r="S19" s="148">
        <v>-6196</v>
      </c>
    </row>
    <row r="20" spans="1:21" s="27" customFormat="1" ht="22.5" customHeight="1" x14ac:dyDescent="0.45">
      <c r="A20" s="8" t="s">
        <v>191</v>
      </c>
      <c r="B20" s="29"/>
      <c r="C20" s="29"/>
      <c r="D20" s="30"/>
      <c r="E20" s="373" t="s">
        <v>27</v>
      </c>
      <c r="F20" s="374"/>
      <c r="G20" s="373" t="s">
        <v>27</v>
      </c>
      <c r="H20" s="124"/>
      <c r="I20" s="373" t="s">
        <v>27</v>
      </c>
      <c r="J20" s="124"/>
      <c r="K20" s="123">
        <v>89038</v>
      </c>
      <c r="L20" s="124"/>
      <c r="M20" s="373" t="s">
        <v>27</v>
      </c>
      <c r="N20" s="124"/>
      <c r="O20" s="123">
        <v>-6196</v>
      </c>
      <c r="P20" s="113"/>
      <c r="Q20" s="114">
        <v>-6196</v>
      </c>
      <c r="R20" s="119"/>
      <c r="S20" s="114">
        <v>82842</v>
      </c>
      <c r="T20" s="16"/>
      <c r="U20" s="16"/>
    </row>
    <row r="21" spans="1:21" s="29" customFormat="1" ht="22.5" customHeight="1" thickBot="1" x14ac:dyDescent="0.5">
      <c r="A21" s="8" t="s">
        <v>142</v>
      </c>
      <c r="E21" s="375">
        <v>1012000</v>
      </c>
      <c r="F21" s="124"/>
      <c r="G21" s="375">
        <v>60384</v>
      </c>
      <c r="H21" s="124"/>
      <c r="I21" s="375">
        <v>23693</v>
      </c>
      <c r="J21" s="124"/>
      <c r="K21" s="375">
        <v>207333</v>
      </c>
      <c r="L21" s="124"/>
      <c r="M21" s="375">
        <v>359606</v>
      </c>
      <c r="N21" s="122"/>
      <c r="O21" s="375">
        <v>-155038</v>
      </c>
      <c r="P21" s="113"/>
      <c r="Q21" s="115">
        <v>204568</v>
      </c>
      <c r="R21" s="119"/>
      <c r="S21" s="115">
        <v>1507978</v>
      </c>
      <c r="T21" s="22"/>
      <c r="U21" s="22"/>
    </row>
    <row r="22" spans="1:21" s="29" customFormat="1" ht="22.5" customHeight="1" thickTop="1" x14ac:dyDescent="0.45">
      <c r="D22" s="30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T22" s="26"/>
      <c r="U22" s="22"/>
    </row>
    <row r="23" spans="1:21" s="29" customFormat="1" ht="22.5" customHeight="1" x14ac:dyDescent="0.45">
      <c r="A23" s="8" t="s">
        <v>143</v>
      </c>
      <c r="B23" s="27"/>
      <c r="C23" s="27"/>
      <c r="D23" s="30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T23" s="26"/>
      <c r="U23" s="22"/>
    </row>
    <row r="24" spans="1:21" s="29" customFormat="1" ht="22.5" customHeight="1" x14ac:dyDescent="0.45">
      <c r="A24" s="8" t="s">
        <v>115</v>
      </c>
      <c r="B24" s="27"/>
      <c r="C24" s="27"/>
      <c r="D24" s="30"/>
      <c r="E24" s="240">
        <v>1012000</v>
      </c>
      <c r="F24" s="240" t="e">
        <v>#REF!</v>
      </c>
      <c r="G24" s="376">
        <v>60384</v>
      </c>
      <c r="H24" s="323">
        <v>0</v>
      </c>
      <c r="I24" s="376">
        <v>29638</v>
      </c>
      <c r="J24" s="323">
        <v>0</v>
      </c>
      <c r="K24" s="240">
        <v>389378</v>
      </c>
      <c r="L24" s="323">
        <v>0</v>
      </c>
      <c r="M24" s="240">
        <v>359606</v>
      </c>
      <c r="N24" s="323">
        <v>0</v>
      </c>
      <c r="O24" s="240">
        <v>-162433</v>
      </c>
      <c r="P24" s="29" t="e">
        <v>#REF!</v>
      </c>
      <c r="Q24" s="149">
        <v>197173</v>
      </c>
      <c r="S24" s="149">
        <v>1688573</v>
      </c>
      <c r="T24" s="26"/>
      <c r="U24" s="22"/>
    </row>
    <row r="25" spans="1:21" s="29" customFormat="1" ht="22.5" customHeight="1" x14ac:dyDescent="0.45">
      <c r="A25" s="8" t="s">
        <v>31</v>
      </c>
      <c r="B25" s="27"/>
      <c r="C25" s="27"/>
      <c r="D25" s="30"/>
      <c r="E25" s="240"/>
      <c r="F25" s="240"/>
      <c r="G25" s="376"/>
      <c r="H25" s="323"/>
      <c r="I25" s="376"/>
      <c r="J25" s="323"/>
      <c r="K25" s="240"/>
      <c r="L25" s="323"/>
      <c r="M25" s="240"/>
      <c r="N25" s="323"/>
      <c r="O25" s="240"/>
      <c r="Q25" s="149"/>
      <c r="S25" s="149"/>
      <c r="T25" s="26"/>
      <c r="U25" s="22"/>
    </row>
    <row r="26" spans="1:21" s="29" customFormat="1" ht="22.5" customHeight="1" x14ac:dyDescent="0.45">
      <c r="A26" s="8"/>
      <c r="B26" s="135" t="s">
        <v>106</v>
      </c>
      <c r="C26" s="27"/>
      <c r="D26" s="30"/>
      <c r="E26" s="240"/>
      <c r="F26" s="240"/>
      <c r="G26" s="376"/>
      <c r="H26" s="323"/>
      <c r="I26" s="376"/>
      <c r="J26" s="323"/>
      <c r="K26" s="240"/>
      <c r="L26" s="323"/>
      <c r="M26" s="240"/>
      <c r="N26" s="323"/>
      <c r="O26" s="240"/>
      <c r="Q26" s="149"/>
      <c r="S26" s="149"/>
      <c r="T26" s="26"/>
      <c r="U26" s="22"/>
    </row>
    <row r="27" spans="1:21" s="29" customFormat="1" ht="22.5" customHeight="1" x14ac:dyDescent="0.45">
      <c r="A27" s="49"/>
      <c r="B27" s="133" t="s">
        <v>85</v>
      </c>
      <c r="C27" s="234">
        <v>12</v>
      </c>
      <c r="D27" s="30"/>
      <c r="E27" s="377" t="s">
        <v>27</v>
      </c>
      <c r="F27" s="236"/>
      <c r="G27" s="377" t="s">
        <v>27</v>
      </c>
      <c r="H27" s="81"/>
      <c r="I27" s="377" t="s">
        <v>27</v>
      </c>
      <c r="J27" s="81"/>
      <c r="K27" s="236">
        <v>-118404</v>
      </c>
      <c r="L27" s="81"/>
      <c r="M27" s="377" t="s">
        <v>27</v>
      </c>
      <c r="N27" s="139"/>
      <c r="O27" s="377" t="s">
        <v>27</v>
      </c>
      <c r="P27" s="137"/>
      <c r="Q27" s="329" t="s">
        <v>27</v>
      </c>
      <c r="S27" s="391">
        <v>-118404</v>
      </c>
      <c r="T27" s="26"/>
      <c r="U27" s="22"/>
    </row>
    <row r="28" spans="1:21" s="29" customFormat="1" ht="22.5" customHeight="1" x14ac:dyDescent="0.45">
      <c r="A28" s="49"/>
      <c r="B28" s="9" t="s">
        <v>107</v>
      </c>
      <c r="C28" s="27"/>
      <c r="D28" s="30"/>
      <c r="E28" s="200" t="s">
        <v>27</v>
      </c>
      <c r="F28" s="240"/>
      <c r="G28" s="200" t="s">
        <v>27</v>
      </c>
      <c r="H28" s="323"/>
      <c r="I28" s="200" t="s">
        <v>27</v>
      </c>
      <c r="J28" s="323"/>
      <c r="K28" s="109">
        <v>-118404</v>
      </c>
      <c r="L28" s="323"/>
      <c r="M28" s="200" t="s">
        <v>27</v>
      </c>
      <c r="N28" s="323"/>
      <c r="O28" s="200" t="s">
        <v>27</v>
      </c>
      <c r="Q28" s="330" t="s">
        <v>27</v>
      </c>
      <c r="S28" s="110">
        <v>-118404</v>
      </c>
      <c r="T28" s="26"/>
      <c r="U28" s="22"/>
    </row>
    <row r="29" spans="1:21" s="29" customFormat="1" ht="22.5" customHeight="1" x14ac:dyDescent="0.45">
      <c r="A29" s="8" t="s">
        <v>190</v>
      </c>
      <c r="B29" s="27"/>
      <c r="C29" s="27"/>
      <c r="D29" s="30"/>
      <c r="E29" s="127"/>
      <c r="F29" s="127"/>
      <c r="G29" s="127"/>
      <c r="H29" s="323"/>
      <c r="I29" s="126"/>
      <c r="J29" s="323"/>
      <c r="K29" s="126"/>
      <c r="L29" s="323"/>
      <c r="M29" s="126"/>
      <c r="N29" s="323"/>
      <c r="O29" s="126"/>
      <c r="Q29" s="126"/>
      <c r="S29" s="127"/>
      <c r="T29" s="26"/>
      <c r="U29" s="22"/>
    </row>
    <row r="30" spans="1:21" s="29" customFormat="1" ht="22.5" customHeight="1" x14ac:dyDescent="0.45">
      <c r="A30" s="8"/>
      <c r="B30" s="27" t="s">
        <v>169</v>
      </c>
      <c r="C30" s="27"/>
      <c r="D30" s="30"/>
      <c r="E30" s="118" t="s">
        <v>27</v>
      </c>
      <c r="F30" s="118"/>
      <c r="G30" s="118" t="s">
        <v>27</v>
      </c>
      <c r="H30" s="323"/>
      <c r="I30" s="118" t="s">
        <v>27</v>
      </c>
      <c r="J30" s="323"/>
      <c r="K30" s="235">
        <v>76198</v>
      </c>
      <c r="L30" s="323"/>
      <c r="M30" s="118" t="s">
        <v>27</v>
      </c>
      <c r="N30" s="323"/>
      <c r="O30" s="118" t="s">
        <v>27</v>
      </c>
      <c r="Q30" s="145" t="s">
        <v>27</v>
      </c>
      <c r="S30" s="264">
        <v>76198</v>
      </c>
      <c r="T30" s="26"/>
      <c r="U30" s="22"/>
    </row>
    <row r="31" spans="1:21" s="29" customFormat="1" ht="22.5" customHeight="1" x14ac:dyDescent="0.45">
      <c r="A31" s="49"/>
      <c r="B31" s="133" t="s">
        <v>92</v>
      </c>
      <c r="C31" s="133"/>
      <c r="D31" s="30"/>
      <c r="E31" s="378" t="s">
        <v>27</v>
      </c>
      <c r="F31" s="379"/>
      <c r="G31" s="378" t="s">
        <v>27</v>
      </c>
      <c r="H31" s="323"/>
      <c r="I31" s="378" t="s">
        <v>27</v>
      </c>
      <c r="J31" s="323"/>
      <c r="K31" s="379" t="s">
        <v>27</v>
      </c>
      <c r="L31" s="323"/>
      <c r="M31" s="379" t="s">
        <v>27</v>
      </c>
      <c r="N31" s="323"/>
      <c r="O31" s="238">
        <v>-90520</v>
      </c>
      <c r="P31" s="263"/>
      <c r="Q31" s="392">
        <v>-90520</v>
      </c>
      <c r="S31" s="264">
        <v>-90520</v>
      </c>
      <c r="T31" s="26"/>
      <c r="U31" s="22"/>
    </row>
    <row r="32" spans="1:21" s="29" customFormat="1" ht="22.5" customHeight="1" x14ac:dyDescent="0.45">
      <c r="A32" s="8" t="s">
        <v>191</v>
      </c>
      <c r="B32" s="9"/>
      <c r="C32" s="9"/>
      <c r="D32" s="30"/>
      <c r="E32" s="373" t="s">
        <v>27</v>
      </c>
      <c r="F32" s="374"/>
      <c r="G32" s="373" t="s">
        <v>27</v>
      </c>
      <c r="H32" s="323"/>
      <c r="I32" s="373" t="s">
        <v>27</v>
      </c>
      <c r="J32" s="323"/>
      <c r="K32" s="109">
        <v>76198</v>
      </c>
      <c r="L32" s="323"/>
      <c r="M32" s="373" t="s">
        <v>27</v>
      </c>
      <c r="N32" s="323"/>
      <c r="O32" s="109">
        <v>-90520</v>
      </c>
      <c r="P32" s="263"/>
      <c r="Q32" s="110">
        <v>-90520</v>
      </c>
      <c r="S32" s="110">
        <v>-14322</v>
      </c>
      <c r="T32" s="26"/>
      <c r="U32" s="22"/>
    </row>
    <row r="33" spans="1:21" s="29" customFormat="1" ht="22.5" customHeight="1" thickBot="1" x14ac:dyDescent="0.5">
      <c r="A33" s="8" t="s">
        <v>144</v>
      </c>
      <c r="B33" s="8"/>
      <c r="C33" s="8"/>
      <c r="D33" s="30"/>
      <c r="E33" s="375">
        <v>1012000</v>
      </c>
      <c r="F33" s="124"/>
      <c r="G33" s="380">
        <v>60384</v>
      </c>
      <c r="H33" s="323"/>
      <c r="I33" s="381">
        <v>29638</v>
      </c>
      <c r="J33" s="323"/>
      <c r="K33" s="375">
        <v>347172</v>
      </c>
      <c r="L33" s="323"/>
      <c r="M33" s="375">
        <v>359606</v>
      </c>
      <c r="N33" s="323"/>
      <c r="O33" s="375">
        <v>-252953</v>
      </c>
      <c r="Q33" s="115">
        <v>106653</v>
      </c>
      <c r="S33" s="115">
        <v>1555847</v>
      </c>
      <c r="T33" s="26"/>
      <c r="U33" s="22"/>
    </row>
    <row r="34" spans="1:21" s="29" customFormat="1" ht="22.5" customHeight="1" thickTop="1" x14ac:dyDescent="0.45">
      <c r="A34" s="8"/>
      <c r="B34" s="8"/>
      <c r="C34" s="8"/>
      <c r="D34" s="30"/>
      <c r="E34" s="124"/>
      <c r="F34" s="124"/>
      <c r="G34" s="80"/>
      <c r="H34" s="323"/>
      <c r="I34" s="80"/>
      <c r="J34" s="323"/>
      <c r="K34" s="124"/>
      <c r="L34" s="323"/>
      <c r="M34" s="124"/>
      <c r="N34" s="323"/>
      <c r="O34" s="124"/>
      <c r="Q34" s="113"/>
      <c r="S34" s="113"/>
      <c r="T34" s="26"/>
      <c r="U34" s="22"/>
    </row>
    <row r="35" spans="1:21" s="29" customFormat="1" ht="22.5" customHeight="1" x14ac:dyDescent="0.45">
      <c r="A35" s="8"/>
      <c r="B35" s="8"/>
      <c r="C35" s="8"/>
      <c r="D35" s="30"/>
      <c r="E35" s="124"/>
      <c r="F35" s="124"/>
      <c r="G35" s="80"/>
      <c r="H35" s="323"/>
      <c r="I35" s="80"/>
      <c r="J35" s="323"/>
      <c r="K35" s="124"/>
      <c r="L35" s="323"/>
      <c r="M35" s="124"/>
      <c r="N35" s="323"/>
      <c r="O35" s="124"/>
      <c r="Q35" s="113"/>
      <c r="S35" s="113"/>
      <c r="T35" s="26"/>
      <c r="U35" s="22"/>
    </row>
    <row r="36" spans="1:21" s="27" customFormat="1" ht="22.5" customHeight="1" x14ac:dyDescent="0.45">
      <c r="D36" s="24"/>
      <c r="E36" s="337"/>
      <c r="F36" s="337"/>
      <c r="G36" s="337"/>
      <c r="H36" s="337"/>
      <c r="I36" s="337"/>
      <c r="J36" s="337"/>
      <c r="K36" s="337"/>
      <c r="L36" s="337"/>
      <c r="M36" s="337"/>
      <c r="N36" s="337"/>
      <c r="O36" s="337"/>
      <c r="P36" s="16"/>
      <c r="Q36" s="16"/>
      <c r="R36" s="117"/>
      <c r="S36" s="87"/>
      <c r="T36" s="16"/>
      <c r="U36" s="16"/>
    </row>
    <row r="40" spans="1:21" ht="22.5" customHeight="1" x14ac:dyDescent="0.45">
      <c r="A40" s="2"/>
      <c r="D40" s="3"/>
      <c r="E40" s="337"/>
      <c r="F40" s="337"/>
      <c r="G40" s="337"/>
      <c r="H40" s="337"/>
      <c r="I40" s="337"/>
      <c r="J40" s="337"/>
      <c r="K40" s="337"/>
      <c r="L40" s="337"/>
      <c r="M40" s="337"/>
      <c r="N40" s="337"/>
      <c r="O40" s="337"/>
      <c r="P40" s="16"/>
      <c r="Q40" s="16"/>
      <c r="R40" s="16"/>
      <c r="S40" s="16"/>
    </row>
    <row r="55" spans="4:21" s="27" customFormat="1" ht="22.5" customHeight="1" x14ac:dyDescent="0.45">
      <c r="D55" s="24"/>
      <c r="E55" s="337"/>
      <c r="F55" s="337"/>
      <c r="G55" s="337"/>
      <c r="H55" s="337"/>
      <c r="I55" s="337"/>
      <c r="J55" s="337"/>
      <c r="K55" s="337"/>
      <c r="L55" s="337"/>
      <c r="M55" s="337"/>
      <c r="N55" s="337"/>
      <c r="O55" s="337"/>
      <c r="P55" s="16"/>
      <c r="Q55" s="16"/>
      <c r="R55" s="16"/>
      <c r="S55" s="16"/>
      <c r="T55" s="16"/>
      <c r="U55" s="16"/>
    </row>
    <row r="56" spans="4:21" s="44" customFormat="1" ht="22.5" customHeight="1" x14ac:dyDescent="0.45">
      <c r="D56" s="45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337"/>
      <c r="P56" s="16"/>
      <c r="Q56" s="16"/>
      <c r="R56" s="16"/>
      <c r="S56" s="16"/>
    </row>
    <row r="57" spans="4:21" s="44" customFormat="1" ht="22.5" customHeight="1" x14ac:dyDescent="0.45">
      <c r="D57" s="45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337"/>
      <c r="P57" s="16"/>
      <c r="Q57" s="16"/>
      <c r="R57" s="16"/>
      <c r="S57" s="16"/>
    </row>
    <row r="58" spans="4:21" s="44" customFormat="1" ht="22.5" customHeight="1" x14ac:dyDescent="0.45">
      <c r="D58" s="45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337"/>
      <c r="P58" s="16"/>
      <c r="Q58" s="16"/>
      <c r="R58" s="16"/>
      <c r="S58" s="16"/>
    </row>
    <row r="59" spans="4:21" s="44" customFormat="1" ht="22.5" customHeight="1" x14ac:dyDescent="0.45">
      <c r="D59" s="45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337"/>
      <c r="P59" s="16"/>
      <c r="Q59" s="16"/>
      <c r="R59" s="16"/>
      <c r="S59" s="16"/>
    </row>
    <row r="60" spans="4:21" s="44" customFormat="1" ht="22.5" customHeight="1" x14ac:dyDescent="0.45">
      <c r="D60" s="45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337"/>
      <c r="P60" s="16"/>
      <c r="Q60" s="16"/>
      <c r="R60" s="16"/>
      <c r="S60" s="16"/>
    </row>
    <row r="61" spans="4:21" s="44" customFormat="1" ht="22.5" customHeight="1" x14ac:dyDescent="0.45">
      <c r="D61" s="45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337"/>
      <c r="P61" s="16"/>
      <c r="Q61" s="16"/>
      <c r="R61" s="16"/>
      <c r="S61" s="16"/>
    </row>
    <row r="62" spans="4:21" s="44" customFormat="1" ht="22.5" customHeight="1" x14ac:dyDescent="0.45">
      <c r="D62" s="45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337"/>
      <c r="P62" s="16"/>
      <c r="Q62" s="16"/>
      <c r="R62" s="16"/>
      <c r="S62" s="16"/>
    </row>
    <row r="63" spans="4:21" s="44" customFormat="1" ht="22.5" customHeight="1" x14ac:dyDescent="0.45">
      <c r="D63" s="45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337"/>
      <c r="P63" s="16"/>
      <c r="Q63" s="16"/>
      <c r="R63" s="16"/>
      <c r="S63" s="16"/>
    </row>
    <row r="64" spans="4:21" s="44" customFormat="1" ht="22.5" customHeight="1" x14ac:dyDescent="0.45">
      <c r="D64" s="45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337"/>
      <c r="P64" s="16"/>
      <c r="Q64" s="16"/>
      <c r="R64" s="16"/>
      <c r="S64" s="16"/>
    </row>
    <row r="65" spans="15:19" ht="22.5" customHeight="1" x14ac:dyDescent="0.45">
      <c r="O65" s="337"/>
      <c r="P65" s="16"/>
      <c r="Q65" s="16"/>
      <c r="R65" s="16"/>
      <c r="S65" s="16"/>
    </row>
    <row r="66" spans="15:19" ht="22.5" customHeight="1" x14ac:dyDescent="0.45">
      <c r="O66" s="337"/>
      <c r="P66" s="16"/>
      <c r="Q66" s="16"/>
      <c r="R66" s="16"/>
      <c r="S66" s="16"/>
    </row>
    <row r="67" spans="15:19" ht="22.5" customHeight="1" x14ac:dyDescent="0.45">
      <c r="O67" s="337"/>
      <c r="P67" s="16"/>
      <c r="Q67" s="16"/>
      <c r="R67" s="16"/>
      <c r="S67" s="16"/>
    </row>
    <row r="68" spans="15:19" ht="22.5" customHeight="1" x14ac:dyDescent="0.45">
      <c r="O68" s="337"/>
      <c r="P68" s="16"/>
      <c r="Q68" s="16"/>
      <c r="R68" s="16"/>
      <c r="S68" s="16"/>
    </row>
    <row r="69" spans="15:19" ht="22.5" customHeight="1" x14ac:dyDescent="0.45">
      <c r="O69" s="337"/>
      <c r="P69" s="16"/>
      <c r="Q69" s="16"/>
      <c r="R69" s="16"/>
      <c r="S69" s="16"/>
    </row>
    <row r="70" spans="15:19" ht="22.5" customHeight="1" x14ac:dyDescent="0.45">
      <c r="O70" s="337"/>
      <c r="P70" s="16"/>
      <c r="Q70" s="16"/>
      <c r="R70" s="16"/>
      <c r="S70" s="16"/>
    </row>
    <row r="71" spans="15:19" ht="22.5" customHeight="1" x14ac:dyDescent="0.45">
      <c r="O71" s="337"/>
      <c r="P71" s="16"/>
      <c r="Q71" s="16"/>
      <c r="R71" s="16"/>
      <c r="S71" s="16"/>
    </row>
    <row r="72" spans="15:19" ht="22.5" customHeight="1" x14ac:dyDescent="0.45">
      <c r="O72" s="337"/>
      <c r="P72" s="16"/>
      <c r="Q72" s="16"/>
      <c r="R72" s="16"/>
      <c r="S72" s="16"/>
    </row>
    <row r="73" spans="15:19" ht="22.5" customHeight="1" x14ac:dyDescent="0.45">
      <c r="O73" s="337"/>
      <c r="P73" s="16"/>
      <c r="Q73" s="16"/>
      <c r="R73" s="16"/>
      <c r="S73" s="16"/>
    </row>
    <row r="74" spans="15:19" ht="22.5" customHeight="1" x14ac:dyDescent="0.45">
      <c r="O74" s="337"/>
      <c r="P74" s="16"/>
      <c r="Q74" s="16"/>
      <c r="R74" s="16"/>
      <c r="S74" s="16"/>
    </row>
    <row r="75" spans="15:19" ht="22.5" customHeight="1" x14ac:dyDescent="0.45">
      <c r="O75" s="337"/>
      <c r="P75" s="16"/>
      <c r="Q75" s="16"/>
      <c r="R75" s="16"/>
      <c r="S75" s="16"/>
    </row>
    <row r="76" spans="15:19" ht="22.5" customHeight="1" x14ac:dyDescent="0.45">
      <c r="O76" s="337"/>
      <c r="P76" s="16"/>
      <c r="Q76" s="16"/>
      <c r="R76" s="16"/>
      <c r="S76" s="16"/>
    </row>
    <row r="77" spans="15:19" ht="22.5" customHeight="1" x14ac:dyDescent="0.45">
      <c r="O77" s="337"/>
      <c r="P77" s="16"/>
      <c r="Q77" s="16"/>
      <c r="R77" s="16"/>
      <c r="S77" s="16"/>
    </row>
    <row r="78" spans="15:19" ht="22.5" customHeight="1" x14ac:dyDescent="0.45">
      <c r="O78" s="337"/>
      <c r="P78" s="16"/>
      <c r="Q78" s="16"/>
      <c r="R78" s="16"/>
      <c r="S78" s="16"/>
    </row>
    <row r="79" spans="15:19" ht="22.5" customHeight="1" x14ac:dyDescent="0.45">
      <c r="O79" s="337"/>
      <c r="P79" s="16"/>
      <c r="Q79" s="16"/>
      <c r="R79" s="16"/>
      <c r="S79" s="16"/>
    </row>
    <row r="87" spans="5:7" ht="22.5" customHeight="1" x14ac:dyDescent="0.45">
      <c r="E87" s="139"/>
      <c r="F87" s="139"/>
      <c r="G87" s="139"/>
    </row>
    <row r="89" spans="5:7" ht="22.5" customHeight="1" x14ac:dyDescent="0.45">
      <c r="E89" s="139"/>
      <c r="F89" s="139"/>
      <c r="G89" s="139"/>
    </row>
    <row r="91" spans="5:7" ht="22.5" customHeight="1" x14ac:dyDescent="0.45">
      <c r="E91" s="139"/>
      <c r="F91" s="139"/>
      <c r="G91" s="139"/>
    </row>
  </sheetData>
  <mergeCells count="4">
    <mergeCell ref="E4:S4"/>
    <mergeCell ref="I5:K5"/>
    <mergeCell ref="M5:Q5"/>
    <mergeCell ref="E10:S10"/>
  </mergeCells>
  <phoneticPr fontId="4" type="noConversion"/>
  <pageMargins left="0.7" right="0.7" top="0.75" bottom="0.75" header="0.3" footer="0.3"/>
  <pageSetup paperSize="9" scale="61" firstPageNumber="7" fitToWidth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topLeftCell="A28" zoomScale="95" zoomScaleNormal="90" zoomScaleSheetLayoutView="95" workbookViewId="0">
      <selection activeCell="B33" sqref="B33"/>
    </sheetView>
  </sheetViews>
  <sheetFormatPr defaultColWidth="9.140625" defaultRowHeight="22.5" customHeight="1" x14ac:dyDescent="0.45"/>
  <cols>
    <col min="1" max="1" width="2.5703125" style="4" customWidth="1"/>
    <col min="2" max="2" width="53" style="4" customWidth="1"/>
    <col min="3" max="3" width="17.5703125" style="4" customWidth="1"/>
    <col min="4" max="4" width="21.85546875" style="27" customWidth="1"/>
    <col min="5" max="5" width="2.42578125" style="16" customWidth="1"/>
    <col min="6" max="6" width="21.85546875" style="27" customWidth="1"/>
    <col min="7" max="7" width="2.42578125" style="16" customWidth="1"/>
    <col min="8" max="8" width="21.85546875" style="27" customWidth="1"/>
    <col min="9" max="9" width="2.42578125" style="16" customWidth="1"/>
    <col min="10" max="10" width="22" style="27" customWidth="1"/>
    <col min="11" max="11" width="2.42578125" style="16" customWidth="1"/>
    <col min="12" max="12" width="21.85546875" style="27" customWidth="1"/>
    <col min="13" max="16384" width="9.140625" style="4"/>
  </cols>
  <sheetData>
    <row r="1" spans="1:12" ht="22.5" customHeight="1" x14ac:dyDescent="0.45">
      <c r="A1" s="7" t="s">
        <v>108</v>
      </c>
      <c r="D1" s="22"/>
      <c r="E1" s="22"/>
      <c r="F1" s="22"/>
      <c r="G1" s="22"/>
      <c r="H1" s="16"/>
      <c r="J1" s="16"/>
      <c r="L1" s="16"/>
    </row>
    <row r="2" spans="1:12" ht="22.5" customHeight="1" x14ac:dyDescent="0.45">
      <c r="A2" s="8" t="s">
        <v>132</v>
      </c>
      <c r="D2" s="22"/>
      <c r="E2" s="22"/>
      <c r="F2" s="22"/>
      <c r="G2" s="22"/>
      <c r="H2" s="16"/>
      <c r="J2" s="16"/>
      <c r="L2" s="16"/>
    </row>
    <row r="3" spans="1:12" ht="11.25" customHeight="1" x14ac:dyDescent="0.45">
      <c r="A3" s="8"/>
      <c r="D3" s="22"/>
      <c r="E3" s="22"/>
      <c r="F3" s="22"/>
      <c r="G3" s="22"/>
      <c r="H3" s="16"/>
      <c r="J3" s="16"/>
      <c r="L3" s="16"/>
    </row>
    <row r="4" spans="1:12" ht="22.5" customHeight="1" x14ac:dyDescent="0.45">
      <c r="A4" s="8"/>
      <c r="D4" s="402" t="s">
        <v>189</v>
      </c>
      <c r="E4" s="402"/>
      <c r="F4" s="402"/>
      <c r="G4" s="402"/>
      <c r="H4" s="402"/>
      <c r="I4" s="402"/>
      <c r="J4" s="402"/>
      <c r="K4" s="402"/>
      <c r="L4" s="402"/>
    </row>
    <row r="5" spans="1:12" s="23" customFormat="1" ht="21.75" x14ac:dyDescent="0.45">
      <c r="B5" s="27"/>
      <c r="C5" s="27"/>
      <c r="D5" s="102"/>
      <c r="E5" s="102"/>
      <c r="F5" s="102"/>
      <c r="G5" s="102"/>
      <c r="H5" s="403" t="s">
        <v>55</v>
      </c>
      <c r="I5" s="403"/>
      <c r="J5" s="403"/>
      <c r="K5" s="102"/>
      <c r="L5" s="102"/>
    </row>
    <row r="6" spans="1:12" s="23" customFormat="1" ht="21.75" x14ac:dyDescent="0.45">
      <c r="B6" s="27"/>
      <c r="C6" s="27"/>
      <c r="D6" s="46" t="s">
        <v>170</v>
      </c>
      <c r="E6" s="224"/>
      <c r="F6" s="46" t="s">
        <v>111</v>
      </c>
      <c r="G6" s="17"/>
      <c r="H6" s="42" t="s">
        <v>93</v>
      </c>
      <c r="I6" s="227"/>
      <c r="J6" s="79"/>
      <c r="K6" s="228"/>
      <c r="L6" s="42" t="s">
        <v>29</v>
      </c>
    </row>
    <row r="7" spans="1:12" s="27" customFormat="1" ht="22.5" customHeight="1" x14ac:dyDescent="0.45">
      <c r="A7" s="29"/>
      <c r="C7" s="6" t="s">
        <v>0</v>
      </c>
      <c r="D7" s="12" t="s">
        <v>24</v>
      </c>
      <c r="E7" s="225"/>
      <c r="F7" s="46" t="s">
        <v>112</v>
      </c>
      <c r="G7" s="17"/>
      <c r="H7" s="42" t="s">
        <v>94</v>
      </c>
      <c r="I7" s="17"/>
      <c r="J7" s="12" t="s">
        <v>15</v>
      </c>
      <c r="K7" s="17"/>
      <c r="L7" s="46" t="s">
        <v>28</v>
      </c>
    </row>
    <row r="8" spans="1:12" s="27" customFormat="1" ht="22.5" customHeight="1" x14ac:dyDescent="0.45">
      <c r="A8" s="29"/>
      <c r="D8" s="404" t="s">
        <v>34</v>
      </c>
      <c r="E8" s="404"/>
      <c r="F8" s="404"/>
      <c r="G8" s="404"/>
      <c r="H8" s="404"/>
      <c r="I8" s="404"/>
      <c r="J8" s="404"/>
      <c r="K8" s="404"/>
      <c r="L8" s="404"/>
    </row>
    <row r="9" spans="1:12" s="27" customFormat="1" ht="22.5" customHeight="1" x14ac:dyDescent="0.45">
      <c r="A9" s="8" t="s">
        <v>141</v>
      </c>
      <c r="D9" s="95"/>
      <c r="E9" s="69"/>
      <c r="F9" s="95"/>
      <c r="G9" s="69"/>
      <c r="H9" s="95"/>
      <c r="I9" s="69"/>
      <c r="J9" s="95"/>
      <c r="K9" s="69"/>
      <c r="L9" s="95"/>
    </row>
    <row r="10" spans="1:12" s="27" customFormat="1" ht="22.5" customHeight="1" x14ac:dyDescent="0.45">
      <c r="A10" s="8" t="s">
        <v>110</v>
      </c>
      <c r="D10" s="69">
        <v>1012000</v>
      </c>
      <c r="E10" s="69"/>
      <c r="F10" s="69">
        <v>60384</v>
      </c>
      <c r="G10" s="69"/>
      <c r="H10" s="69">
        <v>23693</v>
      </c>
      <c r="I10" s="69">
        <v>0</v>
      </c>
      <c r="J10" s="69">
        <v>120668</v>
      </c>
      <c r="K10" s="69"/>
      <c r="L10" s="69">
        <v>1216745</v>
      </c>
    </row>
    <row r="11" spans="1:12" s="27" customFormat="1" ht="22.5" customHeight="1" x14ac:dyDescent="0.45">
      <c r="A11" s="8" t="s">
        <v>31</v>
      </c>
      <c r="D11" s="69"/>
      <c r="E11" s="69"/>
      <c r="F11" s="69"/>
      <c r="G11" s="69"/>
      <c r="H11" s="69"/>
      <c r="I11" s="69"/>
      <c r="J11" s="69"/>
      <c r="K11" s="69"/>
      <c r="L11" s="69"/>
    </row>
    <row r="12" spans="1:12" s="27" customFormat="1" ht="22.5" customHeight="1" x14ac:dyDescent="0.45">
      <c r="A12" s="8"/>
      <c r="B12" s="135" t="s">
        <v>106</v>
      </c>
      <c r="D12" s="69"/>
      <c r="E12" s="69"/>
      <c r="F12" s="69"/>
      <c r="G12" s="69"/>
      <c r="H12" s="69"/>
      <c r="I12" s="69"/>
      <c r="J12" s="69"/>
      <c r="K12" s="69"/>
      <c r="L12" s="69"/>
    </row>
    <row r="13" spans="1:12" s="27" customFormat="1" ht="22.5" customHeight="1" x14ac:dyDescent="0.45">
      <c r="A13" s="8"/>
      <c r="B13" s="133" t="s">
        <v>85</v>
      </c>
      <c r="C13" s="234">
        <v>12</v>
      </c>
      <c r="D13" s="90" t="s">
        <v>27</v>
      </c>
      <c r="E13" s="265"/>
      <c r="F13" s="266" t="s">
        <v>27</v>
      </c>
      <c r="G13" s="265"/>
      <c r="H13" s="267" t="s">
        <v>27</v>
      </c>
      <c r="I13" s="265"/>
      <c r="J13" s="265">
        <v>-113344</v>
      </c>
      <c r="K13" s="69"/>
      <c r="L13" s="265">
        <v>-113344</v>
      </c>
    </row>
    <row r="14" spans="1:12" s="27" customFormat="1" ht="22.5" customHeight="1" x14ac:dyDescent="0.45">
      <c r="A14" s="8"/>
      <c r="B14" s="8" t="s">
        <v>107</v>
      </c>
      <c r="D14" s="98" t="s">
        <v>27</v>
      </c>
      <c r="E14" s="69"/>
      <c r="F14" s="98" t="s">
        <v>27</v>
      </c>
      <c r="G14" s="69"/>
      <c r="H14" s="98" t="s">
        <v>27</v>
      </c>
      <c r="I14" s="69"/>
      <c r="J14" s="98">
        <v>-113344</v>
      </c>
      <c r="K14" s="69"/>
      <c r="L14" s="98">
        <v>-113344</v>
      </c>
    </row>
    <row r="15" spans="1:12" s="27" customFormat="1" ht="22.5" customHeight="1" x14ac:dyDescent="0.45">
      <c r="A15" s="8" t="s">
        <v>190</v>
      </c>
      <c r="B15" s="8"/>
      <c r="C15" s="8"/>
      <c r="D15" s="127"/>
      <c r="E15" s="127"/>
      <c r="F15" s="127"/>
      <c r="G15" s="127"/>
      <c r="H15" s="127"/>
      <c r="I15" s="127"/>
      <c r="J15" s="126"/>
      <c r="K15" s="229"/>
      <c r="L15" s="126"/>
    </row>
    <row r="16" spans="1:12" s="8" customFormat="1" ht="22.5" customHeight="1" x14ac:dyDescent="0.45">
      <c r="A16" s="49"/>
      <c r="B16" s="133" t="s">
        <v>169</v>
      </c>
      <c r="C16" s="133"/>
      <c r="D16" s="131" t="s">
        <v>27</v>
      </c>
      <c r="E16" s="116"/>
      <c r="F16" s="131" t="s">
        <v>27</v>
      </c>
      <c r="G16" s="116"/>
      <c r="H16" s="131" t="s">
        <v>27</v>
      </c>
      <c r="I16" s="112"/>
      <c r="J16" s="151">
        <v>-12926</v>
      </c>
      <c r="K16" s="229"/>
      <c r="L16" s="151">
        <v>-12926</v>
      </c>
    </row>
    <row r="17" spans="1:12" s="27" customFormat="1" ht="22.5" customHeight="1" x14ac:dyDescent="0.45">
      <c r="A17" s="8" t="s">
        <v>191</v>
      </c>
      <c r="B17" s="29"/>
      <c r="C17" s="29"/>
      <c r="D17" s="111" t="s">
        <v>27</v>
      </c>
      <c r="E17" s="152"/>
      <c r="F17" s="111" t="s">
        <v>27</v>
      </c>
      <c r="G17" s="152"/>
      <c r="H17" s="111" t="s">
        <v>27</v>
      </c>
      <c r="I17" s="152"/>
      <c r="J17" s="153">
        <v>-12926</v>
      </c>
      <c r="K17" s="230"/>
      <c r="L17" s="153">
        <v>-12926</v>
      </c>
    </row>
    <row r="18" spans="1:12" s="29" customFormat="1" ht="22.5" customHeight="1" thickBot="1" x14ac:dyDescent="0.5">
      <c r="A18" s="8" t="s">
        <v>142</v>
      </c>
      <c r="D18" s="115">
        <v>1012000</v>
      </c>
      <c r="E18" s="113"/>
      <c r="F18" s="115">
        <v>60384</v>
      </c>
      <c r="G18" s="113"/>
      <c r="H18" s="115">
        <v>23693</v>
      </c>
      <c r="I18" s="113"/>
      <c r="J18" s="115">
        <v>-5602</v>
      </c>
      <c r="K18" s="229"/>
      <c r="L18" s="115">
        <v>1090475</v>
      </c>
    </row>
    <row r="19" spans="1:12" s="29" customFormat="1" ht="12" customHeight="1" thickTop="1" x14ac:dyDescent="0.45">
      <c r="A19" s="8"/>
      <c r="D19" s="113"/>
      <c r="E19" s="113"/>
      <c r="F19" s="113"/>
      <c r="G19" s="113"/>
      <c r="H19" s="113"/>
      <c r="I19" s="113"/>
      <c r="J19" s="113"/>
      <c r="K19" s="229"/>
      <c r="L19" s="113"/>
    </row>
    <row r="20" spans="1:12" s="29" customFormat="1" ht="22.5" customHeight="1" x14ac:dyDescent="0.45">
      <c r="A20" s="8" t="s">
        <v>143</v>
      </c>
      <c r="B20" s="27"/>
      <c r="D20" s="113"/>
      <c r="E20" s="113"/>
      <c r="F20" s="113"/>
      <c r="G20" s="113"/>
      <c r="H20" s="113"/>
      <c r="I20" s="113"/>
      <c r="J20" s="113"/>
      <c r="K20" s="229"/>
      <c r="L20" s="113"/>
    </row>
    <row r="21" spans="1:12" s="29" customFormat="1" ht="22.5" customHeight="1" x14ac:dyDescent="0.45">
      <c r="A21" s="8" t="s">
        <v>115</v>
      </c>
      <c r="B21" s="27"/>
      <c r="D21" s="95">
        <v>1012000</v>
      </c>
      <c r="E21" s="69"/>
      <c r="F21" s="95">
        <v>60384</v>
      </c>
      <c r="G21" s="113"/>
      <c r="H21" s="95">
        <v>29638</v>
      </c>
      <c r="I21" s="113"/>
      <c r="J21" s="95">
        <v>120260</v>
      </c>
      <c r="K21" s="229"/>
      <c r="L21" s="95">
        <v>1222282</v>
      </c>
    </row>
    <row r="22" spans="1:12" s="29" customFormat="1" ht="22.5" customHeight="1" x14ac:dyDescent="0.45">
      <c r="A22" s="8" t="s">
        <v>31</v>
      </c>
      <c r="B22" s="27"/>
      <c r="C22" s="323"/>
      <c r="D22" s="95"/>
      <c r="E22" s="69"/>
      <c r="F22" s="95"/>
      <c r="G22" s="113"/>
      <c r="H22" s="95"/>
      <c r="I22" s="113"/>
      <c r="J22" s="95"/>
      <c r="K22" s="229"/>
      <c r="L22" s="95"/>
    </row>
    <row r="23" spans="1:12" s="29" customFormat="1" ht="22.5" customHeight="1" x14ac:dyDescent="0.45">
      <c r="A23" s="8"/>
      <c r="B23" s="135" t="s">
        <v>106</v>
      </c>
      <c r="C23" s="323"/>
      <c r="D23" s="95"/>
      <c r="E23" s="69"/>
      <c r="F23" s="95"/>
      <c r="G23" s="113"/>
      <c r="H23" s="95"/>
      <c r="I23" s="113"/>
      <c r="J23" s="95"/>
      <c r="K23" s="229"/>
      <c r="L23" s="95"/>
    </row>
    <row r="24" spans="1:12" s="29" customFormat="1" ht="22.5" customHeight="1" x14ac:dyDescent="0.45">
      <c r="A24" s="8"/>
      <c r="B24" s="133" t="s">
        <v>85</v>
      </c>
      <c r="C24" s="234">
        <v>12</v>
      </c>
      <c r="D24" s="97" t="s">
        <v>27</v>
      </c>
      <c r="E24" s="265"/>
      <c r="F24" s="97" t="s">
        <v>27</v>
      </c>
      <c r="G24" s="268"/>
      <c r="H24" s="97" t="s">
        <v>27</v>
      </c>
      <c r="I24" s="268"/>
      <c r="J24" s="97">
        <v>-118404</v>
      </c>
      <c r="K24" s="229"/>
      <c r="L24" s="265">
        <v>-118404</v>
      </c>
    </row>
    <row r="25" spans="1:12" s="29" customFormat="1" ht="22.5" customHeight="1" x14ac:dyDescent="0.45">
      <c r="A25" s="8"/>
      <c r="B25" s="8" t="s">
        <v>107</v>
      </c>
      <c r="C25" s="323"/>
      <c r="D25" s="111" t="s">
        <v>27</v>
      </c>
      <c r="E25" s="152"/>
      <c r="F25" s="111" t="s">
        <v>27</v>
      </c>
      <c r="G25" s="152"/>
      <c r="H25" s="111" t="s">
        <v>27</v>
      </c>
      <c r="I25" s="113"/>
      <c r="J25" s="98">
        <v>-118404</v>
      </c>
      <c r="K25" s="124"/>
      <c r="L25" s="98">
        <v>-118404</v>
      </c>
    </row>
    <row r="26" spans="1:12" s="29" customFormat="1" ht="22.5" customHeight="1" x14ac:dyDescent="0.45">
      <c r="A26" s="8" t="s">
        <v>190</v>
      </c>
      <c r="C26" s="323"/>
      <c r="D26" s="155"/>
      <c r="E26" s="155"/>
      <c r="F26" s="155"/>
      <c r="G26" s="113"/>
      <c r="H26" s="99"/>
      <c r="I26" s="113"/>
      <c r="J26" s="156"/>
      <c r="K26" s="229"/>
      <c r="L26" s="100"/>
    </row>
    <row r="27" spans="1:12" s="29" customFormat="1" ht="22.5" customHeight="1" x14ac:dyDescent="0.45">
      <c r="A27" s="8"/>
      <c r="B27" s="133" t="s">
        <v>169</v>
      </c>
      <c r="D27" s="141" t="s">
        <v>27</v>
      </c>
      <c r="E27" s="226"/>
      <c r="F27" s="141" t="s">
        <v>27</v>
      </c>
      <c r="G27" s="113"/>
      <c r="H27" s="141" t="s">
        <v>27</v>
      </c>
      <c r="I27" s="113"/>
      <c r="J27" s="97">
        <v>-23143</v>
      </c>
      <c r="K27" s="229"/>
      <c r="L27" s="97">
        <v>-23143</v>
      </c>
    </row>
    <row r="28" spans="1:12" s="29" customFormat="1" ht="22.5" customHeight="1" x14ac:dyDescent="0.45">
      <c r="A28" s="8" t="s">
        <v>191</v>
      </c>
      <c r="D28" s="91" t="s">
        <v>27</v>
      </c>
      <c r="E28" s="160"/>
      <c r="F28" s="91" t="s">
        <v>27</v>
      </c>
      <c r="G28" s="113"/>
      <c r="H28" s="91" t="s">
        <v>27</v>
      </c>
      <c r="I28" s="113"/>
      <c r="J28" s="98">
        <v>-23143</v>
      </c>
      <c r="K28" s="229"/>
      <c r="L28" s="98">
        <v>-23143</v>
      </c>
    </row>
    <row r="29" spans="1:12" s="29" customFormat="1" ht="22.5" customHeight="1" thickBot="1" x14ac:dyDescent="0.5">
      <c r="A29" s="8" t="s">
        <v>144</v>
      </c>
      <c r="D29" s="154">
        <v>1012000</v>
      </c>
      <c r="E29" s="69"/>
      <c r="F29" s="154">
        <v>60384</v>
      </c>
      <c r="G29" s="113"/>
      <c r="H29" s="154">
        <v>29638</v>
      </c>
      <c r="I29" s="113"/>
      <c r="J29" s="154">
        <v>-21287</v>
      </c>
      <c r="K29" s="229"/>
      <c r="L29" s="154">
        <v>1080735</v>
      </c>
    </row>
    <row r="30" spans="1:12" s="29" customFormat="1" ht="22.5" customHeight="1" thickTop="1" x14ac:dyDescent="0.45">
      <c r="E30" s="22"/>
      <c r="G30" s="22"/>
      <c r="I30" s="22"/>
      <c r="K30" s="22"/>
    </row>
  </sheetData>
  <mergeCells count="3">
    <mergeCell ref="D4:L4"/>
    <mergeCell ref="H5:J5"/>
    <mergeCell ref="D8:L8"/>
  </mergeCells>
  <pageMargins left="0.7" right="0.7" top="0.75" bottom="0.75" header="0.3" footer="0.3"/>
  <pageSetup paperSize="9" scale="76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view="pageBreakPreview" topLeftCell="B1" zoomScale="106" zoomScaleNormal="100" zoomScaleSheetLayoutView="106" workbookViewId="0">
      <selection activeCell="J79" sqref="J79"/>
    </sheetView>
  </sheetViews>
  <sheetFormatPr defaultRowHeight="21.75" x14ac:dyDescent="0.45"/>
  <cols>
    <col min="1" max="1" width="1.7109375" style="382" customWidth="1"/>
    <col min="2" max="2" width="50" style="164" customWidth="1"/>
    <col min="3" max="3" width="3.7109375" style="1" customWidth="1"/>
    <col min="4" max="4" width="17.42578125" style="1" customWidth="1"/>
    <col min="5" max="5" width="0.5703125" style="1" customWidth="1"/>
    <col min="6" max="6" width="17" style="1" customWidth="1"/>
    <col min="7" max="7" width="0.85546875" style="1" customWidth="1"/>
    <col min="8" max="8" width="16.42578125" style="1" customWidth="1"/>
    <col min="9" max="9" width="0.85546875" style="1" customWidth="1"/>
    <col min="10" max="10" width="18.42578125" style="2" customWidth="1"/>
  </cols>
  <sheetData>
    <row r="1" spans="1:10" ht="23.25" x14ac:dyDescent="0.45">
      <c r="A1" s="7" t="s">
        <v>108</v>
      </c>
    </row>
    <row r="2" spans="1:10" s="7" customFormat="1" ht="23.25" x14ac:dyDescent="0.45">
      <c r="A2" s="8" t="s">
        <v>145</v>
      </c>
      <c r="C2" s="33"/>
      <c r="D2" s="33"/>
      <c r="E2" s="33"/>
      <c r="F2" s="33"/>
      <c r="G2" s="33"/>
      <c r="H2" s="33"/>
      <c r="I2" s="33"/>
    </row>
    <row r="3" spans="1:10" x14ac:dyDescent="0.45">
      <c r="A3" s="8"/>
    </row>
    <row r="4" spans="1:10" x14ac:dyDescent="0.45">
      <c r="A4" s="8"/>
      <c r="D4" s="397" t="s">
        <v>45</v>
      </c>
      <c r="E4" s="397"/>
      <c r="F4" s="397"/>
      <c r="G4" s="233"/>
      <c r="H4" s="401" t="s">
        <v>33</v>
      </c>
      <c r="I4" s="401"/>
      <c r="J4" s="401"/>
    </row>
    <row r="5" spans="1:10" x14ac:dyDescent="0.45">
      <c r="A5" s="8"/>
      <c r="D5" s="398" t="s">
        <v>136</v>
      </c>
      <c r="E5" s="398"/>
      <c r="F5" s="398"/>
      <c r="G5" s="233"/>
      <c r="H5" s="398" t="s">
        <v>136</v>
      </c>
      <c r="I5" s="398"/>
      <c r="J5" s="398"/>
    </row>
    <row r="6" spans="1:10" x14ac:dyDescent="0.45">
      <c r="A6" s="8"/>
      <c r="D6" s="398" t="s">
        <v>137</v>
      </c>
      <c r="E6" s="399"/>
      <c r="F6" s="399"/>
      <c r="G6" s="233"/>
      <c r="H6" s="398" t="s">
        <v>137</v>
      </c>
      <c r="I6" s="399"/>
      <c r="J6" s="399"/>
    </row>
    <row r="7" spans="1:10" x14ac:dyDescent="0.45">
      <c r="C7" s="6"/>
      <c r="D7" s="139">
        <v>2560</v>
      </c>
      <c r="E7" s="231"/>
      <c r="F7" s="139">
        <v>2559</v>
      </c>
      <c r="G7" s="233"/>
      <c r="H7" s="139">
        <v>2560</v>
      </c>
      <c r="I7" s="231"/>
      <c r="J7" s="139">
        <v>2559</v>
      </c>
    </row>
    <row r="8" spans="1:10" s="31" customFormat="1" x14ac:dyDescent="0.45">
      <c r="A8" s="184"/>
      <c r="B8" s="319"/>
      <c r="D8" s="404" t="s">
        <v>34</v>
      </c>
      <c r="E8" s="404"/>
      <c r="F8" s="404"/>
      <c r="G8" s="404"/>
      <c r="H8" s="404"/>
      <c r="I8" s="404"/>
      <c r="J8" s="404"/>
    </row>
    <row r="9" spans="1:10" s="31" customFormat="1" x14ac:dyDescent="0.45">
      <c r="A9" s="9" t="s">
        <v>25</v>
      </c>
      <c r="B9" s="319"/>
      <c r="C9" s="232"/>
      <c r="D9" s="232"/>
      <c r="E9" s="232"/>
      <c r="F9" s="232"/>
      <c r="G9" s="232"/>
      <c r="H9" s="232"/>
      <c r="I9" s="232"/>
      <c r="J9" s="77"/>
    </row>
    <row r="10" spans="1:10" s="31" customFormat="1" x14ac:dyDescent="0.45">
      <c r="A10" s="34" t="s">
        <v>162</v>
      </c>
      <c r="B10" s="319"/>
      <c r="C10" s="232"/>
      <c r="D10" s="269">
        <v>76198</v>
      </c>
      <c r="E10" s="269"/>
      <c r="F10" s="269">
        <v>89038</v>
      </c>
      <c r="G10" s="269"/>
      <c r="H10" s="269">
        <v>-23143</v>
      </c>
      <c r="I10" s="269"/>
      <c r="J10" s="269">
        <v>-12926</v>
      </c>
    </row>
    <row r="11" spans="1:10" s="31" customFormat="1" x14ac:dyDescent="0.45">
      <c r="A11" s="11" t="s">
        <v>171</v>
      </c>
      <c r="B11" s="319"/>
      <c r="C11" s="232"/>
      <c r="D11" s="270"/>
      <c r="E11" s="270"/>
      <c r="F11" s="270"/>
      <c r="G11" s="271"/>
      <c r="H11" s="271"/>
      <c r="I11" s="271"/>
      <c r="J11" s="270"/>
    </row>
    <row r="12" spans="1:10" s="31" customFormat="1" x14ac:dyDescent="0.45">
      <c r="A12" s="59"/>
      <c r="B12" s="82" t="s">
        <v>61</v>
      </c>
      <c r="C12" s="232"/>
      <c r="D12" s="272">
        <v>31565</v>
      </c>
      <c r="E12" s="272"/>
      <c r="F12" s="272">
        <v>32561</v>
      </c>
      <c r="G12" s="271"/>
      <c r="H12" s="273">
        <v>48</v>
      </c>
      <c r="I12" s="271"/>
      <c r="J12" s="273">
        <v>39</v>
      </c>
    </row>
    <row r="13" spans="1:10" s="37" customFormat="1" x14ac:dyDescent="0.45">
      <c r="A13" s="327"/>
      <c r="B13" s="82" t="s">
        <v>62</v>
      </c>
      <c r="C13" s="36"/>
      <c r="D13" s="41">
        <v>13</v>
      </c>
      <c r="E13" s="41"/>
      <c r="F13" s="41">
        <v>14</v>
      </c>
      <c r="G13" s="274"/>
      <c r="H13" s="275" t="s">
        <v>27</v>
      </c>
      <c r="I13" s="36"/>
      <c r="J13" s="275" t="s">
        <v>27</v>
      </c>
    </row>
    <row r="14" spans="1:10" s="37" customFormat="1" x14ac:dyDescent="0.45">
      <c r="A14" s="327"/>
      <c r="B14" s="82" t="s">
        <v>146</v>
      </c>
      <c r="C14" s="36"/>
      <c r="D14" s="41">
        <v>84</v>
      </c>
      <c r="E14" s="41"/>
      <c r="F14" s="41">
        <v>429</v>
      </c>
      <c r="G14" s="274"/>
      <c r="H14" s="275" t="s">
        <v>27</v>
      </c>
      <c r="I14" s="36"/>
      <c r="J14" s="275" t="s">
        <v>27</v>
      </c>
    </row>
    <row r="15" spans="1:10" s="37" customFormat="1" x14ac:dyDescent="0.45">
      <c r="A15" s="383"/>
      <c r="B15" s="55" t="s">
        <v>22</v>
      </c>
      <c r="C15" s="36"/>
      <c r="D15" s="273">
        <v>20281</v>
      </c>
      <c r="E15" s="273"/>
      <c r="F15" s="273">
        <v>12224</v>
      </c>
      <c r="G15" s="276"/>
      <c r="H15" s="275" t="s">
        <v>27</v>
      </c>
      <c r="I15" s="276"/>
      <c r="J15" s="275" t="s">
        <v>27</v>
      </c>
    </row>
    <row r="16" spans="1:10" s="37" customFormat="1" hidden="1" x14ac:dyDescent="0.45">
      <c r="A16" s="383"/>
      <c r="B16" s="55" t="s">
        <v>147</v>
      </c>
      <c r="C16" s="36"/>
      <c r="D16" s="41"/>
      <c r="E16" s="41"/>
      <c r="F16" s="41"/>
      <c r="G16" s="274"/>
      <c r="H16" s="277"/>
      <c r="I16" s="274"/>
      <c r="J16" s="277"/>
    </row>
    <row r="17" spans="1:10" s="37" customFormat="1" x14ac:dyDescent="0.45">
      <c r="A17" s="383"/>
      <c r="B17" s="55" t="s">
        <v>91</v>
      </c>
      <c r="C17" s="36"/>
      <c r="D17" s="273">
        <v>371</v>
      </c>
      <c r="E17" s="41"/>
      <c r="F17" s="41">
        <v>3949</v>
      </c>
      <c r="G17" s="274"/>
      <c r="H17" s="275" t="s">
        <v>27</v>
      </c>
      <c r="I17" s="36"/>
      <c r="J17" s="275" t="s">
        <v>27</v>
      </c>
    </row>
    <row r="18" spans="1:10" s="37" customFormat="1" x14ac:dyDescent="0.45">
      <c r="A18" s="383"/>
      <c r="B18" s="55" t="s">
        <v>192</v>
      </c>
      <c r="C18" s="36"/>
      <c r="E18" s="101"/>
      <c r="G18" s="274"/>
      <c r="H18" s="275"/>
      <c r="I18" s="36"/>
      <c r="J18" s="275"/>
    </row>
    <row r="19" spans="1:10" s="37" customFormat="1" x14ac:dyDescent="0.45">
      <c r="A19" s="383"/>
      <c r="B19" s="55" t="s">
        <v>148</v>
      </c>
      <c r="C19" s="36"/>
      <c r="D19" s="275" t="s">
        <v>27</v>
      </c>
      <c r="E19" s="41"/>
      <c r="F19" s="41">
        <v>-28</v>
      </c>
      <c r="G19" s="274"/>
      <c r="H19" s="275" t="s">
        <v>27</v>
      </c>
      <c r="I19" s="36"/>
      <c r="J19" s="275" t="s">
        <v>27</v>
      </c>
    </row>
    <row r="20" spans="1:10" s="37" customFormat="1" hidden="1" x14ac:dyDescent="0.45">
      <c r="A20" s="383"/>
      <c r="B20" s="393" t="s">
        <v>149</v>
      </c>
      <c r="C20" s="36"/>
      <c r="D20" s="278"/>
      <c r="E20" s="278"/>
      <c r="F20" s="278"/>
      <c r="G20" s="278"/>
      <c r="H20" s="279"/>
      <c r="I20" s="279"/>
      <c r="J20" s="279"/>
    </row>
    <row r="21" spans="1:10" s="37" customFormat="1" x14ac:dyDescent="0.45">
      <c r="A21" s="383"/>
      <c r="B21" s="55" t="s">
        <v>149</v>
      </c>
      <c r="C21" s="36"/>
      <c r="D21" s="41">
        <v>6673</v>
      </c>
      <c r="E21" s="41"/>
      <c r="F21" s="41">
        <v>3280</v>
      </c>
      <c r="G21" s="274"/>
      <c r="H21" s="280">
        <v>6673</v>
      </c>
      <c r="I21" s="36"/>
      <c r="J21" s="280">
        <v>3280</v>
      </c>
    </row>
    <row r="22" spans="1:10" s="37" customFormat="1" hidden="1" x14ac:dyDescent="0.45">
      <c r="A22" s="383"/>
      <c r="B22" s="55"/>
      <c r="C22" s="36"/>
      <c r="D22" s="279"/>
      <c r="E22" s="279"/>
      <c r="F22" s="279"/>
      <c r="G22" s="278"/>
      <c r="H22" s="279"/>
      <c r="I22" s="279"/>
      <c r="J22" s="279"/>
    </row>
    <row r="23" spans="1:10" s="37" customFormat="1" x14ac:dyDescent="0.45">
      <c r="A23" s="383"/>
      <c r="B23" s="55" t="s">
        <v>150</v>
      </c>
      <c r="C23" s="36"/>
      <c r="D23" s="41">
        <v>6629</v>
      </c>
      <c r="E23" s="41"/>
      <c r="F23" s="41">
        <v>-157</v>
      </c>
      <c r="G23" s="274"/>
      <c r="H23" s="280">
        <v>6665</v>
      </c>
      <c r="I23" s="36"/>
      <c r="J23" s="36" t="s">
        <v>27</v>
      </c>
    </row>
    <row r="24" spans="1:10" s="37" customFormat="1" hidden="1" x14ac:dyDescent="0.45">
      <c r="A24" s="383"/>
      <c r="B24" s="55" t="s">
        <v>151</v>
      </c>
      <c r="C24" s="36"/>
      <c r="D24" s="41"/>
      <c r="E24" s="41"/>
      <c r="F24" s="41"/>
      <c r="G24" s="274"/>
      <c r="H24" s="41"/>
      <c r="I24" s="274"/>
      <c r="J24" s="41"/>
    </row>
    <row r="25" spans="1:10" s="37" customFormat="1" x14ac:dyDescent="0.45">
      <c r="A25" s="327"/>
      <c r="B25" s="55" t="s">
        <v>172</v>
      </c>
      <c r="C25" s="36"/>
      <c r="D25" s="41">
        <v>490</v>
      </c>
      <c r="E25" s="41"/>
      <c r="F25" s="41">
        <v>243</v>
      </c>
      <c r="G25" s="274"/>
      <c r="H25" s="273">
        <v>156</v>
      </c>
      <c r="I25" s="274"/>
      <c r="J25" s="273">
        <v>84</v>
      </c>
    </row>
    <row r="26" spans="1:10" s="37" customFormat="1" x14ac:dyDescent="0.45">
      <c r="A26" s="327"/>
      <c r="B26" s="81" t="s">
        <v>105</v>
      </c>
      <c r="C26" s="36"/>
      <c r="D26" s="281">
        <v>-2336</v>
      </c>
      <c r="E26" s="41"/>
      <c r="F26" s="281">
        <v>-517</v>
      </c>
      <c r="G26" s="274"/>
      <c r="H26" s="282">
        <v>-1939</v>
      </c>
      <c r="I26" s="274"/>
      <c r="J26" s="282">
        <v>-2003</v>
      </c>
    </row>
    <row r="27" spans="1:10" s="37" customFormat="1" x14ac:dyDescent="0.45">
      <c r="A27" s="327"/>
      <c r="B27" s="55"/>
      <c r="C27" s="36"/>
      <c r="D27" s="273">
        <v>139968</v>
      </c>
      <c r="E27" s="41"/>
      <c r="F27" s="41">
        <v>141036</v>
      </c>
      <c r="G27" s="274"/>
      <c r="H27" s="273">
        <v>-11540</v>
      </c>
      <c r="I27" s="274"/>
      <c r="J27" s="41">
        <v>-11526</v>
      </c>
    </row>
    <row r="28" spans="1:10" s="37" customFormat="1" x14ac:dyDescent="0.45">
      <c r="A28" s="383"/>
      <c r="B28" s="55"/>
      <c r="C28" s="36"/>
      <c r="D28" s="283"/>
      <c r="E28" s="283"/>
      <c r="F28" s="283"/>
      <c r="G28" s="284"/>
      <c r="H28" s="283"/>
      <c r="I28" s="284"/>
      <c r="J28" s="283"/>
    </row>
    <row r="29" spans="1:10" s="37" customFormat="1" x14ac:dyDescent="0.45">
      <c r="A29" s="72" t="s">
        <v>26</v>
      </c>
      <c r="B29" s="327"/>
      <c r="C29" s="36"/>
      <c r="D29" s="86"/>
      <c r="E29" s="86"/>
      <c r="F29" s="86"/>
      <c r="G29" s="84"/>
      <c r="H29" s="84"/>
      <c r="I29" s="84"/>
      <c r="J29" s="285"/>
    </row>
    <row r="30" spans="1:10" s="37" customFormat="1" x14ac:dyDescent="0.45">
      <c r="A30" s="383"/>
      <c r="B30" s="83" t="s">
        <v>35</v>
      </c>
      <c r="C30" s="36"/>
      <c r="D30" s="286">
        <v>115763</v>
      </c>
      <c r="E30" s="286"/>
      <c r="F30" s="286">
        <v>-97761</v>
      </c>
      <c r="G30" s="286"/>
      <c r="H30" s="36" t="s">
        <v>27</v>
      </c>
      <c r="I30" s="287"/>
      <c r="J30" s="36" t="s">
        <v>27</v>
      </c>
    </row>
    <row r="31" spans="1:10" s="37" customFormat="1" x14ac:dyDescent="0.45">
      <c r="A31" s="383"/>
      <c r="B31" s="89" t="s">
        <v>118</v>
      </c>
      <c r="C31" s="36"/>
      <c r="D31" s="36" t="s">
        <v>27</v>
      </c>
      <c r="E31" s="287"/>
      <c r="F31" s="288">
        <v>6</v>
      </c>
      <c r="G31" s="286"/>
      <c r="H31" s="288">
        <v>2371</v>
      </c>
      <c r="I31" s="286"/>
      <c r="J31" s="288">
        <v>1160</v>
      </c>
    </row>
    <row r="32" spans="1:10" s="37" customFormat="1" x14ac:dyDescent="0.45">
      <c r="A32" s="383"/>
      <c r="B32" s="82" t="s">
        <v>36</v>
      </c>
      <c r="C32" s="36"/>
      <c r="D32" s="286">
        <v>4486</v>
      </c>
      <c r="E32" s="286"/>
      <c r="F32" s="286">
        <v>-6795</v>
      </c>
      <c r="G32" s="286"/>
      <c r="H32" s="288">
        <v>-7</v>
      </c>
      <c r="I32" s="287"/>
      <c r="J32" s="36" t="s">
        <v>27</v>
      </c>
    </row>
    <row r="33" spans="1:10" s="37" customFormat="1" x14ac:dyDescent="0.45">
      <c r="A33" s="383"/>
      <c r="B33" s="83" t="s">
        <v>37</v>
      </c>
      <c r="C33" s="36"/>
      <c r="D33" s="288">
        <v>-176725</v>
      </c>
      <c r="E33" s="287"/>
      <c r="F33" s="288">
        <v>13525</v>
      </c>
      <c r="G33" s="286"/>
      <c r="H33" s="36" t="s">
        <v>27</v>
      </c>
      <c r="I33" s="287"/>
      <c r="J33" s="36" t="s">
        <v>27</v>
      </c>
    </row>
    <row r="34" spans="1:10" s="37" customFormat="1" x14ac:dyDescent="0.45">
      <c r="A34" s="383"/>
      <c r="B34" s="83" t="s">
        <v>4</v>
      </c>
      <c r="C34" s="36"/>
      <c r="D34" s="286">
        <v>-23476</v>
      </c>
      <c r="E34" s="286"/>
      <c r="F34" s="286">
        <v>15369</v>
      </c>
      <c r="G34" s="286"/>
      <c r="H34" s="288">
        <v>-70</v>
      </c>
      <c r="I34" s="286"/>
      <c r="J34" s="288">
        <v>-416</v>
      </c>
    </row>
    <row r="35" spans="1:10" s="37" customFormat="1" x14ac:dyDescent="0.45">
      <c r="A35" s="383"/>
      <c r="B35" s="83" t="s">
        <v>42</v>
      </c>
      <c r="C35" s="36"/>
      <c r="D35" s="286">
        <v>25693</v>
      </c>
      <c r="E35" s="286"/>
      <c r="F35" s="286">
        <v>-25209</v>
      </c>
      <c r="G35" s="286"/>
      <c r="H35" s="288">
        <v>-951</v>
      </c>
      <c r="I35" s="286"/>
      <c r="J35" s="288">
        <v>-360</v>
      </c>
    </row>
    <row r="36" spans="1:10" s="37" customFormat="1" x14ac:dyDescent="0.45">
      <c r="A36" s="383"/>
      <c r="B36" s="83" t="s">
        <v>47</v>
      </c>
      <c r="C36" s="36"/>
      <c r="D36" s="286">
        <v>11147</v>
      </c>
      <c r="E36" s="286"/>
      <c r="F36" s="286">
        <v>-270</v>
      </c>
      <c r="G36" s="286"/>
      <c r="H36" s="36" t="s">
        <v>27</v>
      </c>
      <c r="I36" s="287"/>
      <c r="J36" s="36" t="s">
        <v>27</v>
      </c>
    </row>
    <row r="37" spans="1:10" s="37" customFormat="1" x14ac:dyDescent="0.45">
      <c r="A37" s="383"/>
      <c r="B37" s="83" t="s">
        <v>8</v>
      </c>
      <c r="C37" s="36"/>
      <c r="D37" s="286">
        <v>-17219</v>
      </c>
      <c r="E37" s="286"/>
      <c r="F37" s="286">
        <v>-24490</v>
      </c>
      <c r="G37" s="286"/>
      <c r="H37" s="286">
        <v>-623</v>
      </c>
      <c r="I37" s="286"/>
      <c r="J37" s="286">
        <v>-133</v>
      </c>
    </row>
    <row r="38" spans="1:10" s="37" customFormat="1" x14ac:dyDescent="0.45">
      <c r="A38" s="383"/>
      <c r="B38" s="82" t="s">
        <v>152</v>
      </c>
      <c r="C38" s="36"/>
      <c r="D38" s="289">
        <v>-26662</v>
      </c>
      <c r="E38" s="286"/>
      <c r="F38" s="289">
        <v>-12800</v>
      </c>
      <c r="G38" s="286"/>
      <c r="H38" s="290" t="s">
        <v>27</v>
      </c>
      <c r="I38" s="287"/>
      <c r="J38" s="290" t="s">
        <v>27</v>
      </c>
    </row>
    <row r="39" spans="1:10" s="37" customFormat="1" x14ac:dyDescent="0.45">
      <c r="A39" s="384" t="s">
        <v>185</v>
      </c>
      <c r="B39" s="327"/>
      <c r="C39" s="36"/>
      <c r="D39" s="269">
        <v>52975</v>
      </c>
      <c r="E39" s="18"/>
      <c r="F39" s="18">
        <v>2611</v>
      </c>
      <c r="G39" s="291"/>
      <c r="H39" s="269">
        <v>-10820</v>
      </c>
      <c r="I39" s="291"/>
      <c r="J39" s="18">
        <v>-11275</v>
      </c>
    </row>
    <row r="40" spans="1:10" s="37" customFormat="1" x14ac:dyDescent="0.45">
      <c r="A40" s="384"/>
      <c r="B40" s="327" t="s">
        <v>104</v>
      </c>
      <c r="C40" s="36"/>
      <c r="D40" s="18">
        <v>-371</v>
      </c>
      <c r="E40" s="18"/>
      <c r="F40" s="18">
        <v>-3949</v>
      </c>
      <c r="G40" s="291"/>
      <c r="H40" s="36" t="s">
        <v>27</v>
      </c>
      <c r="I40" s="292"/>
      <c r="J40" s="36" t="s">
        <v>27</v>
      </c>
    </row>
    <row r="41" spans="1:10" s="37" customFormat="1" x14ac:dyDescent="0.45">
      <c r="A41" s="384"/>
      <c r="B41" s="81" t="s">
        <v>184</v>
      </c>
      <c r="C41" s="36"/>
      <c r="D41" s="293">
        <v>-35327</v>
      </c>
      <c r="E41" s="288"/>
      <c r="F41" s="293">
        <v>-22247</v>
      </c>
      <c r="G41" s="288"/>
      <c r="H41" s="293">
        <v>-278</v>
      </c>
      <c r="I41" s="288"/>
      <c r="J41" s="294" t="s">
        <v>27</v>
      </c>
    </row>
    <row r="42" spans="1:10" s="40" customFormat="1" x14ac:dyDescent="0.45">
      <c r="A42" s="38" t="s">
        <v>183</v>
      </c>
      <c r="B42" s="385"/>
      <c r="C42" s="39"/>
      <c r="D42" s="295">
        <v>17277</v>
      </c>
      <c r="E42" s="296"/>
      <c r="F42" s="295">
        <v>-23585</v>
      </c>
      <c r="G42" s="297"/>
      <c r="H42" s="295">
        <v>-11098</v>
      </c>
      <c r="I42" s="297"/>
      <c r="J42" s="295">
        <v>-11275</v>
      </c>
    </row>
    <row r="43" spans="1:10" x14ac:dyDescent="0.45">
      <c r="A43" s="8"/>
    </row>
    <row r="44" spans="1:10" s="47" customFormat="1" x14ac:dyDescent="0.45">
      <c r="A44" s="386" t="s">
        <v>90</v>
      </c>
      <c r="B44" s="386"/>
    </row>
    <row r="45" spans="1:10" s="40" customFormat="1" x14ac:dyDescent="0.45">
      <c r="A45" s="38"/>
      <c r="B45" s="82" t="s">
        <v>173</v>
      </c>
      <c r="C45" s="39"/>
      <c r="D45" s="286">
        <v>-49194</v>
      </c>
      <c r="E45" s="286"/>
      <c r="F45" s="286">
        <v>-20525</v>
      </c>
      <c r="G45" s="286"/>
      <c r="H45" s="286">
        <v>-52</v>
      </c>
      <c r="I45" s="286"/>
      <c r="J45" s="286">
        <v>-45</v>
      </c>
    </row>
    <row r="46" spans="1:10" s="40" customFormat="1" x14ac:dyDescent="0.45">
      <c r="A46" s="38"/>
      <c r="B46" s="82" t="s">
        <v>174</v>
      </c>
      <c r="C46" s="39"/>
      <c r="D46" s="394" t="s">
        <v>27</v>
      </c>
      <c r="E46" s="286"/>
      <c r="F46" s="286">
        <v>28</v>
      </c>
      <c r="G46" s="286"/>
      <c r="H46" s="394" t="s">
        <v>27</v>
      </c>
      <c r="I46" s="287"/>
      <c r="J46" s="394" t="s">
        <v>27</v>
      </c>
    </row>
    <row r="47" spans="1:10" s="40" customFormat="1" x14ac:dyDescent="0.45">
      <c r="A47" s="38"/>
      <c r="B47" s="81" t="s">
        <v>147</v>
      </c>
      <c r="C47" s="36"/>
      <c r="D47" s="394" t="s">
        <v>27</v>
      </c>
      <c r="E47" s="287"/>
      <c r="F47" s="287" t="s">
        <v>27</v>
      </c>
      <c r="G47" s="287"/>
      <c r="H47" s="280">
        <v>130281</v>
      </c>
      <c r="I47" s="286"/>
      <c r="J47" s="280">
        <v>130176</v>
      </c>
    </row>
    <row r="48" spans="1:10" s="40" customFormat="1" hidden="1" x14ac:dyDescent="0.45">
      <c r="A48" s="38"/>
      <c r="B48" s="81" t="s">
        <v>105</v>
      </c>
      <c r="C48" s="36"/>
      <c r="D48" s="287"/>
      <c r="E48" s="286"/>
      <c r="F48" s="287"/>
      <c r="G48" s="286"/>
      <c r="H48" s="287"/>
      <c r="I48" s="286"/>
      <c r="J48" s="287"/>
    </row>
    <row r="49" spans="1:10" s="40" customFormat="1" x14ac:dyDescent="0.45">
      <c r="A49" s="38"/>
      <c r="B49" s="83" t="s">
        <v>134</v>
      </c>
      <c r="C49" s="36"/>
      <c r="D49" s="288">
        <v>2336</v>
      </c>
      <c r="E49" s="286"/>
      <c r="F49" s="293">
        <v>517</v>
      </c>
      <c r="G49" s="286"/>
      <c r="H49" s="288">
        <v>1998</v>
      </c>
      <c r="I49" s="286"/>
      <c r="J49" s="288">
        <v>2484</v>
      </c>
    </row>
    <row r="50" spans="1:10" s="40" customFormat="1" x14ac:dyDescent="0.45">
      <c r="A50" s="38" t="s">
        <v>186</v>
      </c>
      <c r="B50" s="387"/>
      <c r="C50" s="39"/>
      <c r="D50" s="298">
        <v>-46858</v>
      </c>
      <c r="E50" s="299"/>
      <c r="F50" s="300">
        <v>-19980</v>
      </c>
      <c r="G50" s="299"/>
      <c r="H50" s="298">
        <v>132227</v>
      </c>
      <c r="I50" s="299"/>
      <c r="J50" s="298">
        <v>132615</v>
      </c>
    </row>
    <row r="51" spans="1:10" s="37" customFormat="1" x14ac:dyDescent="0.45">
      <c r="A51" s="383"/>
      <c r="B51" s="303"/>
      <c r="C51" s="36"/>
      <c r="D51" s="86"/>
      <c r="E51" s="86"/>
      <c r="F51" s="86"/>
      <c r="G51" s="36"/>
      <c r="H51" s="36"/>
      <c r="I51" s="36"/>
      <c r="J51" s="285"/>
    </row>
    <row r="52" spans="1:10" s="37" customFormat="1" x14ac:dyDescent="0.45">
      <c r="A52" s="386" t="s">
        <v>30</v>
      </c>
      <c r="B52" s="303"/>
      <c r="C52" s="36"/>
      <c r="D52" s="86"/>
      <c r="E52" s="86"/>
      <c r="F52" s="86"/>
      <c r="G52" s="36"/>
      <c r="H52" s="36"/>
      <c r="I52" s="36"/>
      <c r="J52" s="285"/>
    </row>
    <row r="53" spans="1:10" s="37" customFormat="1" hidden="1" x14ac:dyDescent="0.45">
      <c r="A53" s="386"/>
      <c r="B53" s="81" t="s">
        <v>175</v>
      </c>
      <c r="C53" s="301"/>
      <c r="D53" s="280" t="s">
        <v>27</v>
      </c>
      <c r="E53" s="302"/>
      <c r="F53" s="280" t="s">
        <v>27</v>
      </c>
      <c r="G53" s="280"/>
      <c r="H53" s="304" t="s">
        <v>27</v>
      </c>
      <c r="I53" s="280"/>
      <c r="J53" s="280" t="s">
        <v>27</v>
      </c>
    </row>
    <row r="54" spans="1:10" s="37" customFormat="1" hidden="1" x14ac:dyDescent="0.45">
      <c r="A54" s="386"/>
      <c r="B54" s="303" t="s">
        <v>176</v>
      </c>
      <c r="C54" s="301"/>
      <c r="D54" s="304" t="s">
        <v>27</v>
      </c>
      <c r="E54" s="305"/>
      <c r="F54" s="304" t="s">
        <v>27</v>
      </c>
      <c r="G54" s="304"/>
      <c r="H54" s="304" t="s">
        <v>27</v>
      </c>
      <c r="I54" s="304"/>
      <c r="J54" s="304" t="s">
        <v>27</v>
      </c>
    </row>
    <row r="55" spans="1:10" s="37" customFormat="1" x14ac:dyDescent="0.45">
      <c r="A55" s="327"/>
      <c r="B55" s="82" t="s">
        <v>177</v>
      </c>
      <c r="C55" s="36"/>
      <c r="D55" s="307">
        <v>66774</v>
      </c>
      <c r="E55" s="307"/>
      <c r="F55" s="306">
        <v>332211</v>
      </c>
      <c r="G55" s="304"/>
      <c r="H55" s="304" t="s">
        <v>27</v>
      </c>
      <c r="I55" s="304"/>
      <c r="J55" s="304" t="s">
        <v>27</v>
      </c>
    </row>
    <row r="56" spans="1:10" s="37" customFormat="1" x14ac:dyDescent="0.45">
      <c r="A56" s="327"/>
      <c r="B56" s="82" t="s">
        <v>193</v>
      </c>
      <c r="C56" s="36"/>
      <c r="D56" s="304" t="s">
        <v>27</v>
      </c>
      <c r="E56" s="307"/>
      <c r="F56" s="306">
        <v>-181389</v>
      </c>
      <c r="G56" s="304"/>
      <c r="H56" s="304" t="s">
        <v>27</v>
      </c>
      <c r="I56" s="304"/>
      <c r="J56" s="304" t="s">
        <v>27</v>
      </c>
    </row>
    <row r="57" spans="1:10" s="37" customFormat="1" hidden="1" x14ac:dyDescent="0.45">
      <c r="A57" s="327"/>
      <c r="B57" s="82" t="s">
        <v>153</v>
      </c>
      <c r="C57" s="36"/>
      <c r="D57" s="306"/>
      <c r="E57" s="307"/>
      <c r="F57" s="308"/>
      <c r="G57" s="304"/>
      <c r="H57" s="308"/>
      <c r="I57" s="304"/>
      <c r="J57" s="308"/>
    </row>
    <row r="58" spans="1:10" s="37" customFormat="1" x14ac:dyDescent="0.45">
      <c r="A58" s="327"/>
      <c r="B58" s="83" t="s">
        <v>153</v>
      </c>
      <c r="C58" s="36"/>
      <c r="D58" s="306">
        <v>-118404</v>
      </c>
      <c r="E58" s="307"/>
      <c r="F58" s="308">
        <v>-113344</v>
      </c>
      <c r="G58" s="304"/>
      <c r="H58" s="308">
        <v>-118404</v>
      </c>
      <c r="I58" s="304"/>
      <c r="J58" s="308">
        <v>-113344</v>
      </c>
    </row>
    <row r="59" spans="1:10" s="37" customFormat="1" x14ac:dyDescent="0.45">
      <c r="A59" s="388" t="s">
        <v>187</v>
      </c>
      <c r="B59" s="303"/>
      <c r="C59" s="36"/>
      <c r="D59" s="309">
        <v>-51630</v>
      </c>
      <c r="E59" s="310"/>
      <c r="F59" s="311">
        <v>37478</v>
      </c>
      <c r="G59" s="304"/>
      <c r="H59" s="312">
        <v>-118404</v>
      </c>
      <c r="I59" s="304"/>
      <c r="J59" s="313">
        <v>-113344</v>
      </c>
    </row>
    <row r="60" spans="1:10" s="37" customFormat="1" x14ac:dyDescent="0.45">
      <c r="A60" s="383"/>
      <c r="B60" s="327"/>
      <c r="C60" s="36"/>
      <c r="D60" s="305"/>
      <c r="E60" s="305"/>
      <c r="F60" s="304"/>
      <c r="G60" s="304"/>
      <c r="H60" s="304"/>
      <c r="I60" s="304"/>
      <c r="J60" s="306"/>
    </row>
    <row r="61" spans="1:10" s="37" customFormat="1" x14ac:dyDescent="0.45">
      <c r="A61" s="57" t="s">
        <v>154</v>
      </c>
      <c r="B61" s="327"/>
      <c r="C61" s="36"/>
      <c r="D61" s="305"/>
      <c r="E61" s="305"/>
      <c r="F61" s="304"/>
      <c r="G61" s="304"/>
      <c r="H61" s="304"/>
      <c r="I61" s="304"/>
      <c r="J61" s="306"/>
    </row>
    <row r="62" spans="1:10" s="37" customFormat="1" x14ac:dyDescent="0.45">
      <c r="A62" s="57" t="s">
        <v>163</v>
      </c>
      <c r="B62" s="303" t="s">
        <v>178</v>
      </c>
      <c r="C62" s="36"/>
      <c r="D62" s="307">
        <v>-81211</v>
      </c>
      <c r="E62" s="307"/>
      <c r="F62" s="307">
        <v>-6087</v>
      </c>
      <c r="G62" s="314"/>
      <c r="H62" s="307">
        <v>2725</v>
      </c>
      <c r="I62" s="314"/>
      <c r="J62" s="307">
        <v>7996</v>
      </c>
    </row>
    <row r="63" spans="1:10" s="37" customFormat="1" x14ac:dyDescent="0.45">
      <c r="A63" s="57" t="s">
        <v>179</v>
      </c>
      <c r="B63" s="303"/>
      <c r="C63" s="36"/>
      <c r="D63" s="307"/>
      <c r="E63" s="307"/>
      <c r="F63" s="307"/>
      <c r="G63" s="314"/>
      <c r="H63" s="307"/>
      <c r="I63" s="314"/>
      <c r="J63" s="307"/>
    </row>
    <row r="64" spans="1:10" s="37" customFormat="1" x14ac:dyDescent="0.45">
      <c r="A64" s="57" t="s">
        <v>163</v>
      </c>
      <c r="B64" s="303" t="s">
        <v>180</v>
      </c>
      <c r="C64" s="36"/>
      <c r="D64" s="308">
        <v>96</v>
      </c>
      <c r="E64" s="307"/>
      <c r="F64" s="324">
        <v>7</v>
      </c>
      <c r="G64" s="314"/>
      <c r="H64" s="308" t="s">
        <v>27</v>
      </c>
      <c r="I64" s="314"/>
      <c r="J64" s="308" t="s">
        <v>27</v>
      </c>
    </row>
    <row r="65" spans="1:10" s="40" customFormat="1" x14ac:dyDescent="0.45">
      <c r="A65" s="38" t="s">
        <v>154</v>
      </c>
      <c r="B65" s="387"/>
      <c r="C65" s="39"/>
      <c r="D65" s="310">
        <v>-81115</v>
      </c>
      <c r="E65" s="310"/>
      <c r="F65" s="310">
        <v>-6080</v>
      </c>
      <c r="G65" s="325"/>
      <c r="H65" s="326">
        <v>2725</v>
      </c>
      <c r="I65" s="325"/>
      <c r="J65" s="326">
        <v>7996</v>
      </c>
    </row>
    <row r="66" spans="1:10" s="327" customFormat="1" x14ac:dyDescent="0.45">
      <c r="A66" s="57" t="s">
        <v>181</v>
      </c>
      <c r="B66" s="303"/>
      <c r="C66" s="301"/>
      <c r="D66" s="315">
        <v>473473</v>
      </c>
      <c r="E66" s="306"/>
      <c r="F66" s="315">
        <v>297215</v>
      </c>
      <c r="G66" s="306"/>
      <c r="H66" s="306">
        <v>19329</v>
      </c>
      <c r="I66" s="306"/>
      <c r="J66" s="306">
        <v>18627</v>
      </c>
    </row>
    <row r="67" spans="1:10" s="327" customFormat="1" ht="22.5" thickBot="1" x14ac:dyDescent="0.5">
      <c r="A67" s="60" t="s">
        <v>182</v>
      </c>
      <c r="B67" s="303"/>
      <c r="C67" s="301"/>
      <c r="D67" s="316">
        <v>392358</v>
      </c>
      <c r="E67" s="310"/>
      <c r="F67" s="316">
        <v>291135</v>
      </c>
      <c r="G67" s="306"/>
      <c r="H67" s="316">
        <v>22054</v>
      </c>
      <c r="I67" s="306"/>
      <c r="J67" s="316">
        <v>26623</v>
      </c>
    </row>
    <row r="68" spans="1:10" s="37" customFormat="1" ht="22.5" thickTop="1" x14ac:dyDescent="0.45">
      <c r="A68" s="383"/>
      <c r="B68" s="303"/>
      <c r="C68" s="36"/>
      <c r="D68" s="36"/>
      <c r="E68" s="36"/>
      <c r="F68" s="36"/>
      <c r="G68" s="36"/>
      <c r="H68" s="36"/>
      <c r="I68" s="36"/>
      <c r="J68" s="41"/>
    </row>
    <row r="69" spans="1:10" s="37" customFormat="1" x14ac:dyDescent="0.45">
      <c r="A69" s="386" t="s">
        <v>122</v>
      </c>
      <c r="B69" s="303"/>
      <c r="C69" s="36"/>
      <c r="D69" s="36"/>
      <c r="E69" s="36"/>
      <c r="F69" s="36"/>
      <c r="G69" s="36"/>
      <c r="H69" s="36"/>
      <c r="I69" s="36"/>
      <c r="J69" s="41"/>
    </row>
    <row r="70" spans="1:10" s="37" customFormat="1" x14ac:dyDescent="0.45">
      <c r="A70" s="383"/>
      <c r="B70" s="303" t="s">
        <v>123</v>
      </c>
      <c r="C70" s="36"/>
      <c r="D70" s="306" t="s">
        <v>27</v>
      </c>
      <c r="E70" s="307"/>
      <c r="F70" s="307">
        <v>202</v>
      </c>
      <c r="G70" s="307"/>
      <c r="H70" s="306" t="s">
        <v>27</v>
      </c>
      <c r="I70" s="307"/>
      <c r="J70" s="306" t="s">
        <v>27</v>
      </c>
    </row>
    <row r="71" spans="1:10" s="37" customFormat="1" x14ac:dyDescent="0.45">
      <c r="A71" s="383"/>
      <c r="B71" s="303" t="s">
        <v>124</v>
      </c>
      <c r="C71" s="36"/>
      <c r="D71" s="306" t="s">
        <v>27</v>
      </c>
      <c r="E71" s="307"/>
      <c r="F71" s="306" t="s">
        <v>27</v>
      </c>
      <c r="G71" s="307"/>
      <c r="H71" s="306">
        <v>926</v>
      </c>
      <c r="I71" s="307"/>
      <c r="J71" s="307">
        <v>956</v>
      </c>
    </row>
    <row r="72" spans="1:10" s="37" customFormat="1" x14ac:dyDescent="0.45">
      <c r="A72" s="383"/>
      <c r="B72" s="303"/>
      <c r="C72" s="36"/>
      <c r="D72" s="36"/>
      <c r="E72" s="36"/>
      <c r="F72" s="36"/>
      <c r="G72" s="36"/>
      <c r="H72" s="36"/>
      <c r="I72" s="36"/>
      <c r="J72" s="41"/>
    </row>
    <row r="73" spans="1:10" s="31" customFormat="1" x14ac:dyDescent="0.45">
      <c r="A73" s="389"/>
      <c r="B73" s="390"/>
      <c r="C73" s="317"/>
      <c r="D73" s="317"/>
      <c r="E73" s="317"/>
      <c r="F73" s="317"/>
      <c r="G73" s="317"/>
      <c r="H73" s="317"/>
      <c r="I73" s="317"/>
      <c r="J73" s="4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46" top="0.48" bottom="0.4" header="0.5" footer="0.5"/>
  <pageSetup paperSize="9" scale="80" firstPageNumber="9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4" customWidth="1"/>
    <col min="2" max="2" width="55.28515625" style="4" customWidth="1"/>
    <col min="3" max="3" width="12.85546875" style="5" customWidth="1"/>
    <col min="4" max="4" width="18.140625" style="27" customWidth="1"/>
    <col min="5" max="5" width="2" style="27" customWidth="1"/>
    <col min="6" max="6" width="16.42578125" style="27" customWidth="1"/>
    <col min="7" max="7" width="2" style="27" customWidth="1"/>
    <col min="8" max="8" width="15.42578125" style="27" customWidth="1"/>
    <col min="9" max="9" width="2" style="27" customWidth="1"/>
    <col min="10" max="10" width="19.7109375" style="27" customWidth="1"/>
    <col min="11" max="11" width="2" style="27" customWidth="1"/>
    <col min="12" max="12" width="15.42578125" style="27" customWidth="1"/>
    <col min="13" max="13" width="16.5703125" style="4" bestFit="1" customWidth="1"/>
    <col min="14" max="16384" width="9.140625" style="4"/>
  </cols>
  <sheetData>
    <row r="1" spans="1:13" ht="23.25" x14ac:dyDescent="0.45">
      <c r="A1" s="7" t="s">
        <v>87</v>
      </c>
      <c r="C1" s="3"/>
      <c r="D1" s="22"/>
      <c r="E1" s="22"/>
      <c r="F1" s="16"/>
      <c r="G1" s="16"/>
      <c r="H1" s="16"/>
      <c r="I1" s="16"/>
      <c r="J1" s="16"/>
      <c r="K1" s="16"/>
      <c r="L1" s="16"/>
    </row>
    <row r="2" spans="1:13" ht="23.25" x14ac:dyDescent="0.45">
      <c r="A2" s="7" t="s">
        <v>86</v>
      </c>
      <c r="C2" s="3"/>
      <c r="D2" s="22"/>
      <c r="E2" s="22"/>
      <c r="F2" s="16"/>
      <c r="G2" s="16"/>
      <c r="H2" s="16"/>
      <c r="I2" s="16"/>
      <c r="J2" s="16"/>
      <c r="K2" s="16"/>
      <c r="L2" s="16"/>
    </row>
    <row r="3" spans="1:13" ht="23.25" x14ac:dyDescent="0.45">
      <c r="A3" s="7" t="s">
        <v>88</v>
      </c>
      <c r="C3" s="3"/>
      <c r="D3" s="22"/>
      <c r="E3" s="22"/>
      <c r="F3" s="16"/>
      <c r="G3" s="16"/>
      <c r="H3" s="16"/>
      <c r="I3" s="16"/>
      <c r="J3" s="16"/>
      <c r="K3" s="16"/>
      <c r="L3" s="16"/>
    </row>
    <row r="4" spans="1:13" ht="21.75" x14ac:dyDescent="0.45">
      <c r="A4" s="8" t="s">
        <v>75</v>
      </c>
      <c r="C4" s="3"/>
      <c r="D4" s="22"/>
      <c r="E4" s="22"/>
      <c r="F4" s="16"/>
      <c r="G4" s="16"/>
      <c r="H4" s="16"/>
      <c r="I4" s="16"/>
      <c r="J4" s="16"/>
      <c r="K4" s="16"/>
      <c r="L4" s="16"/>
    </row>
    <row r="5" spans="1:13" ht="21.75" x14ac:dyDescent="0.45">
      <c r="A5" s="8" t="s">
        <v>79</v>
      </c>
      <c r="C5" s="3"/>
      <c r="D5" s="22"/>
      <c r="E5" s="22"/>
      <c r="F5" s="16"/>
      <c r="G5" s="16"/>
      <c r="H5" s="16"/>
      <c r="I5" s="16"/>
      <c r="J5" s="16"/>
      <c r="K5" s="16"/>
      <c r="L5" s="16"/>
    </row>
    <row r="6" spans="1:13" ht="21.75" x14ac:dyDescent="0.4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3" customFormat="1" ht="21.75" x14ac:dyDescent="0.45">
      <c r="B7" s="27"/>
      <c r="C7" s="28"/>
      <c r="D7" s="402" t="s">
        <v>82</v>
      </c>
      <c r="E7" s="405"/>
      <c r="F7" s="405"/>
      <c r="G7" s="405"/>
      <c r="H7" s="405"/>
      <c r="I7" s="405"/>
      <c r="J7" s="405"/>
      <c r="K7" s="405"/>
      <c r="L7" s="405"/>
      <c r="M7" s="27"/>
    </row>
    <row r="8" spans="1:13" s="23" customFormat="1" ht="21.75" x14ac:dyDescent="0.45">
      <c r="B8" s="27"/>
      <c r="C8" s="28"/>
      <c r="D8" s="102"/>
      <c r="E8" s="102"/>
      <c r="F8" s="142" t="s">
        <v>55</v>
      </c>
      <c r="G8" s="102"/>
      <c r="H8" s="406" t="s">
        <v>46</v>
      </c>
      <c r="I8" s="406"/>
      <c r="J8" s="406"/>
      <c r="K8" s="102"/>
      <c r="L8" s="102"/>
      <c r="M8" s="27"/>
    </row>
    <row r="9" spans="1:13" s="23" customFormat="1" ht="21.75" x14ac:dyDescent="0.45">
      <c r="B9" s="27"/>
      <c r="C9" s="28"/>
      <c r="D9" s="102"/>
      <c r="E9" s="102"/>
      <c r="F9" s="134"/>
      <c r="G9" s="102"/>
      <c r="H9" s="134" t="s">
        <v>68</v>
      </c>
      <c r="I9" s="134"/>
      <c r="K9" s="102"/>
      <c r="L9" s="102"/>
      <c r="M9" s="27"/>
    </row>
    <row r="10" spans="1:13" s="23" customFormat="1" ht="21.75" x14ac:dyDescent="0.45">
      <c r="B10" s="27"/>
      <c r="C10" s="28"/>
      <c r="D10" s="102"/>
      <c r="E10" s="102"/>
      <c r="F10" s="134"/>
      <c r="G10" s="102"/>
      <c r="H10" s="134" t="s">
        <v>69</v>
      </c>
      <c r="I10" s="134"/>
      <c r="J10" s="134" t="s">
        <v>70</v>
      </c>
      <c r="K10" s="102"/>
      <c r="L10" s="102"/>
      <c r="M10" s="27"/>
    </row>
    <row r="11" spans="1:13" s="27" customFormat="1" ht="21.75" x14ac:dyDescent="0.45">
      <c r="A11" s="29"/>
      <c r="C11" s="28"/>
      <c r="D11" s="46" t="s">
        <v>23</v>
      </c>
      <c r="E11" s="137"/>
      <c r="F11" s="46"/>
      <c r="G11" s="25"/>
      <c r="H11" s="79" t="s">
        <v>67</v>
      </c>
      <c r="I11" s="17"/>
      <c r="J11" s="79" t="s">
        <v>72</v>
      </c>
      <c r="K11" s="78"/>
      <c r="L11" s="42" t="s">
        <v>29</v>
      </c>
      <c r="M11" s="42"/>
    </row>
    <row r="12" spans="1:13" s="27" customFormat="1" ht="21.75" x14ac:dyDescent="0.45">
      <c r="A12" s="29"/>
      <c r="C12" s="6" t="s">
        <v>0</v>
      </c>
      <c r="D12" s="12" t="s">
        <v>24</v>
      </c>
      <c r="E12" s="137"/>
      <c r="F12" s="12" t="s">
        <v>15</v>
      </c>
      <c r="G12" s="137"/>
      <c r="H12" s="42" t="s">
        <v>74</v>
      </c>
      <c r="I12" s="137"/>
      <c r="J12" s="42" t="s">
        <v>71</v>
      </c>
      <c r="K12" s="137"/>
      <c r="L12" s="46" t="s">
        <v>28</v>
      </c>
      <c r="M12" s="42"/>
    </row>
    <row r="13" spans="1:13" s="27" customFormat="1" ht="21.75" x14ac:dyDescent="0.45">
      <c r="A13" s="29"/>
      <c r="C13" s="28"/>
      <c r="D13" s="404" t="s">
        <v>34</v>
      </c>
      <c r="E13" s="404"/>
      <c r="F13" s="404"/>
      <c r="G13" s="404"/>
      <c r="H13" s="404"/>
      <c r="I13" s="404"/>
      <c r="J13" s="404"/>
      <c r="K13" s="404"/>
      <c r="L13" s="404"/>
      <c r="M13" s="133"/>
    </row>
    <row r="14" spans="1:13" s="27" customFormat="1" ht="21.75" x14ac:dyDescent="0.45">
      <c r="A14" s="8" t="s">
        <v>56</v>
      </c>
      <c r="D14" s="95">
        <v>1000</v>
      </c>
      <c r="E14" s="95"/>
      <c r="F14" s="95">
        <v>29399</v>
      </c>
      <c r="G14" s="95"/>
      <c r="H14" s="95">
        <v>1002231</v>
      </c>
      <c r="I14" s="95"/>
      <c r="J14" s="95">
        <v>3383</v>
      </c>
      <c r="K14" s="95"/>
      <c r="L14" s="95">
        <v>1036013</v>
      </c>
      <c r="M14" s="133"/>
    </row>
    <row r="15" spans="1:13" s="27" customFormat="1" ht="21.75" x14ac:dyDescent="0.45">
      <c r="A15" s="8" t="s">
        <v>31</v>
      </c>
      <c r="C15" s="28"/>
      <c r="D15" s="96"/>
      <c r="E15" s="96"/>
      <c r="F15" s="96"/>
      <c r="G15" s="96"/>
      <c r="H15" s="96"/>
      <c r="I15" s="96"/>
      <c r="J15" s="96"/>
      <c r="K15" s="96"/>
      <c r="L15" s="96"/>
    </row>
    <row r="16" spans="1:13" s="27" customFormat="1" ht="21.75" x14ac:dyDescent="0.45">
      <c r="A16" s="8"/>
      <c r="B16" s="135" t="s">
        <v>78</v>
      </c>
      <c r="C16" s="28"/>
      <c r="D16" s="96"/>
      <c r="E16" s="96"/>
      <c r="F16" s="96"/>
      <c r="G16" s="96"/>
      <c r="H16" s="96"/>
      <c r="I16" s="96"/>
      <c r="J16" s="96"/>
      <c r="K16" s="96"/>
      <c r="L16" s="96"/>
    </row>
    <row r="17" spans="1:14" s="27" customFormat="1" ht="22.5" customHeight="1" x14ac:dyDescent="0.45">
      <c r="A17" s="49"/>
      <c r="B17" s="27" t="s">
        <v>32</v>
      </c>
      <c r="C17" s="28">
        <v>14</v>
      </c>
      <c r="D17" s="119">
        <v>930000</v>
      </c>
      <c r="E17" s="119"/>
      <c r="F17" s="118" t="s">
        <v>27</v>
      </c>
      <c r="G17" s="119"/>
      <c r="H17" s="118" t="s">
        <v>27</v>
      </c>
      <c r="I17" s="119"/>
      <c r="J17" s="118" t="s">
        <v>27</v>
      </c>
      <c r="K17" s="119"/>
      <c r="L17" s="120">
        <f>SUM(D17:J17)</f>
        <v>930000</v>
      </c>
    </row>
    <row r="18" spans="1:14" s="27" customFormat="1" ht="22.5" customHeight="1" x14ac:dyDescent="0.45">
      <c r="A18" s="49"/>
      <c r="B18" s="27" t="s">
        <v>73</v>
      </c>
      <c r="C18" s="28" t="s">
        <v>65</v>
      </c>
      <c r="D18" s="118" t="s">
        <v>27</v>
      </c>
      <c r="E18" s="120"/>
      <c r="F18" s="118" t="s">
        <v>27</v>
      </c>
      <c r="G18" s="120"/>
      <c r="H18" s="112">
        <v>-904049</v>
      </c>
      <c r="I18" s="119"/>
      <c r="J18" s="118" t="s">
        <v>27</v>
      </c>
      <c r="K18" s="119"/>
      <c r="L18" s="120">
        <f>SUM(D18:J18)</f>
        <v>-904049</v>
      </c>
    </row>
    <row r="19" spans="1:14" s="27" customFormat="1" ht="22.5" customHeight="1" x14ac:dyDescent="0.45">
      <c r="B19" s="9" t="s">
        <v>64</v>
      </c>
      <c r="C19" s="28"/>
      <c r="D19" s="121">
        <f>SUM(D14:D18)</f>
        <v>931000</v>
      </c>
      <c r="E19" s="122"/>
      <c r="F19" s="121">
        <f t="shared" ref="F19:J19" si="0">SUM(F14:F18)</f>
        <v>29399</v>
      </c>
      <c r="G19" s="122"/>
      <c r="H19" s="123">
        <f t="shared" si="0"/>
        <v>98182</v>
      </c>
      <c r="I19" s="124"/>
      <c r="J19" s="123">
        <f t="shared" si="0"/>
        <v>3383</v>
      </c>
      <c r="K19" s="119"/>
      <c r="L19" s="123">
        <f>SUM(L14:L18)</f>
        <v>1061964</v>
      </c>
    </row>
    <row r="20" spans="1:14" s="8" customFormat="1" ht="22.5" customHeight="1" x14ac:dyDescent="0.45">
      <c r="A20" s="8" t="s">
        <v>57</v>
      </c>
      <c r="C20" s="13"/>
      <c r="D20" s="125"/>
      <c r="E20" s="126"/>
      <c r="F20" s="125"/>
      <c r="G20" s="126"/>
      <c r="H20" s="126"/>
      <c r="I20" s="126"/>
      <c r="J20" s="126"/>
      <c r="K20" s="119"/>
      <c r="L20" s="127"/>
    </row>
    <row r="21" spans="1:14" s="27" customFormat="1" ht="22.5" customHeight="1" x14ac:dyDescent="0.45">
      <c r="A21" s="49"/>
      <c r="B21" s="27" t="s">
        <v>58</v>
      </c>
      <c r="C21" s="137"/>
      <c r="D21" s="131" t="s">
        <v>27</v>
      </c>
      <c r="E21" s="128"/>
      <c r="F21" s="128" t="e">
        <f>#REF!</f>
        <v>#REF!</v>
      </c>
      <c r="G21" s="128"/>
      <c r="H21" s="131" t="s">
        <v>27</v>
      </c>
      <c r="I21" s="128"/>
      <c r="J21" s="131" t="s">
        <v>27</v>
      </c>
      <c r="K21" s="119"/>
      <c r="L21" s="128" t="e">
        <f>SUM(D21:J21)</f>
        <v>#REF!</v>
      </c>
    </row>
    <row r="22" spans="1:14" s="27" customFormat="1" ht="22.5" customHeight="1" x14ac:dyDescent="0.45">
      <c r="A22" s="49"/>
      <c r="B22" s="27" t="s">
        <v>59</v>
      </c>
      <c r="C22" s="28"/>
      <c r="D22" s="132" t="s">
        <v>27</v>
      </c>
      <c r="E22" s="112"/>
      <c r="F22" s="132" t="s">
        <v>27</v>
      </c>
      <c r="G22" s="112"/>
      <c r="H22" s="116" t="s">
        <v>27</v>
      </c>
      <c r="I22" s="112"/>
      <c r="J22" s="112" t="e">
        <f>#REF!</f>
        <v>#REF!</v>
      </c>
      <c r="K22" s="119"/>
      <c r="L22" s="129" t="e">
        <f t="shared" ref="L22:L24" si="1">SUM(D22:J22)</f>
        <v>#REF!</v>
      </c>
      <c r="M22" s="16"/>
      <c r="N22" s="16"/>
    </row>
    <row r="23" spans="1:14" s="29" customFormat="1" ht="22.5" customHeight="1" x14ac:dyDescent="0.45">
      <c r="A23" s="8" t="s">
        <v>60</v>
      </c>
      <c r="C23" s="30"/>
      <c r="D23" s="111" t="s">
        <v>27</v>
      </c>
      <c r="E23" s="113"/>
      <c r="F23" s="114" t="e">
        <f t="shared" ref="F23:J23" si="2">SUM(F21:F22)</f>
        <v>#REF!</v>
      </c>
      <c r="G23" s="113"/>
      <c r="H23" s="111" t="s">
        <v>27</v>
      </c>
      <c r="I23" s="113"/>
      <c r="J23" s="114" t="e">
        <f t="shared" si="2"/>
        <v>#REF!</v>
      </c>
      <c r="K23" s="119"/>
      <c r="L23" s="114" t="e">
        <f t="shared" si="1"/>
        <v>#REF!</v>
      </c>
      <c r="M23" s="22"/>
      <c r="N23" s="22"/>
    </row>
    <row r="24" spans="1:14" s="29" customFormat="1" ht="22.5" customHeight="1" thickBot="1" x14ac:dyDescent="0.5">
      <c r="A24" s="8" t="s">
        <v>80</v>
      </c>
      <c r="C24" s="30"/>
      <c r="D24" s="115">
        <f>SUM(D19,D23)</f>
        <v>931000</v>
      </c>
      <c r="E24" s="113"/>
      <c r="F24" s="115" t="e">
        <f>SUM(F19,F23)</f>
        <v>#REF!</v>
      </c>
      <c r="G24" s="130"/>
      <c r="H24" s="115">
        <f>SUM(H19,H23)</f>
        <v>98182</v>
      </c>
      <c r="I24" s="130"/>
      <c r="J24" s="115" t="e">
        <f>SUM(J19,J23)</f>
        <v>#REF!</v>
      </c>
      <c r="K24" s="119"/>
      <c r="L24" s="115" t="e">
        <f t="shared" si="1"/>
        <v>#REF!</v>
      </c>
      <c r="M24" s="26"/>
      <c r="N24" s="22"/>
    </row>
    <row r="25" spans="1:14" s="27" customFormat="1" ht="22.5" customHeight="1" thickTop="1" x14ac:dyDescent="0.45">
      <c r="C25" s="137"/>
      <c r="D25" s="16"/>
      <c r="E25" s="16"/>
      <c r="F25" s="16"/>
      <c r="G25" s="16"/>
      <c r="H25" s="16"/>
      <c r="I25" s="16"/>
      <c r="J25" s="16"/>
      <c r="K25" s="117"/>
      <c r="L25" s="87"/>
      <c r="M25" s="16"/>
      <c r="N25" s="16"/>
    </row>
    <row r="29" spans="1:14" ht="22.5" customHeight="1" x14ac:dyDescent="0.4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7" customFormat="1" ht="22.5" customHeight="1" x14ac:dyDescent="0.45">
      <c r="C44" s="13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4" customFormat="1" ht="22.5" customHeight="1" x14ac:dyDescent="0.45">
      <c r="C45" s="45"/>
      <c r="D45" s="27"/>
      <c r="E45" s="27"/>
      <c r="F45" s="27"/>
      <c r="G45" s="27"/>
      <c r="H45" s="27"/>
      <c r="I45" s="27"/>
      <c r="J45" s="16"/>
      <c r="K45" s="16"/>
      <c r="L45" s="16"/>
    </row>
    <row r="46" spans="3:14" s="44" customFormat="1" ht="22.5" customHeight="1" x14ac:dyDescent="0.45">
      <c r="C46" s="45"/>
      <c r="D46" s="27"/>
      <c r="E46" s="27"/>
      <c r="F46" s="27"/>
      <c r="G46" s="27"/>
      <c r="H46" s="27"/>
      <c r="I46" s="27"/>
      <c r="J46" s="16"/>
      <c r="K46" s="16"/>
      <c r="L46" s="16"/>
    </row>
    <row r="47" spans="3:14" s="44" customFormat="1" ht="22.5" customHeight="1" x14ac:dyDescent="0.45">
      <c r="C47" s="45"/>
      <c r="D47" s="27"/>
      <c r="E47" s="27"/>
      <c r="F47" s="27"/>
      <c r="G47" s="27"/>
      <c r="H47" s="27"/>
      <c r="I47" s="27"/>
      <c r="J47" s="16"/>
      <c r="K47" s="16"/>
      <c r="L47" s="16"/>
    </row>
    <row r="48" spans="3:14" s="44" customFormat="1" ht="22.5" customHeight="1" x14ac:dyDescent="0.45">
      <c r="C48" s="45"/>
      <c r="D48" s="27"/>
      <c r="E48" s="27"/>
      <c r="F48" s="27"/>
      <c r="G48" s="27"/>
      <c r="H48" s="27"/>
      <c r="I48" s="27"/>
      <c r="J48" s="16"/>
      <c r="K48" s="16"/>
      <c r="L48" s="16"/>
    </row>
    <row r="49" spans="3:12" s="44" customFormat="1" ht="21.75" x14ac:dyDescent="0.45">
      <c r="C49" s="45"/>
      <c r="D49" s="27"/>
      <c r="E49" s="27"/>
      <c r="F49" s="27"/>
      <c r="G49" s="27"/>
      <c r="H49" s="27"/>
      <c r="I49" s="27"/>
      <c r="J49" s="16"/>
      <c r="K49" s="16"/>
      <c r="L49" s="16"/>
    </row>
    <row r="50" spans="3:12" s="44" customFormat="1" ht="21.75" x14ac:dyDescent="0.45">
      <c r="C50" s="45"/>
      <c r="D50" s="27"/>
      <c r="E50" s="27"/>
      <c r="F50" s="27"/>
      <c r="G50" s="27"/>
      <c r="H50" s="27"/>
      <c r="I50" s="27"/>
      <c r="J50" s="16"/>
      <c r="K50" s="16"/>
      <c r="L50" s="16"/>
    </row>
    <row r="51" spans="3:12" s="44" customFormat="1" ht="21.75" x14ac:dyDescent="0.45">
      <c r="C51" s="45"/>
      <c r="D51" s="27"/>
      <c r="E51" s="27"/>
      <c r="F51" s="27"/>
      <c r="G51" s="27"/>
      <c r="H51" s="27"/>
      <c r="I51" s="27"/>
      <c r="J51" s="16"/>
      <c r="K51" s="16"/>
      <c r="L51" s="16"/>
    </row>
    <row r="52" spans="3:12" s="44" customFormat="1" ht="21.75" x14ac:dyDescent="0.45">
      <c r="C52" s="45"/>
      <c r="D52" s="27"/>
      <c r="E52" s="27"/>
      <c r="F52" s="27"/>
      <c r="G52" s="27"/>
      <c r="H52" s="27"/>
      <c r="I52" s="27"/>
      <c r="J52" s="16"/>
      <c r="K52" s="16"/>
      <c r="L52" s="16"/>
    </row>
    <row r="53" spans="3:12" s="44" customFormat="1" ht="21.75" x14ac:dyDescent="0.45">
      <c r="C53" s="45"/>
      <c r="D53" s="27"/>
      <c r="E53" s="27"/>
      <c r="F53" s="27"/>
      <c r="G53" s="27"/>
      <c r="H53" s="27"/>
      <c r="I53" s="27"/>
      <c r="J53" s="16"/>
      <c r="K53" s="16"/>
      <c r="L53" s="16"/>
    </row>
    <row r="54" spans="3:12" ht="21.75" x14ac:dyDescent="0.45">
      <c r="J54" s="16"/>
      <c r="K54" s="16"/>
      <c r="L54" s="16"/>
    </row>
    <row r="55" spans="3:12" ht="21.75" x14ac:dyDescent="0.45">
      <c r="J55" s="16"/>
      <c r="K55" s="16"/>
      <c r="L55" s="16"/>
    </row>
    <row r="56" spans="3:12" ht="21.75" x14ac:dyDescent="0.45">
      <c r="J56" s="16"/>
      <c r="K56" s="16"/>
      <c r="L56" s="16"/>
    </row>
    <row r="57" spans="3:12" ht="21.75" x14ac:dyDescent="0.45">
      <c r="J57" s="16"/>
      <c r="K57" s="16"/>
      <c r="L57" s="16"/>
    </row>
    <row r="58" spans="3:12" ht="21.75" x14ac:dyDescent="0.45">
      <c r="J58" s="16"/>
      <c r="K58" s="16"/>
      <c r="L58" s="16"/>
    </row>
    <row r="59" spans="3:12" ht="21.75" x14ac:dyDescent="0.45">
      <c r="J59" s="16"/>
      <c r="K59" s="16"/>
      <c r="L59" s="16"/>
    </row>
    <row r="60" spans="3:12" ht="21.75" x14ac:dyDescent="0.45">
      <c r="J60" s="16"/>
      <c r="K60" s="16"/>
      <c r="L60" s="16"/>
    </row>
    <row r="61" spans="3:12" ht="21.75" x14ac:dyDescent="0.45">
      <c r="J61" s="16"/>
      <c r="K61" s="16"/>
      <c r="L61" s="16"/>
    </row>
    <row r="62" spans="3:12" ht="21.75" x14ac:dyDescent="0.45">
      <c r="J62" s="16"/>
      <c r="K62" s="16"/>
      <c r="L62" s="16"/>
    </row>
    <row r="63" spans="3:12" ht="21.75" x14ac:dyDescent="0.45">
      <c r="J63" s="16"/>
      <c r="K63" s="16"/>
      <c r="L63" s="16"/>
    </row>
    <row r="64" spans="3:12" ht="21.75" x14ac:dyDescent="0.45">
      <c r="J64" s="16"/>
      <c r="K64" s="16"/>
      <c r="L64" s="16"/>
    </row>
    <row r="65" spans="4:12" ht="21.75" x14ac:dyDescent="0.45">
      <c r="J65" s="16"/>
      <c r="K65" s="16"/>
      <c r="L65" s="16"/>
    </row>
    <row r="66" spans="4:12" ht="21.75" x14ac:dyDescent="0.45">
      <c r="J66" s="16"/>
      <c r="K66" s="16"/>
      <c r="L66" s="16"/>
    </row>
    <row r="67" spans="4:12" ht="21.75" x14ac:dyDescent="0.45">
      <c r="J67" s="16"/>
      <c r="K67" s="16"/>
      <c r="L67" s="16"/>
    </row>
    <row r="68" spans="4:12" ht="21.75" x14ac:dyDescent="0.45">
      <c r="J68" s="16"/>
      <c r="K68" s="16"/>
      <c r="L68" s="16"/>
    </row>
    <row r="76" spans="4:12" ht="21.75" x14ac:dyDescent="0.45">
      <c r="D76" s="137"/>
    </row>
    <row r="78" spans="4:12" ht="21.75" x14ac:dyDescent="0.45">
      <c r="D78" s="137"/>
    </row>
    <row r="80" spans="4:12" ht="21.75" x14ac:dyDescent="0.45">
      <c r="D80" s="137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 3M</vt:lpstr>
      <vt:lpstr>PL 6M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3M'!Print_Area</vt:lpstr>
      <vt:lpstr>'PL 6M'!Print_Area</vt:lpstr>
      <vt:lpstr>CFS!Print_Titles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2017-07-31T04:16:59Z</cp:lastPrinted>
  <dcterms:created xsi:type="dcterms:W3CDTF">2005-03-21T11:03:37Z</dcterms:created>
  <dcterms:modified xsi:type="dcterms:W3CDTF">2017-08-04T07:11:26Z</dcterms:modified>
</cp:coreProperties>
</file>