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2'17\Draft FS\Eng\SET File\"/>
    </mc:Choice>
  </mc:AlternateContent>
  <bookViews>
    <workbookView xWindow="0" yWindow="0" windowWidth="14835" windowHeight="8280" tabRatio="725" activeTab="5"/>
  </bookViews>
  <sheets>
    <sheet name="BS" sheetId="1" r:id="rId1"/>
    <sheet name="PL 3M" sheetId="4" r:id="rId2"/>
    <sheet name="PL 6M" sheetId="13" r:id="rId3"/>
    <sheet name="COE1" sheetId="2" r:id="rId4"/>
    <sheet name="COE2" sheetId="5" r:id="rId5"/>
    <sheet name="CF" sheetId="14" r:id="rId6"/>
  </sheets>
  <definedNames>
    <definedName name="_xlnm.Print_Area" localSheetId="0">BS!$A$1:$J$69</definedName>
    <definedName name="_xlnm.Print_Area" localSheetId="5">CF!$A$1:$K$82</definedName>
    <definedName name="_xlnm.Print_Area" localSheetId="3">'COE1'!$A$1:$Q$43</definedName>
    <definedName name="_xlnm.Print_Area" localSheetId="4">'COE2'!$A$1:$L$34</definedName>
    <definedName name="_xlnm.Print_Area" localSheetId="1">'PL 3M'!$A$1:$I$58</definedName>
    <definedName name="_xlnm.Print_Area" localSheetId="2">'PL 6M'!$A$1:$I$47</definedName>
    <definedName name="_xlnm.Print_Titles" localSheetId="5">CF!$1:$9</definedName>
    <definedName name="_xlnm.Print_Titles" localSheetId="1">'PL 3M'!$1:$9</definedName>
    <definedName name="_xlnm.Print_Titles" localSheetId="2">'PL 6M'!$1:$9</definedName>
  </definedNames>
  <calcPr calcId="152511"/>
</workbook>
</file>

<file path=xl/calcChain.xml><?xml version="1.0" encoding="utf-8"?>
<calcChain xmlns="http://schemas.openxmlformats.org/spreadsheetml/2006/main">
  <c r="A16" i="13" l="1"/>
  <c r="J44" i="13" l="1"/>
  <c r="L42" i="13"/>
  <c r="L40" i="13"/>
  <c r="L36" i="13"/>
  <c r="L35" i="13"/>
  <c r="L33" i="13"/>
  <c r="L28" i="13"/>
  <c r="L27" i="13"/>
  <c r="L26" i="13"/>
  <c r="L25" i="13"/>
  <c r="L24" i="13"/>
  <c r="L22" i="13"/>
  <c r="K22" i="13"/>
  <c r="L18" i="13"/>
  <c r="L17" i="13"/>
  <c r="L14" i="13"/>
  <c r="L13" i="13"/>
  <c r="L11" i="13"/>
  <c r="L23" i="13" l="1"/>
  <c r="L21" i="13"/>
  <c r="L32" i="13" l="1"/>
  <c r="L44" i="13" l="1"/>
  <c r="L34" i="13"/>
</calcChain>
</file>

<file path=xl/comments1.xml><?xml version="1.0" encoding="utf-8"?>
<comments xmlns="http://schemas.openxmlformats.org/spreadsheetml/2006/main">
  <authors>
    <author>sawaree_s</author>
  </authors>
  <commentList>
    <comment ref="K22" authorId="0" shapeId="0">
      <text>
        <r>
          <rPr>
            <b/>
            <sz val="9"/>
            <color indexed="81"/>
            <rFont val="Tahoma"/>
            <family val="2"/>
          </rPr>
          <t>sawaree_s:</t>
        </r>
        <r>
          <rPr>
            <sz val="9"/>
            <color indexed="81"/>
            <rFont val="Tahoma"/>
            <family val="2"/>
          </rPr>
          <t xml:space="preserve">
Gain on exchange rate</t>
        </r>
      </text>
    </comment>
  </commentList>
</comments>
</file>

<file path=xl/sharedStrings.xml><?xml version="1.0" encoding="utf-8"?>
<sst xmlns="http://schemas.openxmlformats.org/spreadsheetml/2006/main" count="556" uniqueCount="192">
  <si>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</si>
  <si>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</si>
  <si>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</si>
  <si>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</si>
  <si>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</si>
  <si>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</si>
  <si>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</si>
  <si>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</si>
  <si>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</si>
  <si>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</si>
  <si>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Share capital</t>
  </si>
  <si>
    <t>Administrative expenses</t>
  </si>
  <si>
    <t>Total expenses</t>
  </si>
  <si>
    <t>share capital</t>
  </si>
  <si>
    <t>Cash flows from operating activities</t>
  </si>
  <si>
    <t>Changes in operating assets and liabilities</t>
  </si>
  <si>
    <t>Other current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</si>
  <si>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</si>
  <si>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</si>
  <si>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</si>
  <si>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</si>
  <si>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</si>
  <si>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</si>
  <si>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</si>
  <si>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</si>
  <si>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</si>
  <si>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</si>
  <si>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</si>
  <si>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</si>
  <si>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</si>
  <si>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</si>
  <si>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Prepayments for land use rights</t>
  </si>
  <si>
    <t>Total non-current assets</t>
  </si>
  <si>
    <t xml:space="preserve">Trade accounts payable </t>
  </si>
  <si>
    <t>Advances from customers</t>
  </si>
  <si>
    <t xml:space="preserve">Non-current liabilities </t>
  </si>
  <si>
    <t xml:space="preserve">Total non-current liabilities </t>
  </si>
  <si>
    <t>Other operating income</t>
  </si>
  <si>
    <t>Selling expenses</t>
  </si>
  <si>
    <t>Retained earnings</t>
  </si>
  <si>
    <t xml:space="preserve">Unappropriated </t>
  </si>
  <si>
    <t xml:space="preserve">   Issue of ordinary shares </t>
  </si>
  <si>
    <t xml:space="preserve">Separate financial statements  </t>
  </si>
  <si>
    <t>equity</t>
  </si>
  <si>
    <t>Depreciation</t>
  </si>
  <si>
    <t>Amortisation on intangible assets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</si>
  <si>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</si>
  <si>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</si>
  <si>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</si>
  <si>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</si>
  <si>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</si>
  <si>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</si>
  <si>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Contributions by owners of the Company</t>
  </si>
  <si>
    <t xml:space="preserve">   and equipment, and intangible assets</t>
  </si>
  <si>
    <t>Total assets</t>
  </si>
  <si>
    <t>PM Thoresen Asia Holdings Public Company Limited</t>
  </si>
  <si>
    <t>and its Subsidiaries</t>
  </si>
  <si>
    <t>Exchange difference on translation</t>
  </si>
  <si>
    <t xml:space="preserve"> </t>
  </si>
  <si>
    <t xml:space="preserve">   of financial statements</t>
  </si>
  <si>
    <t>Gross profit</t>
  </si>
  <si>
    <t>Profit before expenses</t>
  </si>
  <si>
    <t>combination of entities</t>
  </si>
  <si>
    <t>Difference arising from</t>
  </si>
  <si>
    <t>Amortisation on prepayments</t>
  </si>
  <si>
    <t xml:space="preserve">   of land use rights</t>
  </si>
  <si>
    <t xml:space="preserve">   leasing services</t>
  </si>
  <si>
    <t xml:space="preserve">   for the period</t>
  </si>
  <si>
    <t>Finance costs</t>
  </si>
  <si>
    <t xml:space="preserve">   Business restructuring</t>
  </si>
  <si>
    <t xml:space="preserve">   Consideration for acquisition of subsidiaries (cash)</t>
  </si>
  <si>
    <t>Purchase of intangible assets</t>
  </si>
  <si>
    <t>Legal reserves</t>
  </si>
  <si>
    <t>Interest received</t>
  </si>
  <si>
    <t>Revenue from sales</t>
  </si>
  <si>
    <t>Revenue from factory area</t>
  </si>
  <si>
    <t>Write-off of plant and equipment</t>
  </si>
  <si>
    <t>Finance cost paid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</si>
  <si>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</si>
  <si>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</si>
  <si>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</si>
  <si>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</si>
  <si>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</si>
  <si>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Transfer to legal reserves</t>
  </si>
  <si>
    <t xml:space="preserve">   Total contributions by owners of the Company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</si>
  <si>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</si>
  <si>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</si>
  <si>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</si>
  <si>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Unappropriated</t>
  </si>
  <si>
    <t>Dividend paid to owners of the Company</t>
  </si>
  <si>
    <t xml:space="preserve">   Change in ownership interests in subsidiaries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</si>
  <si>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</si>
  <si>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</si>
  <si>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</si>
  <si>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</si>
  <si>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</si>
  <si>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>under common control</t>
  </si>
  <si>
    <t xml:space="preserve">Other amounts due from related parties </t>
  </si>
  <si>
    <t xml:space="preserve">31 December </t>
  </si>
  <si>
    <t>Short-term loan to a subsidiary</t>
  </si>
  <si>
    <t>Share premium</t>
  </si>
  <si>
    <t>Interest income</t>
  </si>
  <si>
    <t>Non-cash transaction</t>
  </si>
  <si>
    <t>Interest receivable</t>
  </si>
  <si>
    <t>Dividend receivable</t>
  </si>
  <si>
    <t>and equipments</t>
  </si>
  <si>
    <t xml:space="preserve">Unpaid liabilities from purchase of plant </t>
  </si>
  <si>
    <t>Profit (loss) before finance costs and</t>
  </si>
  <si>
    <t>Deferred tax assets</t>
  </si>
  <si>
    <t>30 June</t>
  </si>
  <si>
    <t>Six-month period ended 30 June</t>
  </si>
  <si>
    <t>BCC</t>
  </si>
  <si>
    <t>PMTA</t>
  </si>
  <si>
    <t xml:space="preserve">Profit (loss) before finance cost and </t>
  </si>
  <si>
    <t>Finance cost</t>
  </si>
  <si>
    <t>Six-month period ended 30 June 2016</t>
  </si>
  <si>
    <t>Six-month period ended 30 June 2017</t>
  </si>
  <si>
    <t xml:space="preserve">   Dividends to owners of the Company</t>
  </si>
  <si>
    <t xml:space="preserve">      Dividends to owners of the Company</t>
  </si>
  <si>
    <t>Cash paid for acquisition of subsidiaries</t>
  </si>
  <si>
    <t xml:space="preserve">Cash paid for increase in a subsidiary’s </t>
  </si>
  <si>
    <t xml:space="preserve">   share capital</t>
  </si>
  <si>
    <t>Net cash from (used in) financing activities</t>
  </si>
  <si>
    <t>Current income tax payable</t>
  </si>
  <si>
    <t xml:space="preserve">  Authorized share capital</t>
  </si>
  <si>
    <t xml:space="preserve">  Issued and paid share capital</t>
  </si>
  <si>
    <t xml:space="preserve">   Share premium on ordinary shares</t>
  </si>
  <si>
    <t xml:space="preserve">   Appropriated</t>
  </si>
  <si>
    <t>Other components of shareholders' equity</t>
  </si>
  <si>
    <t>Total shareholders' equity</t>
  </si>
  <si>
    <t>Total liabilities and shareholders' equity</t>
  </si>
  <si>
    <t>Short-term borrowings from</t>
  </si>
  <si>
    <t>Shareholders' equity</t>
  </si>
  <si>
    <t>Profit (loss) for the period</t>
  </si>
  <si>
    <t xml:space="preserve">   translating financial statements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</si>
  <si>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</si>
  <si>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Issued and paid</t>
  </si>
  <si>
    <t>Translation</t>
  </si>
  <si>
    <t>financial</t>
  </si>
  <si>
    <t>statements</t>
  </si>
  <si>
    <t>Balance at 30 June 2016</t>
  </si>
  <si>
    <t>Balance at 1 January 2017</t>
  </si>
  <si>
    <t>Balance at 1 January 2016</t>
  </si>
  <si>
    <t>Balance at 30 June 2017</t>
  </si>
  <si>
    <t>Gain on disposals of plant</t>
  </si>
  <si>
    <t>Net cash generated from (used in) operating</t>
  </si>
  <si>
    <t>Net cash from (used in) operating activities</t>
  </si>
  <si>
    <t xml:space="preserve">Acquisition of plant and equipment  </t>
  </si>
  <si>
    <t>Proceeds from sale of plant and equipment</t>
  </si>
  <si>
    <t>Dividend received</t>
  </si>
  <si>
    <t>Repayment of short-term borrowings</t>
  </si>
  <si>
    <t>Net increase (decrease) in cash and cash equivalents</t>
  </si>
  <si>
    <t>cash equivalents</t>
  </si>
  <si>
    <t>Net increase (decrease) in cash and cash</t>
  </si>
  <si>
    <t>equivalents, before effect of exchange rates</t>
  </si>
  <si>
    <t>Cash and cash equivalents beginning of period</t>
  </si>
  <si>
    <t>Cash and cash equivalents at ending of period</t>
  </si>
  <si>
    <t xml:space="preserve">   a financial institution</t>
  </si>
  <si>
    <t>components of</t>
  </si>
  <si>
    <t>shareholders' equity</t>
  </si>
  <si>
    <t>Total</t>
  </si>
  <si>
    <t>Total shareholders'</t>
  </si>
  <si>
    <t>Income tax paid</t>
  </si>
  <si>
    <t>Proceeds from short-term borrowings</t>
  </si>
  <si>
    <t xml:space="preserve">   from a financial institution</t>
  </si>
  <si>
    <t>Three-month period ended 30 June</t>
  </si>
  <si>
    <t>Other receivables</t>
  </si>
  <si>
    <t>Provision for employee benefit</t>
  </si>
  <si>
    <t>Revenues</t>
  </si>
  <si>
    <t>Revenues from sales</t>
  </si>
  <si>
    <t>Revenues from factory area</t>
  </si>
  <si>
    <t>Total revenues</t>
  </si>
  <si>
    <t>Costs</t>
  </si>
  <si>
    <t>Cost of sales of goods</t>
  </si>
  <si>
    <t>Cost of rendering of services</t>
  </si>
  <si>
    <t>Total costs</t>
  </si>
  <si>
    <t>Tax expense</t>
  </si>
  <si>
    <t>Profit or loss</t>
  </si>
  <si>
    <t>Adjustments to reconcile profit (loss) to cash receipts (payments)</t>
  </si>
  <si>
    <t xml:space="preserve">Unrealised loss on exchange </t>
  </si>
  <si>
    <t xml:space="preserve">Realised loss (gain) on exchange </t>
  </si>
  <si>
    <t xml:space="preserve">Provision for employee benefit </t>
  </si>
  <si>
    <t xml:space="preserve">Effect of exchange rates changes on cash and </t>
  </si>
  <si>
    <t xml:space="preserve">Component of other comprehensive income </t>
  </si>
  <si>
    <t xml:space="preserve">   that will be reclassified to profit or loss</t>
  </si>
  <si>
    <t>Other comprehensive income (expense)</t>
  </si>
  <si>
    <t>Total comprehensive income (expense)</t>
  </si>
  <si>
    <t>Comprehensive income (expense) for the period</t>
  </si>
  <si>
    <t>Total comprehensive income (expense) for the period</t>
  </si>
  <si>
    <t xml:space="preserve">   tax expenses</t>
  </si>
  <si>
    <t>Profit (loss) before tax expense</t>
  </si>
  <si>
    <t xml:space="preserve">   Total distributions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</si>
</sst>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</numFmts>
  <fonts count="2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1">
    <xf numFmtId="0" fontId="0" fillId="0" borderId="0" xfId="0"/>
    <xf numFmtId="49" fontId="5" fillId="0" borderId="0" xfId="0" applyNumberFormat="1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/>
    <xf numFmtId="49" fontId="7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49" fontId="8" fillId="0" borderId="0" xfId="0" applyNumberFormat="1" applyFont="1" applyBorder="1" applyAlignment="1"/>
    <xf numFmtId="43" fontId="7" fillId="0" borderId="0" xfId="1" applyFont="1" applyBorder="1" applyAlignment="1"/>
    <xf numFmtId="49" fontId="8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43" fontId="5" fillId="0" borderId="0" xfId="1" applyFont="1" applyBorder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3" fontId="7" fillId="0" borderId="0" xfId="1" applyFont="1" applyFill="1" applyBorder="1" applyAlignment="1"/>
    <xf numFmtId="49" fontId="19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49" fontId="14" fillId="0" borderId="0" xfId="0" applyNumberFormat="1" applyFont="1" applyBorder="1" applyAlignment="1"/>
    <xf numFmtId="0" fontId="7" fillId="0" borderId="0" xfId="0" applyFont="1" applyFill="1" applyAlignment="1">
      <alignment horizontal="left" indent="1"/>
    </xf>
    <xf numFmtId="0" fontId="0" fillId="0" borderId="0" xfId="0" applyFill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7" fillId="0" borderId="0" xfId="1" applyNumberFormat="1" applyFont="1" applyBorder="1" applyAlignment="1">
      <alignment horizontal="right"/>
    </xf>
    <xf numFmtId="167" fontId="5" fillId="0" borderId="0" xfId="1" applyNumberFormat="1" applyFont="1" applyFill="1" applyBorder="1" applyAlignment="1"/>
    <xf numFmtId="164" fontId="5" fillId="0" borderId="3" xfId="4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43" fontId="5" fillId="0" borderId="0" xfId="1" applyFont="1" applyAlignment="1">
      <alignment horizontal="right"/>
    </xf>
    <xf numFmtId="167" fontId="7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5" fillId="0" borderId="2" xfId="1" applyNumberFormat="1" applyFont="1" applyBorder="1" applyAlignment="1">
      <alignment horizontal="right"/>
    </xf>
    <xf numFmtId="164" fontId="5" fillId="0" borderId="2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7" fillId="0" borderId="3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7" fontId="11" fillId="0" borderId="0" xfId="1" applyNumberFormat="1" applyFont="1" applyFill="1" applyAlignment="1"/>
    <xf numFmtId="166" fontId="7" fillId="0" borderId="0" xfId="4" applyNumberFormat="1" applyFont="1" applyFill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7" fillId="0" borderId="0" xfId="4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0" fontId="5" fillId="0" borderId="0" xfId="4" applyFont="1" applyFill="1" applyAlignment="1"/>
    <xf numFmtId="0" fontId="7" fillId="0" borderId="0" xfId="4" applyFont="1" applyFill="1" applyAlignment="1"/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43" fontId="7" fillId="0" borderId="2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5" fillId="0" borderId="0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left" indent="8"/>
    </xf>
    <xf numFmtId="0" fontId="7" fillId="0" borderId="0" xfId="0" applyNumberFormat="1" applyFont="1" applyFill="1" applyBorder="1" applyAlignment="1">
      <alignment horizontal="left" indent="6"/>
    </xf>
    <xf numFmtId="166" fontId="5" fillId="0" borderId="0" xfId="4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6" fontId="5" fillId="0" borderId="4" xfId="4" applyNumberFormat="1" applyFont="1" applyFill="1" applyBorder="1" applyAlignment="1">
      <alignment horizontal="right"/>
    </xf>
    <xf numFmtId="166" fontId="5" fillId="0" borderId="3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right"/>
    </xf>
    <xf numFmtId="166" fontId="12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7" fillId="0" borderId="0" xfId="0" applyFont="1"/>
    <xf numFmtId="164" fontId="5" fillId="0" borderId="1" xfId="4" applyNumberFormat="1" applyFont="1" applyFill="1" applyBorder="1" applyAlignment="1">
      <alignment horizontal="center"/>
    </xf>
    <xf numFmtId="164" fontId="7" fillId="0" borderId="3" xfId="4" applyNumberFormat="1" applyFont="1" applyFill="1" applyBorder="1" applyAlignment="1"/>
    <xf numFmtId="0" fontId="0" fillId="0" borderId="0" xfId="0" applyFill="1" applyAlignment="1"/>
    <xf numFmtId="167" fontId="7" fillId="0" borderId="2" xfId="1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43" fontId="7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166" fontId="6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167" fontId="0" fillId="0" borderId="0" xfId="1" applyNumberFormat="1" applyFont="1" applyFill="1" applyAlignment="1"/>
    <xf numFmtId="43" fontId="5" fillId="0" borderId="0" xfId="1" applyFont="1" applyAlignment="1">
      <alignment horizontal="center"/>
    </xf>
    <xf numFmtId="166" fontId="7" fillId="0" borderId="3" xfId="4" applyNumberFormat="1" applyFont="1" applyFill="1" applyBorder="1" applyAlignment="1">
      <alignment horizontal="right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165" fontId="8" fillId="0" borderId="0" xfId="4" applyNumberFormat="1" applyFont="1" applyFill="1" applyAlignment="1"/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 indent="12"/>
    </xf>
    <xf numFmtId="167" fontId="7" fillId="0" borderId="3" xfId="1" applyNumberFormat="1" applyFont="1" applyBorder="1"/>
    <xf numFmtId="164" fontId="5" fillId="0" borderId="1" xfId="4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167" fontId="7" fillId="0" borderId="0" xfId="6" applyNumberFormat="1" applyFont="1" applyFill="1"/>
    <xf numFmtId="167" fontId="7" fillId="0" borderId="0" xfId="6" applyNumberFormat="1" applyFont="1" applyFill="1" applyAlignment="1">
      <alignment horizontal="center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167" fontId="7" fillId="0" borderId="3" xfId="6" applyNumberFormat="1" applyFont="1" applyFill="1" applyBorder="1"/>
    <xf numFmtId="167" fontId="7" fillId="0" borderId="3" xfId="6" applyNumberFormat="1" applyFont="1" applyFill="1" applyBorder="1" applyAlignment="1">
      <alignment horizontal="center"/>
    </xf>
    <xf numFmtId="167" fontId="5" fillId="0" borderId="3" xfId="6" applyNumberFormat="1" applyFont="1" applyFill="1" applyBorder="1"/>
    <xf numFmtId="167" fontId="5" fillId="0" borderId="0" xfId="6" applyNumberFormat="1" applyFont="1" applyFill="1"/>
    <xf numFmtId="167" fontId="5" fillId="0" borderId="0" xfId="6" applyNumberFormat="1" applyFont="1" applyFill="1" applyBorder="1"/>
    <xf numFmtId="167" fontId="5" fillId="0" borderId="1" xfId="6" applyNumberFormat="1" applyFont="1" applyFill="1" applyBorder="1"/>
    <xf numFmtId="167" fontId="5" fillId="0" borderId="3" xfId="6" applyNumberFormat="1" applyFont="1" applyFill="1" applyBorder="1" applyAlignment="1">
      <alignment horizontal="center"/>
    </xf>
    <xf numFmtId="167" fontId="5" fillId="0" borderId="0" xfId="6" applyNumberFormat="1" applyFont="1" applyFill="1" applyAlignment="1">
      <alignment horizontal="center"/>
    </xf>
    <xf numFmtId="167" fontId="5" fillId="0" borderId="2" xfId="6" applyNumberFormat="1" applyFont="1" applyFill="1" applyBorder="1"/>
    <xf numFmtId="167" fontId="5" fillId="0" borderId="0" xfId="6" applyNumberFormat="1" applyFont="1" applyFill="1" applyBorder="1" applyAlignment="1">
      <alignment horizontal="center"/>
    </xf>
    <xf numFmtId="43" fontId="0" fillId="0" borderId="0" xfId="6" applyFont="1" applyFill="1"/>
    <xf numFmtId="49" fontId="7" fillId="0" borderId="0" xfId="0" applyNumberFormat="1" applyFont="1" applyBorder="1" applyAlignment="1">
      <alignment horizontal="left" indent="2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4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 wrapText="1"/>
    </xf>
    <xf numFmtId="43" fontId="0" fillId="0" borderId="0" xfId="1" applyFont="1" applyFill="1"/>
    <xf numFmtId="0" fontId="17" fillId="0" borderId="0" xfId="0" applyFont="1" applyFill="1"/>
    <xf numFmtId="43" fontId="17" fillId="0" borderId="0" xfId="1" applyFont="1" applyFill="1"/>
    <xf numFmtId="49" fontId="5" fillId="0" borderId="0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167" fontId="5" fillId="0" borderId="1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indent="1"/>
    </xf>
    <xf numFmtId="0" fontId="0" fillId="0" borderId="0" xfId="0" applyFill="1"/>
    <xf numFmtId="0" fontId="7" fillId="0" borderId="0" xfId="0" applyFont="1" applyFill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5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3" fontId="7" fillId="0" borderId="0" xfId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7" fontId="11" fillId="0" borderId="0" xfId="1" applyNumberFormat="1" applyFont="1" applyFill="1" applyAlignment="1"/>
    <xf numFmtId="164" fontId="11" fillId="0" borderId="0" xfId="4" applyNumberFormat="1" applyFont="1" applyFill="1" applyBorder="1" applyAlignment="1">
      <alignment horizontal="right"/>
    </xf>
    <xf numFmtId="166" fontId="7" fillId="0" borderId="0" xfId="4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37" fontId="5" fillId="0" borderId="1" xfId="1" applyNumberFormat="1" applyFont="1" applyFill="1" applyBorder="1" applyAlignment="1"/>
    <xf numFmtId="37" fontId="7" fillId="0" borderId="0" xfId="1" applyNumberFormat="1" applyFont="1" applyFill="1" applyBorder="1" applyAlignment="1"/>
    <xf numFmtId="0" fontId="5" fillId="0" borderId="0" xfId="4" applyFont="1" applyFill="1" applyAlignment="1"/>
    <xf numFmtId="0" fontId="7" fillId="0" borderId="0" xfId="4" applyFont="1" applyFill="1" applyAlignment="1"/>
    <xf numFmtId="167" fontId="5" fillId="0" borderId="4" xfId="1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43" fontId="7" fillId="0" borderId="2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6" fontId="11" fillId="0" borderId="0" xfId="4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166" fontId="5" fillId="0" borderId="0" xfId="4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6" fontId="11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0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left"/>
    </xf>
    <xf numFmtId="167" fontId="7" fillId="0" borderId="3" xfId="1" applyNumberFormat="1" applyFont="1" applyFill="1" applyBorder="1" applyAlignment="1">
      <alignment horizontal="right" indent="2"/>
    </xf>
    <xf numFmtId="43" fontId="5" fillId="0" borderId="1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167" fontId="0" fillId="0" borderId="0" xfId="1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Fill="1" applyAlignment="1">
      <alignment horizontal="center"/>
    </xf>
    <xf numFmtId="167" fontId="0" fillId="0" borderId="0" xfId="1" applyNumberFormat="1" applyFont="1" applyFill="1" applyAlignment="1"/>
    <xf numFmtId="165" fontId="8" fillId="0" borderId="0" xfId="4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2" fillId="0" borderId="0" xfId="0" applyFont="1" applyFill="1" applyBorder="1" applyAlignment="1"/>
    <xf numFmtId="0" fontId="6" fillId="0" borderId="0" xfId="0" applyFont="1" applyFill="1" applyBorder="1" applyAlignment="1"/>
    <xf numFmtId="168" fontId="10" fillId="0" borderId="0" xfId="0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6" fontId="12" fillId="0" borderId="0" xfId="4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167" fontId="23" fillId="0" borderId="0" xfId="2" applyNumberFormat="1" applyFont="1" applyFill="1" applyAlignment="1"/>
    <xf numFmtId="164" fontId="11" fillId="0" borderId="0" xfId="4" applyNumberFormat="1" applyFont="1" applyFill="1" applyAlignment="1"/>
    <xf numFmtId="167" fontId="24" fillId="0" borderId="0" xfId="2" applyNumberFormat="1" applyFont="1" applyFill="1" applyBorder="1" applyAlignment="1">
      <alignment horizontal="right"/>
    </xf>
    <xf numFmtId="167" fontId="25" fillId="0" borderId="3" xfId="2" applyNumberFormat="1" applyFont="1" applyFill="1" applyBorder="1" applyAlignment="1">
      <alignment horizontal="right"/>
    </xf>
    <xf numFmtId="166" fontId="25" fillId="0" borderId="0" xfId="4" applyNumberFormat="1" applyFont="1" applyFill="1" applyBorder="1" applyAlignment="1">
      <alignment horizontal="right"/>
    </xf>
    <xf numFmtId="167" fontId="12" fillId="0" borderId="0" xfId="1" applyNumberFormat="1" applyFont="1" applyFill="1" applyAlignment="1"/>
    <xf numFmtId="167" fontId="12" fillId="0" borderId="1" xfId="1" applyNumberFormat="1" applyFont="1" applyFill="1" applyBorder="1" applyAlignment="1">
      <alignment horizontal="center"/>
    </xf>
    <xf numFmtId="167" fontId="24" fillId="0" borderId="1" xfId="2" applyNumberFormat="1" applyFont="1" applyFill="1" applyBorder="1" applyAlignment="1">
      <alignment horizontal="right"/>
    </xf>
    <xf numFmtId="166" fontId="11" fillId="0" borderId="0" xfId="4" applyNumberFormat="1" applyFont="1" applyFill="1" applyBorder="1" applyAlignment="1"/>
    <xf numFmtId="167" fontId="11" fillId="0" borderId="0" xfId="1" applyNumberFormat="1" applyFont="1" applyFill="1" applyAlignment="1">
      <alignment horizontal="center"/>
    </xf>
    <xf numFmtId="167" fontId="25" fillId="0" borderId="0" xfId="2" applyNumberFormat="1" applyFont="1" applyFill="1" applyBorder="1" applyAlignment="1">
      <alignment horizontal="right"/>
    </xf>
    <xf numFmtId="37" fontId="5" fillId="0" borderId="5" xfId="1" applyNumberFormat="1" applyFont="1" applyFill="1" applyBorder="1" applyAlignment="1"/>
    <xf numFmtId="167" fontId="11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/>
    <xf numFmtId="167" fontId="24" fillId="0" borderId="4" xfId="2" applyNumberFormat="1" applyFont="1" applyFill="1" applyBorder="1" applyAlignment="1">
      <alignment horizontal="right"/>
    </xf>
    <xf numFmtId="43" fontId="7" fillId="0" borderId="3" xfId="1" applyFont="1" applyFill="1" applyBorder="1" applyAlignment="1">
      <alignment horizontal="center"/>
    </xf>
    <xf numFmtId="3" fontId="7" fillId="0" borderId="0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5" fillId="0" borderId="3" xfId="1" applyNumberFormat="1" applyFont="1" applyFill="1" applyBorder="1" applyAlignment="1"/>
    <xf numFmtId="37" fontId="5" fillId="0" borderId="3" xfId="1" applyNumberFormat="1" applyFont="1" applyFill="1" applyBorder="1" applyAlignment="1">
      <alignment horizontal="center"/>
    </xf>
    <xf numFmtId="167" fontId="24" fillId="0" borderId="3" xfId="2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167" fontId="24" fillId="0" borderId="2" xfId="2" applyNumberFormat="1" applyFont="1" applyFill="1" applyBorder="1" applyAlignment="1">
      <alignment horizontal="right"/>
    </xf>
    <xf numFmtId="165" fontId="24" fillId="0" borderId="0" xfId="4" applyNumberFormat="1" applyFont="1" applyFill="1" applyBorder="1" applyAlignment="1">
      <alignment horizontal="right"/>
    </xf>
    <xf numFmtId="168" fontId="11" fillId="0" borderId="0" xfId="4" applyNumberFormat="1" applyFont="1" applyFill="1" applyBorder="1" applyAlignment="1">
      <alignment horizontal="right"/>
    </xf>
    <xf numFmtId="167" fontId="25" fillId="0" borderId="2" xfId="2" applyNumberFormat="1" applyFont="1" applyFill="1" applyBorder="1" applyAlignment="1">
      <alignment horizontal="right"/>
    </xf>
    <xf numFmtId="167" fontId="7" fillId="0" borderId="0" xfId="1" applyNumberFormat="1" applyFont="1" applyFill="1" applyAlignment="1"/>
    <xf numFmtId="167" fontId="7" fillId="0" borderId="0" xfId="1" applyNumberFormat="1" applyFont="1" applyFill="1" applyBorder="1" applyAlignment="1">
      <alignment horizontal="left" indent="10"/>
    </xf>
    <xf numFmtId="167" fontId="7" fillId="0" borderId="0" xfId="1" applyNumberFormat="1" applyFont="1" applyFill="1" applyBorder="1" applyAlignment="1">
      <alignment horizontal="right" indent="2"/>
    </xf>
    <xf numFmtId="0" fontId="28" fillId="0" borderId="0" xfId="0" applyFont="1" applyFill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/>
    <xf numFmtId="164" fontId="5" fillId="0" borderId="0" xfId="0" applyNumberFormat="1" applyFont="1" applyFill="1" applyAlignment="1"/>
    <xf numFmtId="43" fontId="7" fillId="0" borderId="0" xfId="1" applyFont="1" applyFill="1" applyBorder="1" applyAlignment="1">
      <alignment horizontal="left"/>
    </xf>
    <xf numFmtId="167" fontId="5" fillId="0" borderId="4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center"/>
    </xf>
    <xf numFmtId="167" fontId="7" fillId="0" borderId="0" xfId="1" applyNumberFormat="1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9">
    <cellStyle name="Comma" xfId="1" builtinId="3"/>
    <cellStyle name="Comma 14" xfId="2"/>
    <cellStyle name="Comma 2" xfId="3"/>
    <cellStyle name="Comma 2 2" xfId="6"/>
    <cellStyle name="Comma 2 2 2" xfId="8"/>
    <cellStyle name="Comma 2 3" xfId="7"/>
    <cellStyle name="Normal" xfId="0" builtinId="0"/>
    <cellStyle name="Normal 2" xfId="4"/>
    <cellStyle name="Normal_IRPCE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topLeftCell="A61" zoomScale="93" zoomScaleNormal="90" zoomScaleSheetLayoutView="93" workbookViewId="0">
      <selection activeCell="J67" sqref="J67"/>
    </sheetView>
  </sheetViews>
  <sheetFormatPr defaultRowHeight="23.25" customHeight="1" x14ac:dyDescent="0.25"/>
  <cols>
    <col min="1" max="1" width="40" style="4" customWidth="1"/>
    <col min="2" max="2" width="6.42578125" style="9" customWidth="1"/>
    <col min="3" max="3" width="1.28515625" style="2" customWidth="1"/>
    <col min="4" max="4" width="17.140625" style="55" customWidth="1"/>
    <col min="5" max="5" width="1.28515625" style="2" customWidth="1"/>
    <col min="6" max="6" width="17.140625" style="33" customWidth="1"/>
    <col min="7" max="7" width="1.140625" style="2" customWidth="1"/>
    <col min="8" max="8" width="17.140625" style="55" customWidth="1"/>
    <col min="9" max="9" width="1.28515625" style="2" customWidth="1"/>
    <col min="10" max="10" width="17.140625" style="10" customWidth="1"/>
    <col min="11" max="16384" width="9.140625" style="2"/>
  </cols>
  <sheetData>
    <row r="1" spans="1:10" ht="23.25" customHeight="1" x14ac:dyDescent="0.3">
      <c r="A1" s="38" t="s">
        <v>55</v>
      </c>
    </row>
    <row r="2" spans="1:10" ht="23.25" customHeight="1" x14ac:dyDescent="0.3">
      <c r="A2" s="38" t="s">
        <v>56</v>
      </c>
    </row>
    <row r="3" spans="1:10" ht="23.25" customHeight="1" x14ac:dyDescent="0.25">
      <c r="A3" s="39" t="s">
        <v>0</v>
      </c>
      <c r="H3" s="57"/>
    </row>
    <row r="4" spans="1:10" ht="23.25" customHeight="1" x14ac:dyDescent="0.25">
      <c r="A4" s="39"/>
      <c r="H4" s="57"/>
    </row>
    <row r="5" spans="1:10" ht="23.25" customHeight="1" x14ac:dyDescent="0.25">
      <c r="A5" s="40"/>
      <c r="D5" s="349" t="s">
        <v>24</v>
      </c>
      <c r="E5" s="349"/>
      <c r="F5" s="349"/>
      <c r="G5" s="3"/>
      <c r="H5" s="347" t="s">
        <v>22</v>
      </c>
      <c r="I5" s="347"/>
      <c r="J5" s="347"/>
    </row>
    <row r="6" spans="1:10" ht="23.25" customHeight="1" x14ac:dyDescent="0.25">
      <c r="A6" s="40"/>
      <c r="D6" s="349" t="s">
        <v>23</v>
      </c>
      <c r="E6" s="349"/>
      <c r="F6" s="349"/>
      <c r="G6" s="3"/>
      <c r="H6" s="347" t="s">
        <v>23</v>
      </c>
      <c r="I6" s="347"/>
      <c r="J6" s="347"/>
    </row>
    <row r="7" spans="1:10" ht="23.25" customHeight="1" x14ac:dyDescent="0.25">
      <c r="D7" s="130" t="s">
        <v>109</v>
      </c>
      <c r="E7" s="5"/>
      <c r="F7" s="141" t="s">
        <v>98</v>
      </c>
      <c r="G7" s="5"/>
      <c r="H7" s="130" t="s">
        <v>109</v>
      </c>
      <c r="I7" s="5"/>
      <c r="J7" s="141" t="s">
        <v>98</v>
      </c>
    </row>
    <row r="8" spans="1:10" ht="23.25" customHeight="1" x14ac:dyDescent="0.25">
      <c r="A8" s="1" t="s">
        <v>2</v>
      </c>
      <c r="B8" s="9" t="s">
        <v>1</v>
      </c>
      <c r="D8" s="58">
        <v>2017</v>
      </c>
      <c r="E8" s="5"/>
      <c r="F8" s="58">
        <v>2016</v>
      </c>
      <c r="G8" s="5"/>
      <c r="H8" s="58">
        <v>2017</v>
      </c>
      <c r="I8" s="5"/>
      <c r="J8" s="58">
        <v>2016</v>
      </c>
    </row>
    <row r="9" spans="1:10" ht="23.25" customHeight="1" x14ac:dyDescent="0.25">
      <c r="A9" s="1"/>
      <c r="D9" s="58" t="s">
        <v>91</v>
      </c>
      <c r="E9" s="5"/>
      <c r="F9" s="58"/>
      <c r="G9" s="5"/>
      <c r="H9" s="58" t="s">
        <v>91</v>
      </c>
      <c r="I9" s="5"/>
      <c r="J9" s="58"/>
    </row>
    <row r="10" spans="1:10" ht="23.25" customHeight="1" x14ac:dyDescent="0.25">
      <c r="D10" s="348" t="s">
        <v>25</v>
      </c>
      <c r="E10" s="348"/>
      <c r="F10" s="348"/>
      <c r="G10" s="348"/>
      <c r="H10" s="348"/>
      <c r="I10" s="348"/>
      <c r="J10" s="348"/>
    </row>
    <row r="11" spans="1:10" ht="23.25" customHeight="1" x14ac:dyDescent="0.25">
      <c r="A11" s="6" t="s">
        <v>3</v>
      </c>
      <c r="J11" s="21"/>
    </row>
    <row r="12" spans="1:10" ht="23.25" customHeight="1" x14ac:dyDescent="0.25">
      <c r="A12" s="4" t="s">
        <v>4</v>
      </c>
      <c r="D12" s="22">
        <v>392358</v>
      </c>
      <c r="F12" s="22">
        <v>473473</v>
      </c>
      <c r="H12" s="22">
        <v>22054</v>
      </c>
      <c r="J12" s="25">
        <v>19329</v>
      </c>
    </row>
    <row r="13" spans="1:10" ht="23.25" customHeight="1" x14ac:dyDescent="0.25">
      <c r="A13" s="43" t="s">
        <v>26</v>
      </c>
      <c r="B13" s="9">
        <v>4</v>
      </c>
      <c r="D13" s="22">
        <v>249290</v>
      </c>
      <c r="F13" s="22">
        <v>396498</v>
      </c>
      <c r="H13" s="66" t="s">
        <v>19</v>
      </c>
      <c r="J13" s="66" t="s">
        <v>19</v>
      </c>
    </row>
    <row r="14" spans="1:10" ht="23.25" customHeight="1" x14ac:dyDescent="0.25">
      <c r="A14" s="43" t="s">
        <v>97</v>
      </c>
      <c r="B14" s="9">
        <v>3</v>
      </c>
      <c r="D14" s="66" t="s">
        <v>19</v>
      </c>
      <c r="F14" s="66" t="s">
        <v>19</v>
      </c>
      <c r="H14" s="22">
        <v>44236</v>
      </c>
      <c r="J14" s="22">
        <v>183605</v>
      </c>
    </row>
    <row r="15" spans="1:10" s="10" customFormat="1" ht="23.25" customHeight="1" x14ac:dyDescent="0.25">
      <c r="A15" s="45" t="s">
        <v>166</v>
      </c>
      <c r="B15" s="178"/>
      <c r="D15" s="22">
        <v>24489</v>
      </c>
      <c r="F15" s="22">
        <v>30907</v>
      </c>
      <c r="H15" s="177">
        <v>7</v>
      </c>
      <c r="J15" s="177" t="s">
        <v>19</v>
      </c>
    </row>
    <row r="16" spans="1:10" ht="23.25" customHeight="1" x14ac:dyDescent="0.25">
      <c r="A16" s="43" t="s">
        <v>99</v>
      </c>
      <c r="B16" s="9">
        <v>3</v>
      </c>
      <c r="D16" s="66" t="s">
        <v>19</v>
      </c>
      <c r="E16" s="10"/>
      <c r="F16" s="142" t="s">
        <v>19</v>
      </c>
      <c r="H16" s="22">
        <v>122341</v>
      </c>
      <c r="J16" s="66">
        <v>129014</v>
      </c>
    </row>
    <row r="17" spans="1:10" ht="23.25" customHeight="1" x14ac:dyDescent="0.25">
      <c r="A17" s="43" t="s">
        <v>27</v>
      </c>
      <c r="B17" s="9">
        <v>5</v>
      </c>
      <c r="D17" s="22">
        <v>612416</v>
      </c>
      <c r="E17" s="10"/>
      <c r="F17" s="22">
        <v>465185</v>
      </c>
      <c r="H17" s="66" t="s">
        <v>19</v>
      </c>
      <c r="J17" s="66" t="s">
        <v>19</v>
      </c>
    </row>
    <row r="18" spans="1:10" ht="23.25" customHeight="1" x14ac:dyDescent="0.25">
      <c r="A18" s="4" t="s">
        <v>5</v>
      </c>
      <c r="D18" s="22">
        <v>37392</v>
      </c>
      <c r="E18" s="10"/>
      <c r="F18" s="22">
        <v>14489</v>
      </c>
      <c r="H18" s="22">
        <v>1226</v>
      </c>
      <c r="J18" s="22">
        <v>885</v>
      </c>
    </row>
    <row r="19" spans="1:10" ht="23.25" customHeight="1" x14ac:dyDescent="0.25">
      <c r="A19" s="1" t="s">
        <v>6</v>
      </c>
      <c r="D19" s="18">
        <v>1315945</v>
      </c>
      <c r="E19" s="34"/>
      <c r="F19" s="18">
        <v>1380552</v>
      </c>
      <c r="G19" s="7"/>
      <c r="H19" s="18">
        <v>189864</v>
      </c>
      <c r="J19" s="18">
        <v>332833</v>
      </c>
    </row>
    <row r="20" spans="1:10" ht="23.25" customHeight="1" x14ac:dyDescent="0.25">
      <c r="A20" s="1"/>
      <c r="D20" s="23"/>
      <c r="E20" s="10"/>
      <c r="F20" s="23"/>
      <c r="H20" s="23"/>
      <c r="J20" s="23"/>
    </row>
    <row r="21" spans="1:10" ht="23.25" customHeight="1" x14ac:dyDescent="0.25">
      <c r="A21" s="44" t="s">
        <v>28</v>
      </c>
      <c r="D21" s="36"/>
      <c r="E21" s="10"/>
      <c r="F21" s="36"/>
      <c r="H21" s="36"/>
      <c r="J21" s="36"/>
    </row>
    <row r="22" spans="1:10" ht="23.25" customHeight="1" x14ac:dyDescent="0.25">
      <c r="A22" s="43" t="s">
        <v>48</v>
      </c>
      <c r="B22" s="9">
        <v>6</v>
      </c>
      <c r="D22" s="66" t="s">
        <v>19</v>
      </c>
      <c r="E22" s="58"/>
      <c r="F22" s="110" t="s">
        <v>19</v>
      </c>
      <c r="H22" s="25">
        <v>905064</v>
      </c>
      <c r="J22" s="25">
        <v>905064</v>
      </c>
    </row>
    <row r="23" spans="1:10" ht="23.25" customHeight="1" x14ac:dyDescent="0.25">
      <c r="A23" s="4" t="s">
        <v>29</v>
      </c>
      <c r="B23" s="9">
        <v>7</v>
      </c>
      <c r="D23" s="23">
        <v>600942</v>
      </c>
      <c r="E23" s="10"/>
      <c r="F23" s="23">
        <v>621980</v>
      </c>
      <c r="H23" s="22">
        <v>340</v>
      </c>
      <c r="J23" s="66">
        <v>336</v>
      </c>
    </row>
    <row r="24" spans="1:10" ht="23.25" customHeight="1" x14ac:dyDescent="0.25">
      <c r="A24" s="43" t="s">
        <v>30</v>
      </c>
      <c r="D24" s="23">
        <v>53</v>
      </c>
      <c r="F24" s="23">
        <v>70</v>
      </c>
      <c r="H24" s="66" t="s">
        <v>19</v>
      </c>
      <c r="J24" s="66" t="s">
        <v>19</v>
      </c>
    </row>
    <row r="25" spans="1:10" ht="23.25" customHeight="1" x14ac:dyDescent="0.25">
      <c r="A25" s="4" t="s">
        <v>31</v>
      </c>
      <c r="D25" s="23">
        <v>23</v>
      </c>
      <c r="F25" s="23">
        <v>112</v>
      </c>
      <c r="H25" s="66" t="s">
        <v>19</v>
      </c>
      <c r="J25" s="66" t="s">
        <v>19</v>
      </c>
    </row>
    <row r="26" spans="1:10" ht="23.25" customHeight="1" x14ac:dyDescent="0.25">
      <c r="A26" s="4" t="s">
        <v>108</v>
      </c>
      <c r="D26" s="23">
        <v>7923</v>
      </c>
      <c r="F26" s="23">
        <v>9371</v>
      </c>
      <c r="H26" s="66" t="s">
        <v>19</v>
      </c>
      <c r="J26" s="66" t="s">
        <v>19</v>
      </c>
    </row>
    <row r="27" spans="1:10" ht="23.25" customHeight="1" x14ac:dyDescent="0.25">
      <c r="A27" s="1" t="s">
        <v>32</v>
      </c>
      <c r="D27" s="18">
        <v>608941</v>
      </c>
      <c r="E27" s="7"/>
      <c r="F27" s="18">
        <v>631533</v>
      </c>
      <c r="G27" s="7"/>
      <c r="H27" s="18">
        <v>905404</v>
      </c>
      <c r="I27" s="7"/>
      <c r="J27" s="18">
        <v>905400</v>
      </c>
    </row>
    <row r="28" spans="1:10" ht="12.75" customHeight="1" x14ac:dyDescent="0.25">
      <c r="A28" s="1"/>
      <c r="D28" s="36"/>
      <c r="F28" s="36"/>
      <c r="H28" s="36"/>
      <c r="J28" s="36"/>
    </row>
    <row r="29" spans="1:10" ht="23.25" customHeight="1" thickBot="1" x14ac:dyDescent="0.3">
      <c r="A29" s="1" t="s">
        <v>54</v>
      </c>
      <c r="D29" s="20">
        <v>1924886</v>
      </c>
      <c r="E29" s="7"/>
      <c r="F29" s="20">
        <v>2012085</v>
      </c>
      <c r="G29" s="7"/>
      <c r="H29" s="20">
        <v>1095268</v>
      </c>
      <c r="I29" s="7"/>
      <c r="J29" s="20">
        <v>1238233</v>
      </c>
    </row>
    <row r="30" spans="1:10" ht="23.25" customHeight="1" thickTop="1" x14ac:dyDescent="0.25">
      <c r="A30" s="1"/>
      <c r="D30" s="36"/>
      <c r="H30" s="36"/>
      <c r="J30" s="36"/>
    </row>
    <row r="31" spans="1:10" ht="23.25" customHeight="1" x14ac:dyDescent="0.3">
      <c r="A31" s="38" t="s">
        <v>55</v>
      </c>
    </row>
    <row r="32" spans="1:10" ht="23.25" customHeight="1" x14ac:dyDescent="0.3">
      <c r="A32" s="38" t="s">
        <v>56</v>
      </c>
    </row>
    <row r="33" spans="1:10" ht="23.25" customHeight="1" x14ac:dyDescent="0.25">
      <c r="A33" s="39" t="s">
        <v>0</v>
      </c>
    </row>
    <row r="34" spans="1:10" ht="23.25" customHeight="1" x14ac:dyDescent="0.25">
      <c r="A34" s="39"/>
      <c r="H34" s="57"/>
    </row>
    <row r="35" spans="1:10" ht="23.25" customHeight="1" x14ac:dyDescent="0.25">
      <c r="A35" s="40"/>
      <c r="D35" s="349" t="s">
        <v>24</v>
      </c>
      <c r="E35" s="349"/>
      <c r="F35" s="349"/>
      <c r="G35" s="3"/>
      <c r="H35" s="347" t="s">
        <v>22</v>
      </c>
      <c r="I35" s="347"/>
      <c r="J35" s="347"/>
    </row>
    <row r="36" spans="1:10" ht="23.25" customHeight="1" x14ac:dyDescent="0.25">
      <c r="A36" s="40"/>
      <c r="D36" s="349" t="s">
        <v>23</v>
      </c>
      <c r="E36" s="349"/>
      <c r="F36" s="349"/>
      <c r="G36" s="3"/>
      <c r="H36" s="347" t="s">
        <v>23</v>
      </c>
      <c r="I36" s="347"/>
      <c r="J36" s="347"/>
    </row>
    <row r="37" spans="1:10" ht="23.25" customHeight="1" x14ac:dyDescent="0.25">
      <c r="D37" s="130" t="s">
        <v>109</v>
      </c>
      <c r="E37" s="5"/>
      <c r="F37" s="141" t="s">
        <v>98</v>
      </c>
      <c r="G37" s="5"/>
      <c r="H37" s="130" t="s">
        <v>109</v>
      </c>
      <c r="I37" s="5"/>
      <c r="J37" s="141" t="s">
        <v>98</v>
      </c>
    </row>
    <row r="38" spans="1:10" ht="23.25" customHeight="1" x14ac:dyDescent="0.25">
      <c r="A38" s="1" t="s">
        <v>21</v>
      </c>
      <c r="B38" s="9" t="s">
        <v>1</v>
      </c>
      <c r="D38" s="58">
        <v>2017</v>
      </c>
      <c r="E38" s="5"/>
      <c r="F38" s="58">
        <v>2016</v>
      </c>
      <c r="G38" s="5"/>
      <c r="H38" s="58">
        <v>2017</v>
      </c>
      <c r="I38" s="5"/>
      <c r="J38" s="58">
        <v>2016</v>
      </c>
    </row>
    <row r="39" spans="1:10" ht="23.25" customHeight="1" x14ac:dyDescent="0.25">
      <c r="A39" s="1"/>
      <c r="D39" s="58" t="s">
        <v>91</v>
      </c>
      <c r="E39" s="5"/>
      <c r="F39" s="58"/>
      <c r="G39" s="5"/>
      <c r="H39" s="58" t="s">
        <v>91</v>
      </c>
      <c r="I39" s="5"/>
      <c r="J39" s="58"/>
    </row>
    <row r="40" spans="1:10" ht="23.25" customHeight="1" x14ac:dyDescent="0.25">
      <c r="D40" s="348" t="s">
        <v>25</v>
      </c>
      <c r="E40" s="348"/>
      <c r="F40" s="348"/>
      <c r="G40" s="348"/>
      <c r="H40" s="348"/>
      <c r="I40" s="348"/>
      <c r="J40" s="348"/>
    </row>
    <row r="41" spans="1:10" ht="23.25" customHeight="1" x14ac:dyDescent="0.25">
      <c r="A41" s="6" t="s">
        <v>7</v>
      </c>
      <c r="D41" s="22"/>
      <c r="H41" s="22"/>
      <c r="J41" s="22"/>
    </row>
    <row r="42" spans="1:10" ht="23.25" customHeight="1" x14ac:dyDescent="0.25">
      <c r="A42" s="4" t="s">
        <v>131</v>
      </c>
      <c r="D42" s="22"/>
      <c r="H42" s="22"/>
      <c r="J42" s="22"/>
    </row>
    <row r="43" spans="1:10" ht="23.25" customHeight="1" x14ac:dyDescent="0.25">
      <c r="A43" s="4" t="s">
        <v>157</v>
      </c>
      <c r="B43" s="9">
        <v>8</v>
      </c>
      <c r="D43" s="22">
        <v>66739</v>
      </c>
      <c r="F43" s="142" t="s">
        <v>19</v>
      </c>
      <c r="G43" s="5"/>
      <c r="H43" s="66" t="s">
        <v>19</v>
      </c>
      <c r="I43" s="5"/>
      <c r="J43" s="110" t="s">
        <v>19</v>
      </c>
    </row>
    <row r="44" spans="1:10" ht="23.25" customHeight="1" x14ac:dyDescent="0.25">
      <c r="A44" s="45" t="s">
        <v>33</v>
      </c>
      <c r="D44" s="22">
        <v>203088</v>
      </c>
      <c r="F44" s="22">
        <v>197352</v>
      </c>
      <c r="H44" s="22">
        <v>12324</v>
      </c>
      <c r="I44" s="5"/>
      <c r="J44" s="22">
        <v>13275</v>
      </c>
    </row>
    <row r="45" spans="1:10" ht="23.25" customHeight="1" x14ac:dyDescent="0.25">
      <c r="A45" s="4" t="s">
        <v>34</v>
      </c>
      <c r="D45" s="22">
        <v>12230</v>
      </c>
      <c r="F45" s="22">
        <v>1155</v>
      </c>
      <c r="H45" s="66" t="s">
        <v>19</v>
      </c>
      <c r="J45" s="110" t="s">
        <v>19</v>
      </c>
    </row>
    <row r="46" spans="1:10" ht="23.25" customHeight="1" x14ac:dyDescent="0.25">
      <c r="A46" s="45" t="s">
        <v>123</v>
      </c>
      <c r="D46" s="22">
        <v>13873</v>
      </c>
      <c r="F46" s="22">
        <v>29282</v>
      </c>
      <c r="H46" s="66" t="s">
        <v>19</v>
      </c>
      <c r="J46" s="142" t="s">
        <v>19</v>
      </c>
    </row>
    <row r="47" spans="1:10" ht="23.25" customHeight="1" x14ac:dyDescent="0.25">
      <c r="A47" s="2" t="s">
        <v>16</v>
      </c>
      <c r="D47" s="22">
        <v>62701</v>
      </c>
      <c r="F47" s="22">
        <v>85199</v>
      </c>
      <c r="H47" s="22">
        <v>1236</v>
      </c>
      <c r="J47" s="22">
        <v>1859</v>
      </c>
    </row>
    <row r="48" spans="1:10" ht="23.25" customHeight="1" x14ac:dyDescent="0.25">
      <c r="A48" s="1" t="s">
        <v>8</v>
      </c>
      <c r="D48" s="17">
        <v>358631</v>
      </c>
      <c r="E48" s="7"/>
      <c r="F48" s="17">
        <v>312988</v>
      </c>
      <c r="G48" s="7"/>
      <c r="H48" s="17">
        <v>13560</v>
      </c>
      <c r="J48" s="17">
        <v>15134</v>
      </c>
    </row>
    <row r="49" spans="1:10" ht="23.25" customHeight="1" x14ac:dyDescent="0.25">
      <c r="D49" s="23"/>
      <c r="F49" s="23"/>
      <c r="H49" s="23"/>
      <c r="J49" s="23"/>
    </row>
    <row r="50" spans="1:10" ht="23.25" customHeight="1" x14ac:dyDescent="0.25">
      <c r="A50" s="44" t="s">
        <v>35</v>
      </c>
      <c r="D50" s="23"/>
      <c r="F50" s="23"/>
      <c r="H50" s="23"/>
      <c r="J50" s="23"/>
    </row>
    <row r="51" spans="1:10" ht="22.5" customHeight="1" x14ac:dyDescent="0.25">
      <c r="A51" s="45" t="s">
        <v>167</v>
      </c>
      <c r="D51" s="56">
        <v>10408</v>
      </c>
      <c r="F51" s="56">
        <v>10524</v>
      </c>
      <c r="H51" s="56">
        <v>973</v>
      </c>
      <c r="I51" s="5"/>
      <c r="J51" s="56">
        <v>817</v>
      </c>
    </row>
    <row r="52" spans="1:10" s="3" customFormat="1" ht="23.25" customHeight="1" x14ac:dyDescent="0.25">
      <c r="A52" s="46" t="s">
        <v>36</v>
      </c>
      <c r="B52" s="140"/>
      <c r="D52" s="95">
        <v>10408</v>
      </c>
      <c r="F52" s="95">
        <v>10524</v>
      </c>
      <c r="H52" s="95">
        <v>973</v>
      </c>
      <c r="I52" s="96"/>
      <c r="J52" s="131">
        <v>817</v>
      </c>
    </row>
    <row r="53" spans="1:10" ht="23.25" customHeight="1" x14ac:dyDescent="0.25">
      <c r="A53" s="1" t="s">
        <v>9</v>
      </c>
      <c r="D53" s="52">
        <v>369039</v>
      </c>
      <c r="E53" s="7"/>
      <c r="F53" s="52">
        <v>323512</v>
      </c>
      <c r="G53" s="7"/>
      <c r="H53" s="52">
        <v>14533</v>
      </c>
      <c r="J53" s="18">
        <v>15951</v>
      </c>
    </row>
    <row r="54" spans="1:10" ht="23.25" customHeight="1" x14ac:dyDescent="0.25">
      <c r="A54" s="1"/>
      <c r="D54" s="24"/>
      <c r="H54" s="24"/>
      <c r="J54" s="24"/>
    </row>
    <row r="55" spans="1:10" ht="23.25" customHeight="1" x14ac:dyDescent="0.25">
      <c r="A55" s="8" t="s">
        <v>132</v>
      </c>
      <c r="D55" s="58"/>
      <c r="E55" s="5"/>
      <c r="F55" s="58"/>
      <c r="G55" s="5"/>
      <c r="H55" s="58"/>
      <c r="I55" s="5"/>
      <c r="J55" s="58"/>
    </row>
    <row r="56" spans="1:10" ht="23.25" customHeight="1" x14ac:dyDescent="0.25">
      <c r="A56" s="4" t="s">
        <v>10</v>
      </c>
      <c r="D56" s="24"/>
      <c r="H56" s="24"/>
      <c r="J56" s="24"/>
    </row>
    <row r="57" spans="1:10" ht="23.25" customHeight="1" thickBot="1" x14ac:dyDescent="0.3">
      <c r="A57" s="4" t="s">
        <v>124</v>
      </c>
      <c r="D57" s="129">
        <v>1012000</v>
      </c>
      <c r="F57" s="129">
        <v>1012000</v>
      </c>
      <c r="H57" s="129">
        <v>1012000</v>
      </c>
      <c r="J57" s="129">
        <v>1012000</v>
      </c>
    </row>
    <row r="58" spans="1:10" ht="23.25" customHeight="1" thickTop="1" x14ac:dyDescent="0.25">
      <c r="A58" s="35" t="s">
        <v>125</v>
      </c>
      <c r="D58" s="25">
        <v>1012000</v>
      </c>
      <c r="E58" s="10"/>
      <c r="F58" s="25">
        <v>1012000</v>
      </c>
      <c r="H58" s="25">
        <v>1012000</v>
      </c>
      <c r="J58" s="25">
        <v>1012000</v>
      </c>
    </row>
    <row r="59" spans="1:10" ht="23.25" customHeight="1" x14ac:dyDescent="0.25">
      <c r="A59" s="143" t="s">
        <v>100</v>
      </c>
      <c r="D59" s="25"/>
      <c r="E59" s="10"/>
      <c r="F59" s="25"/>
      <c r="H59" s="25"/>
      <c r="J59" s="25"/>
    </row>
    <row r="60" spans="1:10" ht="23.25" customHeight="1" x14ac:dyDescent="0.25">
      <c r="A60" s="35" t="s">
        <v>126</v>
      </c>
      <c r="D60" s="25">
        <v>60384</v>
      </c>
      <c r="E60" s="10"/>
      <c r="F60" s="25">
        <v>60384</v>
      </c>
      <c r="G60" s="10"/>
      <c r="H60" s="25">
        <v>60384</v>
      </c>
      <c r="I60" s="10"/>
      <c r="J60" s="25">
        <v>60384</v>
      </c>
    </row>
    <row r="61" spans="1:10" ht="23.25" customHeight="1" x14ac:dyDescent="0.25">
      <c r="A61" s="4" t="s">
        <v>39</v>
      </c>
      <c r="D61" s="10"/>
      <c r="E61" s="10"/>
      <c r="F61" s="34"/>
      <c r="G61" s="10"/>
      <c r="H61" s="64"/>
      <c r="I61" s="64"/>
      <c r="J61" s="64"/>
    </row>
    <row r="62" spans="1:10" ht="23.25" customHeight="1" x14ac:dyDescent="0.25">
      <c r="A62" s="4" t="s">
        <v>127</v>
      </c>
      <c r="D62" s="2"/>
      <c r="F62" s="2"/>
      <c r="H62" s="2"/>
      <c r="J62" s="2"/>
    </row>
    <row r="63" spans="1:10" ht="23.25" customHeight="1" x14ac:dyDescent="0.25">
      <c r="A63" s="175" t="s">
        <v>72</v>
      </c>
      <c r="B63" s="152"/>
      <c r="D63" s="66">
        <v>29638</v>
      </c>
      <c r="E63" s="10"/>
      <c r="F63" s="66">
        <v>29638</v>
      </c>
      <c r="G63" s="10"/>
      <c r="H63" s="66">
        <v>29638</v>
      </c>
      <c r="I63" s="64"/>
      <c r="J63" s="66">
        <v>29638</v>
      </c>
    </row>
    <row r="64" spans="1:10" ht="23.25" customHeight="1" x14ac:dyDescent="0.25">
      <c r="A64" s="4" t="s">
        <v>88</v>
      </c>
      <c r="D64" s="25">
        <v>347172</v>
      </c>
      <c r="E64" s="10"/>
      <c r="F64" s="25">
        <v>389378</v>
      </c>
      <c r="G64" s="10"/>
      <c r="H64" s="25">
        <v>-21287</v>
      </c>
      <c r="I64" s="34"/>
      <c r="J64" s="25">
        <v>120260</v>
      </c>
    </row>
    <row r="65" spans="1:10" ht="23.25" customHeight="1" x14ac:dyDescent="0.25">
      <c r="A65" s="4" t="s">
        <v>128</v>
      </c>
      <c r="D65" s="25">
        <v>106653</v>
      </c>
      <c r="E65" s="10"/>
      <c r="F65" s="25">
        <v>197173</v>
      </c>
      <c r="G65" s="10"/>
      <c r="H65" s="64" t="s">
        <v>19</v>
      </c>
      <c r="I65" s="64"/>
      <c r="J65" s="64" t="s">
        <v>19</v>
      </c>
    </row>
    <row r="66" spans="1:10" ht="23.25" customHeight="1" x14ac:dyDescent="0.25">
      <c r="A66" s="1" t="s">
        <v>129</v>
      </c>
      <c r="D66" s="18">
        <v>1555847</v>
      </c>
      <c r="E66" s="10"/>
      <c r="F66" s="18">
        <v>1688573</v>
      </c>
      <c r="G66" s="10"/>
      <c r="H66" s="18">
        <v>1080735</v>
      </c>
      <c r="I66" s="10"/>
      <c r="J66" s="18">
        <v>1222282</v>
      </c>
    </row>
    <row r="67" spans="1:10" ht="23.25" customHeight="1" x14ac:dyDescent="0.25">
      <c r="D67" s="26"/>
      <c r="E67" s="10"/>
      <c r="F67" s="26"/>
      <c r="G67" s="10"/>
      <c r="H67" s="26"/>
      <c r="I67" s="10"/>
      <c r="J67" s="26"/>
    </row>
    <row r="68" spans="1:10" ht="23.25" customHeight="1" thickBot="1" x14ac:dyDescent="0.3">
      <c r="A68" s="1" t="s">
        <v>130</v>
      </c>
      <c r="D68" s="20">
        <v>1924886</v>
      </c>
      <c r="E68" s="10"/>
      <c r="F68" s="20">
        <v>2012085</v>
      </c>
      <c r="G68" s="10"/>
      <c r="H68" s="20">
        <v>1095268</v>
      </c>
      <c r="I68" s="10"/>
      <c r="J68" s="20">
        <v>1238233</v>
      </c>
    </row>
    <row r="69" spans="1:10" ht="23.25" customHeight="1" thickTop="1" x14ac:dyDescent="0.25">
      <c r="A69" s="2"/>
      <c r="B69" s="58"/>
    </row>
  </sheetData>
  <mergeCells count="10">
    <mergeCell ref="H5:J5"/>
    <mergeCell ref="H35:J35"/>
    <mergeCell ref="D40:J40"/>
    <mergeCell ref="D10:J10"/>
    <mergeCell ref="H36:J36"/>
    <mergeCell ref="H6:J6"/>
    <mergeCell ref="D5:F5"/>
    <mergeCell ref="D6:F6"/>
    <mergeCell ref="D35:F35"/>
    <mergeCell ref="D36:F36"/>
  </mergeCells>
  <phoneticPr fontId="4" type="noConversion"/>
  <pageMargins left="0.75" right="0.67" top="0.47244094488188998" bottom="0.4" header="0.511811023622047" footer="0.4"/>
  <pageSetup paperSize="9" scale="83" firstPageNumber="2" fitToHeight="3" orientation="portrait" useFirstPageNumber="1" r:id="rId1"/>
  <headerFooter alignWithMargins="0">
    <oddFooter>&amp;L&amp;"Times New Roman,Regular"&amp;11The accompanying notes are an integral part of these interim financial statements.
&amp;C&amp;P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topLeftCell="A20" zoomScale="90" zoomScaleSheetLayoutView="90" workbookViewId="0">
      <selection activeCell="A28" sqref="A28"/>
    </sheetView>
  </sheetViews>
  <sheetFormatPr defaultRowHeight="21.75" x14ac:dyDescent="0.45"/>
  <cols>
    <col min="1" max="1" width="42.140625" style="128" customWidth="1"/>
    <col min="2" max="2" width="7.28515625" style="138" customWidth="1"/>
    <col min="3" max="3" width="16.28515625" style="128" customWidth="1"/>
    <col min="4" max="4" width="1.28515625" style="128" customWidth="1"/>
    <col min="5" max="5" width="16.28515625" style="128" customWidth="1"/>
    <col min="6" max="6" width="1.28515625" style="128" customWidth="1"/>
    <col min="7" max="7" width="16.28515625" style="128" customWidth="1"/>
    <col min="8" max="8" width="1.140625" style="128" customWidth="1"/>
    <col min="9" max="9" width="16.28515625" style="144" customWidth="1"/>
    <col min="10" max="16384" width="9.140625" style="128"/>
  </cols>
  <sheetData>
    <row r="1" spans="1:9" s="10" customFormat="1" ht="23.25" customHeight="1" x14ac:dyDescent="0.3">
      <c r="A1" s="137" t="s">
        <v>55</v>
      </c>
      <c r="B1" s="178"/>
      <c r="I1" s="54"/>
    </row>
    <row r="2" spans="1:9" s="10" customFormat="1" ht="23.25" customHeight="1" x14ac:dyDescent="0.3">
      <c r="A2" s="137" t="s">
        <v>56</v>
      </c>
      <c r="B2" s="178"/>
      <c r="I2" s="54"/>
    </row>
    <row r="3" spans="1:9" s="10" customFormat="1" ht="23.25" customHeight="1" x14ac:dyDescent="0.25">
      <c r="A3" s="132" t="s">
        <v>92</v>
      </c>
      <c r="B3" s="178"/>
      <c r="I3" s="54"/>
    </row>
    <row r="4" spans="1:9" s="10" customFormat="1" ht="9" customHeight="1" x14ac:dyDescent="0.25">
      <c r="A4" s="179"/>
      <c r="B4" s="178"/>
      <c r="I4" s="54"/>
    </row>
    <row r="5" spans="1:9" s="10" customFormat="1" ht="23.25" customHeight="1" x14ac:dyDescent="0.25">
      <c r="A5" s="179"/>
      <c r="B5" s="178"/>
      <c r="C5" s="347" t="s">
        <v>24</v>
      </c>
      <c r="D5" s="347"/>
      <c r="E5" s="347"/>
      <c r="F5" s="176"/>
      <c r="G5" s="347" t="s">
        <v>22</v>
      </c>
      <c r="H5" s="347"/>
      <c r="I5" s="347"/>
    </row>
    <row r="6" spans="1:9" s="10" customFormat="1" ht="23.25" customHeight="1" x14ac:dyDescent="0.25">
      <c r="A6" s="179"/>
      <c r="B6" s="178"/>
      <c r="C6" s="350" t="s">
        <v>23</v>
      </c>
      <c r="D6" s="350"/>
      <c r="E6" s="350"/>
      <c r="F6" s="176"/>
      <c r="G6" s="350" t="s">
        <v>23</v>
      </c>
      <c r="H6" s="350"/>
      <c r="I6" s="350"/>
    </row>
    <row r="7" spans="1:9" s="10" customFormat="1" ht="23.25" customHeight="1" x14ac:dyDescent="0.25">
      <c r="A7" s="179"/>
      <c r="B7" s="178"/>
      <c r="C7" s="351" t="s">
        <v>165</v>
      </c>
      <c r="D7" s="352"/>
      <c r="E7" s="352"/>
      <c r="F7" s="180"/>
      <c r="G7" s="351" t="s">
        <v>165</v>
      </c>
      <c r="H7" s="352"/>
      <c r="I7" s="352"/>
    </row>
    <row r="8" spans="1:9" s="10" customFormat="1" ht="21" customHeight="1" x14ac:dyDescent="0.25">
      <c r="A8" s="179"/>
      <c r="B8" s="178" t="s">
        <v>1</v>
      </c>
      <c r="C8" s="58">
        <v>2017</v>
      </c>
      <c r="D8" s="58"/>
      <c r="E8" s="58">
        <v>2016</v>
      </c>
      <c r="F8" s="58"/>
      <c r="G8" s="58">
        <v>2017</v>
      </c>
      <c r="H8" s="148"/>
      <c r="I8" s="58">
        <v>2016</v>
      </c>
    </row>
    <row r="9" spans="1:9" s="10" customFormat="1" ht="21" customHeight="1" x14ac:dyDescent="0.25">
      <c r="A9" s="179"/>
      <c r="B9" s="178"/>
      <c r="C9" s="348" t="s">
        <v>25</v>
      </c>
      <c r="D9" s="348"/>
      <c r="E9" s="348"/>
      <c r="F9" s="348"/>
      <c r="G9" s="348"/>
      <c r="H9" s="348"/>
      <c r="I9" s="348"/>
    </row>
    <row r="10" spans="1:9" s="73" customFormat="1" ht="20.25" customHeight="1" x14ac:dyDescent="0.25">
      <c r="A10" s="71" t="s">
        <v>168</v>
      </c>
      <c r="B10" s="119"/>
      <c r="E10" s="74"/>
      <c r="F10" s="74"/>
      <c r="G10" s="74"/>
      <c r="H10" s="74"/>
      <c r="I10" s="75"/>
    </row>
    <row r="11" spans="1:9" s="77" customFormat="1" ht="20.25" customHeight="1" x14ac:dyDescent="0.25">
      <c r="A11" s="76" t="s">
        <v>169</v>
      </c>
      <c r="B11" s="72">
        <v>9</v>
      </c>
      <c r="C11" s="78">
        <v>791752</v>
      </c>
      <c r="D11" s="78"/>
      <c r="E11" s="78">
        <v>822476</v>
      </c>
      <c r="F11" s="25"/>
      <c r="G11" s="64" t="s">
        <v>19</v>
      </c>
      <c r="H11" s="153"/>
      <c r="I11" s="64" t="s">
        <v>19</v>
      </c>
    </row>
    <row r="12" spans="1:9" s="77" customFormat="1" ht="20.25" customHeight="1" x14ac:dyDescent="0.25">
      <c r="A12" s="76" t="s">
        <v>170</v>
      </c>
      <c r="B12" s="120"/>
      <c r="C12" s="78"/>
      <c r="D12" s="78"/>
      <c r="E12" s="78"/>
      <c r="F12" s="25"/>
      <c r="G12" s="64"/>
      <c r="H12" s="153"/>
      <c r="I12" s="64"/>
    </row>
    <row r="13" spans="1:9" s="79" customFormat="1" ht="20.25" customHeight="1" x14ac:dyDescent="0.25">
      <c r="A13" s="79" t="s">
        <v>66</v>
      </c>
      <c r="B13" s="139">
        <v>3</v>
      </c>
      <c r="C13" s="78">
        <v>12286</v>
      </c>
      <c r="D13" s="99"/>
      <c r="E13" s="78">
        <v>15063</v>
      </c>
      <c r="F13" s="25"/>
      <c r="G13" s="64" t="s">
        <v>19</v>
      </c>
      <c r="H13" s="64"/>
      <c r="I13" s="64" t="s">
        <v>19</v>
      </c>
    </row>
    <row r="14" spans="1:9" s="79" customFormat="1" ht="20.25" customHeight="1" x14ac:dyDescent="0.45">
      <c r="A14" s="82" t="s">
        <v>171</v>
      </c>
      <c r="B14" s="72">
        <v>9</v>
      </c>
      <c r="C14" s="18">
        <v>804038</v>
      </c>
      <c r="D14" s="42"/>
      <c r="E14" s="18">
        <v>837539</v>
      </c>
      <c r="F14" s="26"/>
      <c r="G14" s="115" t="s">
        <v>19</v>
      </c>
      <c r="H14" s="112"/>
      <c r="I14" s="115" t="s">
        <v>19</v>
      </c>
    </row>
    <row r="15" spans="1:9" s="79" customFormat="1" ht="10.5" customHeight="1" x14ac:dyDescent="0.45">
      <c r="A15" s="82"/>
      <c r="B15" s="121"/>
      <c r="C15" s="26"/>
      <c r="D15" s="42"/>
      <c r="E15" s="84"/>
      <c r="F15" s="84"/>
      <c r="G15" s="112"/>
      <c r="H15" s="112"/>
      <c r="I15" s="112"/>
    </row>
    <row r="16" spans="1:9" s="79" customFormat="1" x14ac:dyDescent="0.45">
      <c r="A16" s="149" t="s">
        <v>172</v>
      </c>
      <c r="B16" s="121"/>
      <c r="C16" s="26"/>
      <c r="D16" s="42"/>
      <c r="E16" s="84"/>
      <c r="F16" s="84"/>
      <c r="G16" s="112"/>
      <c r="H16" s="112"/>
      <c r="I16" s="112"/>
    </row>
    <row r="17" spans="1:9" s="79" customFormat="1" ht="20.25" customHeight="1" x14ac:dyDescent="0.25">
      <c r="A17" s="344" t="s">
        <v>173</v>
      </c>
      <c r="B17" s="121"/>
      <c r="C17" s="78">
        <v>642485</v>
      </c>
      <c r="D17" s="78"/>
      <c r="E17" s="78">
        <v>687089</v>
      </c>
      <c r="F17" s="25"/>
      <c r="G17" s="64" t="s">
        <v>19</v>
      </c>
      <c r="H17" s="64"/>
      <c r="I17" s="64" t="s">
        <v>19</v>
      </c>
    </row>
    <row r="18" spans="1:9" s="79" customFormat="1" ht="20.25" customHeight="1" x14ac:dyDescent="0.25">
      <c r="A18" s="345" t="s">
        <v>174</v>
      </c>
      <c r="B18" s="121"/>
      <c r="C18" s="78">
        <v>11624</v>
      </c>
      <c r="D18" s="78"/>
      <c r="E18" s="78">
        <v>10009</v>
      </c>
      <c r="F18" s="99"/>
      <c r="G18" s="154" t="s">
        <v>19</v>
      </c>
      <c r="H18" s="64"/>
      <c r="I18" s="154" t="s">
        <v>19</v>
      </c>
    </row>
    <row r="19" spans="1:9" s="79" customFormat="1" ht="20.25" customHeight="1" x14ac:dyDescent="0.25">
      <c r="A19" s="82" t="s">
        <v>175</v>
      </c>
      <c r="B19" s="139"/>
      <c r="C19" s="100">
        <v>654109</v>
      </c>
      <c r="D19" s="78"/>
      <c r="E19" s="100">
        <v>697098</v>
      </c>
      <c r="F19" s="101"/>
      <c r="G19" s="155" t="s">
        <v>19</v>
      </c>
      <c r="H19" s="112"/>
      <c r="I19" s="155" t="s">
        <v>19</v>
      </c>
    </row>
    <row r="20" spans="1:9" s="88" customFormat="1" ht="10.5" customHeight="1" x14ac:dyDescent="0.25">
      <c r="A20" s="82"/>
      <c r="B20" s="121"/>
      <c r="C20" s="101"/>
      <c r="D20" s="78"/>
      <c r="E20" s="101"/>
      <c r="F20" s="101"/>
      <c r="G20" s="156"/>
      <c r="H20" s="34"/>
      <c r="I20" s="156"/>
    </row>
    <row r="21" spans="1:9" s="79" customFormat="1" ht="20.25" customHeight="1" x14ac:dyDescent="0.45">
      <c r="A21" s="82" t="s">
        <v>60</v>
      </c>
      <c r="B21" s="122"/>
      <c r="C21" s="26">
        <v>149929</v>
      </c>
      <c r="D21" s="42"/>
      <c r="E21" s="50">
        <v>140441</v>
      </c>
      <c r="F21" s="105"/>
      <c r="G21" s="112" t="s">
        <v>19</v>
      </c>
      <c r="H21" s="64"/>
      <c r="I21" s="112" t="s">
        <v>19</v>
      </c>
    </row>
    <row r="22" spans="1:9" s="79" customFormat="1" ht="20.25" customHeight="1" x14ac:dyDescent="0.25">
      <c r="A22" s="85" t="s">
        <v>37</v>
      </c>
      <c r="B22" s="139"/>
      <c r="C22" s="78">
        <v>799</v>
      </c>
      <c r="D22" s="78"/>
      <c r="E22" s="78">
        <v>228</v>
      </c>
      <c r="F22" s="25"/>
      <c r="G22" s="190">
        <v>969</v>
      </c>
      <c r="H22" s="34"/>
      <c r="I22" s="78">
        <v>1019</v>
      </c>
    </row>
    <row r="23" spans="1:9" s="79" customFormat="1" x14ac:dyDescent="0.45">
      <c r="A23" s="82" t="s">
        <v>61</v>
      </c>
      <c r="B23" s="121"/>
      <c r="C23" s="18">
        <v>150728</v>
      </c>
      <c r="D23" s="42"/>
      <c r="E23" s="18">
        <v>140669</v>
      </c>
      <c r="F23" s="26"/>
      <c r="G23" s="188">
        <v>969</v>
      </c>
      <c r="H23" s="83"/>
      <c r="I23" s="18">
        <v>1019</v>
      </c>
    </row>
    <row r="24" spans="1:9" s="79" customFormat="1" ht="11.25" customHeight="1" x14ac:dyDescent="0.45">
      <c r="A24" s="82"/>
      <c r="B24" s="121"/>
      <c r="C24" s="86"/>
      <c r="D24" s="42"/>
      <c r="E24" s="86"/>
      <c r="F24" s="86"/>
      <c r="G24" s="24"/>
      <c r="H24" s="24"/>
      <c r="I24" s="24"/>
    </row>
    <row r="25" spans="1:9" s="79" customFormat="1" ht="20.25" customHeight="1" x14ac:dyDescent="0.25">
      <c r="A25" s="85" t="s">
        <v>38</v>
      </c>
      <c r="B25" s="139"/>
      <c r="C25" s="78">
        <v>42016</v>
      </c>
      <c r="D25" s="78"/>
      <c r="E25" s="78">
        <v>41651</v>
      </c>
      <c r="F25" s="25"/>
      <c r="G25" s="64" t="s">
        <v>19</v>
      </c>
      <c r="H25" s="64"/>
      <c r="I25" s="64" t="s">
        <v>19</v>
      </c>
    </row>
    <row r="26" spans="1:9" s="79" customFormat="1" ht="20.25" customHeight="1" x14ac:dyDescent="0.25">
      <c r="A26" s="79" t="s">
        <v>11</v>
      </c>
      <c r="B26" s="72"/>
      <c r="C26" s="78">
        <v>20321</v>
      </c>
      <c r="D26" s="78"/>
      <c r="E26" s="78">
        <v>27399</v>
      </c>
      <c r="F26" s="25"/>
      <c r="G26" s="190">
        <v>5581</v>
      </c>
      <c r="H26" s="34"/>
      <c r="I26" s="78">
        <v>7081</v>
      </c>
    </row>
    <row r="27" spans="1:9" s="79" customFormat="1" x14ac:dyDescent="0.45">
      <c r="A27" s="82" t="s">
        <v>12</v>
      </c>
      <c r="B27" s="121"/>
      <c r="C27" s="18">
        <v>62337</v>
      </c>
      <c r="D27" s="42"/>
      <c r="E27" s="18">
        <v>69050</v>
      </c>
      <c r="F27" s="26"/>
      <c r="G27" s="188">
        <v>5581</v>
      </c>
      <c r="H27" s="83"/>
      <c r="I27" s="18">
        <v>7081</v>
      </c>
    </row>
    <row r="28" spans="1:9" s="79" customFormat="1" ht="11.25" customHeight="1" x14ac:dyDescent="0.45">
      <c r="A28" s="82"/>
      <c r="B28" s="121"/>
      <c r="C28" s="86"/>
      <c r="D28" s="42"/>
      <c r="E28" s="86"/>
      <c r="F28" s="86"/>
      <c r="G28" s="24"/>
      <c r="H28" s="34"/>
      <c r="I28" s="34"/>
    </row>
    <row r="29" spans="1:9" s="79" customFormat="1" ht="20.25" customHeight="1" x14ac:dyDescent="0.45">
      <c r="A29" s="82" t="s">
        <v>107</v>
      </c>
      <c r="B29" s="121"/>
      <c r="C29" s="86"/>
      <c r="D29" s="42"/>
      <c r="E29" s="86"/>
      <c r="F29" s="86"/>
      <c r="G29" s="24"/>
      <c r="H29" s="34"/>
      <c r="I29" s="34"/>
    </row>
    <row r="30" spans="1:9" s="88" customFormat="1" ht="20.25" customHeight="1" x14ac:dyDescent="0.45">
      <c r="A30" s="82" t="s">
        <v>189</v>
      </c>
      <c r="B30" s="122"/>
      <c r="C30" s="109">
        <v>88391</v>
      </c>
      <c r="D30" s="182"/>
      <c r="E30" s="109">
        <v>71619</v>
      </c>
      <c r="F30" s="109"/>
      <c r="G30" s="191">
        <v>-4612</v>
      </c>
      <c r="H30" s="183"/>
      <c r="I30" s="109">
        <v>-6062</v>
      </c>
    </row>
    <row r="31" spans="1:9" s="79" customFormat="1" ht="20.25" customHeight="1" x14ac:dyDescent="0.45">
      <c r="A31" s="79" t="s">
        <v>68</v>
      </c>
      <c r="B31" s="121"/>
      <c r="C31" s="185">
        <v>371</v>
      </c>
      <c r="D31" s="42"/>
      <c r="E31" s="146">
        <v>2182</v>
      </c>
      <c r="F31" s="99"/>
      <c r="G31" s="213" t="s">
        <v>19</v>
      </c>
      <c r="H31" s="64"/>
      <c r="I31" s="154" t="s">
        <v>19</v>
      </c>
    </row>
    <row r="32" spans="1:9" s="79" customFormat="1" ht="20.25" customHeight="1" x14ac:dyDescent="0.45">
      <c r="A32" s="88" t="s">
        <v>190</v>
      </c>
      <c r="B32" s="123"/>
      <c r="C32" s="109">
        <v>88020</v>
      </c>
      <c r="D32" s="42"/>
      <c r="E32" s="109">
        <v>69437</v>
      </c>
      <c r="F32" s="26"/>
      <c r="G32" s="191">
        <v>-4612</v>
      </c>
      <c r="H32" s="181"/>
      <c r="I32" s="109">
        <v>-6062</v>
      </c>
    </row>
    <row r="33" spans="1:9" s="79" customFormat="1" ht="20.25" customHeight="1" x14ac:dyDescent="0.45">
      <c r="A33" s="90" t="s">
        <v>176</v>
      </c>
      <c r="B33" s="139">
        <v>10</v>
      </c>
      <c r="C33" s="86">
        <v>14068</v>
      </c>
      <c r="D33" s="42"/>
      <c r="E33" s="86">
        <v>6829</v>
      </c>
      <c r="F33" s="99"/>
      <c r="G33" s="333" t="s">
        <v>19</v>
      </c>
      <c r="H33" s="181"/>
      <c r="I33" s="154" t="s">
        <v>19</v>
      </c>
    </row>
    <row r="34" spans="1:9" s="79" customFormat="1" ht="20.25" customHeight="1" thickBot="1" x14ac:dyDescent="0.5">
      <c r="A34" s="89" t="s">
        <v>133</v>
      </c>
      <c r="B34" s="123"/>
      <c r="C34" s="116">
        <v>73952</v>
      </c>
      <c r="D34" s="42"/>
      <c r="E34" s="116">
        <v>62608</v>
      </c>
      <c r="F34" s="26"/>
      <c r="G34" s="239">
        <v>-4612</v>
      </c>
      <c r="H34" s="181"/>
      <c r="I34" s="116">
        <v>-6062</v>
      </c>
    </row>
    <row r="35" spans="1:9" s="79" customFormat="1" ht="11.25" customHeight="1" thickTop="1" x14ac:dyDescent="0.45">
      <c r="A35" s="89"/>
      <c r="B35" s="123"/>
      <c r="C35" s="26"/>
      <c r="D35" s="42"/>
      <c r="E35" s="26"/>
      <c r="F35" s="26"/>
      <c r="G35" s="83"/>
      <c r="H35" s="83"/>
      <c r="I35" s="105"/>
    </row>
    <row r="36" spans="1:9" s="223" customFormat="1" ht="20.25" customHeight="1" x14ac:dyDescent="0.45">
      <c r="A36" s="237"/>
      <c r="B36" s="261"/>
      <c r="C36" s="191"/>
      <c r="D36" s="198"/>
      <c r="E36" s="191"/>
      <c r="F36" s="191"/>
      <c r="G36" s="228"/>
      <c r="H36" s="228"/>
      <c r="I36" s="251"/>
    </row>
    <row r="37" spans="1:9" s="223" customFormat="1" ht="20.25" customHeight="1" x14ac:dyDescent="0.45">
      <c r="A37" s="237"/>
      <c r="B37" s="261"/>
      <c r="C37" s="191"/>
      <c r="D37" s="198"/>
      <c r="E37" s="191"/>
      <c r="F37" s="191"/>
      <c r="G37" s="228"/>
      <c r="H37" s="228"/>
      <c r="I37" s="251"/>
    </row>
    <row r="38" spans="1:9" s="223" customFormat="1" ht="20.25" customHeight="1" x14ac:dyDescent="0.45">
      <c r="A38" s="237"/>
      <c r="B38" s="261"/>
      <c r="C38" s="191"/>
      <c r="D38" s="198"/>
      <c r="E38" s="191"/>
      <c r="F38" s="191"/>
      <c r="G38" s="228"/>
      <c r="H38" s="228"/>
      <c r="I38" s="251"/>
    </row>
    <row r="39" spans="1:9" s="223" customFormat="1" ht="20.25" customHeight="1" x14ac:dyDescent="0.45">
      <c r="A39" s="237"/>
      <c r="B39" s="261"/>
      <c r="C39" s="191"/>
      <c r="D39" s="198"/>
      <c r="E39" s="191"/>
      <c r="F39" s="191"/>
      <c r="G39" s="228"/>
      <c r="H39" s="228"/>
      <c r="I39" s="251"/>
    </row>
    <row r="40" spans="1:9" s="223" customFormat="1" ht="20.25" customHeight="1" x14ac:dyDescent="0.45">
      <c r="A40" s="237"/>
      <c r="B40" s="261"/>
      <c r="C40" s="191"/>
      <c r="D40" s="198"/>
      <c r="E40" s="191"/>
      <c r="F40" s="191"/>
      <c r="G40" s="228"/>
      <c r="H40" s="228"/>
      <c r="I40" s="251"/>
    </row>
    <row r="41" spans="1:9" s="223" customFormat="1" ht="20.25" customHeight="1" x14ac:dyDescent="0.45">
      <c r="A41" s="237"/>
      <c r="B41" s="261"/>
      <c r="C41" s="191"/>
      <c r="D41" s="198"/>
      <c r="E41" s="191"/>
      <c r="F41" s="191"/>
      <c r="G41" s="228"/>
      <c r="H41" s="228"/>
      <c r="I41" s="251"/>
    </row>
    <row r="42" spans="1:9" s="223" customFormat="1" ht="20.25" customHeight="1" x14ac:dyDescent="0.45">
      <c r="A42" s="237"/>
      <c r="B42" s="261"/>
      <c r="C42" s="191"/>
      <c r="D42" s="198"/>
      <c r="E42" s="191"/>
      <c r="F42" s="191"/>
      <c r="G42" s="228"/>
      <c r="H42" s="228"/>
      <c r="I42" s="251"/>
    </row>
    <row r="43" spans="1:9" s="223" customFormat="1" ht="20.25" customHeight="1" x14ac:dyDescent="0.45">
      <c r="A43" s="237"/>
      <c r="B43" s="261"/>
      <c r="C43" s="191"/>
      <c r="D43" s="198"/>
      <c r="E43" s="191"/>
      <c r="F43" s="191"/>
      <c r="G43" s="228"/>
      <c r="H43" s="228"/>
      <c r="I43" s="251"/>
    </row>
    <row r="44" spans="1:9" s="223" customFormat="1" ht="20.25" customHeight="1" x14ac:dyDescent="0.45">
      <c r="A44" s="237"/>
      <c r="B44" s="261"/>
      <c r="C44" s="191"/>
      <c r="D44" s="198"/>
      <c r="E44" s="191"/>
      <c r="F44" s="191"/>
      <c r="G44" s="228"/>
      <c r="H44" s="228"/>
      <c r="I44" s="251"/>
    </row>
    <row r="45" spans="1:9" s="223" customFormat="1" ht="20.25" customHeight="1" x14ac:dyDescent="0.45">
      <c r="A45" s="237"/>
      <c r="B45" s="261"/>
      <c r="C45" s="191"/>
      <c r="D45" s="198"/>
      <c r="E45" s="191"/>
      <c r="F45" s="191"/>
      <c r="G45" s="228"/>
      <c r="H45" s="228"/>
      <c r="I45" s="251"/>
    </row>
    <row r="46" spans="1:9" s="223" customFormat="1" ht="20.25" customHeight="1" x14ac:dyDescent="0.45">
      <c r="A46" s="237"/>
      <c r="B46" s="261"/>
      <c r="C46" s="191"/>
      <c r="D46" s="198"/>
      <c r="E46" s="191"/>
      <c r="F46" s="191"/>
      <c r="G46" s="228"/>
      <c r="H46" s="228"/>
      <c r="I46" s="251"/>
    </row>
    <row r="47" spans="1:9" s="223" customFormat="1" ht="20.25" customHeight="1" x14ac:dyDescent="0.45">
      <c r="A47" s="237"/>
      <c r="B47" s="261"/>
      <c r="C47" s="191"/>
      <c r="D47" s="198"/>
      <c r="E47" s="191"/>
      <c r="F47" s="191"/>
      <c r="G47" s="228"/>
      <c r="H47" s="228"/>
      <c r="I47" s="251"/>
    </row>
    <row r="48" spans="1:9" s="79" customFormat="1" ht="20.25" customHeight="1" x14ac:dyDescent="0.45">
      <c r="A48" s="91" t="s">
        <v>185</v>
      </c>
      <c r="B48" s="111"/>
      <c r="C48" s="86"/>
      <c r="D48" s="42"/>
      <c r="E48" s="86"/>
      <c r="F48" s="86"/>
      <c r="G48" s="24"/>
      <c r="H48" s="24"/>
      <c r="I48" s="24"/>
    </row>
    <row r="49" spans="1:9" s="79" customFormat="1" ht="20.25" customHeight="1" x14ac:dyDescent="0.45">
      <c r="A49" s="98" t="s">
        <v>183</v>
      </c>
      <c r="B49" s="111"/>
      <c r="C49" s="86"/>
      <c r="D49" s="42"/>
      <c r="E49" s="86"/>
      <c r="F49" s="86"/>
      <c r="G49" s="24"/>
      <c r="H49" s="24"/>
      <c r="I49" s="24"/>
    </row>
    <row r="50" spans="1:9" s="79" customFormat="1" ht="20.25" customHeight="1" x14ac:dyDescent="0.45">
      <c r="A50" s="98" t="s">
        <v>184</v>
      </c>
      <c r="B50" s="111"/>
      <c r="C50" s="86"/>
      <c r="D50" s="42"/>
      <c r="E50" s="86"/>
      <c r="F50" s="86"/>
      <c r="G50" s="24"/>
      <c r="H50" s="24"/>
      <c r="I50" s="24"/>
    </row>
    <row r="51" spans="1:9" s="79" customFormat="1" ht="20.25" customHeight="1" x14ac:dyDescent="0.45">
      <c r="A51" s="62" t="s">
        <v>78</v>
      </c>
      <c r="B51" s="111"/>
      <c r="C51" s="86"/>
      <c r="D51" s="42"/>
      <c r="E51" s="86"/>
      <c r="F51" s="86"/>
      <c r="G51" s="24"/>
      <c r="H51" s="24"/>
      <c r="I51" s="24"/>
    </row>
    <row r="52" spans="1:9" s="79" customFormat="1" ht="20.25" customHeight="1" x14ac:dyDescent="0.45">
      <c r="A52" s="62" t="s">
        <v>134</v>
      </c>
      <c r="B52" s="111"/>
      <c r="C52" s="87">
        <v>-2661</v>
      </c>
      <c r="D52" s="42"/>
      <c r="E52" s="146">
        <v>-8831</v>
      </c>
      <c r="F52" s="25"/>
      <c r="G52" s="154" t="s">
        <v>19</v>
      </c>
      <c r="H52" s="64"/>
      <c r="I52" s="154" t="s">
        <v>19</v>
      </c>
    </row>
    <row r="53" spans="1:9" s="79" customFormat="1" ht="20.25" customHeight="1" x14ac:dyDescent="0.45">
      <c r="A53" s="92" t="s">
        <v>185</v>
      </c>
      <c r="B53" s="111"/>
      <c r="C53" s="25"/>
      <c r="D53" s="147"/>
      <c r="E53" s="25"/>
      <c r="F53" s="25"/>
      <c r="G53" s="64"/>
      <c r="H53" s="64"/>
      <c r="I53" s="64"/>
    </row>
    <row r="54" spans="1:9" s="77" customFormat="1" ht="20.25" customHeight="1" x14ac:dyDescent="0.45">
      <c r="A54" s="92" t="s">
        <v>67</v>
      </c>
      <c r="B54" s="121"/>
      <c r="C54" s="52">
        <v>-2661</v>
      </c>
      <c r="D54" s="42"/>
      <c r="E54" s="117">
        <v>-8831</v>
      </c>
      <c r="F54" s="26"/>
      <c r="G54" s="155" t="s">
        <v>19</v>
      </c>
      <c r="H54" s="112"/>
      <c r="I54" s="155" t="s">
        <v>19</v>
      </c>
    </row>
    <row r="55" spans="1:9" s="77" customFormat="1" ht="20.25" customHeight="1" x14ac:dyDescent="0.45">
      <c r="A55" s="92" t="s">
        <v>186</v>
      </c>
      <c r="B55" s="121"/>
      <c r="C55" s="26"/>
      <c r="D55" s="42"/>
      <c r="E55" s="26"/>
      <c r="F55" s="26"/>
      <c r="G55" s="107"/>
      <c r="H55" s="83"/>
      <c r="I55" s="108"/>
    </row>
    <row r="56" spans="1:9" s="77" customFormat="1" ht="20.25" customHeight="1" thickBot="1" x14ac:dyDescent="0.5">
      <c r="A56" s="92" t="s">
        <v>67</v>
      </c>
      <c r="B56" s="120"/>
      <c r="C56" s="118">
        <v>71291</v>
      </c>
      <c r="D56" s="42"/>
      <c r="E56" s="118">
        <v>53777</v>
      </c>
      <c r="F56" s="26"/>
      <c r="G56" s="20">
        <v>-4612</v>
      </c>
      <c r="H56" s="83"/>
      <c r="I56" s="20">
        <v>-6062</v>
      </c>
    </row>
    <row r="57" spans="1:9" s="10" customFormat="1" ht="11.25" customHeight="1" thickTop="1" x14ac:dyDescent="0.45">
      <c r="A57" s="92"/>
      <c r="B57" s="120"/>
      <c r="C57" s="93"/>
      <c r="D57" s="42"/>
      <c r="E57" s="93"/>
      <c r="F57" s="93"/>
      <c r="G57" s="50"/>
      <c r="H57" s="83"/>
      <c r="I57" s="50"/>
    </row>
    <row r="58" spans="1:9" ht="22.5" thickBot="1" x14ac:dyDescent="0.5">
      <c r="A58" s="184" t="s">
        <v>135</v>
      </c>
      <c r="B58" s="94">
        <v>11</v>
      </c>
      <c r="C58" s="103">
        <v>0.730750988142292</v>
      </c>
      <c r="D58" s="42"/>
      <c r="E58" s="103">
        <v>0.61865612648221346</v>
      </c>
      <c r="F58" s="104"/>
      <c r="G58" s="135">
        <v>-4.5573122529644267E-2</v>
      </c>
      <c r="H58" s="10"/>
      <c r="I58" s="135">
        <v>-5.9901185770750986E-2</v>
      </c>
    </row>
    <row r="59" spans="1:9" ht="22.5" thickTop="1" x14ac:dyDescent="0.45"/>
  </sheetData>
  <mergeCells count="7">
    <mergeCell ref="C9:I9"/>
    <mergeCell ref="G5:I5"/>
    <mergeCell ref="G6:I6"/>
    <mergeCell ref="C5:E5"/>
    <mergeCell ref="C6:E6"/>
    <mergeCell ref="C7:E7"/>
    <mergeCell ref="G7:I7"/>
  </mergeCells>
  <pageMargins left="0.75" right="0.59" top="0.47244094488188998" bottom="0.39370078740157499" header="0.511811023622047" footer="0.39"/>
  <pageSetup paperSize="9" scale="85" firstPageNumber="4" fitToHeight="2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7"/>
  <sheetViews>
    <sheetView view="pageBreakPreview" topLeftCell="A148" zoomScale="80" zoomScaleSheetLayoutView="80" workbookViewId="0">
      <selection activeCell="Q9" sqref="Q9"/>
    </sheetView>
  </sheetViews>
  <sheetFormatPr defaultRowHeight="21.75" x14ac:dyDescent="0.45"/>
  <cols>
    <col min="1" max="1" width="39.140625" style="267" customWidth="1"/>
    <col min="2" max="2" width="5.7109375" style="267" customWidth="1"/>
    <col min="3" max="3" width="18.5703125" style="267" customWidth="1"/>
    <col min="4" max="4" width="1.28515625" style="267" customWidth="1"/>
    <col min="5" max="5" width="18.5703125" style="267" customWidth="1"/>
    <col min="6" max="6" width="1" style="267" customWidth="1"/>
    <col min="7" max="7" width="18.5703125" style="267" customWidth="1"/>
    <col min="8" max="8" width="1.140625" style="267" customWidth="1"/>
    <col min="9" max="9" width="18.5703125" style="289" customWidth="1"/>
    <col min="10" max="11" width="15.7109375" style="267" hidden="1" customWidth="1"/>
    <col min="12" max="12" width="0" style="267" hidden="1" customWidth="1"/>
    <col min="13" max="256" width="9.140625" style="267"/>
    <col min="257" max="257" width="39.140625" style="267" customWidth="1"/>
    <col min="258" max="258" width="5.7109375" style="267" customWidth="1"/>
    <col min="259" max="259" width="18.5703125" style="267" customWidth="1"/>
    <col min="260" max="260" width="1.28515625" style="267" customWidth="1"/>
    <col min="261" max="261" width="18.5703125" style="267" customWidth="1"/>
    <col min="262" max="262" width="1" style="267" customWidth="1"/>
    <col min="263" max="263" width="18.5703125" style="267" customWidth="1"/>
    <col min="264" max="264" width="1.140625" style="267" customWidth="1"/>
    <col min="265" max="265" width="18.5703125" style="267" customWidth="1"/>
    <col min="266" max="268" width="0" style="267" hidden="1" customWidth="1"/>
    <col min="269" max="512" width="9.140625" style="267"/>
    <col min="513" max="513" width="39.140625" style="267" customWidth="1"/>
    <col min="514" max="514" width="5.7109375" style="267" customWidth="1"/>
    <col min="515" max="515" width="18.5703125" style="267" customWidth="1"/>
    <col min="516" max="516" width="1.28515625" style="267" customWidth="1"/>
    <col min="517" max="517" width="18.5703125" style="267" customWidth="1"/>
    <col min="518" max="518" width="1" style="267" customWidth="1"/>
    <col min="519" max="519" width="18.5703125" style="267" customWidth="1"/>
    <col min="520" max="520" width="1.140625" style="267" customWidth="1"/>
    <col min="521" max="521" width="18.5703125" style="267" customWidth="1"/>
    <col min="522" max="524" width="0" style="267" hidden="1" customWidth="1"/>
    <col min="525" max="768" width="9.140625" style="267"/>
    <col min="769" max="769" width="39.140625" style="267" customWidth="1"/>
    <col min="770" max="770" width="5.7109375" style="267" customWidth="1"/>
    <col min="771" max="771" width="18.5703125" style="267" customWidth="1"/>
    <col min="772" max="772" width="1.28515625" style="267" customWidth="1"/>
    <col min="773" max="773" width="18.5703125" style="267" customWidth="1"/>
    <col min="774" max="774" width="1" style="267" customWidth="1"/>
    <col min="775" max="775" width="18.5703125" style="267" customWidth="1"/>
    <col min="776" max="776" width="1.140625" style="267" customWidth="1"/>
    <col min="777" max="777" width="18.5703125" style="267" customWidth="1"/>
    <col min="778" max="780" width="0" style="267" hidden="1" customWidth="1"/>
    <col min="781" max="1024" width="9.140625" style="267"/>
    <col min="1025" max="1025" width="39.140625" style="267" customWidth="1"/>
    <col min="1026" max="1026" width="5.7109375" style="267" customWidth="1"/>
    <col min="1027" max="1027" width="18.5703125" style="267" customWidth="1"/>
    <col min="1028" max="1028" width="1.28515625" style="267" customWidth="1"/>
    <col min="1029" max="1029" width="18.5703125" style="267" customWidth="1"/>
    <col min="1030" max="1030" width="1" style="267" customWidth="1"/>
    <col min="1031" max="1031" width="18.5703125" style="267" customWidth="1"/>
    <col min="1032" max="1032" width="1.140625" style="267" customWidth="1"/>
    <col min="1033" max="1033" width="18.5703125" style="267" customWidth="1"/>
    <col min="1034" max="1036" width="0" style="267" hidden="1" customWidth="1"/>
    <col min="1037" max="1280" width="9.140625" style="267"/>
    <col min="1281" max="1281" width="39.140625" style="267" customWidth="1"/>
    <col min="1282" max="1282" width="5.7109375" style="267" customWidth="1"/>
    <col min="1283" max="1283" width="18.5703125" style="267" customWidth="1"/>
    <col min="1284" max="1284" width="1.28515625" style="267" customWidth="1"/>
    <col min="1285" max="1285" width="18.5703125" style="267" customWidth="1"/>
    <col min="1286" max="1286" width="1" style="267" customWidth="1"/>
    <col min="1287" max="1287" width="18.5703125" style="267" customWidth="1"/>
    <col min="1288" max="1288" width="1.140625" style="267" customWidth="1"/>
    <col min="1289" max="1289" width="18.5703125" style="267" customWidth="1"/>
    <col min="1290" max="1292" width="0" style="267" hidden="1" customWidth="1"/>
    <col min="1293" max="1536" width="9.140625" style="267"/>
    <col min="1537" max="1537" width="39.140625" style="267" customWidth="1"/>
    <col min="1538" max="1538" width="5.7109375" style="267" customWidth="1"/>
    <col min="1539" max="1539" width="18.5703125" style="267" customWidth="1"/>
    <col min="1540" max="1540" width="1.28515625" style="267" customWidth="1"/>
    <col min="1541" max="1541" width="18.5703125" style="267" customWidth="1"/>
    <col min="1542" max="1542" width="1" style="267" customWidth="1"/>
    <col min="1543" max="1543" width="18.5703125" style="267" customWidth="1"/>
    <col min="1544" max="1544" width="1.140625" style="267" customWidth="1"/>
    <col min="1545" max="1545" width="18.5703125" style="267" customWidth="1"/>
    <col min="1546" max="1548" width="0" style="267" hidden="1" customWidth="1"/>
    <col min="1549" max="1792" width="9.140625" style="267"/>
    <col min="1793" max="1793" width="39.140625" style="267" customWidth="1"/>
    <col min="1794" max="1794" width="5.7109375" style="267" customWidth="1"/>
    <col min="1795" max="1795" width="18.5703125" style="267" customWidth="1"/>
    <col min="1796" max="1796" width="1.28515625" style="267" customWidth="1"/>
    <col min="1797" max="1797" width="18.5703125" style="267" customWidth="1"/>
    <col min="1798" max="1798" width="1" style="267" customWidth="1"/>
    <col min="1799" max="1799" width="18.5703125" style="267" customWidth="1"/>
    <col min="1800" max="1800" width="1.140625" style="267" customWidth="1"/>
    <col min="1801" max="1801" width="18.5703125" style="267" customWidth="1"/>
    <col min="1802" max="1804" width="0" style="267" hidden="1" customWidth="1"/>
    <col min="1805" max="2048" width="9.140625" style="267"/>
    <col min="2049" max="2049" width="39.140625" style="267" customWidth="1"/>
    <col min="2050" max="2050" width="5.7109375" style="267" customWidth="1"/>
    <col min="2051" max="2051" width="18.5703125" style="267" customWidth="1"/>
    <col min="2052" max="2052" width="1.28515625" style="267" customWidth="1"/>
    <col min="2053" max="2053" width="18.5703125" style="267" customWidth="1"/>
    <col min="2054" max="2054" width="1" style="267" customWidth="1"/>
    <col min="2055" max="2055" width="18.5703125" style="267" customWidth="1"/>
    <col min="2056" max="2056" width="1.140625" style="267" customWidth="1"/>
    <col min="2057" max="2057" width="18.5703125" style="267" customWidth="1"/>
    <col min="2058" max="2060" width="0" style="267" hidden="1" customWidth="1"/>
    <col min="2061" max="2304" width="9.140625" style="267"/>
    <col min="2305" max="2305" width="39.140625" style="267" customWidth="1"/>
    <col min="2306" max="2306" width="5.7109375" style="267" customWidth="1"/>
    <col min="2307" max="2307" width="18.5703125" style="267" customWidth="1"/>
    <col min="2308" max="2308" width="1.28515625" style="267" customWidth="1"/>
    <col min="2309" max="2309" width="18.5703125" style="267" customWidth="1"/>
    <col min="2310" max="2310" width="1" style="267" customWidth="1"/>
    <col min="2311" max="2311" width="18.5703125" style="267" customWidth="1"/>
    <col min="2312" max="2312" width="1.140625" style="267" customWidth="1"/>
    <col min="2313" max="2313" width="18.5703125" style="267" customWidth="1"/>
    <col min="2314" max="2316" width="0" style="267" hidden="1" customWidth="1"/>
    <col min="2317" max="2560" width="9.140625" style="267"/>
    <col min="2561" max="2561" width="39.140625" style="267" customWidth="1"/>
    <col min="2562" max="2562" width="5.7109375" style="267" customWidth="1"/>
    <col min="2563" max="2563" width="18.5703125" style="267" customWidth="1"/>
    <col min="2564" max="2564" width="1.28515625" style="267" customWidth="1"/>
    <col min="2565" max="2565" width="18.5703125" style="267" customWidth="1"/>
    <col min="2566" max="2566" width="1" style="267" customWidth="1"/>
    <col min="2567" max="2567" width="18.5703125" style="267" customWidth="1"/>
    <col min="2568" max="2568" width="1.140625" style="267" customWidth="1"/>
    <col min="2569" max="2569" width="18.5703125" style="267" customWidth="1"/>
    <col min="2570" max="2572" width="0" style="267" hidden="1" customWidth="1"/>
    <col min="2573" max="2816" width="9.140625" style="267"/>
    <col min="2817" max="2817" width="39.140625" style="267" customWidth="1"/>
    <col min="2818" max="2818" width="5.7109375" style="267" customWidth="1"/>
    <col min="2819" max="2819" width="18.5703125" style="267" customWidth="1"/>
    <col min="2820" max="2820" width="1.28515625" style="267" customWidth="1"/>
    <col min="2821" max="2821" width="18.5703125" style="267" customWidth="1"/>
    <col min="2822" max="2822" width="1" style="267" customWidth="1"/>
    <col min="2823" max="2823" width="18.5703125" style="267" customWidth="1"/>
    <col min="2824" max="2824" width="1.140625" style="267" customWidth="1"/>
    <col min="2825" max="2825" width="18.5703125" style="267" customWidth="1"/>
    <col min="2826" max="2828" width="0" style="267" hidden="1" customWidth="1"/>
    <col min="2829" max="3072" width="9.140625" style="267"/>
    <col min="3073" max="3073" width="39.140625" style="267" customWidth="1"/>
    <col min="3074" max="3074" width="5.7109375" style="267" customWidth="1"/>
    <col min="3075" max="3075" width="18.5703125" style="267" customWidth="1"/>
    <col min="3076" max="3076" width="1.28515625" style="267" customWidth="1"/>
    <col min="3077" max="3077" width="18.5703125" style="267" customWidth="1"/>
    <col min="3078" max="3078" width="1" style="267" customWidth="1"/>
    <col min="3079" max="3079" width="18.5703125" style="267" customWidth="1"/>
    <col min="3080" max="3080" width="1.140625" style="267" customWidth="1"/>
    <col min="3081" max="3081" width="18.5703125" style="267" customWidth="1"/>
    <col min="3082" max="3084" width="0" style="267" hidden="1" customWidth="1"/>
    <col min="3085" max="3328" width="9.140625" style="267"/>
    <col min="3329" max="3329" width="39.140625" style="267" customWidth="1"/>
    <col min="3330" max="3330" width="5.7109375" style="267" customWidth="1"/>
    <col min="3331" max="3331" width="18.5703125" style="267" customWidth="1"/>
    <col min="3332" max="3332" width="1.28515625" style="267" customWidth="1"/>
    <col min="3333" max="3333" width="18.5703125" style="267" customWidth="1"/>
    <col min="3334" max="3334" width="1" style="267" customWidth="1"/>
    <col min="3335" max="3335" width="18.5703125" style="267" customWidth="1"/>
    <col min="3336" max="3336" width="1.140625" style="267" customWidth="1"/>
    <col min="3337" max="3337" width="18.5703125" style="267" customWidth="1"/>
    <col min="3338" max="3340" width="0" style="267" hidden="1" customWidth="1"/>
    <col min="3341" max="3584" width="9.140625" style="267"/>
    <col min="3585" max="3585" width="39.140625" style="267" customWidth="1"/>
    <col min="3586" max="3586" width="5.7109375" style="267" customWidth="1"/>
    <col min="3587" max="3587" width="18.5703125" style="267" customWidth="1"/>
    <col min="3588" max="3588" width="1.28515625" style="267" customWidth="1"/>
    <col min="3589" max="3589" width="18.5703125" style="267" customWidth="1"/>
    <col min="3590" max="3590" width="1" style="267" customWidth="1"/>
    <col min="3591" max="3591" width="18.5703125" style="267" customWidth="1"/>
    <col min="3592" max="3592" width="1.140625" style="267" customWidth="1"/>
    <col min="3593" max="3593" width="18.5703125" style="267" customWidth="1"/>
    <col min="3594" max="3596" width="0" style="267" hidden="1" customWidth="1"/>
    <col min="3597" max="3840" width="9.140625" style="267"/>
    <col min="3841" max="3841" width="39.140625" style="267" customWidth="1"/>
    <col min="3842" max="3842" width="5.7109375" style="267" customWidth="1"/>
    <col min="3843" max="3843" width="18.5703125" style="267" customWidth="1"/>
    <col min="3844" max="3844" width="1.28515625" style="267" customWidth="1"/>
    <col min="3845" max="3845" width="18.5703125" style="267" customWidth="1"/>
    <col min="3846" max="3846" width="1" style="267" customWidth="1"/>
    <col min="3847" max="3847" width="18.5703125" style="267" customWidth="1"/>
    <col min="3848" max="3848" width="1.140625" style="267" customWidth="1"/>
    <col min="3849" max="3849" width="18.5703125" style="267" customWidth="1"/>
    <col min="3850" max="3852" width="0" style="267" hidden="1" customWidth="1"/>
    <col min="3853" max="4096" width="9.140625" style="267"/>
    <col min="4097" max="4097" width="39.140625" style="267" customWidth="1"/>
    <col min="4098" max="4098" width="5.7109375" style="267" customWidth="1"/>
    <col min="4099" max="4099" width="18.5703125" style="267" customWidth="1"/>
    <col min="4100" max="4100" width="1.28515625" style="267" customWidth="1"/>
    <col min="4101" max="4101" width="18.5703125" style="267" customWidth="1"/>
    <col min="4102" max="4102" width="1" style="267" customWidth="1"/>
    <col min="4103" max="4103" width="18.5703125" style="267" customWidth="1"/>
    <col min="4104" max="4104" width="1.140625" style="267" customWidth="1"/>
    <col min="4105" max="4105" width="18.5703125" style="267" customWidth="1"/>
    <col min="4106" max="4108" width="0" style="267" hidden="1" customWidth="1"/>
    <col min="4109" max="4352" width="9.140625" style="267"/>
    <col min="4353" max="4353" width="39.140625" style="267" customWidth="1"/>
    <col min="4354" max="4354" width="5.7109375" style="267" customWidth="1"/>
    <col min="4355" max="4355" width="18.5703125" style="267" customWidth="1"/>
    <col min="4356" max="4356" width="1.28515625" style="267" customWidth="1"/>
    <col min="4357" max="4357" width="18.5703125" style="267" customWidth="1"/>
    <col min="4358" max="4358" width="1" style="267" customWidth="1"/>
    <col min="4359" max="4359" width="18.5703125" style="267" customWidth="1"/>
    <col min="4360" max="4360" width="1.140625" style="267" customWidth="1"/>
    <col min="4361" max="4361" width="18.5703125" style="267" customWidth="1"/>
    <col min="4362" max="4364" width="0" style="267" hidden="1" customWidth="1"/>
    <col min="4365" max="4608" width="9.140625" style="267"/>
    <col min="4609" max="4609" width="39.140625" style="267" customWidth="1"/>
    <col min="4610" max="4610" width="5.7109375" style="267" customWidth="1"/>
    <col min="4611" max="4611" width="18.5703125" style="267" customWidth="1"/>
    <col min="4612" max="4612" width="1.28515625" style="267" customWidth="1"/>
    <col min="4613" max="4613" width="18.5703125" style="267" customWidth="1"/>
    <col min="4614" max="4614" width="1" style="267" customWidth="1"/>
    <col min="4615" max="4615" width="18.5703125" style="267" customWidth="1"/>
    <col min="4616" max="4616" width="1.140625" style="267" customWidth="1"/>
    <col min="4617" max="4617" width="18.5703125" style="267" customWidth="1"/>
    <col min="4618" max="4620" width="0" style="267" hidden="1" customWidth="1"/>
    <col min="4621" max="4864" width="9.140625" style="267"/>
    <col min="4865" max="4865" width="39.140625" style="267" customWidth="1"/>
    <col min="4866" max="4866" width="5.7109375" style="267" customWidth="1"/>
    <col min="4867" max="4867" width="18.5703125" style="267" customWidth="1"/>
    <col min="4868" max="4868" width="1.28515625" style="267" customWidth="1"/>
    <col min="4869" max="4869" width="18.5703125" style="267" customWidth="1"/>
    <col min="4870" max="4870" width="1" style="267" customWidth="1"/>
    <col min="4871" max="4871" width="18.5703125" style="267" customWidth="1"/>
    <col min="4872" max="4872" width="1.140625" style="267" customWidth="1"/>
    <col min="4873" max="4873" width="18.5703125" style="267" customWidth="1"/>
    <col min="4874" max="4876" width="0" style="267" hidden="1" customWidth="1"/>
    <col min="4877" max="5120" width="9.140625" style="267"/>
    <col min="5121" max="5121" width="39.140625" style="267" customWidth="1"/>
    <col min="5122" max="5122" width="5.7109375" style="267" customWidth="1"/>
    <col min="5123" max="5123" width="18.5703125" style="267" customWidth="1"/>
    <col min="5124" max="5124" width="1.28515625" style="267" customWidth="1"/>
    <col min="5125" max="5125" width="18.5703125" style="267" customWidth="1"/>
    <col min="5126" max="5126" width="1" style="267" customWidth="1"/>
    <col min="5127" max="5127" width="18.5703125" style="267" customWidth="1"/>
    <col min="5128" max="5128" width="1.140625" style="267" customWidth="1"/>
    <col min="5129" max="5129" width="18.5703125" style="267" customWidth="1"/>
    <col min="5130" max="5132" width="0" style="267" hidden="1" customWidth="1"/>
    <col min="5133" max="5376" width="9.140625" style="267"/>
    <col min="5377" max="5377" width="39.140625" style="267" customWidth="1"/>
    <col min="5378" max="5378" width="5.7109375" style="267" customWidth="1"/>
    <col min="5379" max="5379" width="18.5703125" style="267" customWidth="1"/>
    <col min="5380" max="5380" width="1.28515625" style="267" customWidth="1"/>
    <col min="5381" max="5381" width="18.5703125" style="267" customWidth="1"/>
    <col min="5382" max="5382" width="1" style="267" customWidth="1"/>
    <col min="5383" max="5383" width="18.5703125" style="267" customWidth="1"/>
    <col min="5384" max="5384" width="1.140625" style="267" customWidth="1"/>
    <col min="5385" max="5385" width="18.5703125" style="267" customWidth="1"/>
    <col min="5386" max="5388" width="0" style="267" hidden="1" customWidth="1"/>
    <col min="5389" max="5632" width="9.140625" style="267"/>
    <col min="5633" max="5633" width="39.140625" style="267" customWidth="1"/>
    <col min="5634" max="5634" width="5.7109375" style="267" customWidth="1"/>
    <col min="5635" max="5635" width="18.5703125" style="267" customWidth="1"/>
    <col min="5636" max="5636" width="1.28515625" style="267" customWidth="1"/>
    <col min="5637" max="5637" width="18.5703125" style="267" customWidth="1"/>
    <col min="5638" max="5638" width="1" style="267" customWidth="1"/>
    <col min="5639" max="5639" width="18.5703125" style="267" customWidth="1"/>
    <col min="5640" max="5640" width="1.140625" style="267" customWidth="1"/>
    <col min="5641" max="5641" width="18.5703125" style="267" customWidth="1"/>
    <col min="5642" max="5644" width="0" style="267" hidden="1" customWidth="1"/>
    <col min="5645" max="5888" width="9.140625" style="267"/>
    <col min="5889" max="5889" width="39.140625" style="267" customWidth="1"/>
    <col min="5890" max="5890" width="5.7109375" style="267" customWidth="1"/>
    <col min="5891" max="5891" width="18.5703125" style="267" customWidth="1"/>
    <col min="5892" max="5892" width="1.28515625" style="267" customWidth="1"/>
    <col min="5893" max="5893" width="18.5703125" style="267" customWidth="1"/>
    <col min="5894" max="5894" width="1" style="267" customWidth="1"/>
    <col min="5895" max="5895" width="18.5703125" style="267" customWidth="1"/>
    <col min="5896" max="5896" width="1.140625" style="267" customWidth="1"/>
    <col min="5897" max="5897" width="18.5703125" style="267" customWidth="1"/>
    <col min="5898" max="5900" width="0" style="267" hidden="1" customWidth="1"/>
    <col min="5901" max="6144" width="9.140625" style="267"/>
    <col min="6145" max="6145" width="39.140625" style="267" customWidth="1"/>
    <col min="6146" max="6146" width="5.7109375" style="267" customWidth="1"/>
    <col min="6147" max="6147" width="18.5703125" style="267" customWidth="1"/>
    <col min="6148" max="6148" width="1.28515625" style="267" customWidth="1"/>
    <col min="6149" max="6149" width="18.5703125" style="267" customWidth="1"/>
    <col min="6150" max="6150" width="1" style="267" customWidth="1"/>
    <col min="6151" max="6151" width="18.5703125" style="267" customWidth="1"/>
    <col min="6152" max="6152" width="1.140625" style="267" customWidth="1"/>
    <col min="6153" max="6153" width="18.5703125" style="267" customWidth="1"/>
    <col min="6154" max="6156" width="0" style="267" hidden="1" customWidth="1"/>
    <col min="6157" max="6400" width="9.140625" style="267"/>
    <col min="6401" max="6401" width="39.140625" style="267" customWidth="1"/>
    <col min="6402" max="6402" width="5.7109375" style="267" customWidth="1"/>
    <col min="6403" max="6403" width="18.5703125" style="267" customWidth="1"/>
    <col min="6404" max="6404" width="1.28515625" style="267" customWidth="1"/>
    <col min="6405" max="6405" width="18.5703125" style="267" customWidth="1"/>
    <col min="6406" max="6406" width="1" style="267" customWidth="1"/>
    <col min="6407" max="6407" width="18.5703125" style="267" customWidth="1"/>
    <col min="6408" max="6408" width="1.140625" style="267" customWidth="1"/>
    <col min="6409" max="6409" width="18.5703125" style="267" customWidth="1"/>
    <col min="6410" max="6412" width="0" style="267" hidden="1" customWidth="1"/>
    <col min="6413" max="6656" width="9.140625" style="267"/>
    <col min="6657" max="6657" width="39.140625" style="267" customWidth="1"/>
    <col min="6658" max="6658" width="5.7109375" style="267" customWidth="1"/>
    <col min="6659" max="6659" width="18.5703125" style="267" customWidth="1"/>
    <col min="6660" max="6660" width="1.28515625" style="267" customWidth="1"/>
    <col min="6661" max="6661" width="18.5703125" style="267" customWidth="1"/>
    <col min="6662" max="6662" width="1" style="267" customWidth="1"/>
    <col min="6663" max="6663" width="18.5703125" style="267" customWidth="1"/>
    <col min="6664" max="6664" width="1.140625" style="267" customWidth="1"/>
    <col min="6665" max="6665" width="18.5703125" style="267" customWidth="1"/>
    <col min="6666" max="6668" width="0" style="267" hidden="1" customWidth="1"/>
    <col min="6669" max="6912" width="9.140625" style="267"/>
    <col min="6913" max="6913" width="39.140625" style="267" customWidth="1"/>
    <col min="6914" max="6914" width="5.7109375" style="267" customWidth="1"/>
    <col min="6915" max="6915" width="18.5703125" style="267" customWidth="1"/>
    <col min="6916" max="6916" width="1.28515625" style="267" customWidth="1"/>
    <col min="6917" max="6917" width="18.5703125" style="267" customWidth="1"/>
    <col min="6918" max="6918" width="1" style="267" customWidth="1"/>
    <col min="6919" max="6919" width="18.5703125" style="267" customWidth="1"/>
    <col min="6920" max="6920" width="1.140625" style="267" customWidth="1"/>
    <col min="6921" max="6921" width="18.5703125" style="267" customWidth="1"/>
    <col min="6922" max="6924" width="0" style="267" hidden="1" customWidth="1"/>
    <col min="6925" max="7168" width="9.140625" style="267"/>
    <col min="7169" max="7169" width="39.140625" style="267" customWidth="1"/>
    <col min="7170" max="7170" width="5.7109375" style="267" customWidth="1"/>
    <col min="7171" max="7171" width="18.5703125" style="267" customWidth="1"/>
    <col min="7172" max="7172" width="1.28515625" style="267" customWidth="1"/>
    <col min="7173" max="7173" width="18.5703125" style="267" customWidth="1"/>
    <col min="7174" max="7174" width="1" style="267" customWidth="1"/>
    <col min="7175" max="7175" width="18.5703125" style="267" customWidth="1"/>
    <col min="7176" max="7176" width="1.140625" style="267" customWidth="1"/>
    <col min="7177" max="7177" width="18.5703125" style="267" customWidth="1"/>
    <col min="7178" max="7180" width="0" style="267" hidden="1" customWidth="1"/>
    <col min="7181" max="7424" width="9.140625" style="267"/>
    <col min="7425" max="7425" width="39.140625" style="267" customWidth="1"/>
    <col min="7426" max="7426" width="5.7109375" style="267" customWidth="1"/>
    <col min="7427" max="7427" width="18.5703125" style="267" customWidth="1"/>
    <col min="7428" max="7428" width="1.28515625" style="267" customWidth="1"/>
    <col min="7429" max="7429" width="18.5703125" style="267" customWidth="1"/>
    <col min="7430" max="7430" width="1" style="267" customWidth="1"/>
    <col min="7431" max="7431" width="18.5703125" style="267" customWidth="1"/>
    <col min="7432" max="7432" width="1.140625" style="267" customWidth="1"/>
    <col min="7433" max="7433" width="18.5703125" style="267" customWidth="1"/>
    <col min="7434" max="7436" width="0" style="267" hidden="1" customWidth="1"/>
    <col min="7437" max="7680" width="9.140625" style="267"/>
    <col min="7681" max="7681" width="39.140625" style="267" customWidth="1"/>
    <col min="7682" max="7682" width="5.7109375" style="267" customWidth="1"/>
    <col min="7683" max="7683" width="18.5703125" style="267" customWidth="1"/>
    <col min="7684" max="7684" width="1.28515625" style="267" customWidth="1"/>
    <col min="7685" max="7685" width="18.5703125" style="267" customWidth="1"/>
    <col min="7686" max="7686" width="1" style="267" customWidth="1"/>
    <col min="7687" max="7687" width="18.5703125" style="267" customWidth="1"/>
    <col min="7688" max="7688" width="1.140625" style="267" customWidth="1"/>
    <col min="7689" max="7689" width="18.5703125" style="267" customWidth="1"/>
    <col min="7690" max="7692" width="0" style="267" hidden="1" customWidth="1"/>
    <col min="7693" max="7936" width="9.140625" style="267"/>
    <col min="7937" max="7937" width="39.140625" style="267" customWidth="1"/>
    <col min="7938" max="7938" width="5.7109375" style="267" customWidth="1"/>
    <col min="7939" max="7939" width="18.5703125" style="267" customWidth="1"/>
    <col min="7940" max="7940" width="1.28515625" style="267" customWidth="1"/>
    <col min="7941" max="7941" width="18.5703125" style="267" customWidth="1"/>
    <col min="7942" max="7942" width="1" style="267" customWidth="1"/>
    <col min="7943" max="7943" width="18.5703125" style="267" customWidth="1"/>
    <col min="7944" max="7944" width="1.140625" style="267" customWidth="1"/>
    <col min="7945" max="7945" width="18.5703125" style="267" customWidth="1"/>
    <col min="7946" max="7948" width="0" style="267" hidden="1" customWidth="1"/>
    <col min="7949" max="8192" width="9.140625" style="267"/>
    <col min="8193" max="8193" width="39.140625" style="267" customWidth="1"/>
    <col min="8194" max="8194" width="5.7109375" style="267" customWidth="1"/>
    <col min="8195" max="8195" width="18.5703125" style="267" customWidth="1"/>
    <col min="8196" max="8196" width="1.28515625" style="267" customWidth="1"/>
    <col min="8197" max="8197" width="18.5703125" style="267" customWidth="1"/>
    <col min="8198" max="8198" width="1" style="267" customWidth="1"/>
    <col min="8199" max="8199" width="18.5703125" style="267" customWidth="1"/>
    <col min="8200" max="8200" width="1.140625" style="267" customWidth="1"/>
    <col min="8201" max="8201" width="18.5703125" style="267" customWidth="1"/>
    <col min="8202" max="8204" width="0" style="267" hidden="1" customWidth="1"/>
    <col min="8205" max="8448" width="9.140625" style="267"/>
    <col min="8449" max="8449" width="39.140625" style="267" customWidth="1"/>
    <col min="8450" max="8450" width="5.7109375" style="267" customWidth="1"/>
    <col min="8451" max="8451" width="18.5703125" style="267" customWidth="1"/>
    <col min="8452" max="8452" width="1.28515625" style="267" customWidth="1"/>
    <col min="8453" max="8453" width="18.5703125" style="267" customWidth="1"/>
    <col min="8454" max="8454" width="1" style="267" customWidth="1"/>
    <col min="8455" max="8455" width="18.5703125" style="267" customWidth="1"/>
    <col min="8456" max="8456" width="1.140625" style="267" customWidth="1"/>
    <col min="8457" max="8457" width="18.5703125" style="267" customWidth="1"/>
    <col min="8458" max="8460" width="0" style="267" hidden="1" customWidth="1"/>
    <col min="8461" max="8704" width="9.140625" style="267"/>
    <col min="8705" max="8705" width="39.140625" style="267" customWidth="1"/>
    <col min="8706" max="8706" width="5.7109375" style="267" customWidth="1"/>
    <col min="8707" max="8707" width="18.5703125" style="267" customWidth="1"/>
    <col min="8708" max="8708" width="1.28515625" style="267" customWidth="1"/>
    <col min="8709" max="8709" width="18.5703125" style="267" customWidth="1"/>
    <col min="8710" max="8710" width="1" style="267" customWidth="1"/>
    <col min="8711" max="8711" width="18.5703125" style="267" customWidth="1"/>
    <col min="8712" max="8712" width="1.140625" style="267" customWidth="1"/>
    <col min="8713" max="8713" width="18.5703125" style="267" customWidth="1"/>
    <col min="8714" max="8716" width="0" style="267" hidden="1" customWidth="1"/>
    <col min="8717" max="8960" width="9.140625" style="267"/>
    <col min="8961" max="8961" width="39.140625" style="267" customWidth="1"/>
    <col min="8962" max="8962" width="5.7109375" style="267" customWidth="1"/>
    <col min="8963" max="8963" width="18.5703125" style="267" customWidth="1"/>
    <col min="8964" max="8964" width="1.28515625" style="267" customWidth="1"/>
    <col min="8965" max="8965" width="18.5703125" style="267" customWidth="1"/>
    <col min="8966" max="8966" width="1" style="267" customWidth="1"/>
    <col min="8967" max="8967" width="18.5703125" style="267" customWidth="1"/>
    <col min="8968" max="8968" width="1.140625" style="267" customWidth="1"/>
    <col min="8969" max="8969" width="18.5703125" style="267" customWidth="1"/>
    <col min="8970" max="8972" width="0" style="267" hidden="1" customWidth="1"/>
    <col min="8973" max="9216" width="9.140625" style="267"/>
    <col min="9217" max="9217" width="39.140625" style="267" customWidth="1"/>
    <col min="9218" max="9218" width="5.7109375" style="267" customWidth="1"/>
    <col min="9219" max="9219" width="18.5703125" style="267" customWidth="1"/>
    <col min="9220" max="9220" width="1.28515625" style="267" customWidth="1"/>
    <col min="9221" max="9221" width="18.5703125" style="267" customWidth="1"/>
    <col min="9222" max="9222" width="1" style="267" customWidth="1"/>
    <col min="9223" max="9223" width="18.5703125" style="267" customWidth="1"/>
    <col min="9224" max="9224" width="1.140625" style="267" customWidth="1"/>
    <col min="9225" max="9225" width="18.5703125" style="267" customWidth="1"/>
    <col min="9226" max="9228" width="0" style="267" hidden="1" customWidth="1"/>
    <col min="9229" max="9472" width="9.140625" style="267"/>
    <col min="9473" max="9473" width="39.140625" style="267" customWidth="1"/>
    <col min="9474" max="9474" width="5.7109375" style="267" customWidth="1"/>
    <col min="9475" max="9475" width="18.5703125" style="267" customWidth="1"/>
    <col min="9476" max="9476" width="1.28515625" style="267" customWidth="1"/>
    <col min="9477" max="9477" width="18.5703125" style="267" customWidth="1"/>
    <col min="9478" max="9478" width="1" style="267" customWidth="1"/>
    <col min="9479" max="9479" width="18.5703125" style="267" customWidth="1"/>
    <col min="9480" max="9480" width="1.140625" style="267" customWidth="1"/>
    <col min="9481" max="9481" width="18.5703125" style="267" customWidth="1"/>
    <col min="9482" max="9484" width="0" style="267" hidden="1" customWidth="1"/>
    <col min="9485" max="9728" width="9.140625" style="267"/>
    <col min="9729" max="9729" width="39.140625" style="267" customWidth="1"/>
    <col min="9730" max="9730" width="5.7109375" style="267" customWidth="1"/>
    <col min="9731" max="9731" width="18.5703125" style="267" customWidth="1"/>
    <col min="9732" max="9732" width="1.28515625" style="267" customWidth="1"/>
    <col min="9733" max="9733" width="18.5703125" style="267" customWidth="1"/>
    <col min="9734" max="9734" width="1" style="267" customWidth="1"/>
    <col min="9735" max="9735" width="18.5703125" style="267" customWidth="1"/>
    <col min="9736" max="9736" width="1.140625" style="267" customWidth="1"/>
    <col min="9737" max="9737" width="18.5703125" style="267" customWidth="1"/>
    <col min="9738" max="9740" width="0" style="267" hidden="1" customWidth="1"/>
    <col min="9741" max="9984" width="9.140625" style="267"/>
    <col min="9985" max="9985" width="39.140625" style="267" customWidth="1"/>
    <col min="9986" max="9986" width="5.7109375" style="267" customWidth="1"/>
    <col min="9987" max="9987" width="18.5703125" style="267" customWidth="1"/>
    <col min="9988" max="9988" width="1.28515625" style="267" customWidth="1"/>
    <col min="9989" max="9989" width="18.5703125" style="267" customWidth="1"/>
    <col min="9990" max="9990" width="1" style="267" customWidth="1"/>
    <col min="9991" max="9991" width="18.5703125" style="267" customWidth="1"/>
    <col min="9992" max="9992" width="1.140625" style="267" customWidth="1"/>
    <col min="9993" max="9993" width="18.5703125" style="267" customWidth="1"/>
    <col min="9994" max="9996" width="0" style="267" hidden="1" customWidth="1"/>
    <col min="9997" max="10240" width="9.140625" style="267"/>
    <col min="10241" max="10241" width="39.140625" style="267" customWidth="1"/>
    <col min="10242" max="10242" width="5.7109375" style="267" customWidth="1"/>
    <col min="10243" max="10243" width="18.5703125" style="267" customWidth="1"/>
    <col min="10244" max="10244" width="1.28515625" style="267" customWidth="1"/>
    <col min="10245" max="10245" width="18.5703125" style="267" customWidth="1"/>
    <col min="10246" max="10246" width="1" style="267" customWidth="1"/>
    <col min="10247" max="10247" width="18.5703125" style="267" customWidth="1"/>
    <col min="10248" max="10248" width="1.140625" style="267" customWidth="1"/>
    <col min="10249" max="10249" width="18.5703125" style="267" customWidth="1"/>
    <col min="10250" max="10252" width="0" style="267" hidden="1" customWidth="1"/>
    <col min="10253" max="10496" width="9.140625" style="267"/>
    <col min="10497" max="10497" width="39.140625" style="267" customWidth="1"/>
    <col min="10498" max="10498" width="5.7109375" style="267" customWidth="1"/>
    <col min="10499" max="10499" width="18.5703125" style="267" customWidth="1"/>
    <col min="10500" max="10500" width="1.28515625" style="267" customWidth="1"/>
    <col min="10501" max="10501" width="18.5703125" style="267" customWidth="1"/>
    <col min="10502" max="10502" width="1" style="267" customWidth="1"/>
    <col min="10503" max="10503" width="18.5703125" style="267" customWidth="1"/>
    <col min="10504" max="10504" width="1.140625" style="267" customWidth="1"/>
    <col min="10505" max="10505" width="18.5703125" style="267" customWidth="1"/>
    <col min="10506" max="10508" width="0" style="267" hidden="1" customWidth="1"/>
    <col min="10509" max="10752" width="9.140625" style="267"/>
    <col min="10753" max="10753" width="39.140625" style="267" customWidth="1"/>
    <col min="10754" max="10754" width="5.7109375" style="267" customWidth="1"/>
    <col min="10755" max="10755" width="18.5703125" style="267" customWidth="1"/>
    <col min="10756" max="10756" width="1.28515625" style="267" customWidth="1"/>
    <col min="10757" max="10757" width="18.5703125" style="267" customWidth="1"/>
    <col min="10758" max="10758" width="1" style="267" customWidth="1"/>
    <col min="10759" max="10759" width="18.5703125" style="267" customWidth="1"/>
    <col min="10760" max="10760" width="1.140625" style="267" customWidth="1"/>
    <col min="10761" max="10761" width="18.5703125" style="267" customWidth="1"/>
    <col min="10762" max="10764" width="0" style="267" hidden="1" customWidth="1"/>
    <col min="10765" max="11008" width="9.140625" style="267"/>
    <col min="11009" max="11009" width="39.140625" style="267" customWidth="1"/>
    <col min="11010" max="11010" width="5.7109375" style="267" customWidth="1"/>
    <col min="11011" max="11011" width="18.5703125" style="267" customWidth="1"/>
    <col min="11012" max="11012" width="1.28515625" style="267" customWidth="1"/>
    <col min="11013" max="11013" width="18.5703125" style="267" customWidth="1"/>
    <col min="11014" max="11014" width="1" style="267" customWidth="1"/>
    <col min="11015" max="11015" width="18.5703125" style="267" customWidth="1"/>
    <col min="11016" max="11016" width="1.140625" style="267" customWidth="1"/>
    <col min="11017" max="11017" width="18.5703125" style="267" customWidth="1"/>
    <col min="11018" max="11020" width="0" style="267" hidden="1" customWidth="1"/>
    <col min="11021" max="11264" width="9.140625" style="267"/>
    <col min="11265" max="11265" width="39.140625" style="267" customWidth="1"/>
    <col min="11266" max="11266" width="5.7109375" style="267" customWidth="1"/>
    <col min="11267" max="11267" width="18.5703125" style="267" customWidth="1"/>
    <col min="11268" max="11268" width="1.28515625" style="267" customWidth="1"/>
    <col min="11269" max="11269" width="18.5703125" style="267" customWidth="1"/>
    <col min="11270" max="11270" width="1" style="267" customWidth="1"/>
    <col min="11271" max="11271" width="18.5703125" style="267" customWidth="1"/>
    <col min="11272" max="11272" width="1.140625" style="267" customWidth="1"/>
    <col min="11273" max="11273" width="18.5703125" style="267" customWidth="1"/>
    <col min="11274" max="11276" width="0" style="267" hidden="1" customWidth="1"/>
    <col min="11277" max="11520" width="9.140625" style="267"/>
    <col min="11521" max="11521" width="39.140625" style="267" customWidth="1"/>
    <col min="11522" max="11522" width="5.7109375" style="267" customWidth="1"/>
    <col min="11523" max="11523" width="18.5703125" style="267" customWidth="1"/>
    <col min="11524" max="11524" width="1.28515625" style="267" customWidth="1"/>
    <col min="11525" max="11525" width="18.5703125" style="267" customWidth="1"/>
    <col min="11526" max="11526" width="1" style="267" customWidth="1"/>
    <col min="11527" max="11527" width="18.5703125" style="267" customWidth="1"/>
    <col min="11528" max="11528" width="1.140625" style="267" customWidth="1"/>
    <col min="11529" max="11529" width="18.5703125" style="267" customWidth="1"/>
    <col min="11530" max="11532" width="0" style="267" hidden="1" customWidth="1"/>
    <col min="11533" max="11776" width="9.140625" style="267"/>
    <col min="11777" max="11777" width="39.140625" style="267" customWidth="1"/>
    <col min="11778" max="11778" width="5.7109375" style="267" customWidth="1"/>
    <col min="11779" max="11779" width="18.5703125" style="267" customWidth="1"/>
    <col min="11780" max="11780" width="1.28515625" style="267" customWidth="1"/>
    <col min="11781" max="11781" width="18.5703125" style="267" customWidth="1"/>
    <col min="11782" max="11782" width="1" style="267" customWidth="1"/>
    <col min="11783" max="11783" width="18.5703125" style="267" customWidth="1"/>
    <col min="11784" max="11784" width="1.140625" style="267" customWidth="1"/>
    <col min="11785" max="11785" width="18.5703125" style="267" customWidth="1"/>
    <col min="11786" max="11788" width="0" style="267" hidden="1" customWidth="1"/>
    <col min="11789" max="12032" width="9.140625" style="267"/>
    <col min="12033" max="12033" width="39.140625" style="267" customWidth="1"/>
    <col min="12034" max="12034" width="5.7109375" style="267" customWidth="1"/>
    <col min="12035" max="12035" width="18.5703125" style="267" customWidth="1"/>
    <col min="12036" max="12036" width="1.28515625" style="267" customWidth="1"/>
    <col min="12037" max="12037" width="18.5703125" style="267" customWidth="1"/>
    <col min="12038" max="12038" width="1" style="267" customWidth="1"/>
    <col min="12039" max="12039" width="18.5703125" style="267" customWidth="1"/>
    <col min="12040" max="12040" width="1.140625" style="267" customWidth="1"/>
    <col min="12041" max="12041" width="18.5703125" style="267" customWidth="1"/>
    <col min="12042" max="12044" width="0" style="267" hidden="1" customWidth="1"/>
    <col min="12045" max="12288" width="9.140625" style="267"/>
    <col min="12289" max="12289" width="39.140625" style="267" customWidth="1"/>
    <col min="12290" max="12290" width="5.7109375" style="267" customWidth="1"/>
    <col min="12291" max="12291" width="18.5703125" style="267" customWidth="1"/>
    <col min="12292" max="12292" width="1.28515625" style="267" customWidth="1"/>
    <col min="12293" max="12293" width="18.5703125" style="267" customWidth="1"/>
    <col min="12294" max="12294" width="1" style="267" customWidth="1"/>
    <col min="12295" max="12295" width="18.5703125" style="267" customWidth="1"/>
    <col min="12296" max="12296" width="1.140625" style="267" customWidth="1"/>
    <col min="12297" max="12297" width="18.5703125" style="267" customWidth="1"/>
    <col min="12298" max="12300" width="0" style="267" hidden="1" customWidth="1"/>
    <col min="12301" max="12544" width="9.140625" style="267"/>
    <col min="12545" max="12545" width="39.140625" style="267" customWidth="1"/>
    <col min="12546" max="12546" width="5.7109375" style="267" customWidth="1"/>
    <col min="12547" max="12547" width="18.5703125" style="267" customWidth="1"/>
    <col min="12548" max="12548" width="1.28515625" style="267" customWidth="1"/>
    <col min="12549" max="12549" width="18.5703125" style="267" customWidth="1"/>
    <col min="12550" max="12550" width="1" style="267" customWidth="1"/>
    <col min="12551" max="12551" width="18.5703125" style="267" customWidth="1"/>
    <col min="12552" max="12552" width="1.140625" style="267" customWidth="1"/>
    <col min="12553" max="12553" width="18.5703125" style="267" customWidth="1"/>
    <col min="12554" max="12556" width="0" style="267" hidden="1" customWidth="1"/>
    <col min="12557" max="12800" width="9.140625" style="267"/>
    <col min="12801" max="12801" width="39.140625" style="267" customWidth="1"/>
    <col min="12802" max="12802" width="5.7109375" style="267" customWidth="1"/>
    <col min="12803" max="12803" width="18.5703125" style="267" customWidth="1"/>
    <col min="12804" max="12804" width="1.28515625" style="267" customWidth="1"/>
    <col min="12805" max="12805" width="18.5703125" style="267" customWidth="1"/>
    <col min="12806" max="12806" width="1" style="267" customWidth="1"/>
    <col min="12807" max="12807" width="18.5703125" style="267" customWidth="1"/>
    <col min="12808" max="12808" width="1.140625" style="267" customWidth="1"/>
    <col min="12809" max="12809" width="18.5703125" style="267" customWidth="1"/>
    <col min="12810" max="12812" width="0" style="267" hidden="1" customWidth="1"/>
    <col min="12813" max="13056" width="9.140625" style="267"/>
    <col min="13057" max="13057" width="39.140625" style="267" customWidth="1"/>
    <col min="13058" max="13058" width="5.7109375" style="267" customWidth="1"/>
    <col min="13059" max="13059" width="18.5703125" style="267" customWidth="1"/>
    <col min="13060" max="13060" width="1.28515625" style="267" customWidth="1"/>
    <col min="13061" max="13061" width="18.5703125" style="267" customWidth="1"/>
    <col min="13062" max="13062" width="1" style="267" customWidth="1"/>
    <col min="13063" max="13063" width="18.5703125" style="267" customWidth="1"/>
    <col min="13064" max="13064" width="1.140625" style="267" customWidth="1"/>
    <col min="13065" max="13065" width="18.5703125" style="267" customWidth="1"/>
    <col min="13066" max="13068" width="0" style="267" hidden="1" customWidth="1"/>
    <col min="13069" max="13312" width="9.140625" style="267"/>
    <col min="13313" max="13313" width="39.140625" style="267" customWidth="1"/>
    <col min="13314" max="13314" width="5.7109375" style="267" customWidth="1"/>
    <col min="13315" max="13315" width="18.5703125" style="267" customWidth="1"/>
    <col min="13316" max="13316" width="1.28515625" style="267" customWidth="1"/>
    <col min="13317" max="13317" width="18.5703125" style="267" customWidth="1"/>
    <col min="13318" max="13318" width="1" style="267" customWidth="1"/>
    <col min="13319" max="13319" width="18.5703125" style="267" customWidth="1"/>
    <col min="13320" max="13320" width="1.140625" style="267" customWidth="1"/>
    <col min="13321" max="13321" width="18.5703125" style="267" customWidth="1"/>
    <col min="13322" max="13324" width="0" style="267" hidden="1" customWidth="1"/>
    <col min="13325" max="13568" width="9.140625" style="267"/>
    <col min="13569" max="13569" width="39.140625" style="267" customWidth="1"/>
    <col min="13570" max="13570" width="5.7109375" style="267" customWidth="1"/>
    <col min="13571" max="13571" width="18.5703125" style="267" customWidth="1"/>
    <col min="13572" max="13572" width="1.28515625" style="267" customWidth="1"/>
    <col min="13573" max="13573" width="18.5703125" style="267" customWidth="1"/>
    <col min="13574" max="13574" width="1" style="267" customWidth="1"/>
    <col min="13575" max="13575" width="18.5703125" style="267" customWidth="1"/>
    <col min="13576" max="13576" width="1.140625" style="267" customWidth="1"/>
    <col min="13577" max="13577" width="18.5703125" style="267" customWidth="1"/>
    <col min="13578" max="13580" width="0" style="267" hidden="1" customWidth="1"/>
    <col min="13581" max="13824" width="9.140625" style="267"/>
    <col min="13825" max="13825" width="39.140625" style="267" customWidth="1"/>
    <col min="13826" max="13826" width="5.7109375" style="267" customWidth="1"/>
    <col min="13827" max="13827" width="18.5703125" style="267" customWidth="1"/>
    <col min="13828" max="13828" width="1.28515625" style="267" customWidth="1"/>
    <col min="13829" max="13829" width="18.5703125" style="267" customWidth="1"/>
    <col min="13830" max="13830" width="1" style="267" customWidth="1"/>
    <col min="13831" max="13831" width="18.5703125" style="267" customWidth="1"/>
    <col min="13832" max="13832" width="1.140625" style="267" customWidth="1"/>
    <col min="13833" max="13833" width="18.5703125" style="267" customWidth="1"/>
    <col min="13834" max="13836" width="0" style="267" hidden="1" customWidth="1"/>
    <col min="13837" max="14080" width="9.140625" style="267"/>
    <col min="14081" max="14081" width="39.140625" style="267" customWidth="1"/>
    <col min="14082" max="14082" width="5.7109375" style="267" customWidth="1"/>
    <col min="14083" max="14083" width="18.5703125" style="267" customWidth="1"/>
    <col min="14084" max="14084" width="1.28515625" style="267" customWidth="1"/>
    <col min="14085" max="14085" width="18.5703125" style="267" customWidth="1"/>
    <col min="14086" max="14086" width="1" style="267" customWidth="1"/>
    <col min="14087" max="14087" width="18.5703125" style="267" customWidth="1"/>
    <col min="14088" max="14088" width="1.140625" style="267" customWidth="1"/>
    <col min="14089" max="14089" width="18.5703125" style="267" customWidth="1"/>
    <col min="14090" max="14092" width="0" style="267" hidden="1" customWidth="1"/>
    <col min="14093" max="14336" width="9.140625" style="267"/>
    <col min="14337" max="14337" width="39.140625" style="267" customWidth="1"/>
    <col min="14338" max="14338" width="5.7109375" style="267" customWidth="1"/>
    <col min="14339" max="14339" width="18.5703125" style="267" customWidth="1"/>
    <col min="14340" max="14340" width="1.28515625" style="267" customWidth="1"/>
    <col min="14341" max="14341" width="18.5703125" style="267" customWidth="1"/>
    <col min="14342" max="14342" width="1" style="267" customWidth="1"/>
    <col min="14343" max="14343" width="18.5703125" style="267" customWidth="1"/>
    <col min="14344" max="14344" width="1.140625" style="267" customWidth="1"/>
    <col min="14345" max="14345" width="18.5703125" style="267" customWidth="1"/>
    <col min="14346" max="14348" width="0" style="267" hidden="1" customWidth="1"/>
    <col min="14349" max="14592" width="9.140625" style="267"/>
    <col min="14593" max="14593" width="39.140625" style="267" customWidth="1"/>
    <col min="14594" max="14594" width="5.7109375" style="267" customWidth="1"/>
    <col min="14595" max="14595" width="18.5703125" style="267" customWidth="1"/>
    <col min="14596" max="14596" width="1.28515625" style="267" customWidth="1"/>
    <col min="14597" max="14597" width="18.5703125" style="267" customWidth="1"/>
    <col min="14598" max="14598" width="1" style="267" customWidth="1"/>
    <col min="14599" max="14599" width="18.5703125" style="267" customWidth="1"/>
    <col min="14600" max="14600" width="1.140625" style="267" customWidth="1"/>
    <col min="14601" max="14601" width="18.5703125" style="267" customWidth="1"/>
    <col min="14602" max="14604" width="0" style="267" hidden="1" customWidth="1"/>
    <col min="14605" max="14848" width="9.140625" style="267"/>
    <col min="14849" max="14849" width="39.140625" style="267" customWidth="1"/>
    <col min="14850" max="14850" width="5.7109375" style="267" customWidth="1"/>
    <col min="14851" max="14851" width="18.5703125" style="267" customWidth="1"/>
    <col min="14852" max="14852" width="1.28515625" style="267" customWidth="1"/>
    <col min="14853" max="14853" width="18.5703125" style="267" customWidth="1"/>
    <col min="14854" max="14854" width="1" style="267" customWidth="1"/>
    <col min="14855" max="14855" width="18.5703125" style="267" customWidth="1"/>
    <col min="14856" max="14856" width="1.140625" style="267" customWidth="1"/>
    <col min="14857" max="14857" width="18.5703125" style="267" customWidth="1"/>
    <col min="14858" max="14860" width="0" style="267" hidden="1" customWidth="1"/>
    <col min="14861" max="15104" width="9.140625" style="267"/>
    <col min="15105" max="15105" width="39.140625" style="267" customWidth="1"/>
    <col min="15106" max="15106" width="5.7109375" style="267" customWidth="1"/>
    <col min="15107" max="15107" width="18.5703125" style="267" customWidth="1"/>
    <col min="15108" max="15108" width="1.28515625" style="267" customWidth="1"/>
    <col min="15109" max="15109" width="18.5703125" style="267" customWidth="1"/>
    <col min="15110" max="15110" width="1" style="267" customWidth="1"/>
    <col min="15111" max="15111" width="18.5703125" style="267" customWidth="1"/>
    <col min="15112" max="15112" width="1.140625" style="267" customWidth="1"/>
    <col min="15113" max="15113" width="18.5703125" style="267" customWidth="1"/>
    <col min="15114" max="15116" width="0" style="267" hidden="1" customWidth="1"/>
    <col min="15117" max="15360" width="9.140625" style="267"/>
    <col min="15361" max="15361" width="39.140625" style="267" customWidth="1"/>
    <col min="15362" max="15362" width="5.7109375" style="267" customWidth="1"/>
    <col min="15363" max="15363" width="18.5703125" style="267" customWidth="1"/>
    <col min="15364" max="15364" width="1.28515625" style="267" customWidth="1"/>
    <col min="15365" max="15365" width="18.5703125" style="267" customWidth="1"/>
    <col min="15366" max="15366" width="1" style="267" customWidth="1"/>
    <col min="15367" max="15367" width="18.5703125" style="267" customWidth="1"/>
    <col min="15368" max="15368" width="1.140625" style="267" customWidth="1"/>
    <col min="15369" max="15369" width="18.5703125" style="267" customWidth="1"/>
    <col min="15370" max="15372" width="0" style="267" hidden="1" customWidth="1"/>
    <col min="15373" max="15616" width="9.140625" style="267"/>
    <col min="15617" max="15617" width="39.140625" style="267" customWidth="1"/>
    <col min="15618" max="15618" width="5.7109375" style="267" customWidth="1"/>
    <col min="15619" max="15619" width="18.5703125" style="267" customWidth="1"/>
    <col min="15620" max="15620" width="1.28515625" style="267" customWidth="1"/>
    <col min="15621" max="15621" width="18.5703125" style="267" customWidth="1"/>
    <col min="15622" max="15622" width="1" style="267" customWidth="1"/>
    <col min="15623" max="15623" width="18.5703125" style="267" customWidth="1"/>
    <col min="15624" max="15624" width="1.140625" style="267" customWidth="1"/>
    <col min="15625" max="15625" width="18.5703125" style="267" customWidth="1"/>
    <col min="15626" max="15628" width="0" style="267" hidden="1" customWidth="1"/>
    <col min="15629" max="15872" width="9.140625" style="267"/>
    <col min="15873" max="15873" width="39.140625" style="267" customWidth="1"/>
    <col min="15874" max="15874" width="5.7109375" style="267" customWidth="1"/>
    <col min="15875" max="15875" width="18.5703125" style="267" customWidth="1"/>
    <col min="15876" max="15876" width="1.28515625" style="267" customWidth="1"/>
    <col min="15877" max="15877" width="18.5703125" style="267" customWidth="1"/>
    <col min="15878" max="15878" width="1" style="267" customWidth="1"/>
    <col min="15879" max="15879" width="18.5703125" style="267" customWidth="1"/>
    <col min="15880" max="15880" width="1.140625" style="267" customWidth="1"/>
    <col min="15881" max="15881" width="18.5703125" style="267" customWidth="1"/>
    <col min="15882" max="15884" width="0" style="267" hidden="1" customWidth="1"/>
    <col min="15885" max="16128" width="9.140625" style="267"/>
    <col min="16129" max="16129" width="39.140625" style="267" customWidth="1"/>
    <col min="16130" max="16130" width="5.7109375" style="267" customWidth="1"/>
    <col min="16131" max="16131" width="18.5703125" style="267" customWidth="1"/>
    <col min="16132" max="16132" width="1.28515625" style="267" customWidth="1"/>
    <col min="16133" max="16133" width="18.5703125" style="267" customWidth="1"/>
    <col min="16134" max="16134" width="1" style="267" customWidth="1"/>
    <col min="16135" max="16135" width="18.5703125" style="267" customWidth="1"/>
    <col min="16136" max="16136" width="1.140625" style="267" customWidth="1"/>
    <col min="16137" max="16137" width="18.5703125" style="267" customWidth="1"/>
    <col min="16138" max="16140" width="0" style="267" hidden="1" customWidth="1"/>
    <col min="16141" max="16384" width="9.140625" style="267"/>
  </cols>
  <sheetData>
    <row r="1" spans="1:13" s="187" customFormat="1" ht="23.25" customHeight="1" x14ac:dyDescent="0.3">
      <c r="A1" s="293" t="s">
        <v>55</v>
      </c>
      <c r="B1" s="186"/>
      <c r="I1" s="205"/>
    </row>
    <row r="2" spans="1:13" s="187" customFormat="1" ht="23.25" customHeight="1" x14ac:dyDescent="0.3">
      <c r="A2" s="293" t="s">
        <v>56</v>
      </c>
      <c r="B2" s="186"/>
      <c r="I2" s="205"/>
    </row>
    <row r="3" spans="1:13" s="187" customFormat="1" ht="23.25" customHeight="1" x14ac:dyDescent="0.25">
      <c r="A3" s="272" t="s">
        <v>92</v>
      </c>
      <c r="B3" s="186"/>
      <c r="I3" s="205"/>
    </row>
    <row r="4" spans="1:13" s="187" customFormat="1" ht="23.25" customHeight="1" x14ac:dyDescent="0.25">
      <c r="A4" s="334"/>
      <c r="B4" s="335"/>
      <c r="C4" s="294"/>
      <c r="D4" s="294"/>
      <c r="E4" s="294"/>
      <c r="F4" s="294"/>
      <c r="G4" s="294"/>
      <c r="I4" s="205"/>
    </row>
    <row r="5" spans="1:13" s="187" customFormat="1" ht="21" customHeight="1" x14ac:dyDescent="0.25">
      <c r="A5" s="336"/>
      <c r="B5" s="186"/>
      <c r="C5" s="347" t="s">
        <v>24</v>
      </c>
      <c r="D5" s="347"/>
      <c r="E5" s="347"/>
      <c r="F5" s="291"/>
      <c r="G5" s="354" t="s">
        <v>22</v>
      </c>
      <c r="H5" s="354"/>
      <c r="I5" s="354"/>
      <c r="J5" s="202"/>
      <c r="K5" s="202"/>
    </row>
    <row r="6" spans="1:13" s="187" customFormat="1" ht="21" customHeight="1" x14ac:dyDescent="0.25">
      <c r="A6" s="336"/>
      <c r="B6" s="186"/>
      <c r="C6" s="347" t="s">
        <v>23</v>
      </c>
      <c r="D6" s="347"/>
      <c r="E6" s="347"/>
      <c r="F6" s="291"/>
      <c r="G6" s="347" t="s">
        <v>23</v>
      </c>
      <c r="H6" s="347"/>
      <c r="I6" s="347"/>
      <c r="J6" s="202"/>
      <c r="K6" s="202"/>
    </row>
    <row r="7" spans="1:13" s="187" customFormat="1" ht="21" customHeight="1" x14ac:dyDescent="0.25">
      <c r="A7" s="336"/>
      <c r="B7" s="186"/>
      <c r="C7" s="351" t="s">
        <v>110</v>
      </c>
      <c r="D7" s="351"/>
      <c r="E7" s="351"/>
      <c r="F7" s="208"/>
      <c r="G7" s="351" t="s">
        <v>110</v>
      </c>
      <c r="H7" s="351"/>
      <c r="I7" s="351"/>
      <c r="J7" s="202"/>
      <c r="K7" s="202"/>
    </row>
    <row r="8" spans="1:13" s="187" customFormat="1" ht="21" customHeight="1" x14ac:dyDescent="0.25">
      <c r="A8" s="336"/>
      <c r="B8" s="186" t="s">
        <v>1</v>
      </c>
      <c r="C8" s="208">
        <v>2017</v>
      </c>
      <c r="D8" s="291"/>
      <c r="E8" s="208">
        <v>2016</v>
      </c>
      <c r="F8" s="291"/>
      <c r="G8" s="208">
        <v>2017</v>
      </c>
      <c r="H8" s="291"/>
      <c r="I8" s="208">
        <v>2016</v>
      </c>
      <c r="J8" s="202"/>
      <c r="K8" s="202"/>
    </row>
    <row r="9" spans="1:13" s="187" customFormat="1" ht="23.25" customHeight="1" x14ac:dyDescent="0.25">
      <c r="A9" s="337"/>
      <c r="C9" s="353" t="s">
        <v>25</v>
      </c>
      <c r="D9" s="353"/>
      <c r="E9" s="353"/>
      <c r="F9" s="353"/>
      <c r="G9" s="353"/>
      <c r="H9" s="353"/>
      <c r="I9" s="353"/>
      <c r="J9" s="295" t="s">
        <v>111</v>
      </c>
      <c r="K9" s="295" t="s">
        <v>112</v>
      </c>
    </row>
    <row r="10" spans="1:13" s="217" customFormat="1" ht="20.25" customHeight="1" x14ac:dyDescent="0.25">
      <c r="A10" s="215" t="s">
        <v>168</v>
      </c>
      <c r="E10" s="296"/>
      <c r="F10" s="296"/>
      <c r="G10" s="297"/>
      <c r="H10" s="296"/>
      <c r="I10" s="297"/>
      <c r="J10" s="218"/>
      <c r="K10" s="218"/>
      <c r="M10" s="298"/>
    </row>
    <row r="11" spans="1:13" s="220" customFormat="1" ht="20.25" customHeight="1" x14ac:dyDescent="0.25">
      <c r="A11" s="219" t="s">
        <v>74</v>
      </c>
      <c r="B11" s="216">
        <v>9</v>
      </c>
      <c r="C11" s="221">
        <v>1329671</v>
      </c>
      <c r="D11" s="221"/>
      <c r="E11" s="221">
        <v>1430595</v>
      </c>
      <c r="F11" s="221"/>
      <c r="G11" s="299" t="s">
        <v>19</v>
      </c>
      <c r="H11" s="252"/>
      <c r="I11" s="299" t="s">
        <v>19</v>
      </c>
      <c r="J11" s="300">
        <v>1425241.79575</v>
      </c>
      <c r="K11" s="301"/>
      <c r="L11" s="220">
        <f>+J11-E11</f>
        <v>-5353.2042499999516</v>
      </c>
      <c r="M11" s="222"/>
    </row>
    <row r="12" spans="1:13" s="220" customFormat="1" ht="20.25" customHeight="1" x14ac:dyDescent="0.25">
      <c r="A12" s="219" t="s">
        <v>75</v>
      </c>
      <c r="B12" s="260"/>
      <c r="C12" s="221"/>
      <c r="D12" s="221"/>
      <c r="E12" s="221"/>
      <c r="F12" s="221"/>
      <c r="G12" s="299"/>
      <c r="H12" s="252"/>
      <c r="I12" s="299"/>
      <c r="J12" s="300"/>
      <c r="K12" s="301"/>
      <c r="M12" s="222"/>
    </row>
    <row r="13" spans="1:13" s="223" customFormat="1" ht="20.25" customHeight="1" x14ac:dyDescent="0.25">
      <c r="A13" s="223" t="s">
        <v>66</v>
      </c>
      <c r="B13" s="288">
        <v>3</v>
      </c>
      <c r="C13" s="221">
        <v>25531</v>
      </c>
      <c r="D13" s="221"/>
      <c r="E13" s="221">
        <v>25639</v>
      </c>
      <c r="F13" s="221"/>
      <c r="G13" s="211" t="s">
        <v>19</v>
      </c>
      <c r="H13" s="255"/>
      <c r="I13" s="211" t="s">
        <v>19</v>
      </c>
      <c r="J13" s="300">
        <v>5595.34</v>
      </c>
      <c r="K13" s="226"/>
      <c r="L13" s="220">
        <f t="shared" ref="L13:L44" si="0">+J13-E13</f>
        <v>-20043.66</v>
      </c>
      <c r="M13" s="225"/>
    </row>
    <row r="14" spans="1:13" s="223" customFormat="1" ht="20.25" customHeight="1" x14ac:dyDescent="0.25">
      <c r="A14" s="227" t="s">
        <v>171</v>
      </c>
      <c r="B14" s="216">
        <v>9</v>
      </c>
      <c r="C14" s="188">
        <v>1355202</v>
      </c>
      <c r="D14" s="191"/>
      <c r="E14" s="188">
        <v>1456234</v>
      </c>
      <c r="F14" s="191"/>
      <c r="G14" s="259" t="s">
        <v>19</v>
      </c>
      <c r="H14" s="228"/>
      <c r="I14" s="259" t="s">
        <v>19</v>
      </c>
      <c r="J14" s="302">
        <v>1430837.1357500001</v>
      </c>
      <c r="K14" s="209"/>
      <c r="L14" s="220">
        <f t="shared" si="0"/>
        <v>-25396.864249999868</v>
      </c>
      <c r="M14" s="224"/>
    </row>
    <row r="15" spans="1:13" s="223" customFormat="1" ht="20.25" customHeight="1" x14ac:dyDescent="0.25">
      <c r="A15" s="227"/>
      <c r="C15" s="191"/>
      <c r="D15" s="191"/>
      <c r="E15" s="229"/>
      <c r="F15" s="229"/>
      <c r="G15" s="251"/>
      <c r="H15" s="228"/>
      <c r="I15" s="251"/>
      <c r="J15" s="302"/>
      <c r="K15" s="209"/>
      <c r="L15" s="220"/>
      <c r="M15" s="224"/>
    </row>
    <row r="16" spans="1:13" s="223" customFormat="1" ht="20.25" customHeight="1" x14ac:dyDescent="0.25">
      <c r="A16" s="290" t="str">
        <f>'PL 3M'!A16</f>
        <v>Costs</v>
      </c>
      <c r="C16" s="191"/>
      <c r="D16" s="191"/>
      <c r="E16" s="229"/>
      <c r="F16" s="229"/>
      <c r="G16" s="251"/>
      <c r="H16" s="228"/>
      <c r="I16" s="251"/>
      <c r="J16" s="302"/>
      <c r="K16" s="209"/>
      <c r="L16" s="220"/>
      <c r="M16" s="224"/>
    </row>
    <row r="17" spans="1:13" s="223" customFormat="1" ht="21.75" customHeight="1" x14ac:dyDescent="0.25">
      <c r="A17" s="199" t="s">
        <v>173</v>
      </c>
      <c r="C17" s="190">
        <v>1094725</v>
      </c>
      <c r="D17" s="190"/>
      <c r="E17" s="190">
        <v>1202542</v>
      </c>
      <c r="F17" s="221"/>
      <c r="G17" s="211" t="s">
        <v>19</v>
      </c>
      <c r="H17" s="255"/>
      <c r="I17" s="211" t="s">
        <v>19</v>
      </c>
      <c r="J17" s="303">
        <v>1223399.4274840001</v>
      </c>
      <c r="K17" s="226"/>
      <c r="L17" s="220">
        <f t="shared" si="0"/>
        <v>20857.427484000102</v>
      </c>
      <c r="M17" s="225"/>
    </row>
    <row r="18" spans="1:13" s="223" customFormat="1" ht="18" customHeight="1" x14ac:dyDescent="0.25">
      <c r="A18" s="210" t="s">
        <v>174</v>
      </c>
      <c r="C18" s="221">
        <v>23216</v>
      </c>
      <c r="D18" s="221"/>
      <c r="E18" s="221">
        <v>19120</v>
      </c>
      <c r="F18" s="221"/>
      <c r="G18" s="211" t="s">
        <v>19</v>
      </c>
      <c r="H18" s="257"/>
      <c r="I18" s="211" t="s">
        <v>19</v>
      </c>
      <c r="J18" s="304">
        <v>3568.7029872000003</v>
      </c>
      <c r="K18" s="226"/>
      <c r="L18" s="220">
        <f>+J18-E18</f>
        <v>-15551.2970128</v>
      </c>
      <c r="M18" s="224"/>
    </row>
    <row r="19" spans="1:13" s="223" customFormat="1" ht="18" customHeight="1" x14ac:dyDescent="0.25">
      <c r="A19" s="227" t="s">
        <v>175</v>
      </c>
      <c r="C19" s="246">
        <v>1117941</v>
      </c>
      <c r="D19" s="305"/>
      <c r="E19" s="246">
        <v>1221662</v>
      </c>
      <c r="F19" s="247"/>
      <c r="G19" s="306" t="s">
        <v>19</v>
      </c>
      <c r="H19" s="258"/>
      <c r="I19" s="306" t="s">
        <v>19</v>
      </c>
      <c r="J19" s="304"/>
      <c r="K19" s="226"/>
      <c r="L19" s="220"/>
      <c r="M19" s="224"/>
    </row>
    <row r="20" spans="1:13" s="223" customFormat="1" ht="18" customHeight="1" x14ac:dyDescent="0.25">
      <c r="A20" s="227"/>
      <c r="C20" s="245"/>
      <c r="D20" s="221"/>
      <c r="E20" s="245"/>
      <c r="F20" s="245"/>
      <c r="G20" s="189"/>
      <c r="H20" s="226"/>
      <c r="I20" s="189"/>
      <c r="J20" s="304"/>
      <c r="K20" s="226"/>
      <c r="L20" s="220"/>
      <c r="M20" s="224"/>
    </row>
    <row r="21" spans="1:13" s="234" customFormat="1" ht="20.25" customHeight="1" x14ac:dyDescent="0.25">
      <c r="A21" s="227" t="s">
        <v>60</v>
      </c>
      <c r="C21" s="191">
        <v>237261</v>
      </c>
      <c r="D21" s="191"/>
      <c r="E21" s="191">
        <v>234572</v>
      </c>
      <c r="F21" s="191"/>
      <c r="G21" s="196" t="s">
        <v>19</v>
      </c>
      <c r="H21" s="228"/>
      <c r="I21" s="196" t="s">
        <v>19</v>
      </c>
      <c r="J21" s="302">
        <v>203869.00527880015</v>
      </c>
      <c r="K21" s="209"/>
      <c r="L21" s="220">
        <f t="shared" si="0"/>
        <v>-30702.994721199851</v>
      </c>
      <c r="M21" s="224"/>
    </row>
    <row r="22" spans="1:13" s="223" customFormat="1" ht="20.25" customHeight="1" x14ac:dyDescent="0.25">
      <c r="A22" s="230" t="s">
        <v>37</v>
      </c>
      <c r="C22" s="233">
        <v>2336</v>
      </c>
      <c r="D22" s="190"/>
      <c r="E22" s="233">
        <v>545</v>
      </c>
      <c r="F22" s="221"/>
      <c r="G22" s="221">
        <v>1939</v>
      </c>
      <c r="H22" s="195"/>
      <c r="I22" s="221">
        <v>2003</v>
      </c>
      <c r="J22" s="303">
        <v>2274.56088</v>
      </c>
      <c r="K22" s="225">
        <f>(3.96*30.6962)/1000</f>
        <v>0.12155695200000001</v>
      </c>
      <c r="L22" s="220">
        <f t="shared" si="0"/>
        <v>1729.56088</v>
      </c>
      <c r="M22" s="225"/>
    </row>
    <row r="23" spans="1:13" s="223" customFormat="1" ht="20.25" customHeight="1" x14ac:dyDescent="0.25">
      <c r="A23" s="227" t="s">
        <v>61</v>
      </c>
      <c r="C23" s="235">
        <v>239597</v>
      </c>
      <c r="D23" s="191"/>
      <c r="E23" s="235">
        <v>235117</v>
      </c>
      <c r="F23" s="229"/>
      <c r="G23" s="235">
        <v>1939</v>
      </c>
      <c r="H23" s="228"/>
      <c r="I23" s="235">
        <v>2003</v>
      </c>
      <c r="J23" s="307">
        <v>206143.56615880015</v>
      </c>
      <c r="K23" s="209"/>
      <c r="L23" s="220">
        <f t="shared" si="0"/>
        <v>-28973.433841199847</v>
      </c>
      <c r="M23" s="224"/>
    </row>
    <row r="24" spans="1:13" s="223" customFormat="1" ht="15" x14ac:dyDescent="0.25">
      <c r="A24" s="227"/>
      <c r="C24" s="231"/>
      <c r="D24" s="231"/>
      <c r="E24" s="308"/>
      <c r="F24" s="308"/>
      <c r="G24" s="308"/>
      <c r="H24" s="225"/>
      <c r="I24" s="189"/>
      <c r="J24" s="304"/>
      <c r="K24" s="225"/>
      <c r="L24" s="220">
        <f t="shared" si="0"/>
        <v>0</v>
      </c>
      <c r="M24" s="224"/>
    </row>
    <row r="25" spans="1:13" s="223" customFormat="1" ht="20.25" customHeight="1" x14ac:dyDescent="0.25">
      <c r="A25" s="230" t="s">
        <v>38</v>
      </c>
      <c r="C25" s="190">
        <v>87102</v>
      </c>
      <c r="D25" s="190"/>
      <c r="E25" s="190">
        <v>81353</v>
      </c>
      <c r="F25" s="221"/>
      <c r="G25" s="309" t="s">
        <v>19</v>
      </c>
      <c r="H25" s="255"/>
      <c r="I25" s="309" t="s">
        <v>19</v>
      </c>
      <c r="J25" s="310">
        <v>41432.151300999998</v>
      </c>
      <c r="K25" s="225"/>
      <c r="L25" s="220">
        <f t="shared" si="0"/>
        <v>-39920.848699000002</v>
      </c>
      <c r="M25" s="225"/>
    </row>
    <row r="26" spans="1:13" s="223" customFormat="1" ht="20.25" customHeight="1" x14ac:dyDescent="0.25">
      <c r="A26" s="223" t="s">
        <v>11</v>
      </c>
      <c r="B26" s="216"/>
      <c r="C26" s="190">
        <v>55645</v>
      </c>
      <c r="D26" s="190"/>
      <c r="E26" s="190">
        <v>48553</v>
      </c>
      <c r="F26" s="221"/>
      <c r="G26" s="221">
        <v>25082</v>
      </c>
      <c r="H26" s="224"/>
      <c r="I26" s="221">
        <v>14929</v>
      </c>
      <c r="J26" s="310">
        <v>15321.844269799996</v>
      </c>
      <c r="K26" s="226"/>
      <c r="L26" s="220">
        <f t="shared" si="0"/>
        <v>-33231.1557302</v>
      </c>
      <c r="M26" s="225"/>
    </row>
    <row r="27" spans="1:13" s="223" customFormat="1" ht="20.25" customHeight="1" x14ac:dyDescent="0.25">
      <c r="A27" s="227" t="s">
        <v>12</v>
      </c>
      <c r="C27" s="235">
        <v>142747</v>
      </c>
      <c r="D27" s="191"/>
      <c r="E27" s="235">
        <v>129906</v>
      </c>
      <c r="F27" s="229"/>
      <c r="G27" s="235">
        <v>25082</v>
      </c>
      <c r="H27" s="228"/>
      <c r="I27" s="235">
        <v>14929</v>
      </c>
      <c r="J27" s="307">
        <v>56753.995570799991</v>
      </c>
      <c r="K27" s="209"/>
      <c r="L27" s="220">
        <f t="shared" si="0"/>
        <v>-73152.004429200009</v>
      </c>
      <c r="M27" s="224"/>
    </row>
    <row r="28" spans="1:13" s="223" customFormat="1" ht="15" x14ac:dyDescent="0.25">
      <c r="A28" s="227"/>
      <c r="C28" s="231"/>
      <c r="D28" s="231"/>
      <c r="E28" s="308"/>
      <c r="F28" s="308"/>
      <c r="G28" s="308"/>
      <c r="H28" s="226"/>
      <c r="I28" s="236"/>
      <c r="J28" s="304"/>
      <c r="K28" s="226"/>
      <c r="L28" s="220">
        <f t="shared" si="0"/>
        <v>0</v>
      </c>
      <c r="M28" s="224"/>
    </row>
    <row r="29" spans="1:13" s="223" customFormat="1" ht="19.5" customHeight="1" x14ac:dyDescent="0.25">
      <c r="A29" s="227" t="s">
        <v>113</v>
      </c>
      <c r="C29" s="231"/>
      <c r="D29" s="231"/>
      <c r="E29" s="308"/>
      <c r="F29" s="308"/>
      <c r="G29" s="308"/>
      <c r="H29" s="226"/>
      <c r="I29" s="236"/>
      <c r="J29" s="304"/>
      <c r="K29" s="226"/>
      <c r="L29" s="220"/>
      <c r="M29" s="224"/>
    </row>
    <row r="30" spans="1:13" s="223" customFormat="1" ht="19.5" customHeight="1" x14ac:dyDescent="0.25">
      <c r="A30" s="227" t="s">
        <v>189</v>
      </c>
      <c r="C30" s="229">
        <v>96850</v>
      </c>
      <c r="D30" s="254"/>
      <c r="E30" s="229">
        <v>105211</v>
      </c>
      <c r="F30" s="229"/>
      <c r="G30" s="229">
        <v>-23143</v>
      </c>
      <c r="H30" s="248"/>
      <c r="I30" s="229">
        <v>-12926</v>
      </c>
      <c r="J30" s="304"/>
      <c r="K30" s="226"/>
      <c r="L30" s="220"/>
      <c r="M30" s="224"/>
    </row>
    <row r="31" spans="1:13" s="223" customFormat="1" ht="18.600000000000001" customHeight="1" x14ac:dyDescent="0.25">
      <c r="A31" s="223" t="s">
        <v>114</v>
      </c>
      <c r="C31" s="190">
        <v>371</v>
      </c>
      <c r="D31" s="190"/>
      <c r="E31" s="190">
        <v>3949</v>
      </c>
      <c r="F31" s="308"/>
      <c r="G31" s="211" t="s">
        <v>19</v>
      </c>
      <c r="H31" s="211"/>
      <c r="I31" s="211" t="s">
        <v>19</v>
      </c>
      <c r="J31" s="304"/>
      <c r="K31" s="226"/>
      <c r="L31" s="220"/>
      <c r="M31" s="224"/>
    </row>
    <row r="32" spans="1:13" s="223" customFormat="1" ht="20.25" customHeight="1" x14ac:dyDescent="0.25">
      <c r="A32" s="237" t="s">
        <v>190</v>
      </c>
      <c r="B32" s="238"/>
      <c r="C32" s="311">
        <v>96479</v>
      </c>
      <c r="D32" s="191"/>
      <c r="E32" s="311">
        <v>101262</v>
      </c>
      <c r="F32" s="229"/>
      <c r="G32" s="311">
        <v>-23143</v>
      </c>
      <c r="H32" s="209"/>
      <c r="I32" s="311">
        <v>-12926</v>
      </c>
      <c r="J32" s="302">
        <v>149389.57058800018</v>
      </c>
      <c r="K32" s="225"/>
      <c r="L32" s="220">
        <f t="shared" si="0"/>
        <v>48127.570588000177</v>
      </c>
      <c r="M32" s="224"/>
    </row>
    <row r="33" spans="1:29" s="223" customFormat="1" ht="20.25" customHeight="1" x14ac:dyDescent="0.25">
      <c r="A33" s="238" t="s">
        <v>176</v>
      </c>
      <c r="B33" s="216">
        <v>10</v>
      </c>
      <c r="C33" s="233">
        <v>20281</v>
      </c>
      <c r="D33" s="190"/>
      <c r="E33" s="233">
        <v>12224</v>
      </c>
      <c r="F33" s="308"/>
      <c r="G33" s="312" t="s">
        <v>19</v>
      </c>
      <c r="H33" s="224"/>
      <c r="I33" s="312" t="s">
        <v>19</v>
      </c>
      <c r="J33" s="303">
        <v>-30527.189019999998</v>
      </c>
      <c r="K33" s="226"/>
      <c r="L33" s="220">
        <f t="shared" si="0"/>
        <v>-42751.189019999998</v>
      </c>
      <c r="M33" s="225"/>
    </row>
    <row r="34" spans="1:29" s="223" customFormat="1" ht="20.25" customHeight="1" thickBot="1" x14ac:dyDescent="0.3">
      <c r="A34" s="237" t="s">
        <v>133</v>
      </c>
      <c r="B34" s="238"/>
      <c r="C34" s="313">
        <v>76198</v>
      </c>
      <c r="D34" s="191"/>
      <c r="E34" s="313">
        <v>89038</v>
      </c>
      <c r="F34" s="229"/>
      <c r="G34" s="313">
        <v>-23143</v>
      </c>
      <c r="H34" s="228"/>
      <c r="I34" s="239">
        <v>-12926</v>
      </c>
      <c r="J34" s="314">
        <v>116484.58456800018</v>
      </c>
      <c r="K34" s="209"/>
      <c r="L34" s="220">
        <f t="shared" si="0"/>
        <v>27446.58456800018</v>
      </c>
      <c r="M34" s="224"/>
    </row>
    <row r="35" spans="1:29" s="223" customFormat="1" ht="15.75" thickTop="1" x14ac:dyDescent="0.25">
      <c r="C35" s="231"/>
      <c r="D35" s="231"/>
      <c r="E35" s="308"/>
      <c r="F35" s="308"/>
      <c r="G35" s="308"/>
      <c r="H35" s="195"/>
      <c r="I35" s="232"/>
      <c r="J35" s="304"/>
      <c r="K35" s="226"/>
      <c r="L35" s="220">
        <f t="shared" si="0"/>
        <v>0</v>
      </c>
      <c r="M35" s="224"/>
    </row>
    <row r="36" spans="1:29" s="223" customFormat="1" ht="20.25" customHeight="1" x14ac:dyDescent="0.25">
      <c r="A36" s="240" t="s">
        <v>185</v>
      </c>
      <c r="B36" s="224"/>
      <c r="C36" s="231"/>
      <c r="D36" s="231"/>
      <c r="E36" s="308"/>
      <c r="F36" s="308"/>
      <c r="G36" s="308"/>
      <c r="H36" s="189"/>
      <c r="I36" s="232"/>
      <c r="J36" s="304"/>
      <c r="K36" s="231"/>
      <c r="L36" s="220">
        <f t="shared" si="0"/>
        <v>0</v>
      </c>
      <c r="M36" s="224"/>
    </row>
    <row r="37" spans="1:29" s="223" customFormat="1" x14ac:dyDescent="0.45">
      <c r="A37" s="244" t="s">
        <v>183</v>
      </c>
      <c r="B37" s="255"/>
      <c r="C37" s="231"/>
      <c r="D37" s="274"/>
      <c r="E37" s="231"/>
      <c r="F37" s="231"/>
      <c r="G37" s="231"/>
      <c r="H37" s="189"/>
      <c r="I37" s="232"/>
      <c r="J37" s="189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</row>
    <row r="38" spans="1:29" s="223" customFormat="1" x14ac:dyDescent="0.45">
      <c r="A38" s="244" t="s">
        <v>184</v>
      </c>
      <c r="B38" s="255"/>
      <c r="C38" s="231"/>
      <c r="D38" s="274"/>
      <c r="E38" s="231"/>
      <c r="F38" s="231"/>
      <c r="G38" s="231"/>
      <c r="H38" s="189"/>
      <c r="I38" s="232"/>
      <c r="J38" s="189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</row>
    <row r="39" spans="1:29" s="223" customFormat="1" x14ac:dyDescent="0.45">
      <c r="A39" s="210" t="s">
        <v>78</v>
      </c>
      <c r="B39" s="255"/>
      <c r="C39" s="231"/>
      <c r="D39" s="274"/>
      <c r="E39" s="231"/>
      <c r="F39" s="231"/>
      <c r="G39" s="231"/>
      <c r="H39" s="189"/>
      <c r="I39" s="232"/>
      <c r="J39" s="189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</row>
    <row r="40" spans="1:29" s="223" customFormat="1" ht="20.25" customHeight="1" x14ac:dyDescent="0.25">
      <c r="A40" s="210" t="s">
        <v>134</v>
      </c>
      <c r="B40" s="224"/>
      <c r="C40" s="233">
        <v>-90520</v>
      </c>
      <c r="D40" s="190"/>
      <c r="E40" s="233">
        <v>-6196</v>
      </c>
      <c r="F40" s="308"/>
      <c r="G40" s="315" t="s">
        <v>19</v>
      </c>
      <c r="H40" s="211"/>
      <c r="I40" s="315" t="s">
        <v>19</v>
      </c>
      <c r="J40" s="303">
        <v>-63035</v>
      </c>
      <c r="K40" s="316"/>
      <c r="L40" s="220">
        <f t="shared" si="0"/>
        <v>-56839</v>
      </c>
      <c r="M40" s="317"/>
    </row>
    <row r="41" spans="1:29" s="223" customFormat="1" ht="20.25" customHeight="1" x14ac:dyDescent="0.25">
      <c r="A41" s="241" t="s">
        <v>185</v>
      </c>
      <c r="B41" s="224"/>
      <c r="C41" s="190" t="s">
        <v>58</v>
      </c>
      <c r="D41" s="190"/>
      <c r="E41" s="308"/>
      <c r="F41" s="308"/>
      <c r="G41" s="318"/>
      <c r="H41" s="211"/>
      <c r="I41" s="318"/>
      <c r="J41" s="303"/>
      <c r="K41" s="316"/>
      <c r="L41" s="220"/>
      <c r="M41" s="317"/>
    </row>
    <row r="42" spans="1:29" s="223" customFormat="1" ht="20.25" customHeight="1" x14ac:dyDescent="0.25">
      <c r="A42" s="241" t="s">
        <v>67</v>
      </c>
      <c r="C42" s="319">
        <v>-90520</v>
      </c>
      <c r="D42" s="191"/>
      <c r="E42" s="319">
        <v>-6196</v>
      </c>
      <c r="F42" s="298"/>
      <c r="G42" s="315" t="s">
        <v>19</v>
      </c>
      <c r="H42" s="256"/>
      <c r="I42" s="320" t="s">
        <v>19</v>
      </c>
      <c r="J42" s="321">
        <v>-63035</v>
      </c>
      <c r="K42" s="224"/>
      <c r="L42" s="220">
        <f t="shared" si="0"/>
        <v>-56839</v>
      </c>
      <c r="M42" s="224"/>
    </row>
    <row r="43" spans="1:29" s="223" customFormat="1" ht="20.25" customHeight="1" x14ac:dyDescent="0.25">
      <c r="A43" s="241" t="s">
        <v>186</v>
      </c>
      <c r="C43" s="298"/>
      <c r="D43" s="191"/>
      <c r="E43" s="298"/>
      <c r="F43" s="298"/>
      <c r="G43" s="196"/>
      <c r="H43" s="228"/>
      <c r="I43" s="196"/>
      <c r="J43" s="302"/>
      <c r="K43" s="224"/>
      <c r="L43" s="220"/>
      <c r="M43" s="224"/>
    </row>
    <row r="44" spans="1:29" s="220" customFormat="1" ht="20.25" customHeight="1" thickBot="1" x14ac:dyDescent="0.3">
      <c r="A44" s="241" t="s">
        <v>67</v>
      </c>
      <c r="C44" s="322">
        <v>-14322</v>
      </c>
      <c r="D44" s="191"/>
      <c r="E44" s="322">
        <v>82842</v>
      </c>
      <c r="F44" s="229"/>
      <c r="G44" s="322">
        <v>-23143</v>
      </c>
      <c r="H44" s="228"/>
      <c r="I44" s="322">
        <v>-12926</v>
      </c>
      <c r="J44" s="323">
        <f>+J34+J42</f>
        <v>53449.58456800018</v>
      </c>
      <c r="K44" s="308"/>
      <c r="L44" s="220">
        <f t="shared" si="0"/>
        <v>-29392.41543199982</v>
      </c>
      <c r="M44" s="308"/>
    </row>
    <row r="45" spans="1:29" s="220" customFormat="1" ht="20.25" customHeight="1" thickTop="1" x14ac:dyDescent="0.25">
      <c r="A45" s="241"/>
      <c r="C45" s="242" t="s">
        <v>58</v>
      </c>
      <c r="D45" s="242"/>
      <c r="E45" s="308"/>
      <c r="F45" s="308"/>
      <c r="G45" s="308"/>
      <c r="H45" s="228"/>
      <c r="I45" s="204"/>
      <c r="J45" s="324"/>
      <c r="K45" s="308"/>
      <c r="L45" s="325"/>
      <c r="M45" s="308"/>
    </row>
    <row r="46" spans="1:29" s="187" customFormat="1" ht="23.25" customHeight="1" thickBot="1" x14ac:dyDescent="0.3">
      <c r="A46" s="184" t="s">
        <v>135</v>
      </c>
      <c r="B46" s="216">
        <v>11</v>
      </c>
      <c r="C46" s="249">
        <v>0.75294466403162097</v>
      </c>
      <c r="D46" s="189"/>
      <c r="E46" s="249">
        <v>0.88</v>
      </c>
      <c r="F46" s="250"/>
      <c r="G46" s="249">
        <v>-0.22868577075098814</v>
      </c>
      <c r="I46" s="249">
        <v>-0.13444529417235712</v>
      </c>
      <c r="J46" s="326"/>
      <c r="K46" s="195"/>
    </row>
    <row r="47" spans="1:29" ht="22.5" thickTop="1" x14ac:dyDescent="0.45">
      <c r="A47" s="194"/>
      <c r="B47" s="194"/>
      <c r="C47" s="194"/>
      <c r="D47" s="194"/>
      <c r="E47" s="194"/>
      <c r="F47" s="194"/>
      <c r="G47" s="194"/>
      <c r="H47" s="194"/>
      <c r="I47" s="327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5" right="0.75" top="0.47244094488188998" bottom="0.39370078740157499" header="0.511811023622047" footer="0.39"/>
  <pageSetup paperSize="9" scale="80" firstPageNumber="6" fitToHeight="0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 &amp;P</oddFooter>
  </headerFooter>
  <rowBreaks count="1" manualBreakCount="1">
    <brk id="35" max="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view="pageBreakPreview" topLeftCell="A144" zoomScale="80" zoomScaleNormal="84" zoomScaleSheetLayoutView="80" workbookViewId="0">
      <selection activeCell="Q40" sqref="Q40"/>
    </sheetView>
  </sheetViews>
  <sheetFormatPr defaultRowHeight="22.5" customHeight="1" x14ac:dyDescent="0.25"/>
  <cols>
    <col min="1" max="1" width="51.85546875" style="194" customWidth="1"/>
    <col min="2" max="2" width="14" style="194" customWidth="1"/>
    <col min="3" max="3" width="18.7109375" style="194" customWidth="1"/>
    <col min="4" max="4" width="0.85546875" style="187" customWidth="1"/>
    <col min="5" max="5" width="18.7109375" style="187" customWidth="1"/>
    <col min="6" max="6" width="0.85546875" style="187" customWidth="1"/>
    <col min="7" max="7" width="18.7109375" style="187" customWidth="1"/>
    <col min="8" max="8" width="0.85546875" style="187" customWidth="1"/>
    <col min="9" max="9" width="18.7109375" style="187" customWidth="1"/>
    <col min="10" max="10" width="0.85546875" style="187" customWidth="1"/>
    <col min="11" max="11" width="20.5703125" style="187" customWidth="1"/>
    <col min="12" max="12" width="0.85546875" style="187" customWidth="1"/>
    <col min="13" max="13" width="18.7109375" style="194" customWidth="1"/>
    <col min="14" max="14" width="0.85546875" style="187" customWidth="1"/>
    <col min="15" max="15" width="18.7109375" style="187" customWidth="1"/>
    <col min="16" max="16" width="0.85546875" style="187" customWidth="1"/>
    <col min="17" max="17" width="18.7109375" style="194" customWidth="1"/>
    <col min="18" max="18" width="16.5703125" style="194" bestFit="1" customWidth="1"/>
    <col min="19" max="16384" width="9.140625" style="194"/>
  </cols>
  <sheetData>
    <row r="1" spans="1:17" ht="22.5" customHeight="1" x14ac:dyDescent="0.3">
      <c r="A1" s="276" t="s">
        <v>55</v>
      </c>
      <c r="B1" s="187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87"/>
      <c r="Q1" s="187"/>
    </row>
    <row r="2" spans="1:17" ht="22.5" customHeight="1" x14ac:dyDescent="0.3">
      <c r="A2" s="276" t="s">
        <v>56</v>
      </c>
      <c r="B2" s="187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87"/>
      <c r="Q2" s="187"/>
    </row>
    <row r="3" spans="1:17" ht="22.5" customHeight="1" x14ac:dyDescent="0.25">
      <c r="A3" s="273" t="s">
        <v>93</v>
      </c>
      <c r="B3" s="18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87"/>
      <c r="Q3" s="187"/>
    </row>
    <row r="4" spans="1:17" ht="22.5" customHeight="1" x14ac:dyDescent="0.25">
      <c r="A4" s="338"/>
      <c r="B4" s="187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87"/>
      <c r="Q4" s="187"/>
    </row>
    <row r="5" spans="1:17" ht="22.5" customHeight="1" x14ac:dyDescent="0.25">
      <c r="A5" s="187"/>
      <c r="B5" s="187"/>
      <c r="C5" s="347" t="s">
        <v>79</v>
      </c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</row>
    <row r="6" spans="1:17" ht="11.25" customHeight="1" x14ac:dyDescent="0.25">
      <c r="A6" s="187"/>
      <c r="B6" s="187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08"/>
      <c r="N6" s="291"/>
      <c r="O6" s="291"/>
      <c r="P6" s="291"/>
      <c r="Q6" s="291"/>
    </row>
    <row r="7" spans="1:17" ht="22.5" customHeight="1" x14ac:dyDescent="0.25">
      <c r="B7" s="193"/>
      <c r="C7" s="278"/>
      <c r="D7" s="208"/>
      <c r="E7" s="208"/>
      <c r="F7" s="208"/>
      <c r="G7" s="355" t="s">
        <v>39</v>
      </c>
      <c r="H7" s="355"/>
      <c r="I7" s="355"/>
      <c r="J7" s="208"/>
      <c r="K7" s="355" t="s">
        <v>128</v>
      </c>
      <c r="L7" s="355"/>
      <c r="M7" s="355"/>
      <c r="N7" s="355"/>
      <c r="O7" s="355"/>
      <c r="P7" s="194"/>
    </row>
    <row r="8" spans="1:17" ht="22.5" customHeight="1" x14ac:dyDescent="0.25">
      <c r="A8" s="275"/>
      <c r="D8" s="194"/>
      <c r="E8" s="194"/>
      <c r="F8" s="194"/>
      <c r="G8" s="208"/>
      <c r="H8" s="208"/>
      <c r="I8" s="194"/>
      <c r="J8" s="194"/>
      <c r="K8" s="208" t="s">
        <v>63</v>
      </c>
      <c r="L8" s="208"/>
      <c r="M8" s="278" t="s">
        <v>137</v>
      </c>
      <c r="N8" s="194"/>
      <c r="O8" s="262" t="s">
        <v>82</v>
      </c>
      <c r="P8" s="194"/>
    </row>
    <row r="9" spans="1:17" ht="22.5" customHeight="1" x14ac:dyDescent="0.25">
      <c r="A9" s="275"/>
      <c r="B9" s="193"/>
      <c r="C9" s="278" t="s">
        <v>136</v>
      </c>
      <c r="D9" s="208"/>
      <c r="E9" s="278"/>
      <c r="F9" s="278"/>
      <c r="G9" s="208"/>
      <c r="H9" s="208"/>
      <c r="J9" s="208"/>
      <c r="K9" s="208" t="s">
        <v>62</v>
      </c>
      <c r="L9" s="208"/>
      <c r="M9" s="278" t="s">
        <v>138</v>
      </c>
      <c r="N9" s="207"/>
      <c r="O9" s="262" t="s">
        <v>158</v>
      </c>
      <c r="P9" s="207"/>
      <c r="Q9" s="278" t="s">
        <v>160</v>
      </c>
    </row>
    <row r="10" spans="1:17" ht="22.5" customHeight="1" x14ac:dyDescent="0.25">
      <c r="A10" s="275"/>
      <c r="B10" s="193" t="s">
        <v>1</v>
      </c>
      <c r="C10" s="278" t="s">
        <v>13</v>
      </c>
      <c r="D10" s="208"/>
      <c r="E10" s="278" t="s">
        <v>100</v>
      </c>
      <c r="F10" s="278"/>
      <c r="G10" s="208" t="s">
        <v>72</v>
      </c>
      <c r="H10" s="208"/>
      <c r="I10" s="208" t="s">
        <v>40</v>
      </c>
      <c r="J10" s="208"/>
      <c r="K10" s="208" t="s">
        <v>96</v>
      </c>
      <c r="L10" s="208"/>
      <c r="M10" s="278" t="s">
        <v>139</v>
      </c>
      <c r="N10" s="208"/>
      <c r="O10" s="346" t="s">
        <v>159</v>
      </c>
      <c r="P10" s="208"/>
      <c r="Q10" s="208" t="s">
        <v>159</v>
      </c>
    </row>
    <row r="11" spans="1:17" ht="22.5" customHeight="1" x14ac:dyDescent="0.25">
      <c r="A11" s="275"/>
      <c r="B11" s="193"/>
      <c r="C11" s="356" t="s">
        <v>25</v>
      </c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</row>
    <row r="12" spans="1:17" ht="22.5" customHeight="1" x14ac:dyDescent="0.25">
      <c r="A12" s="192" t="s">
        <v>115</v>
      </c>
      <c r="C12" s="209"/>
      <c r="D12" s="193"/>
      <c r="E12" s="196"/>
      <c r="F12" s="193"/>
      <c r="G12" s="209"/>
      <c r="H12" s="193"/>
      <c r="I12" s="209"/>
      <c r="J12" s="193"/>
      <c r="K12" s="209"/>
      <c r="L12" s="193"/>
      <c r="M12" s="209"/>
      <c r="N12" s="193"/>
      <c r="O12" s="209"/>
      <c r="Q12" s="339"/>
    </row>
    <row r="13" spans="1:17" ht="22.5" customHeight="1" x14ac:dyDescent="0.25">
      <c r="A13" s="192" t="s">
        <v>142</v>
      </c>
      <c r="C13" s="209">
        <v>1012000</v>
      </c>
      <c r="D13" s="193"/>
      <c r="E13" s="196">
        <v>60384</v>
      </c>
      <c r="F13" s="193"/>
      <c r="G13" s="209">
        <v>23693</v>
      </c>
      <c r="H13" s="193"/>
      <c r="I13" s="209">
        <v>231639</v>
      </c>
      <c r="J13" s="204"/>
      <c r="K13" s="209">
        <v>359606</v>
      </c>
      <c r="L13" s="193"/>
      <c r="M13" s="209">
        <v>-148842</v>
      </c>
      <c r="N13" s="286" t="e">
        <v>#REF!</v>
      </c>
      <c r="O13" s="263">
        <v>210764</v>
      </c>
      <c r="P13" s="286"/>
      <c r="Q13" s="263">
        <v>1538480</v>
      </c>
    </row>
    <row r="14" spans="1:17" ht="22.5" hidden="1" customHeight="1" x14ac:dyDescent="0.25">
      <c r="A14" s="192" t="s">
        <v>20</v>
      </c>
      <c r="C14" s="201"/>
      <c r="D14" s="201"/>
      <c r="E14" s="253"/>
      <c r="F14" s="201"/>
      <c r="G14" s="201"/>
      <c r="H14" s="201"/>
      <c r="I14" s="253"/>
      <c r="J14" s="253"/>
      <c r="K14" s="201"/>
      <c r="L14" s="201"/>
      <c r="M14" s="256"/>
      <c r="N14" s="201"/>
      <c r="O14" s="203"/>
    </row>
    <row r="15" spans="1:17" ht="22.5" hidden="1" customHeight="1" x14ac:dyDescent="0.25">
      <c r="A15" s="244" t="s">
        <v>52</v>
      </c>
      <c r="C15" s="201"/>
      <c r="D15" s="201"/>
      <c r="E15" s="253"/>
      <c r="F15" s="201"/>
      <c r="G15" s="201"/>
      <c r="H15" s="201"/>
      <c r="I15" s="253"/>
      <c r="J15" s="253"/>
      <c r="K15" s="201"/>
      <c r="L15" s="201"/>
      <c r="M15" s="256"/>
      <c r="N15" s="201"/>
      <c r="O15" s="203"/>
    </row>
    <row r="16" spans="1:17" ht="22.5" hidden="1" customHeight="1" x14ac:dyDescent="0.25">
      <c r="A16" s="210" t="s">
        <v>41</v>
      </c>
      <c r="C16" s="212" t="s">
        <v>19</v>
      </c>
      <c r="D16" s="196"/>
      <c r="E16" s="212" t="s">
        <v>19</v>
      </c>
      <c r="F16" s="196"/>
      <c r="G16" s="212" t="s">
        <v>19</v>
      </c>
      <c r="H16" s="196"/>
      <c r="I16" s="212" t="s">
        <v>19</v>
      </c>
      <c r="J16" s="212"/>
      <c r="K16" s="212" t="s">
        <v>19</v>
      </c>
      <c r="L16" s="201"/>
      <c r="M16" s="211" t="s">
        <v>19</v>
      </c>
      <c r="N16" s="201"/>
      <c r="O16" s="212" t="s">
        <v>19</v>
      </c>
    </row>
    <row r="17" spans="1:17" ht="22.5" hidden="1" customHeight="1" x14ac:dyDescent="0.25">
      <c r="A17" s="244" t="s">
        <v>90</v>
      </c>
      <c r="C17" s="206"/>
      <c r="D17" s="196"/>
      <c r="E17" s="212"/>
      <c r="F17" s="196"/>
      <c r="G17" s="212"/>
      <c r="H17" s="196"/>
      <c r="I17" s="212"/>
      <c r="J17" s="212"/>
      <c r="K17" s="212"/>
      <c r="L17" s="201"/>
      <c r="M17" s="256"/>
      <c r="N17" s="201"/>
      <c r="O17" s="206"/>
    </row>
    <row r="18" spans="1:17" ht="22.5" hidden="1" customHeight="1" x14ac:dyDescent="0.25">
      <c r="A18" s="210" t="s">
        <v>69</v>
      </c>
      <c r="C18" s="212" t="s">
        <v>19</v>
      </c>
      <c r="D18" s="196"/>
      <c r="E18" s="212" t="s">
        <v>19</v>
      </c>
      <c r="F18" s="196"/>
      <c r="G18" s="212" t="s">
        <v>19</v>
      </c>
      <c r="H18" s="196"/>
      <c r="I18" s="212" t="s">
        <v>19</v>
      </c>
      <c r="J18" s="212"/>
      <c r="K18" s="212" t="s">
        <v>19</v>
      </c>
      <c r="L18" s="201"/>
      <c r="M18" s="212" t="s">
        <v>19</v>
      </c>
      <c r="N18" s="201"/>
      <c r="O18" s="212" t="s">
        <v>19</v>
      </c>
    </row>
    <row r="19" spans="1:17" ht="22.5" hidden="1" customHeight="1" x14ac:dyDescent="0.25">
      <c r="A19" s="210" t="s">
        <v>70</v>
      </c>
      <c r="C19" s="212" t="s">
        <v>19</v>
      </c>
      <c r="D19" s="196"/>
      <c r="E19" s="212" t="s">
        <v>19</v>
      </c>
      <c r="F19" s="196"/>
      <c r="G19" s="212" t="s">
        <v>19</v>
      </c>
      <c r="H19" s="196"/>
      <c r="I19" s="212" t="s">
        <v>19</v>
      </c>
      <c r="J19" s="212"/>
      <c r="K19" s="213" t="s">
        <v>19</v>
      </c>
      <c r="L19" s="201"/>
      <c r="M19" s="212" t="s">
        <v>19</v>
      </c>
      <c r="N19" s="201"/>
      <c r="O19" s="212" t="s">
        <v>19</v>
      </c>
    </row>
    <row r="20" spans="1:17" ht="22.5" hidden="1" customHeight="1" x14ac:dyDescent="0.25">
      <c r="A20" s="244" t="s">
        <v>84</v>
      </c>
      <c r="C20" s="259" t="s">
        <v>19</v>
      </c>
      <c r="D20" s="201"/>
      <c r="E20" s="259" t="s">
        <v>19</v>
      </c>
      <c r="F20" s="201"/>
      <c r="G20" s="259" t="s">
        <v>19</v>
      </c>
      <c r="H20" s="201"/>
      <c r="I20" s="259" t="s">
        <v>19</v>
      </c>
      <c r="J20" s="263"/>
      <c r="K20" s="214" t="s">
        <v>19</v>
      </c>
      <c r="L20" s="201"/>
      <c r="M20" s="259" t="s">
        <v>19</v>
      </c>
      <c r="N20" s="201"/>
      <c r="O20" s="259" t="s">
        <v>19</v>
      </c>
    </row>
    <row r="21" spans="1:17" ht="22.5" customHeight="1" x14ac:dyDescent="0.25">
      <c r="A21" s="192" t="s">
        <v>20</v>
      </c>
      <c r="C21" s="196"/>
      <c r="D21" s="201"/>
      <c r="E21" s="196"/>
      <c r="F21" s="201"/>
      <c r="G21" s="196"/>
      <c r="H21" s="201"/>
      <c r="I21" s="196"/>
      <c r="J21" s="263"/>
      <c r="K21" s="196"/>
      <c r="L21" s="201"/>
      <c r="M21" s="196"/>
      <c r="N21" s="201"/>
      <c r="O21" s="196"/>
    </row>
    <row r="22" spans="1:17" ht="22.5" customHeight="1" x14ac:dyDescent="0.25">
      <c r="A22" s="244" t="s">
        <v>86</v>
      </c>
      <c r="C22" s="196"/>
      <c r="D22" s="201"/>
      <c r="E22" s="196"/>
      <c r="F22" s="201"/>
      <c r="G22" s="196"/>
      <c r="H22" s="201"/>
      <c r="I22" s="196"/>
      <c r="J22" s="263"/>
      <c r="K22" s="196"/>
      <c r="L22" s="201"/>
      <c r="M22" s="196"/>
      <c r="N22" s="201"/>
      <c r="O22" s="196"/>
    </row>
    <row r="23" spans="1:17" ht="22.5" customHeight="1" x14ac:dyDescent="0.25">
      <c r="A23" s="197" t="s">
        <v>117</v>
      </c>
      <c r="B23" s="193">
        <v>12</v>
      </c>
      <c r="C23" s="212" t="s">
        <v>19</v>
      </c>
      <c r="D23" s="328"/>
      <c r="E23" s="212" t="s">
        <v>19</v>
      </c>
      <c r="F23" s="328"/>
      <c r="G23" s="212" t="s">
        <v>19</v>
      </c>
      <c r="H23" s="328"/>
      <c r="I23" s="212">
        <v>-113344</v>
      </c>
      <c r="J23" s="329"/>
      <c r="K23" s="212" t="s">
        <v>19</v>
      </c>
      <c r="L23" s="328"/>
      <c r="M23" s="212" t="s">
        <v>19</v>
      </c>
      <c r="N23" s="328"/>
      <c r="O23" s="212" t="s">
        <v>19</v>
      </c>
      <c r="Q23" s="212">
        <v>-113344</v>
      </c>
    </row>
    <row r="24" spans="1:17" ht="22.5" customHeight="1" x14ac:dyDescent="0.25">
      <c r="A24" s="192" t="s">
        <v>191</v>
      </c>
      <c r="B24" s="193"/>
      <c r="C24" s="259" t="s">
        <v>19</v>
      </c>
      <c r="D24" s="201" t="s">
        <v>19</v>
      </c>
      <c r="E24" s="259" t="s">
        <v>19</v>
      </c>
      <c r="F24" s="201" t="s">
        <v>19</v>
      </c>
      <c r="G24" s="259" t="s">
        <v>19</v>
      </c>
      <c r="H24" s="201"/>
      <c r="I24" s="259">
        <v>-113344</v>
      </c>
      <c r="J24" s="263"/>
      <c r="K24" s="259" t="s">
        <v>19</v>
      </c>
      <c r="L24" s="201"/>
      <c r="M24" s="259" t="s">
        <v>19</v>
      </c>
      <c r="N24" s="201"/>
      <c r="O24" s="259" t="s">
        <v>19</v>
      </c>
      <c r="Q24" s="259">
        <v>-113344</v>
      </c>
    </row>
    <row r="25" spans="1:17" ht="22.5" customHeight="1" x14ac:dyDescent="0.25">
      <c r="A25" s="283" t="s">
        <v>187</v>
      </c>
      <c r="C25" s="284"/>
      <c r="D25" s="191"/>
      <c r="E25" s="191"/>
      <c r="F25" s="191"/>
      <c r="G25" s="191"/>
      <c r="H25" s="191"/>
      <c r="I25" s="200"/>
      <c r="J25" s="200"/>
      <c r="K25" s="285"/>
      <c r="L25" s="286"/>
      <c r="M25" s="256"/>
      <c r="N25" s="286"/>
      <c r="O25" s="287"/>
    </row>
    <row r="26" spans="1:17" ht="22.5" customHeight="1" x14ac:dyDescent="0.25">
      <c r="A26" s="197" t="s">
        <v>177</v>
      </c>
      <c r="C26" s="211" t="s">
        <v>19</v>
      </c>
      <c r="D26" s="256"/>
      <c r="E26" s="211" t="s">
        <v>19</v>
      </c>
      <c r="F26" s="189"/>
      <c r="G26" s="211" t="s">
        <v>19</v>
      </c>
      <c r="H26" s="189"/>
      <c r="I26" s="212">
        <v>89038</v>
      </c>
      <c r="J26" s="211"/>
      <c r="K26" s="211" t="s">
        <v>19</v>
      </c>
      <c r="L26" s="340"/>
      <c r="M26" s="211" t="s">
        <v>19</v>
      </c>
      <c r="N26" s="340"/>
      <c r="O26" s="211" t="s">
        <v>19</v>
      </c>
      <c r="P26" s="195"/>
      <c r="Q26" s="327">
        <v>89038</v>
      </c>
    </row>
    <row r="27" spans="1:17" ht="22.5" customHeight="1" x14ac:dyDescent="0.25">
      <c r="A27" s="197" t="s">
        <v>185</v>
      </c>
      <c r="C27" s="213" t="s">
        <v>19</v>
      </c>
      <c r="D27" s="196"/>
      <c r="E27" s="212" t="s">
        <v>19</v>
      </c>
      <c r="F27" s="196"/>
      <c r="G27" s="212" t="s">
        <v>19</v>
      </c>
      <c r="H27" s="196"/>
      <c r="I27" s="212" t="s">
        <v>19</v>
      </c>
      <c r="J27" s="212"/>
      <c r="K27" s="213" t="s">
        <v>19</v>
      </c>
      <c r="L27" s="269"/>
      <c r="M27" s="225">
        <v>-6196</v>
      </c>
      <c r="N27" s="269"/>
      <c r="O27" s="270">
        <v>-6196</v>
      </c>
      <c r="Q27" s="327">
        <v>-6196</v>
      </c>
    </row>
    <row r="28" spans="1:17" ht="22.5" customHeight="1" x14ac:dyDescent="0.25">
      <c r="A28" s="283" t="s">
        <v>188</v>
      </c>
      <c r="C28" s="259" t="s">
        <v>19</v>
      </c>
      <c r="D28" s="196"/>
      <c r="E28" s="259" t="s">
        <v>19</v>
      </c>
      <c r="F28" s="196"/>
      <c r="G28" s="259" t="s">
        <v>19</v>
      </c>
      <c r="H28" s="204"/>
      <c r="I28" s="264">
        <v>89038</v>
      </c>
      <c r="J28" s="196"/>
      <c r="K28" s="259" t="s">
        <v>19</v>
      </c>
      <c r="L28" s="286"/>
      <c r="M28" s="264">
        <v>-6196</v>
      </c>
      <c r="N28" s="286"/>
      <c r="O28" s="264">
        <v>-6196</v>
      </c>
      <c r="Q28" s="264">
        <v>82842</v>
      </c>
    </row>
    <row r="29" spans="1:17" ht="22.5" customHeight="1" thickBot="1" x14ac:dyDescent="0.3">
      <c r="A29" s="275" t="s">
        <v>140</v>
      </c>
      <c r="C29" s="341">
        <v>1012000</v>
      </c>
      <c r="D29" s="204" t="e">
        <v>#REF!</v>
      </c>
      <c r="E29" s="342">
        <v>60384</v>
      </c>
      <c r="F29" s="204"/>
      <c r="G29" s="341">
        <v>23693</v>
      </c>
      <c r="H29" s="204"/>
      <c r="I29" s="341">
        <v>207333</v>
      </c>
      <c r="J29" s="263"/>
      <c r="K29" s="341">
        <v>359606</v>
      </c>
      <c r="L29" s="286" t="e">
        <v>#REF!</v>
      </c>
      <c r="M29" s="341">
        <v>-155038</v>
      </c>
      <c r="N29" s="286"/>
      <c r="O29" s="341">
        <v>204568</v>
      </c>
      <c r="Q29" s="341">
        <v>1507978</v>
      </c>
    </row>
    <row r="30" spans="1:17" ht="22.5" customHeight="1" thickTop="1" x14ac:dyDescent="0.25">
      <c r="A30" s="275"/>
      <c r="C30" s="263"/>
      <c r="D30" s="204"/>
      <c r="E30" s="196"/>
      <c r="F30" s="204"/>
      <c r="G30" s="263"/>
      <c r="H30" s="204"/>
      <c r="I30" s="263"/>
      <c r="J30" s="263"/>
      <c r="K30" s="263"/>
      <c r="L30" s="286"/>
      <c r="M30" s="263"/>
      <c r="N30" s="286"/>
      <c r="O30" s="263"/>
      <c r="Q30" s="263"/>
    </row>
    <row r="31" spans="1:17" ht="22.5" customHeight="1" x14ac:dyDescent="0.25">
      <c r="A31" s="192" t="s">
        <v>116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</row>
    <row r="32" spans="1:17" ht="22.5" customHeight="1" x14ac:dyDescent="0.25">
      <c r="A32" s="192" t="s">
        <v>141</v>
      </c>
      <c r="C32" s="209">
        <v>1012000</v>
      </c>
      <c r="D32" s="209" t="e">
        <v>#REF!</v>
      </c>
      <c r="E32" s="196">
        <v>60384</v>
      </c>
      <c r="F32" s="209">
        <v>0</v>
      </c>
      <c r="G32" s="209">
        <v>29638</v>
      </c>
      <c r="H32" s="209">
        <v>0</v>
      </c>
      <c r="I32" s="209">
        <v>389378</v>
      </c>
      <c r="J32" s="209">
        <v>0</v>
      </c>
      <c r="K32" s="209">
        <v>359606</v>
      </c>
      <c r="L32" s="209">
        <v>0</v>
      </c>
      <c r="M32" s="209">
        <v>-162433</v>
      </c>
      <c r="N32" s="209" t="e">
        <v>#REF!</v>
      </c>
      <c r="O32" s="209">
        <v>197173</v>
      </c>
      <c r="P32" s="209"/>
      <c r="Q32" s="209">
        <v>1688573</v>
      </c>
    </row>
    <row r="33" spans="1:19" ht="22.5" customHeight="1" x14ac:dyDescent="0.25">
      <c r="A33" s="192" t="s">
        <v>20</v>
      </c>
      <c r="B33" s="193"/>
      <c r="C33" s="201"/>
      <c r="D33" s="201"/>
      <c r="E33" s="201"/>
      <c r="F33" s="201"/>
      <c r="G33" s="253"/>
      <c r="H33" s="201"/>
      <c r="I33" s="201"/>
      <c r="J33" s="201"/>
      <c r="K33" s="253"/>
      <c r="L33" s="253"/>
      <c r="M33" s="201"/>
      <c r="N33" s="201"/>
      <c r="O33" s="256"/>
      <c r="P33" s="201"/>
      <c r="Q33" s="203"/>
    </row>
    <row r="34" spans="1:19" ht="22.5" customHeight="1" x14ac:dyDescent="0.25">
      <c r="A34" s="244" t="s">
        <v>86</v>
      </c>
      <c r="B34" s="193"/>
      <c r="C34" s="201"/>
      <c r="D34" s="201"/>
      <c r="E34" s="201"/>
      <c r="F34" s="201"/>
      <c r="G34" s="253"/>
      <c r="H34" s="201"/>
      <c r="I34" s="201"/>
      <c r="J34" s="201"/>
      <c r="K34" s="253"/>
      <c r="L34" s="253"/>
      <c r="M34" s="201"/>
      <c r="N34" s="201"/>
      <c r="O34" s="256"/>
      <c r="P34" s="201"/>
      <c r="Q34" s="203"/>
    </row>
    <row r="35" spans="1:19" ht="22.5" customHeight="1" x14ac:dyDescent="0.45">
      <c r="A35" s="197" t="s">
        <v>85</v>
      </c>
      <c r="B35" s="193">
        <v>12</v>
      </c>
      <c r="C35" s="212" t="s">
        <v>19</v>
      </c>
      <c r="D35" s="212"/>
      <c r="E35" s="212" t="s">
        <v>19</v>
      </c>
      <c r="F35" s="268"/>
      <c r="G35" s="212" t="s">
        <v>19</v>
      </c>
      <c r="H35" s="190"/>
      <c r="I35" s="212">
        <v>-118404</v>
      </c>
      <c r="J35" s="190"/>
      <c r="K35" s="212" t="s">
        <v>19</v>
      </c>
      <c r="L35" s="212"/>
      <c r="M35" s="212" t="s">
        <v>19</v>
      </c>
      <c r="N35" s="269"/>
      <c r="O35" s="212" t="s">
        <v>19</v>
      </c>
      <c r="P35" s="269"/>
      <c r="Q35" s="190">
        <v>-118404</v>
      </c>
    </row>
    <row r="36" spans="1:19" ht="22.5" customHeight="1" x14ac:dyDescent="0.45">
      <c r="A36" s="244" t="s">
        <v>191</v>
      </c>
      <c r="B36" s="193"/>
      <c r="C36" s="271" t="s">
        <v>19</v>
      </c>
      <c r="D36" s="201"/>
      <c r="E36" s="259" t="s">
        <v>19</v>
      </c>
      <c r="F36" s="282"/>
      <c r="G36" s="271" t="s">
        <v>19</v>
      </c>
      <c r="H36" s="201"/>
      <c r="I36" s="259">
        <v>-118404</v>
      </c>
      <c r="J36" s="201"/>
      <c r="K36" s="259" t="s">
        <v>19</v>
      </c>
      <c r="L36" s="263"/>
      <c r="M36" s="259" t="s">
        <v>19</v>
      </c>
      <c r="N36" s="201"/>
      <c r="O36" s="259" t="s">
        <v>19</v>
      </c>
      <c r="P36" s="201"/>
      <c r="Q36" s="264">
        <v>-118404</v>
      </c>
    </row>
    <row r="37" spans="1:19" ht="22.5" customHeight="1" x14ac:dyDescent="0.45">
      <c r="A37" s="283" t="s">
        <v>187</v>
      </c>
      <c r="B37" s="193"/>
      <c r="C37" s="284"/>
      <c r="D37" s="191"/>
      <c r="E37" s="191"/>
      <c r="F37" s="282"/>
      <c r="G37" s="191"/>
      <c r="H37" s="191"/>
      <c r="I37" s="191"/>
      <c r="J37" s="191"/>
      <c r="K37" s="200"/>
      <c r="L37" s="200"/>
      <c r="M37" s="285"/>
      <c r="N37" s="286"/>
      <c r="O37" s="256"/>
      <c r="P37" s="286"/>
      <c r="Q37" s="287"/>
    </row>
    <row r="38" spans="1:19" ht="22.5" customHeight="1" x14ac:dyDescent="0.25">
      <c r="A38" s="197" t="s">
        <v>177</v>
      </c>
      <c r="B38" s="193"/>
      <c r="C38" s="211" t="s">
        <v>19</v>
      </c>
      <c r="D38" s="256"/>
      <c r="E38" s="211" t="s">
        <v>19</v>
      </c>
      <c r="F38" s="189"/>
      <c r="G38" s="211" t="s">
        <v>19</v>
      </c>
      <c r="H38" s="190"/>
      <c r="I38" s="190">
        <v>76198</v>
      </c>
      <c r="J38" s="190"/>
      <c r="K38" s="211" t="s">
        <v>19</v>
      </c>
      <c r="L38" s="340"/>
      <c r="M38" s="211" t="s">
        <v>19</v>
      </c>
      <c r="N38" s="340"/>
      <c r="O38" s="189">
        <v>0</v>
      </c>
      <c r="P38" s="269"/>
      <c r="Q38" s="190">
        <v>76198</v>
      </c>
    </row>
    <row r="39" spans="1:19" ht="22.5" customHeight="1" x14ac:dyDescent="0.25">
      <c r="A39" s="197" t="s">
        <v>185</v>
      </c>
      <c r="B39" s="193"/>
      <c r="C39" s="213" t="s">
        <v>19</v>
      </c>
      <c r="D39" s="196"/>
      <c r="E39" s="213" t="s">
        <v>19</v>
      </c>
      <c r="F39" s="196"/>
      <c r="G39" s="213" t="s">
        <v>19</v>
      </c>
      <c r="H39" s="212"/>
      <c r="I39" s="212" t="s">
        <v>19</v>
      </c>
      <c r="J39" s="205"/>
      <c r="K39" s="213" t="s">
        <v>19</v>
      </c>
      <c r="L39" s="212"/>
      <c r="M39" s="270">
        <v>-90520</v>
      </c>
      <c r="N39" s="269"/>
      <c r="O39" s="212">
        <v>-90520</v>
      </c>
      <c r="P39" s="269"/>
      <c r="Q39" s="270">
        <v>-90520</v>
      </c>
      <c r="R39" s="187"/>
      <c r="S39" s="187"/>
    </row>
    <row r="40" spans="1:19" ht="22.5" customHeight="1" x14ac:dyDescent="0.45">
      <c r="A40" s="283" t="s">
        <v>188</v>
      </c>
      <c r="B40" s="193"/>
      <c r="C40" s="214" t="s">
        <v>19</v>
      </c>
      <c r="D40" s="196"/>
      <c r="E40" s="214" t="s">
        <v>19</v>
      </c>
      <c r="F40" s="268"/>
      <c r="G40" s="214" t="s">
        <v>19</v>
      </c>
      <c r="H40" s="204"/>
      <c r="I40" s="159">
        <v>76198</v>
      </c>
      <c r="J40" s="204"/>
      <c r="K40" s="214" t="s">
        <v>19</v>
      </c>
      <c r="L40" s="196"/>
      <c r="M40" s="264">
        <v>-90520</v>
      </c>
      <c r="N40" s="286"/>
      <c r="O40" s="188">
        <v>-90520</v>
      </c>
      <c r="P40" s="286"/>
      <c r="Q40" s="264">
        <v>-14322</v>
      </c>
      <c r="R40" s="187"/>
      <c r="S40" s="187"/>
    </row>
    <row r="41" spans="1:19" ht="22.5" customHeight="1" thickBot="1" x14ac:dyDescent="0.5">
      <c r="A41" s="275" t="s">
        <v>143</v>
      </c>
      <c r="B41" s="193"/>
      <c r="C41" s="341">
        <v>1012000</v>
      </c>
      <c r="D41" s="204" t="e">
        <v>#REF!</v>
      </c>
      <c r="E41" s="341">
        <v>60384</v>
      </c>
      <c r="F41" s="282"/>
      <c r="G41" s="341">
        <v>29638</v>
      </c>
      <c r="H41" s="204"/>
      <c r="I41" s="341">
        <v>347172</v>
      </c>
      <c r="J41" s="204"/>
      <c r="K41" s="341">
        <v>359606</v>
      </c>
      <c r="L41" s="263"/>
      <c r="M41" s="341">
        <v>-252953</v>
      </c>
      <c r="N41" s="286" t="e">
        <v>#REF!</v>
      </c>
      <c r="O41" s="341">
        <v>106653</v>
      </c>
      <c r="P41" s="286"/>
      <c r="Q41" s="341">
        <v>1555847</v>
      </c>
      <c r="R41" s="195"/>
      <c r="S41" s="187"/>
    </row>
    <row r="42" spans="1:19" ht="22.5" customHeight="1" thickTop="1" x14ac:dyDescent="0.45">
      <c r="C42" s="187"/>
      <c r="F42" s="198"/>
      <c r="M42" s="187"/>
      <c r="O42" s="209"/>
      <c r="Q42" s="187"/>
      <c r="R42" s="187"/>
      <c r="S42" s="187"/>
    </row>
  </sheetData>
  <mergeCells count="4">
    <mergeCell ref="C5:Q5"/>
    <mergeCell ref="G7:I7"/>
    <mergeCell ref="K7:O7"/>
    <mergeCell ref="C11:Q11"/>
  </mergeCells>
  <phoneticPr fontId="4" type="noConversion"/>
  <pageMargins left="0.75" right="0.56000000000000005" top="0.47244094488188998" bottom="0.511811023622047" header="0.511811023622047" footer="0.511811023622047"/>
  <pageSetup paperSize="9" scale="66" firstPageNumber="8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B1" zoomScale="80" zoomScaleNormal="80" zoomScaleSheetLayoutView="80" workbookViewId="0">
      <selection activeCell="A15" sqref="A15"/>
    </sheetView>
  </sheetViews>
  <sheetFormatPr defaultRowHeight="15" x14ac:dyDescent="0.25"/>
  <cols>
    <col min="1" max="1" width="53.140625" style="125" customWidth="1"/>
    <col min="2" max="2" width="13.42578125" style="134" customWidth="1"/>
    <col min="3" max="3" width="1.140625" style="134" customWidth="1"/>
    <col min="4" max="4" width="17.7109375" style="125" customWidth="1"/>
    <col min="5" max="5" width="1.140625" style="125" customWidth="1"/>
    <col min="6" max="6" width="17.7109375" style="125" customWidth="1"/>
    <col min="7" max="7" width="1.42578125" style="125" customWidth="1"/>
    <col min="8" max="8" width="19.42578125" style="125" customWidth="1"/>
    <col min="9" max="9" width="1.42578125" style="125" customWidth="1"/>
    <col min="10" max="10" width="19.42578125" style="125" customWidth="1"/>
    <col min="11" max="11" width="1.28515625" style="125" customWidth="1"/>
    <col min="12" max="12" width="20.42578125" style="125" customWidth="1"/>
    <col min="13" max="16384" width="9.140625" style="125"/>
  </cols>
  <sheetData>
    <row r="1" spans="1:12" s="12" customFormat="1" ht="22.5" customHeight="1" x14ac:dyDescent="0.3">
      <c r="A1" s="38" t="s">
        <v>55</v>
      </c>
      <c r="B1" s="10"/>
      <c r="C1" s="48"/>
      <c r="D1" s="3"/>
      <c r="E1" s="3"/>
      <c r="F1" s="3"/>
      <c r="G1" s="3"/>
      <c r="H1" s="3"/>
      <c r="I1" s="3"/>
      <c r="J1" s="3"/>
      <c r="K1" s="3"/>
      <c r="L1" s="3"/>
    </row>
    <row r="2" spans="1:12" s="12" customFormat="1" ht="22.5" customHeight="1" x14ac:dyDescent="0.3">
      <c r="A2" s="38" t="s">
        <v>56</v>
      </c>
      <c r="B2" s="10"/>
      <c r="C2" s="48"/>
      <c r="D2" s="3"/>
      <c r="E2" s="3"/>
      <c r="F2" s="3"/>
      <c r="G2" s="3"/>
      <c r="H2" s="3"/>
      <c r="I2" s="3"/>
      <c r="J2" s="3"/>
      <c r="K2" s="3"/>
      <c r="L2" s="3"/>
    </row>
    <row r="3" spans="1:12" s="12" customFormat="1" ht="22.5" customHeight="1" x14ac:dyDescent="0.25">
      <c r="A3" s="133" t="s">
        <v>93</v>
      </c>
      <c r="B3" s="10"/>
      <c r="C3" s="48"/>
      <c r="D3" s="3"/>
      <c r="E3" s="3"/>
      <c r="F3" s="3"/>
      <c r="G3" s="3"/>
      <c r="H3" s="3"/>
      <c r="I3" s="3"/>
      <c r="J3" s="3"/>
      <c r="K3" s="3"/>
      <c r="L3" s="3"/>
    </row>
    <row r="4" spans="1:12" s="12" customFormat="1" ht="14.25" customHeight="1" x14ac:dyDescent="0.25">
      <c r="A4" s="3"/>
      <c r="B4" s="10"/>
      <c r="C4" s="48"/>
      <c r="D4" s="3"/>
      <c r="E4" s="3"/>
      <c r="F4" s="3"/>
      <c r="G4" s="3"/>
      <c r="H4" s="3"/>
      <c r="I4" s="3"/>
      <c r="J4" s="3"/>
      <c r="K4" s="3"/>
      <c r="L4" s="3"/>
    </row>
    <row r="5" spans="1:12" s="12" customFormat="1" ht="22.5" customHeight="1" x14ac:dyDescent="0.25">
      <c r="A5" s="2"/>
      <c r="B5" s="10"/>
      <c r="C5" s="10"/>
      <c r="D5" s="357" t="s">
        <v>42</v>
      </c>
      <c r="E5" s="357"/>
      <c r="F5" s="357"/>
      <c r="G5" s="357"/>
      <c r="H5" s="357"/>
      <c r="I5" s="357"/>
      <c r="J5" s="357"/>
      <c r="K5" s="357"/>
      <c r="L5" s="357"/>
    </row>
    <row r="6" spans="1:12" s="12" customFormat="1" ht="22.5" customHeight="1" x14ac:dyDescent="0.25">
      <c r="A6" s="2"/>
      <c r="B6" s="10"/>
      <c r="C6" s="10"/>
      <c r="D6" s="106"/>
      <c r="E6" s="106"/>
      <c r="F6" s="106"/>
      <c r="G6" s="106"/>
      <c r="H6" s="358" t="s">
        <v>39</v>
      </c>
      <c r="I6" s="358"/>
      <c r="J6" s="358"/>
      <c r="K6" s="106"/>
      <c r="L6" s="106"/>
    </row>
    <row r="7" spans="1:12" s="12" customFormat="1" ht="22.5" customHeight="1" x14ac:dyDescent="0.25">
      <c r="A7" s="14"/>
      <c r="B7" s="28"/>
      <c r="C7" s="136"/>
      <c r="D7" s="63" t="s">
        <v>136</v>
      </c>
      <c r="E7" s="63"/>
      <c r="F7" s="63"/>
      <c r="G7" s="5"/>
      <c r="H7" s="63"/>
      <c r="I7" s="5"/>
      <c r="K7" s="5"/>
      <c r="L7" s="5" t="s">
        <v>161</v>
      </c>
    </row>
    <row r="8" spans="1:12" s="12" customFormat="1" ht="22.5" customHeight="1" x14ac:dyDescent="0.25">
      <c r="A8" s="14"/>
      <c r="B8" s="28" t="s">
        <v>1</v>
      </c>
      <c r="C8" s="136"/>
      <c r="D8" s="63" t="s">
        <v>13</v>
      </c>
      <c r="E8" s="63"/>
      <c r="F8" s="63" t="s">
        <v>100</v>
      </c>
      <c r="G8" s="5"/>
      <c r="H8" s="63" t="s">
        <v>72</v>
      </c>
      <c r="I8" s="63"/>
      <c r="J8" s="5" t="s">
        <v>40</v>
      </c>
      <c r="K8" s="5"/>
      <c r="L8" s="5" t="s">
        <v>43</v>
      </c>
    </row>
    <row r="9" spans="1:12" s="12" customFormat="1" ht="22.5" customHeight="1" x14ac:dyDescent="0.25">
      <c r="A9" s="14"/>
      <c r="B9" s="28"/>
      <c r="C9" s="136"/>
      <c r="D9" s="359" t="s">
        <v>25</v>
      </c>
      <c r="E9" s="359"/>
      <c r="F9" s="359"/>
      <c r="G9" s="359"/>
      <c r="H9" s="359"/>
      <c r="I9" s="359"/>
      <c r="J9" s="359"/>
      <c r="K9" s="359"/>
      <c r="L9" s="359"/>
    </row>
    <row r="10" spans="1:12" ht="19.5" customHeight="1" x14ac:dyDescent="0.25">
      <c r="A10" s="27" t="s">
        <v>115</v>
      </c>
      <c r="B10" s="13"/>
      <c r="C10" s="14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9.5" customHeight="1" x14ac:dyDescent="0.25">
      <c r="A11" s="27" t="s">
        <v>142</v>
      </c>
      <c r="B11" s="29"/>
      <c r="C11" s="27"/>
      <c r="D11" s="61">
        <v>1012000</v>
      </c>
      <c r="E11" s="61"/>
      <c r="F11" s="61">
        <v>60384</v>
      </c>
      <c r="G11" s="26"/>
      <c r="H11" s="61">
        <v>23693</v>
      </c>
      <c r="I11" s="61">
        <v>0</v>
      </c>
      <c r="J11" s="61">
        <v>120668</v>
      </c>
      <c r="K11" s="26"/>
      <c r="L11" s="50">
        <v>1216745</v>
      </c>
    </row>
    <row r="12" spans="1:12" ht="19.5" customHeight="1" x14ac:dyDescent="0.25">
      <c r="A12" s="27" t="s">
        <v>20</v>
      </c>
      <c r="B12" s="28"/>
      <c r="C12" s="27"/>
      <c r="D12" s="26"/>
      <c r="E12" s="26"/>
      <c r="F12" s="37"/>
      <c r="G12" s="47"/>
      <c r="H12" s="50"/>
      <c r="I12" s="50"/>
      <c r="J12" s="50"/>
      <c r="K12" s="47"/>
      <c r="L12" s="50"/>
    </row>
    <row r="13" spans="1:12" ht="19.5" customHeight="1" x14ac:dyDescent="0.25">
      <c r="A13" s="97" t="s">
        <v>86</v>
      </c>
      <c r="B13" s="28"/>
      <c r="C13" s="27"/>
      <c r="D13" s="47"/>
      <c r="E13" s="47"/>
      <c r="F13" s="37"/>
      <c r="G13" s="47"/>
      <c r="H13" s="47"/>
      <c r="I13" s="47"/>
      <c r="J13" s="47"/>
      <c r="K13" s="47"/>
      <c r="L13" s="47"/>
    </row>
    <row r="14" spans="1:12" ht="19.5" customHeight="1" x14ac:dyDescent="0.25">
      <c r="A14" s="62" t="s">
        <v>118</v>
      </c>
      <c r="B14" s="151">
        <v>12</v>
      </c>
      <c r="C14" s="27"/>
      <c r="D14" s="113" t="s">
        <v>19</v>
      </c>
      <c r="E14" s="113"/>
      <c r="F14" s="150" t="s">
        <v>19</v>
      </c>
      <c r="G14" s="47"/>
      <c r="H14" s="65" t="s">
        <v>19</v>
      </c>
      <c r="I14" s="66"/>
      <c r="J14" s="69">
        <v>-113344</v>
      </c>
      <c r="K14" s="47"/>
      <c r="L14" s="157">
        <v>-113344</v>
      </c>
    </row>
    <row r="15" spans="1:12" ht="19.5" customHeight="1" x14ac:dyDescent="0.25">
      <c r="A15" s="27" t="s">
        <v>84</v>
      </c>
      <c r="B15" s="28"/>
      <c r="C15" s="27"/>
      <c r="D15" s="115" t="s">
        <v>19</v>
      </c>
      <c r="E15" s="112"/>
      <c r="F15" s="126" t="s">
        <v>19</v>
      </c>
      <c r="G15" s="47"/>
      <c r="H15" s="115" t="s">
        <v>19</v>
      </c>
      <c r="I15" s="102"/>
      <c r="J15" s="158">
        <v>-113344</v>
      </c>
      <c r="K15" s="37"/>
      <c r="L15" s="158">
        <v>-113344</v>
      </c>
    </row>
    <row r="16" spans="1:12" ht="19.5" customHeight="1" x14ac:dyDescent="0.25">
      <c r="A16" s="11" t="s">
        <v>187</v>
      </c>
      <c r="B16" s="28"/>
      <c r="C16" s="15"/>
      <c r="D16" s="53"/>
      <c r="E16" s="53"/>
      <c r="F16" s="145"/>
      <c r="G16" s="30"/>
      <c r="H16" s="16"/>
      <c r="I16" s="16"/>
      <c r="J16" s="16"/>
      <c r="K16" s="30"/>
      <c r="L16" s="16"/>
    </row>
    <row r="17" spans="1:12" ht="19.5" customHeight="1" x14ac:dyDescent="0.25">
      <c r="A17" s="197" t="s">
        <v>177</v>
      </c>
      <c r="B17" s="28"/>
      <c r="C17" s="15"/>
      <c r="D17" s="65" t="s">
        <v>19</v>
      </c>
      <c r="E17" s="65"/>
      <c r="F17" s="65" t="s">
        <v>19</v>
      </c>
      <c r="G17" s="31"/>
      <c r="H17" s="65" t="s">
        <v>19</v>
      </c>
      <c r="I17" s="81"/>
      <c r="J17" s="69">
        <v>-12926</v>
      </c>
      <c r="K17" s="49"/>
      <c r="L17" s="69">
        <v>-12926</v>
      </c>
    </row>
    <row r="18" spans="1:12" ht="19.5" customHeight="1" x14ac:dyDescent="0.25">
      <c r="A18" s="11" t="s">
        <v>188</v>
      </c>
      <c r="B18" s="28"/>
      <c r="C18" s="12"/>
      <c r="D18" s="68" t="s">
        <v>19</v>
      </c>
      <c r="E18" s="96"/>
      <c r="F18" s="68" t="s">
        <v>19</v>
      </c>
      <c r="G18" s="96"/>
      <c r="H18" s="126" t="s">
        <v>19</v>
      </c>
      <c r="I18" s="114"/>
      <c r="J18" s="70">
        <v>-12926</v>
      </c>
      <c r="K18" s="124"/>
      <c r="L18" s="70">
        <v>-12926</v>
      </c>
    </row>
    <row r="19" spans="1:12" ht="19.5" hidden="1" customHeight="1" x14ac:dyDescent="0.25">
      <c r="A19" s="11"/>
      <c r="B19" s="28"/>
      <c r="C19" s="12"/>
      <c r="D19" s="96"/>
      <c r="E19" s="96"/>
      <c r="F19" s="96"/>
      <c r="G19" s="16"/>
      <c r="H19" s="102"/>
      <c r="I19" s="102"/>
      <c r="J19" s="102"/>
      <c r="K19" s="32"/>
      <c r="L19" s="102"/>
    </row>
    <row r="20" spans="1:12" ht="19.5" hidden="1" customHeight="1" x14ac:dyDescent="0.25">
      <c r="A20" s="41" t="s">
        <v>83</v>
      </c>
      <c r="B20" s="28"/>
      <c r="C20" s="15"/>
      <c r="D20" s="67" t="s">
        <v>19</v>
      </c>
      <c r="E20" s="65"/>
      <c r="F20" s="67"/>
      <c r="G20" s="30"/>
      <c r="H20" s="67" t="s">
        <v>19</v>
      </c>
      <c r="I20" s="81"/>
      <c r="J20" s="67" t="s">
        <v>19</v>
      </c>
      <c r="K20" s="81"/>
      <c r="L20" s="67" t="s">
        <v>19</v>
      </c>
    </row>
    <row r="21" spans="1:12" ht="19.5" customHeight="1" thickBot="1" x14ac:dyDescent="0.3">
      <c r="A21" s="14" t="s">
        <v>140</v>
      </c>
      <c r="B21" s="28"/>
      <c r="C21" s="14"/>
      <c r="D21" s="60">
        <v>1012000</v>
      </c>
      <c r="E21" s="19"/>
      <c r="F21" s="60">
        <v>60384</v>
      </c>
      <c r="G21" s="32"/>
      <c r="H21" s="60">
        <v>23693</v>
      </c>
      <c r="I21" s="102"/>
      <c r="J21" s="60">
        <v>-5602</v>
      </c>
      <c r="K21" s="32"/>
      <c r="L21" s="60">
        <v>1090475</v>
      </c>
    </row>
    <row r="22" spans="1:12" ht="13.5" customHeight="1" thickTop="1" x14ac:dyDescent="0.25">
      <c r="A22" s="14"/>
      <c r="B22" s="28"/>
      <c r="C22" s="14"/>
      <c r="D22" s="19"/>
      <c r="E22" s="19"/>
      <c r="F22" s="124"/>
      <c r="G22" s="32"/>
      <c r="H22" s="37"/>
      <c r="I22" s="102"/>
      <c r="J22" s="102"/>
      <c r="K22" s="32"/>
      <c r="L22" s="102"/>
    </row>
    <row r="23" spans="1:12" s="12" customFormat="1" ht="22.5" customHeight="1" x14ac:dyDescent="0.25">
      <c r="A23" s="27" t="s">
        <v>116</v>
      </c>
      <c r="B23" s="28"/>
      <c r="C23" s="136"/>
      <c r="D23" s="13"/>
      <c r="E23" s="13"/>
      <c r="F23" s="13"/>
      <c r="G23" s="13"/>
      <c r="H23" s="13"/>
      <c r="I23" s="13"/>
      <c r="J23" s="13"/>
      <c r="K23" s="13"/>
      <c r="L23" s="13"/>
    </row>
    <row r="24" spans="1:12" s="12" customFormat="1" ht="22.5" customHeight="1" x14ac:dyDescent="0.25">
      <c r="A24" s="27" t="s">
        <v>141</v>
      </c>
      <c r="B24" s="29"/>
      <c r="C24" s="27"/>
      <c r="D24" s="61">
        <v>1012000</v>
      </c>
      <c r="E24" s="61"/>
      <c r="F24" s="61">
        <v>60384</v>
      </c>
      <c r="G24" s="61"/>
      <c r="H24" s="61">
        <v>29638</v>
      </c>
      <c r="I24" s="61"/>
      <c r="J24" s="61">
        <v>120260</v>
      </c>
      <c r="K24" s="26"/>
      <c r="L24" s="50">
        <v>1222282</v>
      </c>
    </row>
    <row r="25" spans="1:12" s="12" customFormat="1" ht="22.5" customHeight="1" x14ac:dyDescent="0.25">
      <c r="A25" s="27" t="s">
        <v>20</v>
      </c>
      <c r="B25" s="151"/>
      <c r="C25" s="27"/>
      <c r="D25" s="61"/>
      <c r="E25" s="61"/>
      <c r="F25" s="61"/>
      <c r="G25" s="61"/>
      <c r="H25" s="61"/>
      <c r="I25" s="61"/>
      <c r="J25" s="61"/>
      <c r="K25" s="26"/>
      <c r="L25" s="50"/>
    </row>
    <row r="26" spans="1:12" s="12" customFormat="1" ht="22.5" customHeight="1" x14ac:dyDescent="0.25">
      <c r="A26" s="97" t="s">
        <v>86</v>
      </c>
      <c r="B26" s="151"/>
      <c r="C26" s="27"/>
      <c r="D26" s="61"/>
      <c r="E26" s="61"/>
      <c r="F26" s="61"/>
      <c r="G26" s="61"/>
      <c r="H26" s="61"/>
      <c r="I26" s="61"/>
      <c r="J26" s="61"/>
      <c r="K26" s="26"/>
      <c r="L26" s="50"/>
    </row>
    <row r="27" spans="1:12" s="12" customFormat="1" ht="22.5" customHeight="1" x14ac:dyDescent="0.25">
      <c r="A27" s="62" t="s">
        <v>118</v>
      </c>
      <c r="B27" s="151">
        <v>12</v>
      </c>
      <c r="C27" s="27"/>
      <c r="D27" s="257" t="s">
        <v>19</v>
      </c>
      <c r="E27" s="257"/>
      <c r="F27" s="257" t="s">
        <v>19</v>
      </c>
      <c r="G27" s="257"/>
      <c r="H27" s="257" t="s">
        <v>19</v>
      </c>
      <c r="I27" s="80"/>
      <c r="J27" s="80">
        <v>-118404</v>
      </c>
      <c r="K27" s="25"/>
      <c r="L27" s="54">
        <v>-118404</v>
      </c>
    </row>
    <row r="28" spans="1:12" s="12" customFormat="1" ht="22.5" customHeight="1" x14ac:dyDescent="0.25">
      <c r="A28" s="27" t="s">
        <v>84</v>
      </c>
      <c r="B28" s="151"/>
      <c r="C28" s="27"/>
      <c r="D28" s="265" t="s">
        <v>19</v>
      </c>
      <c r="E28" s="61"/>
      <c r="F28" s="265" t="s">
        <v>19</v>
      </c>
      <c r="G28" s="61"/>
      <c r="H28" s="265" t="s">
        <v>19</v>
      </c>
      <c r="I28" s="61"/>
      <c r="J28" s="158">
        <v>-118404</v>
      </c>
      <c r="K28" s="26"/>
      <c r="L28" s="159">
        <v>-118404</v>
      </c>
    </row>
    <row r="29" spans="1:12" s="12" customFormat="1" ht="22.5" customHeight="1" x14ac:dyDescent="0.25">
      <c r="A29" s="11" t="s">
        <v>187</v>
      </c>
      <c r="B29" s="28"/>
      <c r="C29" s="27"/>
      <c r="D29" s="53"/>
      <c r="E29" s="53"/>
      <c r="F29" s="53"/>
      <c r="G29" s="30"/>
      <c r="H29" s="16"/>
      <c r="I29" s="16"/>
      <c r="J29" s="16"/>
      <c r="K29" s="30"/>
      <c r="L29" s="16"/>
    </row>
    <row r="30" spans="1:12" s="12" customFormat="1" ht="22.5" customHeight="1" x14ac:dyDescent="0.25">
      <c r="A30" s="197" t="s">
        <v>177</v>
      </c>
      <c r="B30" s="28"/>
      <c r="C30" s="27"/>
      <c r="D30" s="65" t="s">
        <v>19</v>
      </c>
      <c r="E30" s="65"/>
      <c r="F30" s="65" t="s">
        <v>19</v>
      </c>
      <c r="G30" s="31"/>
      <c r="H30" s="65" t="s">
        <v>19</v>
      </c>
      <c r="I30" s="81"/>
      <c r="J30" s="127">
        <v>-23143</v>
      </c>
      <c r="K30" s="31"/>
      <c r="L30" s="127">
        <v>-23143</v>
      </c>
    </row>
    <row r="31" spans="1:12" s="12" customFormat="1" ht="22.5" customHeight="1" x14ac:dyDescent="0.25">
      <c r="A31" s="11" t="s">
        <v>188</v>
      </c>
      <c r="B31" s="28"/>
      <c r="C31" s="29"/>
      <c r="D31" s="68" t="s">
        <v>19</v>
      </c>
      <c r="E31" s="96"/>
      <c r="F31" s="68" t="s">
        <v>19</v>
      </c>
      <c r="G31" s="16"/>
      <c r="H31" s="68" t="s">
        <v>19</v>
      </c>
      <c r="I31" s="102"/>
      <c r="J31" s="51">
        <v>-23143</v>
      </c>
      <c r="K31" s="32"/>
      <c r="L31" s="51">
        <v>-23143</v>
      </c>
    </row>
    <row r="32" spans="1:12" s="12" customFormat="1" ht="22.5" customHeight="1" thickBot="1" x14ac:dyDescent="0.3">
      <c r="A32" s="14" t="s">
        <v>143</v>
      </c>
      <c r="B32" s="28"/>
      <c r="C32" s="136"/>
      <c r="D32" s="59">
        <v>1012000</v>
      </c>
      <c r="E32" s="19"/>
      <c r="F32" s="59">
        <v>60384</v>
      </c>
      <c r="G32" s="32"/>
      <c r="H32" s="60">
        <v>29638</v>
      </c>
      <c r="I32" s="102"/>
      <c r="J32" s="60">
        <v>-21287</v>
      </c>
      <c r="K32" s="32"/>
      <c r="L32" s="60">
        <v>1080735</v>
      </c>
    </row>
    <row r="33" spans="2:12" s="12" customFormat="1" ht="22.5" customHeight="1" thickTop="1" x14ac:dyDescent="0.25">
      <c r="B33" s="29"/>
      <c r="C33" s="29"/>
      <c r="G33" s="2"/>
      <c r="H33" s="2"/>
      <c r="I33" s="2"/>
      <c r="J33" s="2"/>
      <c r="K33" s="2"/>
      <c r="L33" s="2"/>
    </row>
  </sheetData>
  <mergeCells count="3">
    <mergeCell ref="D5:L5"/>
    <mergeCell ref="H6:J6"/>
    <mergeCell ref="D9:L9"/>
  </mergeCells>
  <pageMargins left="0.75" right="0.75" top="0.47244094488188998" bottom="0.39370078740157499" header="0.511811023622047" footer="0.39"/>
  <pageSetup paperSize="9" scale="80" firstPageNumber="9" orientation="landscape" useFirstPageNumber="1" r:id="rId1"/>
  <headerFooter>
    <oddFooter>&amp;L&amp;"Times New Roman,Regular"&amp;11 The accompanying notes are an integral part of these interim financial statements.
&amp;C&amp;"Times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view="pageBreakPreview" zoomScale="90" zoomScaleNormal="100" zoomScaleSheetLayoutView="90" workbookViewId="0">
      <selection activeCell="B9" sqref="B9"/>
    </sheetView>
  </sheetViews>
  <sheetFormatPr defaultRowHeight="21.75" x14ac:dyDescent="0.45"/>
  <cols>
    <col min="1" max="1" width="2.7109375" style="198" customWidth="1"/>
    <col min="2" max="2" width="43.5703125" style="198" customWidth="1"/>
    <col min="3" max="3" width="6.140625" style="277" customWidth="1"/>
    <col min="4" max="4" width="1" style="198" customWidth="1"/>
    <col min="5" max="5" width="18.7109375" style="174" customWidth="1"/>
    <col min="6" max="6" width="1.140625" style="174" customWidth="1"/>
    <col min="7" max="7" width="15.7109375" style="174" customWidth="1"/>
    <col min="8" max="8" width="1.140625" style="174" customWidth="1"/>
    <col min="9" max="9" width="17.7109375" style="174" customWidth="1"/>
    <col min="10" max="10" width="1.140625" style="174" customWidth="1"/>
    <col min="11" max="11" width="15.7109375" style="174" customWidth="1"/>
    <col min="12" max="16384" width="9.140625" style="198"/>
  </cols>
  <sheetData>
    <row r="1" spans="1:11" x14ac:dyDescent="0.45">
      <c r="A1" s="276" t="s">
        <v>55</v>
      </c>
      <c r="B1" s="330"/>
      <c r="E1" s="198"/>
      <c r="F1" s="198"/>
      <c r="G1" s="198"/>
      <c r="H1" s="198"/>
      <c r="I1" s="198"/>
      <c r="J1" s="198"/>
      <c r="K1" s="198"/>
    </row>
    <row r="2" spans="1:11" x14ac:dyDescent="0.45">
      <c r="A2" s="276" t="s">
        <v>56</v>
      </c>
      <c r="B2" s="330"/>
      <c r="E2" s="198"/>
      <c r="F2" s="198"/>
      <c r="G2" s="198"/>
      <c r="H2" s="198"/>
      <c r="I2" s="198"/>
      <c r="J2" s="198"/>
      <c r="K2" s="198"/>
    </row>
    <row r="3" spans="1:11" x14ac:dyDescent="0.45">
      <c r="A3" s="272" t="s">
        <v>94</v>
      </c>
      <c r="B3" s="330"/>
      <c r="E3" s="198"/>
      <c r="F3" s="198"/>
      <c r="G3" s="198"/>
      <c r="H3" s="198"/>
      <c r="I3" s="198"/>
      <c r="J3" s="198"/>
      <c r="K3" s="198"/>
    </row>
    <row r="4" spans="1:11" x14ac:dyDescent="0.45">
      <c r="E4" s="198"/>
      <c r="F4" s="198"/>
      <c r="G4" s="198"/>
      <c r="H4" s="198"/>
      <c r="I4" s="198"/>
      <c r="J4" s="198"/>
      <c r="K4" s="198"/>
    </row>
    <row r="5" spans="1:11" x14ac:dyDescent="0.45">
      <c r="A5" s="274"/>
      <c r="B5" s="274"/>
      <c r="C5" s="278"/>
      <c r="D5" s="274"/>
      <c r="E5" s="360" t="s">
        <v>24</v>
      </c>
      <c r="F5" s="360"/>
      <c r="G5" s="360"/>
      <c r="H5" s="278"/>
      <c r="I5" s="360" t="s">
        <v>22</v>
      </c>
      <c r="J5" s="360"/>
      <c r="K5" s="360"/>
    </row>
    <row r="6" spans="1:11" x14ac:dyDescent="0.45">
      <c r="A6" s="274"/>
      <c r="B6" s="274"/>
      <c r="C6" s="278"/>
      <c r="D6" s="274"/>
      <c r="E6" s="360" t="s">
        <v>23</v>
      </c>
      <c r="F6" s="360"/>
      <c r="G6" s="360"/>
      <c r="H6" s="278"/>
      <c r="I6" s="360" t="s">
        <v>23</v>
      </c>
      <c r="J6" s="360"/>
      <c r="K6" s="360"/>
    </row>
    <row r="7" spans="1:11" x14ac:dyDescent="0.45">
      <c r="A7" s="274"/>
      <c r="B7" s="274"/>
      <c r="C7" s="279"/>
      <c r="D7" s="331"/>
      <c r="E7" s="351" t="s">
        <v>110</v>
      </c>
      <c r="F7" s="352"/>
      <c r="G7" s="352"/>
      <c r="H7" s="279"/>
      <c r="I7" s="351" t="s">
        <v>110</v>
      </c>
      <c r="J7" s="352"/>
      <c r="K7" s="352"/>
    </row>
    <row r="8" spans="1:11" x14ac:dyDescent="0.45">
      <c r="A8" s="274"/>
      <c r="B8" s="274"/>
      <c r="C8" s="332"/>
      <c r="D8" s="331"/>
      <c r="E8" s="266">
        <v>2017</v>
      </c>
      <c r="F8" s="279"/>
      <c r="G8" s="266">
        <v>2016</v>
      </c>
      <c r="H8" s="279"/>
      <c r="I8" s="266">
        <v>2017</v>
      </c>
      <c r="J8" s="279"/>
      <c r="K8" s="266">
        <v>2016</v>
      </c>
    </row>
    <row r="9" spans="1:11" x14ac:dyDescent="0.45">
      <c r="A9" s="274"/>
      <c r="B9" s="274"/>
      <c r="C9" s="193"/>
      <c r="D9" s="274"/>
      <c r="E9" s="356" t="s">
        <v>25</v>
      </c>
      <c r="F9" s="356"/>
      <c r="G9" s="356"/>
      <c r="H9" s="356"/>
      <c r="I9" s="356"/>
      <c r="J9" s="356"/>
      <c r="K9" s="356"/>
    </row>
    <row r="10" spans="1:11" s="274" customFormat="1" ht="22.5" customHeight="1" x14ac:dyDescent="0.25">
      <c r="A10" s="243" t="s">
        <v>14</v>
      </c>
      <c r="C10" s="278"/>
    </row>
    <row r="11" spans="1:11" s="274" customFormat="1" ht="22.5" customHeight="1" x14ac:dyDescent="0.25">
      <c r="A11" s="274" t="s">
        <v>133</v>
      </c>
      <c r="C11" s="278"/>
      <c r="E11" s="160">
        <v>76198</v>
      </c>
      <c r="F11" s="160"/>
      <c r="G11" s="160">
        <v>89038</v>
      </c>
      <c r="H11" s="160"/>
      <c r="I11" s="160">
        <v>-23143</v>
      </c>
      <c r="J11" s="160"/>
      <c r="K11" s="160">
        <v>-12926</v>
      </c>
    </row>
    <row r="12" spans="1:11" s="274" customFormat="1" ht="22.5" customHeight="1" x14ac:dyDescent="0.25">
      <c r="A12" s="280" t="s">
        <v>178</v>
      </c>
      <c r="C12" s="278"/>
      <c r="E12" s="160"/>
      <c r="F12" s="160"/>
      <c r="G12" s="160"/>
      <c r="H12" s="160"/>
      <c r="I12" s="160"/>
      <c r="J12" s="160"/>
      <c r="K12" s="160"/>
    </row>
    <row r="13" spans="1:11" s="274" customFormat="1" ht="22.5" customHeight="1" x14ac:dyDescent="0.25">
      <c r="B13" s="274" t="s">
        <v>44</v>
      </c>
      <c r="C13" s="193"/>
      <c r="E13" s="160">
        <v>31565</v>
      </c>
      <c r="F13" s="160"/>
      <c r="G13" s="160">
        <v>32561</v>
      </c>
      <c r="H13" s="160"/>
      <c r="I13" s="161">
        <v>48</v>
      </c>
      <c r="J13" s="161"/>
      <c r="K13" s="161">
        <v>39</v>
      </c>
    </row>
    <row r="14" spans="1:11" s="274" customFormat="1" ht="22.5" customHeight="1" x14ac:dyDescent="0.25">
      <c r="B14" s="274" t="s">
        <v>45</v>
      </c>
      <c r="C14" s="193"/>
      <c r="E14" s="160">
        <v>13</v>
      </c>
      <c r="F14" s="160"/>
      <c r="G14" s="160">
        <v>14</v>
      </c>
      <c r="H14" s="160"/>
      <c r="I14" s="161" t="s">
        <v>19</v>
      </c>
      <c r="J14" s="161"/>
      <c r="K14" s="161" t="s">
        <v>19</v>
      </c>
    </row>
    <row r="15" spans="1:11" s="274" customFormat="1" ht="22.5" customHeight="1" x14ac:dyDescent="0.25">
      <c r="B15" s="274" t="s">
        <v>64</v>
      </c>
      <c r="C15" s="193"/>
      <c r="E15" s="160"/>
      <c r="F15" s="160"/>
      <c r="G15" s="160"/>
      <c r="H15" s="160"/>
      <c r="I15" s="161"/>
      <c r="J15" s="161"/>
      <c r="K15" s="161"/>
    </row>
    <row r="16" spans="1:11" s="274" customFormat="1" ht="22.5" customHeight="1" x14ac:dyDescent="0.25">
      <c r="B16" s="274" t="s">
        <v>65</v>
      </c>
      <c r="C16" s="193"/>
      <c r="E16" s="160">
        <v>84</v>
      </c>
      <c r="F16" s="160"/>
      <c r="G16" s="160">
        <v>429</v>
      </c>
      <c r="H16" s="160"/>
      <c r="I16" s="161" t="s">
        <v>19</v>
      </c>
      <c r="J16" s="161"/>
      <c r="K16" s="161" t="s">
        <v>19</v>
      </c>
    </row>
    <row r="17" spans="1:11" s="274" customFormat="1" ht="22.5" customHeight="1" x14ac:dyDescent="0.25">
      <c r="B17" s="274" t="s">
        <v>176</v>
      </c>
      <c r="C17" s="193"/>
      <c r="E17" s="160">
        <v>20281</v>
      </c>
      <c r="F17" s="160"/>
      <c r="G17" s="160">
        <v>12224</v>
      </c>
      <c r="H17" s="160"/>
      <c r="I17" s="161" t="s">
        <v>19</v>
      </c>
      <c r="J17" s="160"/>
      <c r="K17" s="161" t="s">
        <v>19</v>
      </c>
    </row>
    <row r="18" spans="1:11" s="274" customFormat="1" ht="22.5" hidden="1" customHeight="1" x14ac:dyDescent="0.25">
      <c r="B18" s="274" t="s">
        <v>51</v>
      </c>
      <c r="C18" s="193"/>
      <c r="E18" s="161"/>
      <c r="F18" s="160"/>
      <c r="G18" s="161"/>
      <c r="H18" s="160"/>
      <c r="I18" s="160"/>
      <c r="J18" s="160"/>
      <c r="K18" s="160"/>
    </row>
    <row r="19" spans="1:11" s="274" customFormat="1" ht="22.5" hidden="1" customHeight="1" x14ac:dyDescent="0.25">
      <c r="B19" s="274" t="s">
        <v>51</v>
      </c>
      <c r="C19" s="193"/>
      <c r="E19" s="161"/>
      <c r="F19" s="160"/>
      <c r="G19" s="161"/>
      <c r="H19" s="160"/>
      <c r="I19" s="161"/>
      <c r="J19" s="160"/>
      <c r="K19" s="161" t="s">
        <v>19</v>
      </c>
    </row>
    <row r="20" spans="1:11" s="274" customFormat="1" ht="22.5" customHeight="1" x14ac:dyDescent="0.25">
      <c r="B20" s="274" t="s">
        <v>68</v>
      </c>
      <c r="C20" s="193"/>
      <c r="E20" s="161">
        <v>371</v>
      </c>
      <c r="F20" s="160"/>
      <c r="G20" s="161">
        <v>3949</v>
      </c>
      <c r="H20" s="160"/>
      <c r="I20" s="161" t="s">
        <v>19</v>
      </c>
      <c r="J20" s="160"/>
      <c r="K20" s="161" t="s">
        <v>19</v>
      </c>
    </row>
    <row r="21" spans="1:11" s="274" customFormat="1" ht="22.5" customHeight="1" x14ac:dyDescent="0.25">
      <c r="B21" s="274" t="s">
        <v>144</v>
      </c>
      <c r="C21" s="193"/>
      <c r="E21" s="160"/>
      <c r="F21" s="160"/>
      <c r="G21" s="160"/>
      <c r="H21" s="160"/>
      <c r="I21" s="161"/>
      <c r="J21" s="160"/>
      <c r="K21" s="161"/>
    </row>
    <row r="22" spans="1:11" s="274" customFormat="1" ht="22.5" customHeight="1" x14ac:dyDescent="0.25">
      <c r="B22" s="274" t="s">
        <v>53</v>
      </c>
      <c r="C22" s="193"/>
      <c r="E22" s="161" t="s">
        <v>19</v>
      </c>
      <c r="F22" s="160"/>
      <c r="G22" s="160">
        <v>-28</v>
      </c>
      <c r="H22" s="160"/>
      <c r="I22" s="161" t="s">
        <v>19</v>
      </c>
      <c r="J22" s="160"/>
      <c r="K22" s="161" t="s">
        <v>19</v>
      </c>
    </row>
    <row r="23" spans="1:11" s="274" customFormat="1" ht="22.5" customHeight="1" x14ac:dyDescent="0.25">
      <c r="B23" s="274" t="s">
        <v>179</v>
      </c>
      <c r="C23" s="193"/>
      <c r="E23" s="343">
        <v>6673</v>
      </c>
      <c r="F23" s="160"/>
      <c r="G23" s="343">
        <v>3280</v>
      </c>
      <c r="H23" s="160"/>
      <c r="I23" s="161">
        <v>6673</v>
      </c>
      <c r="J23" s="160"/>
      <c r="K23" s="161">
        <v>3280</v>
      </c>
    </row>
    <row r="24" spans="1:11" s="274" customFormat="1" ht="22.5" customHeight="1" x14ac:dyDescent="0.25">
      <c r="B24" s="274" t="s">
        <v>180</v>
      </c>
      <c r="C24" s="193"/>
      <c r="E24" s="160">
        <v>6629</v>
      </c>
      <c r="F24" s="160"/>
      <c r="G24" s="160">
        <v>-157</v>
      </c>
      <c r="H24" s="160"/>
      <c r="I24" s="161">
        <v>6665</v>
      </c>
      <c r="J24" s="160"/>
      <c r="K24" s="161" t="s">
        <v>19</v>
      </c>
    </row>
    <row r="25" spans="1:11" s="274" customFormat="1" ht="22.5" hidden="1" customHeight="1" x14ac:dyDescent="0.25">
      <c r="B25" s="274" t="s">
        <v>76</v>
      </c>
      <c r="C25" s="193"/>
      <c r="E25" s="162"/>
      <c r="F25" s="163"/>
      <c r="G25" s="162"/>
      <c r="H25" s="163"/>
      <c r="I25" s="162"/>
      <c r="J25" s="163"/>
      <c r="K25" s="162"/>
    </row>
    <row r="26" spans="1:11" s="274" customFormat="1" ht="22.5" customHeight="1" x14ac:dyDescent="0.25">
      <c r="B26" s="274" t="s">
        <v>181</v>
      </c>
      <c r="C26" s="193"/>
      <c r="E26" s="163">
        <v>490</v>
      </c>
      <c r="F26" s="163"/>
      <c r="G26" s="163">
        <v>243</v>
      </c>
      <c r="H26" s="163"/>
      <c r="I26" s="162">
        <v>156</v>
      </c>
      <c r="J26" s="163"/>
      <c r="K26" s="162">
        <v>84</v>
      </c>
    </row>
    <row r="27" spans="1:11" s="274" customFormat="1" ht="22.5" customHeight="1" x14ac:dyDescent="0.25">
      <c r="B27" s="274" t="s">
        <v>101</v>
      </c>
      <c r="C27" s="193"/>
      <c r="E27" s="164">
        <v>-2336</v>
      </c>
      <c r="F27" s="160"/>
      <c r="G27" s="164">
        <v>-517</v>
      </c>
      <c r="H27" s="160"/>
      <c r="I27" s="165">
        <v>-1939</v>
      </c>
      <c r="J27" s="160"/>
      <c r="K27" s="165">
        <v>-2003</v>
      </c>
    </row>
    <row r="28" spans="1:11" s="274" customFormat="1" ht="22.5" customHeight="1" x14ac:dyDescent="0.25">
      <c r="C28" s="278"/>
      <c r="E28" s="160">
        <v>139968</v>
      </c>
      <c r="F28" s="160"/>
      <c r="G28" s="160">
        <v>141036</v>
      </c>
      <c r="H28" s="160"/>
      <c r="I28" s="160">
        <v>-11540</v>
      </c>
      <c r="J28" s="160"/>
      <c r="K28" s="160">
        <v>-11526</v>
      </c>
    </row>
    <row r="29" spans="1:11" s="274" customFormat="1" ht="22.5" customHeight="1" x14ac:dyDescent="0.25">
      <c r="C29" s="278"/>
      <c r="E29" s="160"/>
      <c r="F29" s="160"/>
      <c r="G29" s="160"/>
      <c r="H29" s="160"/>
      <c r="I29" s="160"/>
      <c r="J29" s="160"/>
      <c r="K29" s="160"/>
    </row>
    <row r="30" spans="1:11" s="274" customFormat="1" ht="22.5" customHeight="1" x14ac:dyDescent="0.25">
      <c r="A30" s="280" t="s">
        <v>15</v>
      </c>
      <c r="C30" s="278"/>
      <c r="E30" s="160"/>
      <c r="F30" s="160"/>
      <c r="G30" s="160"/>
      <c r="H30" s="160"/>
      <c r="I30" s="160"/>
      <c r="J30" s="160"/>
      <c r="K30" s="160"/>
    </row>
    <row r="31" spans="1:11" s="274" customFormat="1" ht="22.5" customHeight="1" x14ac:dyDescent="0.25">
      <c r="B31" s="274" t="s">
        <v>26</v>
      </c>
      <c r="C31" s="278"/>
      <c r="E31" s="160">
        <v>115763</v>
      </c>
      <c r="F31" s="160"/>
      <c r="G31" s="160">
        <v>-97761</v>
      </c>
      <c r="H31" s="160"/>
      <c r="I31" s="161" t="s">
        <v>19</v>
      </c>
      <c r="J31" s="160"/>
      <c r="K31" s="161" t="s">
        <v>19</v>
      </c>
    </row>
    <row r="32" spans="1:11" s="274" customFormat="1" ht="22.5" customHeight="1" x14ac:dyDescent="0.25">
      <c r="B32" s="274" t="s">
        <v>97</v>
      </c>
      <c r="C32" s="278"/>
      <c r="E32" s="161" t="s">
        <v>19</v>
      </c>
      <c r="F32" s="160"/>
      <c r="G32" s="161">
        <v>6</v>
      </c>
      <c r="H32" s="160"/>
      <c r="I32" s="160">
        <v>2371</v>
      </c>
      <c r="J32" s="160"/>
      <c r="K32" s="160">
        <v>1160</v>
      </c>
    </row>
    <row r="33" spans="1:11" s="274" customFormat="1" ht="22.5" customHeight="1" x14ac:dyDescent="0.25">
      <c r="B33" s="274" t="s">
        <v>166</v>
      </c>
      <c r="C33" s="278"/>
      <c r="E33" s="160">
        <v>4486</v>
      </c>
      <c r="F33" s="160"/>
      <c r="G33" s="160">
        <v>-6795</v>
      </c>
      <c r="H33" s="160"/>
      <c r="I33" s="161">
        <v>-7</v>
      </c>
      <c r="J33" s="160"/>
      <c r="K33" s="161" t="s">
        <v>19</v>
      </c>
    </row>
    <row r="34" spans="1:11" s="274" customFormat="1" ht="22.5" customHeight="1" x14ac:dyDescent="0.25">
      <c r="B34" s="274" t="s">
        <v>27</v>
      </c>
      <c r="C34" s="278"/>
      <c r="E34" s="160">
        <v>-176725</v>
      </c>
      <c r="F34" s="160"/>
      <c r="G34" s="160">
        <v>13525</v>
      </c>
      <c r="H34" s="160"/>
      <c r="I34" s="161" t="s">
        <v>19</v>
      </c>
      <c r="J34" s="160"/>
      <c r="K34" s="161" t="s">
        <v>19</v>
      </c>
    </row>
    <row r="35" spans="1:11" s="274" customFormat="1" ht="22.5" customHeight="1" x14ac:dyDescent="0.25">
      <c r="B35" s="274" t="s">
        <v>5</v>
      </c>
      <c r="C35" s="278"/>
      <c r="E35" s="160">
        <v>-23476</v>
      </c>
      <c r="F35" s="160"/>
      <c r="G35" s="160">
        <v>15369</v>
      </c>
      <c r="H35" s="160"/>
      <c r="I35" s="160">
        <v>-70</v>
      </c>
      <c r="J35" s="160"/>
      <c r="K35" s="160">
        <v>-416</v>
      </c>
    </row>
    <row r="36" spans="1:11" s="274" customFormat="1" ht="22.5" hidden="1" customHeight="1" x14ac:dyDescent="0.25">
      <c r="B36" s="274" t="s">
        <v>95</v>
      </c>
      <c r="C36" s="278"/>
      <c r="E36" s="161"/>
      <c r="F36" s="160"/>
      <c r="G36" s="161"/>
      <c r="H36" s="160"/>
      <c r="I36" s="161"/>
      <c r="J36" s="160"/>
      <c r="K36" s="161"/>
    </row>
    <row r="37" spans="1:11" s="274" customFormat="1" ht="22.5" customHeight="1" x14ac:dyDescent="0.25">
      <c r="B37" s="274" t="s">
        <v>46</v>
      </c>
      <c r="C37" s="278"/>
      <c r="E37" s="160">
        <v>25693</v>
      </c>
      <c r="F37" s="160"/>
      <c r="G37" s="160">
        <v>-25209</v>
      </c>
      <c r="H37" s="160"/>
      <c r="I37" s="160">
        <v>-951</v>
      </c>
      <c r="J37" s="160"/>
      <c r="K37" s="160">
        <v>-360</v>
      </c>
    </row>
    <row r="38" spans="1:11" s="274" customFormat="1" ht="22.5" hidden="1" customHeight="1" x14ac:dyDescent="0.25">
      <c r="B38" s="274" t="s">
        <v>18</v>
      </c>
      <c r="C38" s="278"/>
      <c r="E38" s="161"/>
      <c r="F38" s="160"/>
      <c r="G38" s="161"/>
      <c r="H38" s="160"/>
      <c r="I38" s="161"/>
      <c r="J38" s="160"/>
      <c r="K38" s="161"/>
    </row>
    <row r="39" spans="1:11" s="274" customFormat="1" ht="22.5" customHeight="1" x14ac:dyDescent="0.25">
      <c r="B39" s="274" t="s">
        <v>34</v>
      </c>
      <c r="C39" s="278"/>
      <c r="E39" s="160">
        <v>11147</v>
      </c>
      <c r="F39" s="160"/>
      <c r="G39" s="160">
        <v>-270</v>
      </c>
      <c r="H39" s="160"/>
      <c r="I39" s="161" t="s">
        <v>19</v>
      </c>
      <c r="J39" s="160"/>
      <c r="K39" s="161" t="s">
        <v>19</v>
      </c>
    </row>
    <row r="40" spans="1:11" s="274" customFormat="1" ht="22.5" customHeight="1" x14ac:dyDescent="0.25">
      <c r="B40" s="274" t="s">
        <v>16</v>
      </c>
      <c r="C40" s="278"/>
      <c r="E40" s="160">
        <v>-17219</v>
      </c>
      <c r="F40" s="160"/>
      <c r="G40" s="160">
        <v>-24490</v>
      </c>
      <c r="H40" s="160"/>
      <c r="I40" s="160">
        <v>-623</v>
      </c>
      <c r="J40" s="160"/>
      <c r="K40" s="160">
        <v>-133</v>
      </c>
    </row>
    <row r="41" spans="1:11" s="274" customFormat="1" ht="22.5" customHeight="1" x14ac:dyDescent="0.25">
      <c r="B41" s="274" t="s">
        <v>57</v>
      </c>
      <c r="C41" s="278"/>
      <c r="E41" s="160"/>
      <c r="F41" s="160"/>
      <c r="G41" s="160"/>
      <c r="H41" s="160"/>
      <c r="I41" s="160"/>
      <c r="J41" s="160"/>
      <c r="K41" s="160"/>
    </row>
    <row r="42" spans="1:11" s="274" customFormat="1" ht="22.5" customHeight="1" x14ac:dyDescent="0.25">
      <c r="B42" s="274" t="s">
        <v>59</v>
      </c>
      <c r="C42" s="278"/>
      <c r="E42" s="164">
        <v>-26662</v>
      </c>
      <c r="F42" s="160"/>
      <c r="G42" s="164">
        <v>-12800</v>
      </c>
      <c r="H42" s="160"/>
      <c r="I42" s="165" t="s">
        <v>19</v>
      </c>
      <c r="J42" s="160"/>
      <c r="K42" s="165" t="s">
        <v>19</v>
      </c>
    </row>
    <row r="43" spans="1:11" s="274" customFormat="1" ht="22.5" customHeight="1" x14ac:dyDescent="0.25">
      <c r="A43" s="274" t="s">
        <v>145</v>
      </c>
      <c r="C43" s="278"/>
      <c r="E43" s="160">
        <v>52975</v>
      </c>
      <c r="F43" s="160"/>
      <c r="G43" s="160">
        <v>2611</v>
      </c>
      <c r="H43" s="160"/>
      <c r="I43" s="160">
        <v>-10820</v>
      </c>
      <c r="J43" s="160"/>
      <c r="K43" s="160">
        <v>-11275</v>
      </c>
    </row>
    <row r="44" spans="1:11" s="274" customFormat="1" ht="22.5" customHeight="1" x14ac:dyDescent="0.25">
      <c r="B44" s="274" t="s">
        <v>77</v>
      </c>
      <c r="C44" s="278"/>
      <c r="E44" s="160">
        <v>-371</v>
      </c>
      <c r="F44" s="160"/>
      <c r="G44" s="160">
        <v>-3949</v>
      </c>
      <c r="H44" s="160"/>
      <c r="I44" s="161" t="s">
        <v>19</v>
      </c>
      <c r="J44" s="160"/>
      <c r="K44" s="161" t="s">
        <v>19</v>
      </c>
    </row>
    <row r="45" spans="1:11" s="274" customFormat="1" ht="22.5" customHeight="1" x14ac:dyDescent="0.25">
      <c r="B45" s="274" t="s">
        <v>162</v>
      </c>
      <c r="C45" s="278"/>
      <c r="E45" s="164">
        <v>-35327</v>
      </c>
      <c r="F45" s="163"/>
      <c r="G45" s="164">
        <v>-22247</v>
      </c>
      <c r="H45" s="160"/>
      <c r="I45" s="165">
        <v>-278</v>
      </c>
      <c r="J45" s="160"/>
      <c r="K45" s="165" t="s">
        <v>19</v>
      </c>
    </row>
    <row r="46" spans="1:11" s="281" customFormat="1" ht="22.5" customHeight="1" x14ac:dyDescent="0.2">
      <c r="A46" s="281" t="s">
        <v>146</v>
      </c>
      <c r="C46" s="292"/>
      <c r="E46" s="166">
        <v>17277</v>
      </c>
      <c r="F46" s="167">
        <v>0</v>
      </c>
      <c r="G46" s="166">
        <v>-23585</v>
      </c>
      <c r="H46" s="167"/>
      <c r="I46" s="166">
        <v>-11098</v>
      </c>
      <c r="J46" s="167">
        <v>0</v>
      </c>
      <c r="K46" s="166">
        <v>-11275</v>
      </c>
    </row>
    <row r="47" spans="1:11" s="281" customFormat="1" ht="22.5" customHeight="1" x14ac:dyDescent="0.2">
      <c r="C47" s="292"/>
      <c r="E47" s="168"/>
      <c r="F47" s="167"/>
      <c r="G47" s="168"/>
      <c r="H47" s="167"/>
      <c r="I47" s="168"/>
      <c r="J47" s="167"/>
      <c r="K47" s="168"/>
    </row>
    <row r="48" spans="1:11" s="274" customFormat="1" ht="22.5" customHeight="1" x14ac:dyDescent="0.25">
      <c r="A48" s="243" t="s">
        <v>47</v>
      </c>
      <c r="C48" s="278"/>
      <c r="E48" s="160"/>
      <c r="F48" s="160"/>
      <c r="G48" s="160"/>
      <c r="H48" s="160"/>
      <c r="I48" s="160"/>
      <c r="J48" s="160"/>
      <c r="K48" s="160"/>
    </row>
    <row r="49" spans="1:11" s="274" customFormat="1" ht="22.5" customHeight="1" x14ac:dyDescent="0.25">
      <c r="B49" s="274" t="s">
        <v>147</v>
      </c>
      <c r="C49" s="278"/>
      <c r="E49" s="160">
        <v>-49194</v>
      </c>
      <c r="F49" s="160"/>
      <c r="G49" s="160">
        <v>-20525</v>
      </c>
      <c r="H49" s="160"/>
      <c r="I49" s="161">
        <v>-52</v>
      </c>
      <c r="J49" s="161"/>
      <c r="K49" s="161">
        <v>-45</v>
      </c>
    </row>
    <row r="50" spans="1:11" s="274" customFormat="1" ht="22.5" hidden="1" customHeight="1" x14ac:dyDescent="0.25">
      <c r="B50" s="274" t="s">
        <v>71</v>
      </c>
      <c r="C50" s="278"/>
      <c r="E50" s="161"/>
      <c r="F50" s="160"/>
      <c r="G50" s="161"/>
      <c r="H50" s="160"/>
      <c r="I50" s="161"/>
      <c r="J50" s="161"/>
      <c r="K50" s="161"/>
    </row>
    <row r="51" spans="1:11" s="274" customFormat="1" ht="22.5" customHeight="1" x14ac:dyDescent="0.25">
      <c r="B51" s="274" t="s">
        <v>148</v>
      </c>
      <c r="C51" s="278"/>
      <c r="E51" s="161" t="s">
        <v>19</v>
      </c>
      <c r="F51" s="160"/>
      <c r="G51" s="160">
        <v>28</v>
      </c>
      <c r="H51" s="160"/>
      <c r="I51" s="161" t="s">
        <v>19</v>
      </c>
      <c r="J51" s="160"/>
      <c r="K51" s="161" t="s">
        <v>19</v>
      </c>
    </row>
    <row r="52" spans="1:11" s="274" customFormat="1" ht="22.5" hidden="1" customHeight="1" x14ac:dyDescent="0.25">
      <c r="B52" s="274" t="s">
        <v>49</v>
      </c>
      <c r="C52" s="193" t="s">
        <v>50</v>
      </c>
      <c r="E52" s="161"/>
      <c r="F52" s="160"/>
      <c r="G52" s="161"/>
      <c r="H52" s="160"/>
      <c r="I52" s="161"/>
      <c r="J52" s="160"/>
      <c r="K52" s="161"/>
    </row>
    <row r="53" spans="1:11" s="274" customFormat="1" ht="22.5" hidden="1" customHeight="1" x14ac:dyDescent="0.25">
      <c r="B53" s="274" t="s">
        <v>119</v>
      </c>
      <c r="C53" s="193"/>
      <c r="E53" s="161"/>
      <c r="F53" s="160"/>
      <c r="G53" s="161"/>
      <c r="H53" s="160"/>
      <c r="I53" s="161"/>
      <c r="J53" s="160"/>
      <c r="K53" s="161"/>
    </row>
    <row r="54" spans="1:11" s="274" customFormat="1" ht="22.5" hidden="1" customHeight="1" x14ac:dyDescent="0.25">
      <c r="B54" s="274" t="s">
        <v>120</v>
      </c>
      <c r="C54" s="278"/>
      <c r="E54" s="160"/>
      <c r="F54" s="160"/>
      <c r="G54" s="160"/>
      <c r="H54" s="160"/>
      <c r="I54" s="160"/>
      <c r="J54" s="160"/>
      <c r="K54" s="160"/>
    </row>
    <row r="55" spans="1:11" s="274" customFormat="1" ht="22.5" hidden="1" customHeight="1" x14ac:dyDescent="0.25">
      <c r="B55" s="274" t="s">
        <v>121</v>
      </c>
      <c r="C55" s="278"/>
      <c r="E55" s="161"/>
      <c r="F55" s="160"/>
      <c r="G55" s="161"/>
      <c r="H55" s="160"/>
      <c r="I55" s="161"/>
      <c r="J55" s="160"/>
      <c r="K55" s="161"/>
    </row>
    <row r="56" spans="1:11" s="274" customFormat="1" ht="22.5" customHeight="1" x14ac:dyDescent="0.25">
      <c r="B56" s="274" t="s">
        <v>149</v>
      </c>
      <c r="C56" s="278"/>
      <c r="E56" s="161" t="s">
        <v>19</v>
      </c>
      <c r="F56" s="160"/>
      <c r="G56" s="161" t="s">
        <v>19</v>
      </c>
      <c r="H56" s="160"/>
      <c r="I56" s="161">
        <v>130281</v>
      </c>
      <c r="J56" s="160"/>
      <c r="K56" s="161">
        <v>130176</v>
      </c>
    </row>
    <row r="57" spans="1:11" s="274" customFormat="1" ht="22.5" customHeight="1" x14ac:dyDescent="0.25">
      <c r="B57" s="274" t="s">
        <v>73</v>
      </c>
      <c r="C57" s="278"/>
      <c r="E57" s="161">
        <v>2336</v>
      </c>
      <c r="F57" s="160"/>
      <c r="G57" s="160">
        <v>517</v>
      </c>
      <c r="H57" s="160"/>
      <c r="I57" s="161">
        <v>1998</v>
      </c>
      <c r="J57" s="160"/>
      <c r="K57" s="161">
        <v>2484</v>
      </c>
    </row>
    <row r="58" spans="1:11" s="281" customFormat="1" ht="22.5" customHeight="1" x14ac:dyDescent="0.2">
      <c r="A58" s="281" t="s">
        <v>87</v>
      </c>
      <c r="C58" s="292"/>
      <c r="E58" s="169">
        <v>-46858</v>
      </c>
      <c r="F58" s="167"/>
      <c r="G58" s="169">
        <v>-19980</v>
      </c>
      <c r="H58" s="167"/>
      <c r="I58" s="169">
        <v>132227</v>
      </c>
      <c r="J58" s="167"/>
      <c r="K58" s="169">
        <v>132615</v>
      </c>
    </row>
    <row r="59" spans="1:11" s="281" customFormat="1" ht="22.5" customHeight="1" x14ac:dyDescent="0.2">
      <c r="C59" s="292"/>
      <c r="E59" s="168"/>
      <c r="F59" s="167"/>
      <c r="G59" s="168"/>
      <c r="H59" s="167"/>
      <c r="I59" s="168"/>
      <c r="J59" s="167"/>
      <c r="K59" s="168"/>
    </row>
    <row r="60" spans="1:11" s="274" customFormat="1" ht="22.5" customHeight="1" x14ac:dyDescent="0.25">
      <c r="A60" s="243" t="s">
        <v>17</v>
      </c>
      <c r="C60" s="278"/>
      <c r="E60" s="160"/>
      <c r="F60" s="160"/>
      <c r="G60" s="160"/>
      <c r="H60" s="160"/>
      <c r="I60" s="160"/>
      <c r="J60" s="160"/>
      <c r="K60" s="160"/>
    </row>
    <row r="61" spans="1:11" s="274" customFormat="1" ht="22.5" hidden="1" customHeight="1" x14ac:dyDescent="0.25">
      <c r="B61" s="274" t="s">
        <v>80</v>
      </c>
      <c r="C61" s="278"/>
      <c r="E61" s="160"/>
      <c r="F61" s="160"/>
      <c r="G61" s="160"/>
      <c r="H61" s="160"/>
      <c r="I61" s="160"/>
      <c r="J61" s="160"/>
      <c r="K61" s="160"/>
    </row>
    <row r="62" spans="1:11" s="274" customFormat="1" ht="22.5" hidden="1" customHeight="1" x14ac:dyDescent="0.25">
      <c r="B62" s="274" t="s">
        <v>81</v>
      </c>
      <c r="C62" s="193"/>
      <c r="E62" s="161"/>
      <c r="F62" s="160"/>
      <c r="G62" s="160"/>
      <c r="H62" s="160"/>
      <c r="I62" s="161"/>
      <c r="J62" s="160"/>
      <c r="K62" s="160"/>
    </row>
    <row r="63" spans="1:11" s="274" customFormat="1" ht="22.5" customHeight="1" x14ac:dyDescent="0.25">
      <c r="B63" s="274" t="s">
        <v>163</v>
      </c>
      <c r="C63" s="278"/>
      <c r="E63" s="160"/>
      <c r="F63" s="160"/>
      <c r="G63" s="160"/>
      <c r="H63" s="160"/>
      <c r="I63" s="160"/>
      <c r="J63" s="160"/>
      <c r="K63" s="160"/>
    </row>
    <row r="64" spans="1:11" s="274" customFormat="1" ht="22.5" customHeight="1" x14ac:dyDescent="0.25">
      <c r="B64" s="274" t="s">
        <v>164</v>
      </c>
      <c r="C64" s="278"/>
      <c r="E64" s="160">
        <v>66774</v>
      </c>
      <c r="F64" s="160"/>
      <c r="G64" s="160">
        <v>332211</v>
      </c>
      <c r="H64" s="161"/>
      <c r="I64" s="161" t="s">
        <v>19</v>
      </c>
      <c r="J64" s="161"/>
      <c r="K64" s="161" t="s">
        <v>19</v>
      </c>
    </row>
    <row r="65" spans="1:11" s="274" customFormat="1" ht="22.5" customHeight="1" x14ac:dyDescent="0.25">
      <c r="B65" s="274" t="s">
        <v>150</v>
      </c>
      <c r="C65" s="278"/>
      <c r="E65" s="163"/>
      <c r="F65" s="163"/>
      <c r="G65" s="163"/>
      <c r="H65" s="163"/>
      <c r="I65" s="162"/>
      <c r="J65" s="162"/>
      <c r="K65" s="162"/>
    </row>
    <row r="66" spans="1:11" s="274" customFormat="1" ht="22.5" customHeight="1" x14ac:dyDescent="0.25">
      <c r="B66" s="274" t="s">
        <v>164</v>
      </c>
      <c r="C66" s="278"/>
      <c r="E66" s="162" t="s">
        <v>19</v>
      </c>
      <c r="F66" s="163"/>
      <c r="G66" s="162">
        <v>-181389</v>
      </c>
      <c r="H66" s="163"/>
      <c r="I66" s="161" t="s">
        <v>19</v>
      </c>
      <c r="J66" s="162"/>
      <c r="K66" s="162" t="s">
        <v>19</v>
      </c>
    </row>
    <row r="67" spans="1:11" s="274" customFormat="1" ht="22.5" customHeight="1" x14ac:dyDescent="0.25">
      <c r="B67" s="274" t="s">
        <v>89</v>
      </c>
      <c r="C67" s="278"/>
      <c r="E67" s="165">
        <v>-118404</v>
      </c>
      <c r="F67" s="163"/>
      <c r="G67" s="165">
        <v>-113344</v>
      </c>
      <c r="H67" s="163"/>
      <c r="I67" s="165">
        <v>-118404</v>
      </c>
      <c r="J67" s="162"/>
      <c r="K67" s="165">
        <v>-113344</v>
      </c>
    </row>
    <row r="68" spans="1:11" s="281" customFormat="1" ht="22.5" customHeight="1" x14ac:dyDescent="0.2">
      <c r="A68" s="281" t="s">
        <v>122</v>
      </c>
      <c r="C68" s="292"/>
      <c r="E68" s="170">
        <v>-51630</v>
      </c>
      <c r="F68" s="167"/>
      <c r="G68" s="170">
        <v>37478</v>
      </c>
      <c r="H68" s="171"/>
      <c r="I68" s="170">
        <v>-118404</v>
      </c>
      <c r="J68" s="171"/>
      <c r="K68" s="170">
        <v>-113344</v>
      </c>
    </row>
    <row r="69" spans="1:11" s="274" customFormat="1" ht="16.5" customHeight="1" x14ac:dyDescent="0.25">
      <c r="C69" s="278"/>
      <c r="E69" s="160"/>
      <c r="F69" s="160"/>
      <c r="G69" s="160"/>
      <c r="H69" s="160"/>
      <c r="I69" s="160"/>
      <c r="J69" s="160"/>
      <c r="K69" s="160"/>
    </row>
    <row r="70" spans="1:11" s="281" customFormat="1" ht="22.5" customHeight="1" x14ac:dyDescent="0.25">
      <c r="A70" s="274" t="s">
        <v>153</v>
      </c>
      <c r="B70" s="274"/>
      <c r="C70" s="292"/>
      <c r="E70" s="167"/>
      <c r="F70" s="167"/>
      <c r="G70" s="167"/>
      <c r="H70" s="167"/>
      <c r="I70" s="167"/>
      <c r="J70" s="167"/>
      <c r="K70" s="167"/>
    </row>
    <row r="71" spans="1:11" s="274" customFormat="1" ht="22.5" customHeight="1" x14ac:dyDescent="0.25">
      <c r="B71" s="274" t="s">
        <v>154</v>
      </c>
      <c r="C71" s="278"/>
      <c r="E71" s="160">
        <v>-81211</v>
      </c>
      <c r="F71" s="160"/>
      <c r="G71" s="160">
        <v>-6087</v>
      </c>
      <c r="H71" s="160"/>
      <c r="I71" s="160">
        <v>2725</v>
      </c>
      <c r="J71" s="160"/>
      <c r="K71" s="160">
        <v>7996</v>
      </c>
    </row>
    <row r="72" spans="1:11" s="274" customFormat="1" ht="22.5" customHeight="1" x14ac:dyDescent="0.25">
      <c r="A72" s="274" t="s">
        <v>182</v>
      </c>
    </row>
    <row r="73" spans="1:11" s="274" customFormat="1" ht="22.5" customHeight="1" x14ac:dyDescent="0.25">
      <c r="B73" s="274" t="s">
        <v>152</v>
      </c>
      <c r="C73" s="278"/>
      <c r="E73" s="165">
        <v>96</v>
      </c>
      <c r="F73" s="160"/>
      <c r="G73" s="164">
        <v>7</v>
      </c>
      <c r="H73" s="160"/>
      <c r="I73" s="165" t="s">
        <v>19</v>
      </c>
      <c r="J73" s="161"/>
      <c r="K73" s="165" t="s">
        <v>19</v>
      </c>
    </row>
    <row r="74" spans="1:11" s="274" customFormat="1" ht="22.5" customHeight="1" x14ac:dyDescent="0.25">
      <c r="A74" s="275" t="s">
        <v>151</v>
      </c>
      <c r="C74" s="278"/>
      <c r="E74" s="167">
        <v>-81115</v>
      </c>
      <c r="F74" s="167"/>
      <c r="G74" s="167">
        <v>-6080</v>
      </c>
      <c r="H74" s="167"/>
      <c r="I74" s="167">
        <v>2725</v>
      </c>
      <c r="J74" s="167"/>
      <c r="K74" s="167">
        <v>7996</v>
      </c>
    </row>
    <row r="75" spans="1:11" s="274" customFormat="1" ht="22.5" customHeight="1" x14ac:dyDescent="0.25">
      <c r="A75" s="274" t="s">
        <v>155</v>
      </c>
      <c r="C75" s="278"/>
      <c r="E75" s="164">
        <v>473473</v>
      </c>
      <c r="F75" s="160"/>
      <c r="G75" s="164">
        <v>297215</v>
      </c>
      <c r="H75" s="160"/>
      <c r="I75" s="164">
        <v>19329</v>
      </c>
      <c r="J75" s="160"/>
      <c r="K75" s="164">
        <v>18627</v>
      </c>
    </row>
    <row r="76" spans="1:11" s="281" customFormat="1" ht="22.5" customHeight="1" thickBot="1" x14ac:dyDescent="0.3">
      <c r="A76" s="275" t="s">
        <v>156</v>
      </c>
      <c r="C76" s="193"/>
      <c r="E76" s="172">
        <v>392358</v>
      </c>
      <c r="F76" s="167"/>
      <c r="G76" s="172">
        <v>291135</v>
      </c>
      <c r="H76" s="167"/>
      <c r="I76" s="172">
        <v>22054</v>
      </c>
      <c r="J76" s="167"/>
      <c r="K76" s="172">
        <v>26623</v>
      </c>
    </row>
    <row r="77" spans="1:11" s="281" customFormat="1" ht="22.5" customHeight="1" thickTop="1" x14ac:dyDescent="0.25">
      <c r="C77" s="193"/>
      <c r="E77" s="168"/>
      <c r="F77" s="167"/>
      <c r="G77" s="168"/>
      <c r="H77" s="167"/>
      <c r="I77" s="168"/>
      <c r="J77" s="167"/>
      <c r="K77" s="168"/>
    </row>
    <row r="78" spans="1:11" s="281" customFormat="1" ht="22.5" customHeight="1" x14ac:dyDescent="0.25">
      <c r="A78" s="243" t="s">
        <v>102</v>
      </c>
      <c r="C78" s="193"/>
      <c r="E78" s="173"/>
      <c r="F78" s="171"/>
      <c r="G78" s="173"/>
      <c r="H78" s="171"/>
      <c r="I78" s="173"/>
      <c r="J78" s="171"/>
      <c r="K78" s="162"/>
    </row>
    <row r="79" spans="1:11" s="281" customFormat="1" ht="22.5" customHeight="1" x14ac:dyDescent="0.25">
      <c r="A79" s="274" t="s">
        <v>106</v>
      </c>
      <c r="C79" s="193"/>
      <c r="E79" s="173"/>
      <c r="F79" s="171"/>
      <c r="G79" s="173"/>
      <c r="H79" s="171"/>
      <c r="I79" s="173"/>
      <c r="J79" s="171"/>
      <c r="K79" s="173"/>
    </row>
    <row r="80" spans="1:11" s="281" customFormat="1" ht="22.5" customHeight="1" x14ac:dyDescent="0.25">
      <c r="A80" s="274"/>
      <c r="B80" s="274" t="s">
        <v>105</v>
      </c>
      <c r="C80" s="193"/>
      <c r="E80" s="162" t="s">
        <v>19</v>
      </c>
      <c r="F80" s="171"/>
      <c r="G80" s="162">
        <v>202</v>
      </c>
      <c r="H80" s="171"/>
      <c r="I80" s="173" t="s">
        <v>19</v>
      </c>
      <c r="J80" s="171"/>
      <c r="K80" s="162" t="s">
        <v>19</v>
      </c>
    </row>
    <row r="81" spans="1:11" s="281" customFormat="1" ht="22.5" hidden="1" customHeight="1" x14ac:dyDescent="0.25">
      <c r="A81" s="274" t="s">
        <v>104</v>
      </c>
      <c r="C81" s="193"/>
      <c r="E81" s="173"/>
      <c r="F81" s="171"/>
      <c r="G81" s="162"/>
      <c r="H81" s="171"/>
      <c r="I81" s="173"/>
      <c r="J81" s="171"/>
      <c r="K81" s="162" t="s">
        <v>19</v>
      </c>
    </row>
    <row r="82" spans="1:11" s="281" customFormat="1" ht="22.5" customHeight="1" x14ac:dyDescent="0.25">
      <c r="A82" s="274" t="s">
        <v>103</v>
      </c>
      <c r="C82" s="193"/>
      <c r="E82" s="173" t="s">
        <v>19</v>
      </c>
      <c r="F82" s="171"/>
      <c r="G82" s="162" t="s">
        <v>19</v>
      </c>
      <c r="H82" s="171"/>
      <c r="I82" s="162">
        <v>926</v>
      </c>
      <c r="J82" s="171"/>
      <c r="K82" s="162">
        <v>956</v>
      </c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54" top="0.48" bottom="0.76" header="0.3" footer="0.3"/>
  <pageSetup paperSize="9" scale="81" firstPageNumber="10" fitToHeight="22" orientation="portrait" useFirstPageNumber="1" r:id="rId1"/>
  <headerFooter>
    <oddFooter>&amp;LThe accompanying notes are an integral part of these interim financial statements
&amp;C&amp;P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6M'!Print_Area</vt:lpstr>
      <vt:lpstr>CF!Print_Titles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2017-08-04T07:17:10Z</cp:lastPrinted>
  <dcterms:created xsi:type="dcterms:W3CDTF">2005-03-21T11:03:37Z</dcterms:created>
  <dcterms:modified xsi:type="dcterms:W3CDTF">2017-08-04T07:27:38Z</dcterms:modified>
</cp:coreProperties>
</file>