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9945" yWindow="225" windowWidth="10395" windowHeight="7620" tabRatio="827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xlnm._FilterDatabase" localSheetId="2" hidden="1">งบแสดงรวม!$A$12:$AC$45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งบแสดงเดี่ยว!$C$1:$S$43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4">'งบกระแสเงินสด '!$A$1:$K$94</definedName>
    <definedName name="_xlnm.Print_Area" localSheetId="1">งบกำไรขาดทุนเบ็ดเสร็จ!$A$1:$L$104</definedName>
    <definedName name="_xlnm.Print_Area" localSheetId="0">'งบแสดงฐานะการเงิน '!$A$1:$P$129</definedName>
    <definedName name="_xlnm.Print_Area" localSheetId="5">'งบแสดงฐานะการเงิน  (2)'!$A$1:$M$120</definedName>
    <definedName name="_xlnm.Print_Area" localSheetId="3">งบแสดงเดี่ยว!$A$1:$S$34</definedName>
    <definedName name="_xlnm.Print_Area" localSheetId="2">งบแสดงรวม!$A$1:$AB$45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I86" i="11"/>
  <c r="E72"/>
  <c r="E86"/>
  <c r="G86" l="1"/>
  <c r="Z26" i="4" l="1"/>
  <c r="T26"/>
  <c r="R26"/>
  <c r="P26"/>
  <c r="N26"/>
  <c r="L26"/>
  <c r="J26"/>
  <c r="H26"/>
  <c r="F26"/>
  <c r="V22"/>
  <c r="X22" s="1"/>
  <c r="AB22" s="1"/>
  <c r="N21" i="9" l="1"/>
  <c r="N22"/>
  <c r="F27" i="4" l="1"/>
  <c r="I72" i="11" l="1"/>
  <c r="Z17" i="4"/>
  <c r="O29" i="3" l="1"/>
  <c r="M29"/>
  <c r="K29"/>
  <c r="I29"/>
  <c r="G29"/>
  <c r="E29"/>
  <c r="Q27"/>
  <c r="S27" s="1"/>
  <c r="Q26"/>
  <c r="S26" s="1"/>
  <c r="N41" i="4"/>
  <c r="Z41"/>
  <c r="T41"/>
  <c r="R41"/>
  <c r="P41"/>
  <c r="L41"/>
  <c r="J41"/>
  <c r="H41"/>
  <c r="F41"/>
  <c r="V40"/>
  <c r="X40" s="1"/>
  <c r="AB40" s="1"/>
  <c r="V38"/>
  <c r="X38" s="1"/>
  <c r="AB38" s="1"/>
  <c r="V37"/>
  <c r="X37" s="1"/>
  <c r="AB37" s="1"/>
  <c r="L82" i="7" l="1"/>
  <c r="J82"/>
  <c r="H82"/>
  <c r="F82"/>
  <c r="L78"/>
  <c r="J78"/>
  <c r="H78"/>
  <c r="F78"/>
  <c r="L63"/>
  <c r="L71" s="1"/>
  <c r="L73" s="1"/>
  <c r="J63"/>
  <c r="H63"/>
  <c r="H71" s="1"/>
  <c r="H73" s="1"/>
  <c r="F63"/>
  <c r="P17" i="4"/>
  <c r="T17"/>
  <c r="J71" i="7" l="1"/>
  <c r="J73" s="1"/>
  <c r="G32" i="11"/>
  <c r="F71" i="7"/>
  <c r="F73" s="1"/>
  <c r="F89" s="1"/>
  <c r="F87" s="1"/>
  <c r="F83"/>
  <c r="L83"/>
  <c r="L84" s="1"/>
  <c r="L94" s="1"/>
  <c r="L92" s="1"/>
  <c r="J83"/>
  <c r="H83"/>
  <c r="H84" s="1"/>
  <c r="H94" s="1"/>
  <c r="H92" s="1"/>
  <c r="H89"/>
  <c r="H87" s="1"/>
  <c r="L89"/>
  <c r="AC18" i="4"/>
  <c r="J89" i="7" l="1"/>
  <c r="J87" s="1"/>
  <c r="J84"/>
  <c r="J94" s="1"/>
  <c r="J92" s="1"/>
  <c r="F84"/>
  <c r="F94" s="1"/>
  <c r="F92" s="1"/>
  <c r="L87"/>
  <c r="V24" i="4"/>
  <c r="V26" s="1"/>
  <c r="J33" i="9" l="1"/>
  <c r="L33"/>
  <c r="N33" l="1"/>
  <c r="E30" i="3" l="1"/>
  <c r="G23"/>
  <c r="E23"/>
  <c r="Q19"/>
  <c r="S19" s="1"/>
  <c r="Z46" i="4"/>
  <c r="V30"/>
  <c r="X30" s="1"/>
  <c r="AB30" s="1"/>
  <c r="E31" i="3" l="1"/>
  <c r="Z27" i="4"/>
  <c r="T27"/>
  <c r="R27"/>
  <c r="P27"/>
  <c r="N27"/>
  <c r="L27"/>
  <c r="J27"/>
  <c r="H27"/>
  <c r="V27"/>
  <c r="F17"/>
  <c r="F28" s="1"/>
  <c r="R17"/>
  <c r="R28" l="1"/>
  <c r="P28"/>
  <c r="Z28"/>
  <c r="T28"/>
  <c r="X24"/>
  <c r="X26" s="1"/>
  <c r="X27" l="1"/>
  <c r="AB24"/>
  <c r="AB26" l="1"/>
  <c r="AB27" s="1"/>
  <c r="L17"/>
  <c r="J17"/>
  <c r="J28" s="1"/>
  <c r="H17"/>
  <c r="H28" s="1"/>
  <c r="V16"/>
  <c r="V15"/>
  <c r="V13"/>
  <c r="N101" i="9"/>
  <c r="J101"/>
  <c r="L28" i="4" l="1"/>
  <c r="V17"/>
  <c r="V28" s="1"/>
  <c r="X16"/>
  <c r="AB16" s="1"/>
  <c r="X13"/>
  <c r="AB13" l="1"/>
  <c r="F34"/>
  <c r="F42"/>
  <c r="Z42"/>
  <c r="T42"/>
  <c r="R42"/>
  <c r="P42"/>
  <c r="N42"/>
  <c r="L42"/>
  <c r="J42"/>
  <c r="H42"/>
  <c r="F43" l="1"/>
  <c r="P33" i="9"/>
  <c r="L101" l="1"/>
  <c r="P101"/>
  <c r="K86" i="11" l="1"/>
  <c r="P34" i="4" l="1"/>
  <c r="Q28" i="3"/>
  <c r="O16"/>
  <c r="O23"/>
  <c r="O30"/>
  <c r="M30"/>
  <c r="K30"/>
  <c r="I30"/>
  <c r="G30"/>
  <c r="G31" s="1"/>
  <c r="Q12"/>
  <c r="K23"/>
  <c r="I23"/>
  <c r="Q21"/>
  <c r="Q14"/>
  <c r="J22" i="9"/>
  <c r="V39" i="4"/>
  <c r="K16" i="3"/>
  <c r="I16"/>
  <c r="I17" s="1"/>
  <c r="G16"/>
  <c r="G17" s="1"/>
  <c r="E16"/>
  <c r="E17" s="1"/>
  <c r="R34" i="4"/>
  <c r="T34"/>
  <c r="L34"/>
  <c r="J34"/>
  <c r="H34"/>
  <c r="V32"/>
  <c r="F26" i="7"/>
  <c r="L26"/>
  <c r="L27" s="1"/>
  <c r="J26"/>
  <c r="J27" s="1"/>
  <c r="H26"/>
  <c r="H27" s="1"/>
  <c r="L73" i="9"/>
  <c r="N73"/>
  <c r="K72" i="11"/>
  <c r="G72"/>
  <c r="J67" i="9"/>
  <c r="N67"/>
  <c r="L11" i="7"/>
  <c r="L19" s="1"/>
  <c r="H11"/>
  <c r="H19" s="1"/>
  <c r="J11"/>
  <c r="F11"/>
  <c r="F19" s="1"/>
  <c r="L67" i="9"/>
  <c r="L22"/>
  <c r="P73"/>
  <c r="P67"/>
  <c r="P22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J73" i="9"/>
  <c r="K17" i="3" l="1"/>
  <c r="O17"/>
  <c r="F27" i="7"/>
  <c r="J19"/>
  <c r="S28" i="3"/>
  <c r="S29" s="1"/>
  <c r="S30" s="1"/>
  <c r="Q29"/>
  <c r="Q30" s="1"/>
  <c r="X39" i="4"/>
  <c r="AB39" s="1"/>
  <c r="AB41" s="1"/>
  <c r="V41"/>
  <c r="V42" s="1"/>
  <c r="I71" i="12"/>
  <c r="I31" i="3"/>
  <c r="K31"/>
  <c r="O31"/>
  <c r="K71" i="12"/>
  <c r="K117" s="1"/>
  <c r="K30"/>
  <c r="S12" i="3"/>
  <c r="Z34" i="4"/>
  <c r="AC35" s="1"/>
  <c r="I30" i="12"/>
  <c r="G30"/>
  <c r="M30"/>
  <c r="M71"/>
  <c r="M117" s="1"/>
  <c r="I117"/>
  <c r="G71"/>
  <c r="G117" s="1"/>
  <c r="N74" i="9"/>
  <c r="J34"/>
  <c r="N34"/>
  <c r="P74"/>
  <c r="Q15" i="3"/>
  <c r="S15" s="1"/>
  <c r="T15" s="1"/>
  <c r="Q22"/>
  <c r="S22" s="1"/>
  <c r="T22" s="1"/>
  <c r="V33" i="4"/>
  <c r="V34" s="1"/>
  <c r="P34" i="9"/>
  <c r="L34"/>
  <c r="J74"/>
  <c r="L74"/>
  <c r="E32" i="11"/>
  <c r="K32"/>
  <c r="K46" s="1"/>
  <c r="L21" i="7"/>
  <c r="L33" s="1"/>
  <c r="G46" i="11"/>
  <c r="G59" s="1"/>
  <c r="H21" i="7"/>
  <c r="I32" i="11"/>
  <c r="I46" s="1"/>
  <c r="I59" s="1"/>
  <c r="E46" l="1"/>
  <c r="F21" i="7"/>
  <c r="J21"/>
  <c r="X41" i="4"/>
  <c r="X42" s="1"/>
  <c r="L31" i="7"/>
  <c r="M16" i="3"/>
  <c r="M17" s="1"/>
  <c r="Z43" i="4"/>
  <c r="AB42"/>
  <c r="K134" i="12"/>
  <c r="M134"/>
  <c r="G134"/>
  <c r="I134"/>
  <c r="K59" i="11"/>
  <c r="K88" s="1"/>
  <c r="K90" s="1"/>
  <c r="Q16" i="3"/>
  <c r="Q17" s="1"/>
  <c r="G88" i="11"/>
  <c r="G90" s="1"/>
  <c r="L28" i="7"/>
  <c r="L38" s="1"/>
  <c r="L36" s="1"/>
  <c r="H28"/>
  <c r="H38" s="1"/>
  <c r="H36" s="1"/>
  <c r="H33"/>
  <c r="Q23" i="3"/>
  <c r="Q31" s="1"/>
  <c r="X33" i="4"/>
  <c r="AB33" s="1"/>
  <c r="E59" i="11" l="1"/>
  <c r="F28" i="7"/>
  <c r="F38" s="1"/>
  <c r="F36" s="1"/>
  <c r="F33"/>
  <c r="J33"/>
  <c r="J31" s="1"/>
  <c r="J28"/>
  <c r="J38" s="1"/>
  <c r="J36" s="1"/>
  <c r="H31"/>
  <c r="X32" i="4" s="1"/>
  <c r="I88" i="11"/>
  <c r="I90" s="1"/>
  <c r="I95" s="1"/>
  <c r="S21" i="3"/>
  <c r="S23" s="1"/>
  <c r="T23" s="1"/>
  <c r="M23"/>
  <c r="M31" s="1"/>
  <c r="S14"/>
  <c r="S16" s="1"/>
  <c r="E88" i="11" l="1"/>
  <c r="E90" s="1"/>
  <c r="E95" s="1"/>
  <c r="F31" i="7"/>
  <c r="S17" i="3"/>
  <c r="T16"/>
  <c r="S31"/>
  <c r="N34" i="4"/>
  <c r="N43" s="1"/>
  <c r="N112" i="9"/>
  <c r="AB32" i="4"/>
  <c r="AB34" s="1"/>
  <c r="AC34" s="1"/>
  <c r="X34"/>
  <c r="N17" l="1"/>
  <c r="N28" s="1"/>
  <c r="X15"/>
  <c r="AB15" s="1"/>
  <c r="AB17" s="1"/>
  <c r="AC17" s="1"/>
  <c r="AB43"/>
  <c r="P112" i="9"/>
  <c r="P114" s="1"/>
  <c r="T12" i="3" s="1"/>
  <c r="X17" i="4" l="1"/>
  <c r="X28" s="1"/>
  <c r="AB28"/>
  <c r="P115" i="9"/>
  <c r="P130" s="1"/>
  <c r="N114"/>
  <c r="T17" i="3" s="1"/>
  <c r="N115" i="9" l="1"/>
  <c r="N130" s="1"/>
  <c r="H43" i="4"/>
  <c r="J43" l="1"/>
  <c r="L43"/>
  <c r="P43" l="1"/>
  <c r="R43"/>
  <c r="T43"/>
  <c r="V43"/>
  <c r="L112" i="9" l="1"/>
  <c r="X46" i="4" s="1"/>
  <c r="J112" i="9"/>
  <c r="X47" i="4" s="1"/>
  <c r="X43"/>
  <c r="L114" i="9" l="1"/>
  <c r="L115" s="1"/>
  <c r="L130" s="1"/>
  <c r="J114" l="1"/>
  <c r="AC28" i="4" s="1"/>
  <c r="Z47"/>
  <c r="J115" i="9" l="1"/>
  <c r="J130" s="1"/>
</calcChain>
</file>

<file path=xl/sharedStrings.xml><?xml version="1.0" encoding="utf-8"?>
<sst xmlns="http://schemas.openxmlformats.org/spreadsheetml/2006/main" count="614" uniqueCount="272">
  <si>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</si>
  <si>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</si>
  <si>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</si>
  <si>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</si>
  <si>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</si>
  <si>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</si>
  <si>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</si>
  <si>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</si>
  <si>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</si>
  <si>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</si>
  <si>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</si>
  <si>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</si>
  <si>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</si>
  <si>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</si>
  <si>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</si>
  <si>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</si>
  <si>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</si>
  <si>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</si>
  <si>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</si>
  <si>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</si>
  <si>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</si>
  <si>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</si>
  <si>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</si>
  <si>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</si>
  <si>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</si>
  <si>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</si>
  <si>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</si>
  <si>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</si>
  <si>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</si>
  <si>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</si>
  <si>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</si>
  <si>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</si>
  <si>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</si>
  <si>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</si>
  <si>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</si>
  <si>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</si>
  <si>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</si>
  <si>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</si>
  <si>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</si>
  <si>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</si>
  <si>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</si>
  <si>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</si>
  <si>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</si>
  <si>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</si>
  <si>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</si>
  <si>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</si>
  <si>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</si>
  <si>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</si>
  <si>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</si>
  <si>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</si>
  <si>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</si>
  <si>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</si>
  <si>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</si>
  <si>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</si>
  <si>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</si>
  <si>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</si>
  <si>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</si>
  <si>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</si>
  <si>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</si>
  <si>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</si>
  <si>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</si>
  <si>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</si>
  <si>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</si>
  <si>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</si>
  <si>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</si>
  <si>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</si>
  <si>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</si>
  <si>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</si>
  <si>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</si>
  <si>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</si>
  <si>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</si>
  <si>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</si>
  <si>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</si>
  <si>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</si>
  <si>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</si>
  <si>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</si>
  <si>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</si>
  <si>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</si>
  <si>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</si>
  <si>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</si>
  <si>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</si>
  <si>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</si>
  <si>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</si>
  <si>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</si>
  <si>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</si>
  <si>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</si>
  <si>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</si>
  <si>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</si>
  <si>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</si>
  <si>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</si>
  <si>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</si>
  <si>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</si>
  <si>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</si>
  <si>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</si>
  <si>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</si>
  <si>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</si>
  <si>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</si>
  <si>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</si>
  <si>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หุ้นกู้</t>
  </si>
  <si>
    <t>แปลงสภาพ</t>
  </si>
  <si>
    <t>เงินจ่ายล่วงหน้าค่าสินค้า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</si>
  <si>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</si>
  <si>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</si>
  <si>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</si>
  <si>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</si>
  <si>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</si>
  <si>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</si>
  <si>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</si>
  <si>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</si>
  <si>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</si>
  <si>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</si>
  <si>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</si>
  <si>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ลูกหนี้การค้าและตั๋วเงินรับ</t>
  </si>
  <si>
    <t>เจ้าหนี้การค้า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</si>
  <si>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</si>
  <si>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</si>
  <si>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</si>
  <si>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รายได้จากการขายและการให้บริการ</t>
  </si>
  <si>
    <t>ต้นทุนขายและการให้บริการ</t>
  </si>
  <si>
    <t>- ส่วนที่เป็นของส่วนได้เสียที่ไม่มีอำนาจควบคุม</t>
  </si>
  <si>
    <t>กำไร(ขาดทุน)ก่อนภาษีเงินได้</t>
  </si>
  <si>
    <t>ปรับกระทบกำไร(ขาดทุน)ก่อนภาษีเงินได้เป็นเงินสดรับ(จ่าย)จากการดำเนินงาน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</si>
  <si>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</si>
  <si>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</si>
  <si>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</si>
  <si>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</si>
  <si>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ดอกเบี้ยจ่ายสำหรับหุ้นกู้แปลงสภาพที่จัดเป็นตราสารทุน</t>
  </si>
  <si>
    <t>กำไรขั้นต้น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</si>
  <si>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</si>
  <si>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</si>
  <si>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</si>
  <si>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</si>
  <si>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</si>
  <si>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</si>
  <si>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</si>
  <si>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โอนทรัพย์สินถาวรเป็นค่าใช้จ่าย</t>
  </si>
  <si>
    <t>เงินสดจ่ายชำระเจ้าหนี้ค่าทรัพย์สิน</t>
  </si>
  <si>
    <t>เงินสดจ่ายค่าดอกเบี้ย</t>
  </si>
  <si>
    <t>กำไร(ขาดทุน)เบ็ดเสร็จอื่น</t>
  </si>
  <si>
    <t>การแบ่งปันส่วนกำไร(ขาดทุน)</t>
  </si>
  <si>
    <t>การแบ่งปันกำไร(ขาดทุน)เบ็ดเสร็จรวม</t>
  </si>
  <si>
    <t>ภายในหนึ่งปี</t>
  </si>
  <si>
    <t>ชำระภายในหนึ่งปี</t>
  </si>
  <si>
    <t>หนี้สินตามสัญญาเช่าการเงิน</t>
  </si>
  <si>
    <t>บาท</t>
  </si>
  <si>
    <t>ผลสะสมของผลต่าง</t>
  </si>
  <si>
    <t>จากการแปลงค่า</t>
  </si>
  <si>
    <t>หน่วยงานต่างประเทศ</t>
  </si>
  <si>
    <t>กำไร(ขาดทุน)สำหรับงวด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</si>
  <si>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</si>
  <si>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</si>
  <si>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เงินจ่ายคืนเงินกู้ยืมระยะสั้นจากสถาบันการเงิน</t>
  </si>
  <si>
    <t>ผลต่างจากการแปลงค่าหน่วยงานต่างประเทศ</t>
  </si>
  <si>
    <t>เงินสดรับจากการขายสินทรัพย์ที่ถือไว้เพื่อขาย</t>
  </si>
  <si>
    <t>กำไรจากการจำหน่ายสินทรัพย์ที่ถือไว้เพื่อขาย</t>
  </si>
  <si>
    <t>(เพิ่มขึ้น)ลดลงในผลต่างจากการแปลงค่างบการเงินของหน่วยงานต่างประเทศ</t>
  </si>
  <si>
    <t>เงินเบิกเกินบัญชีและเงินกู้ยืมระยะสั้นจากสถาบันการเงิน</t>
  </si>
  <si>
    <t>ค่าใช้จ่ายผลประโยชน์พนักงาน</t>
  </si>
  <si>
    <t>ดอกเบี้ยจ่าย</t>
  </si>
  <si>
    <t>เงินสดรับค่าดอกเบี้ย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</si>
  <si>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</si>
  <si>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</si>
  <si>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</si>
  <si>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</si>
  <si>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</si>
  <si>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</si>
  <si>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- ส่วนที่เป็นของบริษัทใหญ่</t>
  </si>
  <si>
    <t>กำไร(ขาดทุน)ต่อหุ้นส่วนที่เป็นของบริษัทใหญ่</t>
  </si>
  <si>
    <t>กำไรจากการจำหน่ายสินทรัพย์ถาวร</t>
  </si>
  <si>
    <t>เงินปันผลจ่าย</t>
  </si>
  <si>
    <t>ขาดทุนจากการลดมูลค่าสินค้าคงเหลือลดลง(โอนกลับ)</t>
  </si>
  <si>
    <t>ค่าความนิยม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</si>
  <si>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</si>
  <si>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</si>
  <si>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</si>
  <si>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</si>
  <si>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</si>
  <si>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</si>
  <si>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เงินทดรองจ่ายแก่กิจการที่เกี่ยวข้องกัน</t>
  </si>
  <si>
    <t>ส่วนแบ่ง(กำไร)ขาดทุนจากเงินลงทุนในบริษัทร่วมค้า</t>
  </si>
  <si>
    <t>หุ้นบุริมสิทธิ</t>
  </si>
  <si>
    <t>รวม</t>
  </si>
  <si>
    <t>เงินให้กู้ยืมระยะสั้นแก่บริษัทอื่น</t>
  </si>
  <si>
    <t xml:space="preserve">เงินลงทุนในบริษัทย่อย </t>
  </si>
  <si>
    <t>ที่ดิน อาคารและอุปกรณ์</t>
  </si>
  <si>
    <t>สินทรัพย์ไม่มีตัวตน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</si>
  <si>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</si>
  <si>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</si>
  <si>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</si>
  <si>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</si>
  <si>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</si>
  <si>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รวมรายการที่จะไม่ถูกจัดประเภทใหม่ไว้ในกำไรหรือขาดทุน</t>
  </si>
  <si>
    <t>รายการกับผู้เป็นเจ้าของ</t>
  </si>
  <si>
    <t xml:space="preserve">  </t>
  </si>
  <si>
    <t>รวมเงินทุนที่ได้รับและการจัดสรรส่วนทุน</t>
  </si>
  <si>
    <t>รวมรายการกับผู้เป็นเจ้าของ</t>
  </si>
  <si>
    <t xml:space="preserve">สินทรัพย์ </t>
  </si>
  <si>
    <t>ภาษีเงินได้นิติบุคคลค้างจ่าย</t>
  </si>
  <si>
    <t>เงินสดรับจากเงินกู้ยืมระยะยาวจากสถาบันการเงิน</t>
  </si>
  <si>
    <t>เงินจ่ายชำระเงินกู้ยืมระยะสั้นจากบริษัทย่อย</t>
  </si>
  <si>
    <t>อสังหาริมทรัพย์เพื่อการลงทุน</t>
  </si>
  <si>
    <t>ที่ไม่ได้ส่งผลให้สูญเสียการควบคุม</t>
  </si>
  <si>
    <t>รวมสินทรัพย์หมุนเวียน</t>
  </si>
  <si>
    <t>31 ธันวาคม 2559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</si>
  <si>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</si>
  <si>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</si>
  <si>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</si>
  <si>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</si>
  <si>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</si>
  <si>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</si>
  <si>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</si>
  <si>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เงินทุนที่ได้รับและการจัดสรรส่วนทุน</t>
  </si>
  <si>
    <t>(กำไร)ขาดทุนจากมูลค่ายุติธรรมของอนุพันธ์ทางการเงินที่ยังไม่เกิดขึ้นจริง</t>
  </si>
  <si>
    <t>ค่าตัดจำหน่ายสินทรัพย์ไม่มีตัวตน</t>
  </si>
  <si>
    <t>ค่าเสื่อมราคา</t>
  </si>
  <si>
    <t>เงินลงทุนในการร่วมค้า</t>
  </si>
  <si>
    <t>หนี้สงสัยจะสูญในลูกหนี้การค้า(โอนกลับ)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</si>
  <si>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</si>
  <si>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</si>
  <si>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ส่วนแบ่งกำไรจากเงินลงทุนในบริษัทร่วมและการร่วมค้า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</si>
  <si>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</si>
  <si>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</si>
  <si>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</si>
  <si>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</si>
  <si>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</si>
  <si>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เงินให้กู้ยืมระยะยาวแก่กิจการที่เกี่ยวข้องกัน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</si>
  <si>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</si>
  <si>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>ยอดคงเหลือต้นงวด ณ วันที่ 1 มกราคม 2560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</si>
  <si>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</si>
  <si>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</si>
  <si>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ยอดคงเหลือต้นงวด ณ วันที่ 1 มกราคม 2559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</si>
  <si>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</si>
  <si>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เงินสดรับจากการจำหน่ายที่ดิน เครื่องจักรและอุปกรณ์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</si>
  <si>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</si>
  <si>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</si>
  <si>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รวมการเปลี่ยนแปลงในส่วนได้เสียของความเป็นเจ้าของ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</si>
  <si>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</si>
  <si>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</si>
  <si>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และบริษัทร่วม</t>
  </si>
  <si>
    <t xml:space="preserve">ส่วนได้เสียในบริษัทย่อย </t>
  </si>
  <si>
    <t>การเพิ่ม (ลด) ส่วนได้เสียในบริษัทร่วม</t>
  </si>
  <si>
    <t>กำไร(ขาดทุน)ต่อหุ้นปรับลด (บาท)</t>
  </si>
  <si>
    <t>กำไร(ขาดทุน)ต่อหุ้นขั้นพื้นฐาน (บาท)</t>
  </si>
  <si>
    <t>เงินกู้ยืมระยะยาวจากสถาบันการเงิน</t>
  </si>
  <si>
    <t>ณ วันที่ 30 มิถุนายน 2560</t>
  </si>
  <si>
    <t xml:space="preserve"> 30 มิถุนายน 2560</t>
  </si>
  <si>
    <t>สำหรับงวดสามเดือน สิ้นสุดวันที่ 30 มิถุนายน 2560</t>
  </si>
  <si>
    <t xml:space="preserve"> 30 มิถุนายน 2559</t>
  </si>
  <si>
    <t>สำหรับงวดหกเดือน สิ้นสุดวันที่ 30 มิถุนายน 2560</t>
  </si>
  <si>
    <t>ยอดคงเหลือปลายงวด ณ วันที่ 30 มิถุนายน 2560</t>
  </si>
  <si>
    <t>ยอดคงเหลือปลายงวด ณ วันที่ 30 มิถุนายน 2559</t>
  </si>
  <si>
    <t>การออกหุ้นสามัญจากการใช้ใบสำคัญแสดงสิทธิ</t>
  </si>
  <si>
    <t>การเปลี่ยนแปลงส่วนได้เสียในบริษัทย่อย</t>
  </si>
  <si>
    <t>กำไรจากการปรับมูลค่าเงินลงทุนระยะยาวอื่น</t>
  </si>
  <si>
    <t>กระแสเงินสดจากกิจกรรมดำเนินงาน (ต่อ)</t>
  </si>
  <si>
    <t>เงินสดรับจากการจำหน่ายเงินลงทุนในบริษัทย่อย</t>
  </si>
  <si>
    <t>เงินสดรับจากการเพิ่มทุน</t>
  </si>
  <si>
    <t>ขาดทุนจากการลดมูลค่าเงินจ่ายล่วงหน้าค่าสินค้า</t>
  </si>
  <si>
    <t>หนี้สงสัยจะสูญในลูกหนี้อื่น(โอนกลับ)</t>
  </si>
  <si>
    <t>หนี้สงสัยจะสูญในเงินให้กู้ยืมระยะสั้นแก่บริษัทอื่น(โอนกลับ)</t>
  </si>
  <si>
    <t>เงินสดรับจากเงินให้กู้ยืมระยะสั้นจากบริษัทอื่น</t>
  </si>
  <si>
    <t>การเพิ่ม (ลด) ส่วนได้เสียในบริษัทย่อย</t>
  </si>
  <si>
    <t>การเปลี่ยนแปลงในส่วนได้เสียของความเป็นเจ้าของในบริษัทย่อย</t>
  </si>
  <si>
    <t>และบริษัทร่วมที่ไม่ได้ส่งผลให้สูญเสียการควบคุม</t>
  </si>
  <si>
    <t>ในบริษัทย่อย และบริษัทร่วมที่ไม่ได้ส่งผลให้สูญเสียการควบคุม</t>
  </si>
  <si>
    <t>ขาดทุนจากการตัดจำหน่ายสินทรัพย์ไม่มีตัวตน</t>
  </si>
  <si>
    <t>(เพิ่มขึ้น)ลดลงในเงินเบิกเกินบัญชีธนาคาร</t>
  </si>
  <si>
    <t>การเพิ่มขึ้น(ลดลง)ของส่วนได้เสียที่ไม่มีอำนาจควบคุม</t>
  </si>
  <si>
    <t>เงินสดรับจากเงินให้กู้ยืมระยะสั้นแก่กิจการที่เกี่ยวข้องกัน</t>
  </si>
  <si>
    <t>เงินสดจ่ายในเงินให้กู้ยืมระยะสั้นแก่กิจการที่เกี่ยวข้องกัน</t>
  </si>
  <si>
    <t>เงินสดจ่ายชำระค่าหุ้นเงินลงทุนในบริษัทร่วม</t>
  </si>
  <si>
    <t>เงินสดจ่ายชำระค่าหุ้นเงินลงทุนในบริษัทย่อย</t>
  </si>
</sst>
</file>

<file path=xl/styles.xml><?xml version="1.0" encoding="utf-8"?>
<styleSheet xmlns="http://schemas.openxmlformats.org/spreadsheetml/2006/main">
  <numFmts count="32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\&quot;#,##0;[Red]&quot;\&quot;&quot;\&quot;\-#,##0"/>
    <numFmt numFmtId="171" formatCode="_ * ###,0&quot;.&quot;00_)\ &quot;$&quot;_ ;_ * \(###,0&quot;.&quot;00\)\ &quot;$&quot;_ ;_ * &quot;-&quot;??_)\ &quot;$&quot;_ ;_ @_ "/>
    <numFmt numFmtId="172" formatCode="###,0&quot;.&quot;00%\ ;[Red]\-###,0&quot;.&quot;00%\ "/>
    <numFmt numFmtId="173" formatCode="0.0%"/>
    <numFmt numFmtId="174" formatCode="&quot;\&quot;#,##0.00;[Red]&quot;\&quot;&quot;\&quot;&quot;\&quot;&quot;\&quot;&quot;\&quot;&quot;\&quot;\-#,##0.0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#.#"/>
    <numFmt numFmtId="187" formatCode="0.00000"/>
    <numFmt numFmtId="188" formatCode="#,##0.0_);\(#,##0.0\)"/>
    <numFmt numFmtId="189" formatCode="General_)"/>
    <numFmt numFmtId="190" formatCode="#,##0.00;\(#,##0.00\)"/>
    <numFmt numFmtId="191" formatCode="_-* #,##0_-;\-* #,##0_-;_-* &quot;-&quot;??_-;_-@_-"/>
    <numFmt numFmtId="192" formatCode="#,##0;\(#,##0\)"/>
    <numFmt numFmtId="193" formatCode="#,##0.00;#\(##0.00\)"/>
  </numFmts>
  <fonts count="85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68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6" fontId="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32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6" fillId="0" borderId="0" applyFill="0" applyBorder="0" applyProtection="0">
      <alignment horizontal="center"/>
    </xf>
    <xf numFmtId="180" fontId="36" fillId="0" borderId="0" applyFill="0" applyBorder="0" applyProtection="0">
      <alignment horizontal="center"/>
    </xf>
    <xf numFmtId="181" fontId="37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83" fontId="32" fillId="0" borderId="0" applyFill="0" applyBorder="0" applyProtection="0">
      <alignment horizontal="right"/>
    </xf>
    <xf numFmtId="184" fontId="32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0" fontId="31" fillId="0" borderId="0"/>
    <xf numFmtId="0" fontId="9" fillId="0" borderId="0"/>
    <xf numFmtId="189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43" fontId="83" fillId="0" borderId="0" xfId="23999" applyFont="1"/>
    <xf numFmtId="191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190" fontId="2" fillId="0" borderId="0" xfId="23999" applyNumberFormat="1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43" fontId="83" fillId="0" borderId="9" xfId="0" applyNumberFormat="1" applyFont="1" applyFill="1" applyBorder="1"/>
    <xf numFmtId="0" fontId="83" fillId="0" borderId="10" xfId="0" applyFont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190" fontId="2" fillId="0" borderId="0" xfId="23999" applyNumberFormat="1" applyFont="1" applyFill="1" applyBorder="1"/>
    <xf numFmtId="43" fontId="83" fillId="0" borderId="0" xfId="0" applyNumberFormat="1" applyFont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4" fillId="0" borderId="0" xfId="0" applyFont="1" applyAlignment="1">
      <alignment horizontal="center"/>
    </xf>
    <xf numFmtId="191" fontId="2" fillId="0" borderId="0" xfId="23999" applyNumberFormat="1" applyFont="1" applyFill="1"/>
    <xf numFmtId="191" fontId="83" fillId="0" borderId="9" xfId="23999" applyNumberFormat="1" applyFont="1" applyBorder="1"/>
    <xf numFmtId="191" fontId="83" fillId="0" borderId="12" xfId="23999" applyNumberFormat="1" applyFont="1" applyBorder="1"/>
    <xf numFmtId="191" fontId="2" fillId="0" borderId="13" xfId="23999" applyNumberFormat="1" applyFont="1" applyBorder="1"/>
    <xf numFmtId="191" fontId="83" fillId="0" borderId="9" xfId="23999" applyNumberFormat="1" applyFont="1" applyFill="1" applyBorder="1"/>
    <xf numFmtId="191" fontId="83" fillId="0" borderId="10" xfId="23999" applyNumberFormat="1" applyFont="1" applyFill="1" applyBorder="1"/>
    <xf numFmtId="192" fontId="2" fillId="0" borderId="11" xfId="23999" applyNumberFormat="1" applyFont="1" applyFill="1" applyBorder="1"/>
    <xf numFmtId="191" fontId="2" fillId="0" borderId="11" xfId="23999" applyNumberFormat="1" applyFont="1" applyFill="1" applyBorder="1"/>
    <xf numFmtId="192" fontId="83" fillId="0" borderId="11" xfId="23999" applyNumberFormat="1" applyFont="1" applyFill="1" applyBorder="1"/>
    <xf numFmtId="191" fontId="83" fillId="0" borderId="12" xfId="23999" applyNumberFormat="1" applyFont="1" applyFill="1" applyBorder="1"/>
    <xf numFmtId="192" fontId="2" fillId="0" borderId="0" xfId="23999" applyNumberFormat="1" applyFont="1" applyFill="1"/>
    <xf numFmtId="192" fontId="83" fillId="0" borderId="9" xfId="23999" applyNumberFormat="1" applyFont="1" applyFill="1" applyBorder="1"/>
    <xf numFmtId="191" fontId="83" fillId="0" borderId="11" xfId="23999" applyNumberFormat="1" applyFont="1" applyFill="1" applyBorder="1"/>
    <xf numFmtId="193" fontId="2" fillId="0" borderId="0" xfId="23999" applyNumberFormat="1" applyFont="1" applyFill="1"/>
    <xf numFmtId="192" fontId="83" fillId="0" borderId="10" xfId="23999" applyNumberFormat="1" applyFont="1" applyFill="1" applyBorder="1"/>
    <xf numFmtId="192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191" fontId="2" fillId="0" borderId="10" xfId="23999" applyNumberFormat="1" applyFont="1" applyBorder="1"/>
    <xf numFmtId="191" fontId="83" fillId="0" borderId="0" xfId="23999" applyNumberFormat="1" applyFont="1" applyFill="1" applyAlignment="1">
      <alignment horizontal="center"/>
    </xf>
    <xf numFmtId="191" fontId="83" fillId="0" borderId="0" xfId="23999" applyNumberFormat="1" applyFont="1" applyFill="1" applyBorder="1"/>
    <xf numFmtId="192" fontId="83" fillId="0" borderId="0" xfId="23999" applyNumberFormat="1" applyFont="1" applyFill="1" applyAlignment="1">
      <alignment horizontal="right"/>
    </xf>
    <xf numFmtId="192" fontId="83" fillId="0" borderId="0" xfId="23999" applyNumberFormat="1" applyFont="1" applyFill="1" applyBorder="1"/>
    <xf numFmtId="0" fontId="83" fillId="0" borderId="0" xfId="0" applyFont="1" applyFill="1" applyAlignment="1">
      <alignment horizontal="center"/>
    </xf>
    <xf numFmtId="191" fontId="83" fillId="0" borderId="0" xfId="23999" applyNumberFormat="1" applyFont="1" applyFill="1" applyAlignment="1">
      <alignment horizontal="right"/>
    </xf>
    <xf numFmtId="191" fontId="2" fillId="0" borderId="0" xfId="23999" applyNumberFormat="1" applyFont="1" applyFill="1" applyBorder="1"/>
    <xf numFmtId="192" fontId="2" fillId="0" borderId="0" xfId="23999" applyNumberFormat="1" applyFont="1" applyFill="1" applyBorder="1"/>
    <xf numFmtId="191" fontId="83" fillId="0" borderId="0" xfId="23999" applyNumberFormat="1" applyFont="1" applyFill="1"/>
    <xf numFmtId="191" fontId="2" fillId="0" borderId="10" xfId="23999" applyNumberFormat="1" applyFont="1" applyFill="1" applyBorder="1"/>
    <xf numFmtId="192" fontId="83" fillId="0" borderId="0" xfId="23999" applyNumberFormat="1" applyFont="1" applyFill="1"/>
    <xf numFmtId="0" fontId="83" fillId="0" borderId="10" xfId="0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191" fontId="2" fillId="0" borderId="13" xfId="23999" applyNumberFormat="1" applyFont="1" applyFill="1" applyBorder="1"/>
    <xf numFmtId="191" fontId="2" fillId="0" borderId="0" xfId="0" applyNumberFormat="1" applyFont="1" applyFill="1"/>
    <xf numFmtId="192" fontId="2" fillId="0" borderId="10" xfId="23999" applyNumberFormat="1" applyFont="1" applyFill="1" applyBorder="1"/>
    <xf numFmtId="0" fontId="83" fillId="0" borderId="11" xfId="0" applyFont="1" applyFill="1" applyBorder="1"/>
    <xf numFmtId="192" fontId="83" fillId="0" borderId="9" xfId="0" applyNumberFormat="1" applyFont="1" applyFill="1" applyBorder="1"/>
    <xf numFmtId="191" fontId="83" fillId="0" borderId="0" xfId="0" applyNumberFormat="1" applyFont="1" applyFill="1"/>
    <xf numFmtId="191" fontId="83" fillId="0" borderId="11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192" fontId="2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191" fontId="2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เปอร์เซ็นต์_1.BG4748-260847" xfId="22504"/>
    <cellStyle name="เครื่องหมายสกุลเงิน [0]" xfId="22505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P174"/>
  <sheetViews>
    <sheetView tabSelected="1" view="pageBreakPreview" zoomScaleNormal="90" zoomScaleSheetLayoutView="100" workbookViewId="0">
      <selection activeCell="A2" sqref="A2:P2"/>
    </sheetView>
  </sheetViews>
  <sheetFormatPr defaultRowHeight="23.25"/>
  <cols>
    <col min="1" max="3" width="2.7109375" style="1" customWidth="1"/>
    <col min="4" max="4" width="11.140625" style="1" customWidth="1"/>
    <col min="5" max="5" width="13.710937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8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194" width="9.140625" style="1"/>
    <col min="195" max="197" width="3.5703125" style="1" customWidth="1"/>
    <col min="198" max="198" width="7.42578125" style="1" customWidth="1"/>
    <col min="199" max="199" width="32.7109375" style="1" customWidth="1"/>
    <col min="200" max="200" width="9.28515625" style="1" customWidth="1"/>
    <col min="201" max="201" width="16.28515625" style="1" customWidth="1"/>
    <col min="202" max="202" width="0.85546875" style="1" customWidth="1"/>
    <col min="203" max="203" width="15.28515625" style="1" customWidth="1"/>
    <col min="204" max="204" width="0.85546875" style="1" customWidth="1"/>
    <col min="205" max="205" width="16.28515625" style="1" bestFit="1" customWidth="1"/>
    <col min="206" max="206" width="0.85546875" style="1" customWidth="1"/>
    <col min="207" max="207" width="15.28515625" style="1" customWidth="1"/>
    <col min="208" max="208" width="16.28515625" style="1" bestFit="1" customWidth="1"/>
    <col min="209" max="16384" width="9.140625" style="1"/>
  </cols>
  <sheetData>
    <row r="1" spans="1:16" s="3" customFormat="1" ht="24" customHeight="1">
      <c r="A1" s="93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s="3" customFormat="1" ht="24" customHeight="1">
      <c r="A2" s="93" t="s">
        <v>53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3" customFormat="1" ht="24" customHeight="1">
      <c r="A3" s="93" t="s">
        <v>244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24" customHeight="1">
      <c r="J4" s="74"/>
    </row>
    <row r="5" spans="1:16" s="3" customFormat="1" ht="24" customHeight="1">
      <c r="A5" s="2"/>
      <c r="B5" s="2"/>
      <c r="C5" s="2"/>
      <c r="D5" s="2"/>
      <c r="E5" s="2"/>
      <c r="F5" s="2"/>
      <c r="G5" s="2"/>
      <c r="H5" s="2"/>
      <c r="I5" s="21"/>
      <c r="J5" s="94" t="s">
        <v>0</v>
      </c>
      <c r="K5" s="94"/>
      <c r="L5" s="94"/>
      <c r="M5" s="21"/>
      <c r="N5" s="94" t="s">
        <v>28</v>
      </c>
      <c r="O5" s="94"/>
      <c r="P5" s="94"/>
    </row>
    <row r="6" spans="1:16" s="3" customFormat="1" ht="24" customHeight="1">
      <c r="A6" s="4"/>
      <c r="B6" s="4"/>
      <c r="C6" s="4"/>
      <c r="D6" s="4"/>
      <c r="E6" s="4"/>
      <c r="F6" s="4"/>
      <c r="G6" s="4"/>
      <c r="H6" s="4"/>
      <c r="I6" s="8" t="s">
        <v>66</v>
      </c>
      <c r="J6" s="22" t="s">
        <v>245</v>
      </c>
      <c r="K6" s="8"/>
      <c r="L6" s="8" t="s">
        <v>203</v>
      </c>
      <c r="M6" s="8"/>
      <c r="N6" s="8" t="s">
        <v>245</v>
      </c>
      <c r="O6" s="8"/>
      <c r="P6" s="8" t="s">
        <v>203</v>
      </c>
    </row>
    <row r="7" spans="1:16" s="3" customFormat="1" ht="24" customHeight="1">
      <c r="I7" s="6"/>
      <c r="J7" s="57" t="s">
        <v>47</v>
      </c>
      <c r="K7" s="6"/>
      <c r="L7" s="39" t="s">
        <v>47</v>
      </c>
      <c r="M7" s="6"/>
      <c r="N7" s="39" t="s">
        <v>47</v>
      </c>
      <c r="O7" s="6"/>
      <c r="P7" s="39" t="s">
        <v>47</v>
      </c>
    </row>
    <row r="8" spans="1:16" s="3" customFormat="1" ht="24" customHeight="1">
      <c r="I8" s="36"/>
      <c r="J8" s="71" t="s">
        <v>43</v>
      </c>
      <c r="K8" s="36"/>
      <c r="L8" s="36" t="s">
        <v>44</v>
      </c>
      <c r="M8" s="36"/>
      <c r="N8" s="36" t="s">
        <v>43</v>
      </c>
      <c r="O8" s="36"/>
      <c r="P8" s="36" t="s">
        <v>44</v>
      </c>
    </row>
    <row r="9" spans="1:16" s="3" customFormat="1" ht="24" customHeight="1">
      <c r="I9" s="36"/>
      <c r="J9" s="87" t="s">
        <v>45</v>
      </c>
      <c r="K9" s="87"/>
      <c r="L9" s="87"/>
      <c r="M9" s="87"/>
      <c r="N9" s="87" t="s">
        <v>45</v>
      </c>
      <c r="O9" s="87"/>
      <c r="P9" s="87"/>
    </row>
    <row r="10" spans="1:16" ht="24" customHeight="1">
      <c r="D10" s="3" t="s">
        <v>1</v>
      </c>
      <c r="J10" s="74"/>
      <c r="K10" s="18"/>
      <c r="L10" s="18"/>
      <c r="M10" s="18"/>
      <c r="N10" s="18"/>
      <c r="O10" s="18"/>
      <c r="P10" s="18"/>
    </row>
    <row r="11" spans="1:16" ht="24" customHeight="1">
      <c r="A11" s="3" t="s">
        <v>2</v>
      </c>
      <c r="K11" s="18"/>
      <c r="L11" s="18"/>
      <c r="M11" s="18"/>
      <c r="N11" s="13"/>
      <c r="O11" s="18"/>
      <c r="P11" s="18"/>
    </row>
    <row r="12" spans="1:16" ht="24" customHeight="1">
      <c r="B12" s="1" t="s">
        <v>26</v>
      </c>
      <c r="I12" s="5"/>
      <c r="J12" s="40">
        <v>517738</v>
      </c>
      <c r="K12" s="13"/>
      <c r="L12" s="40">
        <v>401456</v>
      </c>
      <c r="M12" s="13"/>
      <c r="N12" s="40">
        <v>171575</v>
      </c>
      <c r="O12" s="13"/>
      <c r="P12" s="40">
        <v>276608</v>
      </c>
    </row>
    <row r="13" spans="1:16" ht="24" customHeight="1">
      <c r="B13" s="1" t="s">
        <v>71</v>
      </c>
      <c r="I13" s="5"/>
      <c r="J13" s="40">
        <v>553003</v>
      </c>
      <c r="K13" s="13"/>
      <c r="L13" s="40">
        <v>669586</v>
      </c>
      <c r="M13" s="13"/>
      <c r="N13" s="40">
        <v>512803</v>
      </c>
      <c r="O13" s="13"/>
      <c r="P13" s="40">
        <v>629386</v>
      </c>
    </row>
    <row r="14" spans="1:16" ht="24" customHeight="1">
      <c r="B14" s="1" t="s">
        <v>112</v>
      </c>
      <c r="I14" s="5">
        <v>5</v>
      </c>
      <c r="J14" s="40">
        <v>1253570</v>
      </c>
      <c r="K14" s="9"/>
      <c r="L14" s="40">
        <v>1963216</v>
      </c>
      <c r="M14" s="9"/>
      <c r="N14" s="40">
        <v>740981</v>
      </c>
      <c r="O14" s="9"/>
      <c r="P14" s="40">
        <v>1168034</v>
      </c>
    </row>
    <row r="15" spans="1:16" ht="24" customHeight="1">
      <c r="B15" s="1" t="s">
        <v>177</v>
      </c>
      <c r="I15" s="5">
        <v>22.3</v>
      </c>
      <c r="J15" s="40">
        <v>19900</v>
      </c>
      <c r="K15" s="9"/>
      <c r="L15" s="40">
        <v>0</v>
      </c>
      <c r="M15" s="9"/>
      <c r="N15" s="40">
        <v>20751</v>
      </c>
      <c r="O15" s="9"/>
      <c r="P15" s="40">
        <v>897</v>
      </c>
    </row>
    <row r="16" spans="1:16" ht="24" customHeight="1">
      <c r="B16" s="1" t="s">
        <v>182</v>
      </c>
      <c r="I16" s="5">
        <v>6</v>
      </c>
      <c r="J16" s="40">
        <v>4443</v>
      </c>
      <c r="K16" s="9"/>
      <c r="L16" s="40">
        <v>0</v>
      </c>
      <c r="M16" s="9"/>
      <c r="N16" s="40">
        <v>4443</v>
      </c>
      <c r="O16" s="9"/>
      <c r="P16" s="40">
        <v>0</v>
      </c>
    </row>
    <row r="17" spans="1:16" ht="24" customHeight="1">
      <c r="B17" s="1" t="s">
        <v>67</v>
      </c>
      <c r="I17" s="5"/>
      <c r="J17" s="40">
        <v>3927615</v>
      </c>
      <c r="K17" s="9"/>
      <c r="L17" s="40">
        <v>3392414</v>
      </c>
      <c r="M17" s="9"/>
      <c r="N17" s="40">
        <v>1949227</v>
      </c>
      <c r="O17" s="9"/>
      <c r="P17" s="40">
        <v>1459753</v>
      </c>
    </row>
    <row r="18" spans="1:16" ht="24" customHeight="1">
      <c r="B18" s="1" t="s">
        <v>100</v>
      </c>
      <c r="I18" s="5"/>
      <c r="J18" s="40">
        <v>164085</v>
      </c>
      <c r="K18" s="9"/>
      <c r="L18" s="40">
        <v>497517</v>
      </c>
      <c r="M18" s="9"/>
      <c r="N18" s="40">
        <v>151523</v>
      </c>
      <c r="O18" s="9"/>
      <c r="P18" s="40">
        <v>474101</v>
      </c>
    </row>
    <row r="19" spans="1:16" ht="24" customHeight="1">
      <c r="B19" s="1" t="s">
        <v>73</v>
      </c>
      <c r="I19" s="5"/>
      <c r="J19" s="40">
        <v>2414</v>
      </c>
      <c r="K19" s="9"/>
      <c r="L19" s="40">
        <v>64132</v>
      </c>
      <c r="M19" s="9"/>
      <c r="N19" s="40">
        <v>0</v>
      </c>
      <c r="O19" s="9"/>
      <c r="P19" s="40">
        <v>3650</v>
      </c>
    </row>
    <row r="20" spans="1:16" ht="24" customHeight="1">
      <c r="B20" s="1" t="s">
        <v>178</v>
      </c>
      <c r="I20" s="5">
        <v>22.3</v>
      </c>
      <c r="J20" s="40">
        <v>11054</v>
      </c>
      <c r="K20" s="9"/>
      <c r="L20" s="40">
        <v>15325</v>
      </c>
      <c r="M20" s="9"/>
      <c r="N20" s="40">
        <v>411824</v>
      </c>
      <c r="O20" s="9"/>
      <c r="P20" s="40">
        <v>195212</v>
      </c>
    </row>
    <row r="21" spans="1:16" ht="24" customHeight="1">
      <c r="B21" s="1" t="s">
        <v>74</v>
      </c>
      <c r="I21" s="5"/>
      <c r="J21" s="40">
        <v>735075</v>
      </c>
      <c r="K21" s="9"/>
      <c r="L21" s="40">
        <v>399838</v>
      </c>
      <c r="M21" s="9"/>
      <c r="N21" s="40">
        <f>761420-N20</f>
        <v>349596</v>
      </c>
      <c r="O21" s="9"/>
      <c r="P21" s="40">
        <v>199628</v>
      </c>
    </row>
    <row r="22" spans="1:16" ht="24" customHeight="1">
      <c r="D22" s="3" t="s">
        <v>202</v>
      </c>
      <c r="I22" s="5"/>
      <c r="J22" s="44">
        <f>SUM(J12:J21)</f>
        <v>7188897</v>
      </c>
      <c r="K22" s="10"/>
      <c r="L22" s="41">
        <f>SUM(L12:L21)</f>
        <v>7403484</v>
      </c>
      <c r="M22" s="10"/>
      <c r="N22" s="44">
        <f>SUM(N12:N21)</f>
        <v>4312723</v>
      </c>
      <c r="O22" s="10"/>
      <c r="P22" s="41">
        <f>SUM(P12:P21)</f>
        <v>4407269</v>
      </c>
    </row>
    <row r="23" spans="1:16" ht="24" customHeight="1">
      <c r="A23" s="3" t="s">
        <v>17</v>
      </c>
      <c r="F23" s="7"/>
      <c r="I23" s="5"/>
      <c r="J23" s="13"/>
      <c r="K23" s="9"/>
      <c r="L23" s="9"/>
      <c r="M23" s="9"/>
      <c r="N23" s="13"/>
      <c r="O23" s="9"/>
      <c r="P23" s="9"/>
    </row>
    <row r="24" spans="1:16" ht="24" customHeight="1">
      <c r="B24" s="1" t="s">
        <v>225</v>
      </c>
      <c r="I24" s="5">
        <v>22.3</v>
      </c>
      <c r="J24" s="40">
        <v>0</v>
      </c>
      <c r="K24" s="9"/>
      <c r="L24" s="40">
        <v>0</v>
      </c>
      <c r="M24" s="9"/>
      <c r="N24" s="40">
        <v>233090</v>
      </c>
      <c r="O24" s="9"/>
      <c r="P24" s="40">
        <v>233090</v>
      </c>
    </row>
    <row r="25" spans="1:16" ht="24" customHeight="1">
      <c r="B25" s="1" t="s">
        <v>38</v>
      </c>
      <c r="I25" s="5">
        <v>7</v>
      </c>
      <c r="J25" s="40">
        <v>53162</v>
      </c>
      <c r="K25" s="13"/>
      <c r="L25" s="40">
        <v>79384</v>
      </c>
      <c r="M25" s="13"/>
      <c r="N25" s="40">
        <v>64801</v>
      </c>
      <c r="O25" s="9"/>
      <c r="P25" s="40">
        <v>56121</v>
      </c>
    </row>
    <row r="26" spans="1:16" ht="24" customHeight="1">
      <c r="B26" s="1" t="s">
        <v>183</v>
      </c>
      <c r="I26" s="5">
        <v>8</v>
      </c>
      <c r="J26" s="40">
        <v>0</v>
      </c>
      <c r="K26" s="13"/>
      <c r="L26" s="40">
        <v>0</v>
      </c>
      <c r="M26" s="13"/>
      <c r="N26" s="40">
        <v>4535497</v>
      </c>
      <c r="O26" s="9"/>
      <c r="P26" s="40">
        <v>4533764</v>
      </c>
    </row>
    <row r="27" spans="1:16" ht="24" customHeight="1">
      <c r="B27" s="1" t="s">
        <v>215</v>
      </c>
      <c r="I27" s="5">
        <v>9</v>
      </c>
      <c r="J27" s="40">
        <v>295001</v>
      </c>
      <c r="K27" s="13"/>
      <c r="L27" s="40">
        <v>311299</v>
      </c>
      <c r="M27" s="13"/>
      <c r="N27" s="40">
        <v>1592553</v>
      </c>
      <c r="O27" s="9"/>
      <c r="P27" s="40">
        <v>1592553</v>
      </c>
    </row>
    <row r="28" spans="1:16" ht="24" customHeight="1">
      <c r="B28" s="1" t="s">
        <v>200</v>
      </c>
      <c r="I28" s="5">
        <v>10</v>
      </c>
      <c r="J28" s="40">
        <v>496568</v>
      </c>
      <c r="K28" s="9"/>
      <c r="L28" s="40">
        <v>509751</v>
      </c>
      <c r="M28" s="9"/>
      <c r="N28" s="40">
        <v>574135</v>
      </c>
      <c r="O28" s="9"/>
      <c r="P28" s="40">
        <v>587976</v>
      </c>
    </row>
    <row r="29" spans="1:16" ht="24" customHeight="1">
      <c r="B29" s="1" t="s">
        <v>184</v>
      </c>
      <c r="I29" s="5">
        <v>11</v>
      </c>
      <c r="J29" s="40">
        <v>9120325</v>
      </c>
      <c r="K29" s="9"/>
      <c r="L29" s="40">
        <v>9188762</v>
      </c>
      <c r="M29" s="9"/>
      <c r="N29" s="40">
        <v>1774633</v>
      </c>
      <c r="O29" s="9"/>
      <c r="P29" s="40">
        <v>1755257</v>
      </c>
    </row>
    <row r="30" spans="1:16" ht="24" customHeight="1">
      <c r="B30" s="1" t="s">
        <v>185</v>
      </c>
      <c r="I30" s="5"/>
      <c r="J30" s="40">
        <v>7655</v>
      </c>
      <c r="K30" s="9"/>
      <c r="L30" s="40">
        <v>12314</v>
      </c>
      <c r="M30" s="9"/>
      <c r="N30" s="40">
        <v>5688</v>
      </c>
      <c r="O30" s="9"/>
      <c r="P30" s="40">
        <v>6109</v>
      </c>
    </row>
    <row r="31" spans="1:16" ht="24" customHeight="1">
      <c r="B31" s="1" t="s">
        <v>171</v>
      </c>
      <c r="I31" s="5"/>
      <c r="J31" s="40">
        <v>333598</v>
      </c>
      <c r="K31" s="9"/>
      <c r="L31" s="40">
        <v>333598</v>
      </c>
      <c r="M31" s="9"/>
      <c r="N31" s="40">
        <v>0</v>
      </c>
      <c r="O31" s="9"/>
      <c r="P31" s="40">
        <v>0</v>
      </c>
    </row>
    <row r="32" spans="1:16" ht="24" customHeight="1">
      <c r="B32" s="1" t="s">
        <v>51</v>
      </c>
      <c r="J32" s="40">
        <v>13613</v>
      </c>
      <c r="K32" s="9"/>
      <c r="L32" s="40">
        <v>11936</v>
      </c>
      <c r="M32" s="9"/>
      <c r="N32" s="40">
        <v>5151</v>
      </c>
      <c r="O32" s="9"/>
      <c r="P32" s="40">
        <v>5148</v>
      </c>
    </row>
    <row r="33" spans="1:16" ht="24" customHeight="1">
      <c r="D33" s="3" t="s">
        <v>172</v>
      </c>
      <c r="J33" s="44">
        <f>SUM(J24:J32)</f>
        <v>10319922</v>
      </c>
      <c r="K33" s="10"/>
      <c r="L33" s="41">
        <f>SUM(L24:L32)</f>
        <v>10447044</v>
      </c>
      <c r="M33" s="10"/>
      <c r="N33" s="44">
        <f>SUM(N24:N32)</f>
        <v>8785548</v>
      </c>
      <c r="O33" s="10"/>
      <c r="P33" s="41">
        <f>SUM(P24:P32)</f>
        <v>8770018</v>
      </c>
    </row>
    <row r="34" spans="1:16" ht="24" customHeight="1" thickBot="1">
      <c r="D34" s="3" t="s">
        <v>173</v>
      </c>
      <c r="J34" s="49">
        <f>J22+J33</f>
        <v>17508819</v>
      </c>
      <c r="K34" s="10"/>
      <c r="L34" s="42">
        <f>L22+L33</f>
        <v>17850528</v>
      </c>
      <c r="M34" s="10"/>
      <c r="N34" s="42">
        <f>N22+N33</f>
        <v>13098271</v>
      </c>
      <c r="O34" s="10"/>
      <c r="P34" s="42">
        <f>P22+P33</f>
        <v>13177287</v>
      </c>
    </row>
    <row r="35" spans="1:16" ht="24" customHeight="1" thickTop="1"/>
    <row r="36" spans="1:16" ht="24" customHeight="1">
      <c r="J36" s="12"/>
      <c r="N36" s="9"/>
    </row>
    <row r="37" spans="1:16" ht="24" customHeight="1">
      <c r="J37" s="13"/>
    </row>
    <row r="38" spans="1:16" ht="24" customHeight="1">
      <c r="J38" s="13"/>
    </row>
    <row r="39" spans="1:16" ht="24" customHeight="1">
      <c r="J39" s="13"/>
    </row>
    <row r="40" spans="1:16" ht="24" customHeight="1">
      <c r="J40" s="13"/>
    </row>
    <row r="41" spans="1:16" ht="24" customHeight="1">
      <c r="J41" s="13"/>
    </row>
    <row r="42" spans="1:16" ht="24" customHeight="1">
      <c r="J42" s="13"/>
      <c r="N42" s="9"/>
    </row>
    <row r="43" spans="1:16" ht="24" customHeight="1">
      <c r="A43" s="18" t="s">
        <v>231</v>
      </c>
    </row>
    <row r="44" spans="1:16" s="3" customFormat="1" ht="24" customHeight="1">
      <c r="A44" s="93" t="s">
        <v>132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</row>
    <row r="45" spans="1:16" s="3" customFormat="1" ht="24" customHeight="1">
      <c r="A45" s="93" t="s">
        <v>53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</row>
    <row r="46" spans="1:16" s="3" customFormat="1" ht="24" customHeight="1">
      <c r="A46" s="93" t="s">
        <v>244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</row>
    <row r="47" spans="1:16" ht="24" customHeight="1"/>
    <row r="48" spans="1:16" s="3" customFormat="1" ht="24" customHeight="1">
      <c r="A48" s="2"/>
      <c r="B48" s="2"/>
      <c r="C48" s="2"/>
      <c r="D48" s="2"/>
      <c r="E48" s="2"/>
      <c r="F48" s="2"/>
      <c r="G48" s="2"/>
      <c r="H48" s="2"/>
      <c r="I48" s="37"/>
      <c r="J48" s="94" t="s">
        <v>0</v>
      </c>
      <c r="K48" s="94"/>
      <c r="L48" s="94"/>
      <c r="M48" s="37"/>
      <c r="N48" s="94" t="s">
        <v>28</v>
      </c>
      <c r="O48" s="94"/>
      <c r="P48" s="94"/>
    </row>
    <row r="49" spans="1:16" s="3" customFormat="1" ht="24" customHeight="1">
      <c r="A49" s="4"/>
      <c r="B49" s="4"/>
      <c r="C49" s="4"/>
      <c r="D49" s="4"/>
      <c r="E49" s="4"/>
      <c r="F49" s="4"/>
      <c r="G49" s="4"/>
      <c r="H49" s="4"/>
      <c r="I49" s="8" t="s">
        <v>66</v>
      </c>
      <c r="J49" s="22" t="s">
        <v>245</v>
      </c>
      <c r="K49" s="8"/>
      <c r="L49" s="8" t="s">
        <v>203</v>
      </c>
      <c r="M49" s="8"/>
      <c r="N49" s="8" t="s">
        <v>245</v>
      </c>
      <c r="O49" s="8"/>
      <c r="P49" s="8" t="s">
        <v>203</v>
      </c>
    </row>
    <row r="50" spans="1:16" s="3" customFormat="1" ht="24" customHeight="1">
      <c r="I50" s="36"/>
      <c r="J50" s="57" t="s">
        <v>47</v>
      </c>
      <c r="K50" s="36"/>
      <c r="L50" s="39" t="s">
        <v>47</v>
      </c>
      <c r="M50" s="36"/>
      <c r="N50" s="39" t="s">
        <v>47</v>
      </c>
      <c r="O50" s="36"/>
      <c r="P50" s="39" t="s">
        <v>47</v>
      </c>
    </row>
    <row r="51" spans="1:16" s="3" customFormat="1" ht="24" customHeight="1">
      <c r="I51" s="36"/>
      <c r="J51" s="71" t="s">
        <v>43</v>
      </c>
      <c r="K51" s="36"/>
      <c r="L51" s="36" t="s">
        <v>44</v>
      </c>
      <c r="M51" s="36"/>
      <c r="N51" s="36" t="s">
        <v>43</v>
      </c>
      <c r="O51" s="36"/>
      <c r="P51" s="36" t="s">
        <v>44</v>
      </c>
    </row>
    <row r="52" spans="1:16" s="3" customFormat="1" ht="24" customHeight="1">
      <c r="I52" s="36"/>
      <c r="J52" s="71" t="s">
        <v>45</v>
      </c>
      <c r="K52" s="36"/>
      <c r="L52" s="88"/>
      <c r="M52" s="36"/>
      <c r="N52" s="36" t="s">
        <v>45</v>
      </c>
      <c r="O52" s="36"/>
      <c r="P52" s="88"/>
    </row>
    <row r="53" spans="1:16" ht="24" customHeight="1">
      <c r="D53" s="3" t="s">
        <v>4</v>
      </c>
    </row>
    <row r="54" spans="1:16" ht="24" customHeight="1">
      <c r="A54" s="3" t="s">
        <v>5</v>
      </c>
      <c r="N54" s="18"/>
    </row>
    <row r="55" spans="1:16" ht="24" customHeight="1">
      <c r="B55" s="1" t="s">
        <v>156</v>
      </c>
      <c r="I55" s="5">
        <v>12</v>
      </c>
      <c r="J55" s="40">
        <v>9003155</v>
      </c>
      <c r="K55" s="9"/>
      <c r="L55" s="40">
        <v>8569205</v>
      </c>
      <c r="M55" s="9"/>
      <c r="N55" s="40">
        <v>5328915</v>
      </c>
      <c r="O55" s="9"/>
      <c r="P55" s="40">
        <v>4854545</v>
      </c>
    </row>
    <row r="56" spans="1:16" ht="24" customHeight="1">
      <c r="B56" s="1" t="s">
        <v>107</v>
      </c>
      <c r="I56" s="5"/>
      <c r="J56" s="40">
        <v>1332859</v>
      </c>
      <c r="K56" s="9"/>
      <c r="L56" s="40">
        <v>914282</v>
      </c>
      <c r="M56" s="9"/>
      <c r="N56" s="40">
        <v>351456</v>
      </c>
      <c r="O56" s="9"/>
      <c r="P56" s="40">
        <v>520463</v>
      </c>
    </row>
    <row r="57" spans="1:16" ht="24" customHeight="1">
      <c r="B57" s="1" t="s">
        <v>81</v>
      </c>
      <c r="I57" s="5"/>
      <c r="J57" s="40">
        <v>919396</v>
      </c>
      <c r="K57" s="9"/>
      <c r="L57" s="40">
        <v>1339970</v>
      </c>
      <c r="M57" s="9"/>
      <c r="N57" s="40">
        <v>819788</v>
      </c>
      <c r="O57" s="9"/>
      <c r="P57" s="40">
        <v>1339970</v>
      </c>
    </row>
    <row r="58" spans="1:16" ht="24" customHeight="1">
      <c r="B58" s="1" t="s">
        <v>108</v>
      </c>
      <c r="I58" s="5"/>
      <c r="J58" s="40"/>
      <c r="K58" s="9"/>
      <c r="L58" s="40"/>
      <c r="M58" s="9"/>
      <c r="N58" s="40"/>
      <c r="O58" s="9"/>
      <c r="P58" s="40"/>
    </row>
    <row r="59" spans="1:16" ht="24" customHeight="1">
      <c r="D59" s="1" t="s">
        <v>141</v>
      </c>
      <c r="I59" s="5">
        <v>13</v>
      </c>
      <c r="J59" s="40">
        <v>0</v>
      </c>
      <c r="K59" s="9"/>
      <c r="L59" s="40">
        <v>278685</v>
      </c>
      <c r="M59" s="9"/>
      <c r="N59" s="40">
        <v>0</v>
      </c>
      <c r="O59" s="9"/>
      <c r="P59" s="40">
        <v>0</v>
      </c>
    </row>
    <row r="60" spans="1:16" ht="24" customHeight="1">
      <c r="B60" s="1" t="s">
        <v>110</v>
      </c>
      <c r="I60" s="5"/>
      <c r="J60" s="40"/>
      <c r="K60" s="9"/>
      <c r="L60" s="40"/>
      <c r="M60" s="9"/>
      <c r="N60" s="40"/>
      <c r="O60" s="9"/>
      <c r="P60" s="40"/>
    </row>
    <row r="61" spans="1:16" ht="24" customHeight="1">
      <c r="D61" s="1" t="s">
        <v>142</v>
      </c>
      <c r="I61" s="5"/>
      <c r="J61" s="40">
        <v>1819</v>
      </c>
      <c r="K61" s="9"/>
      <c r="L61" s="40">
        <v>2108</v>
      </c>
      <c r="M61" s="9"/>
      <c r="N61" s="40">
        <v>0</v>
      </c>
      <c r="O61" s="9"/>
      <c r="P61" s="40">
        <v>0</v>
      </c>
    </row>
    <row r="62" spans="1:16" ht="24" customHeight="1">
      <c r="B62" s="1" t="s">
        <v>226</v>
      </c>
      <c r="I62" s="5">
        <v>22.3</v>
      </c>
      <c r="J62" s="40">
        <v>0</v>
      </c>
      <c r="K62" s="9"/>
      <c r="L62" s="40">
        <v>0</v>
      </c>
      <c r="M62" s="9"/>
      <c r="N62" s="40">
        <v>1176918</v>
      </c>
      <c r="O62" s="9"/>
      <c r="P62" s="40">
        <v>1190497</v>
      </c>
    </row>
    <row r="63" spans="1:16" ht="24" customHeight="1">
      <c r="B63" s="1" t="s">
        <v>78</v>
      </c>
      <c r="I63" s="5"/>
      <c r="J63" s="40">
        <v>34308</v>
      </c>
      <c r="K63" s="9"/>
      <c r="L63" s="40">
        <v>323</v>
      </c>
      <c r="M63" s="9"/>
      <c r="N63" s="40">
        <v>8380</v>
      </c>
      <c r="O63" s="9"/>
      <c r="P63" s="40">
        <v>323</v>
      </c>
    </row>
    <row r="64" spans="1:16" ht="24" customHeight="1">
      <c r="B64" s="1" t="s">
        <v>79</v>
      </c>
      <c r="I64" s="5"/>
      <c r="J64" s="40">
        <v>5079</v>
      </c>
      <c r="K64" s="9"/>
      <c r="L64" s="40">
        <v>1778</v>
      </c>
      <c r="M64" s="9"/>
      <c r="N64" s="40">
        <v>5079</v>
      </c>
      <c r="O64" s="9"/>
      <c r="P64" s="40">
        <v>144</v>
      </c>
    </row>
    <row r="65" spans="1:16" ht="24" customHeight="1">
      <c r="B65" s="1" t="s">
        <v>197</v>
      </c>
      <c r="I65" s="5"/>
      <c r="J65" s="40">
        <v>1575</v>
      </c>
      <c r="K65" s="9"/>
      <c r="L65" s="40">
        <v>2253</v>
      </c>
      <c r="M65" s="9"/>
      <c r="N65" s="40">
        <v>0</v>
      </c>
      <c r="O65" s="9"/>
      <c r="P65" s="40">
        <v>0</v>
      </c>
    </row>
    <row r="66" spans="1:16" ht="24" customHeight="1">
      <c r="B66" s="1" t="s">
        <v>80</v>
      </c>
      <c r="I66" s="5"/>
      <c r="J66" s="40">
        <v>11191</v>
      </c>
      <c r="K66" s="9"/>
      <c r="L66" s="40">
        <v>294525</v>
      </c>
      <c r="M66" s="9"/>
      <c r="N66" s="40">
        <v>47780</v>
      </c>
      <c r="O66" s="9"/>
      <c r="P66" s="40">
        <v>62097</v>
      </c>
    </row>
    <row r="67" spans="1:16" ht="24" customHeight="1">
      <c r="D67" s="3" t="s">
        <v>204</v>
      </c>
      <c r="I67" s="5"/>
      <c r="J67" s="44">
        <f>SUM(J55:J66)</f>
        <v>11309382</v>
      </c>
      <c r="K67" s="10"/>
      <c r="L67" s="41">
        <f>SUM(L55:L66)</f>
        <v>11403129</v>
      </c>
      <c r="M67" s="10"/>
      <c r="N67" s="41">
        <f>SUM(N55:N66)</f>
        <v>7738316</v>
      </c>
      <c r="O67" s="10"/>
      <c r="P67" s="41">
        <f>SUM(P55:P66)</f>
        <v>7968039</v>
      </c>
    </row>
    <row r="68" spans="1:16" ht="24" customHeight="1">
      <c r="A68" s="3" t="s">
        <v>27</v>
      </c>
      <c r="I68" s="5"/>
      <c r="J68" s="13"/>
      <c r="K68" s="9"/>
      <c r="L68" s="11"/>
      <c r="M68" s="9"/>
      <c r="N68" s="9"/>
      <c r="O68" s="9"/>
      <c r="P68" s="9"/>
    </row>
    <row r="69" spans="1:16" ht="24" customHeight="1">
      <c r="B69" s="1" t="s">
        <v>243</v>
      </c>
      <c r="I69" s="5">
        <v>13</v>
      </c>
      <c r="J69" s="40">
        <v>0</v>
      </c>
      <c r="K69" s="9"/>
      <c r="L69" s="40">
        <v>351138</v>
      </c>
      <c r="M69" s="9"/>
      <c r="N69" s="13">
        <v>0</v>
      </c>
      <c r="O69" s="9"/>
      <c r="P69" s="13">
        <v>0</v>
      </c>
    </row>
    <row r="70" spans="1:16" ht="24" customHeight="1">
      <c r="B70" s="1" t="s">
        <v>143</v>
      </c>
      <c r="I70" s="5"/>
      <c r="J70" s="40">
        <v>2425</v>
      </c>
      <c r="K70" s="9"/>
      <c r="L70" s="40">
        <v>3334</v>
      </c>
      <c r="M70" s="9"/>
      <c r="N70" s="13">
        <v>0</v>
      </c>
      <c r="O70" s="9"/>
      <c r="P70" s="13">
        <v>0</v>
      </c>
    </row>
    <row r="71" spans="1:16" ht="24" customHeight="1">
      <c r="B71" s="1" t="s">
        <v>70</v>
      </c>
      <c r="I71" s="5"/>
      <c r="J71" s="40">
        <v>221441</v>
      </c>
      <c r="K71" s="9"/>
      <c r="L71" s="40">
        <v>236204</v>
      </c>
      <c r="M71" s="9"/>
      <c r="N71" s="40">
        <v>40946</v>
      </c>
      <c r="O71" s="9"/>
      <c r="P71" s="40">
        <v>41612</v>
      </c>
    </row>
    <row r="72" spans="1:16" ht="24" customHeight="1">
      <c r="B72" s="1" t="s">
        <v>59</v>
      </c>
      <c r="I72" s="5"/>
      <c r="J72" s="40">
        <v>35029</v>
      </c>
      <c r="K72" s="9"/>
      <c r="L72" s="40">
        <v>33641</v>
      </c>
      <c r="M72" s="9"/>
      <c r="N72" s="40">
        <v>16678</v>
      </c>
      <c r="O72" s="9"/>
      <c r="P72" s="40">
        <v>16700</v>
      </c>
    </row>
    <row r="73" spans="1:16" ht="24" customHeight="1">
      <c r="D73" s="3" t="s">
        <v>174</v>
      </c>
      <c r="I73" s="5"/>
      <c r="J73" s="44">
        <f>SUM(J69:J72)</f>
        <v>258895</v>
      </c>
      <c r="K73" s="9"/>
      <c r="L73" s="41">
        <f>SUM(L69:L72)</f>
        <v>624317</v>
      </c>
      <c r="M73" s="9"/>
      <c r="N73" s="41">
        <f>SUM(N69:N72)</f>
        <v>57624</v>
      </c>
      <c r="O73" s="9"/>
      <c r="P73" s="41">
        <f>SUM(P69:P72)</f>
        <v>58312</v>
      </c>
    </row>
    <row r="74" spans="1:16" ht="24" customHeight="1">
      <c r="D74" s="3" t="s">
        <v>175</v>
      </c>
      <c r="I74" s="5"/>
      <c r="J74" s="44">
        <f>J67+J73</f>
        <v>11568277</v>
      </c>
      <c r="K74" s="9"/>
      <c r="L74" s="41">
        <f>L67+L73</f>
        <v>12027446</v>
      </c>
      <c r="M74" s="9"/>
      <c r="N74" s="41">
        <f>N67+N73</f>
        <v>7795940</v>
      </c>
      <c r="O74" s="9"/>
      <c r="P74" s="41">
        <f>P67+P73</f>
        <v>8026351</v>
      </c>
    </row>
    <row r="75" spans="1:16" ht="24" customHeight="1"/>
    <row r="76" spans="1:16" ht="24" customHeight="1"/>
    <row r="77" spans="1:16" ht="24" customHeight="1"/>
    <row r="78" spans="1:16" ht="24" customHeight="1"/>
    <row r="79" spans="1:16" ht="24" customHeight="1"/>
    <row r="80" spans="1:16" ht="24" customHeight="1"/>
    <row r="81" spans="1:16" ht="24" customHeight="1"/>
    <row r="82" spans="1:16" ht="24" customHeight="1"/>
    <row r="83" spans="1:16" ht="24" customHeight="1"/>
    <row r="84" spans="1:16" ht="24" customHeight="1"/>
    <row r="85" spans="1:16" ht="24" customHeight="1"/>
    <row r="86" spans="1:16" ht="24" customHeight="1">
      <c r="A86" s="18" t="s">
        <v>231</v>
      </c>
    </row>
    <row r="87" spans="1:16" s="3" customFormat="1" ht="24" customHeight="1">
      <c r="A87" s="93" t="s">
        <v>132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</row>
    <row r="88" spans="1:16" s="3" customFormat="1" ht="24" customHeight="1">
      <c r="A88" s="93" t="s">
        <v>53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</row>
    <row r="89" spans="1:16" s="3" customFormat="1" ht="24" customHeight="1">
      <c r="A89" s="93" t="s">
        <v>244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</row>
    <row r="90" spans="1:16" ht="24" customHeight="1"/>
    <row r="91" spans="1:16" s="3" customFormat="1" ht="24" customHeight="1">
      <c r="A91" s="2"/>
      <c r="B91" s="2"/>
      <c r="C91" s="2"/>
      <c r="D91" s="2"/>
      <c r="E91" s="2"/>
      <c r="F91" s="2"/>
      <c r="G91" s="2"/>
      <c r="H91" s="2"/>
      <c r="I91" s="37"/>
      <c r="J91" s="94" t="s">
        <v>0</v>
      </c>
      <c r="K91" s="94"/>
      <c r="L91" s="94"/>
      <c r="M91" s="37"/>
      <c r="N91" s="94" t="s">
        <v>28</v>
      </c>
      <c r="O91" s="94"/>
      <c r="P91" s="94"/>
    </row>
    <row r="92" spans="1:16" s="3" customFormat="1" ht="24" customHeight="1">
      <c r="A92" s="4"/>
      <c r="B92" s="4"/>
      <c r="C92" s="4"/>
      <c r="D92" s="4"/>
      <c r="E92" s="4"/>
      <c r="F92" s="4"/>
      <c r="G92" s="4"/>
      <c r="H92" s="4"/>
      <c r="I92" s="8" t="s">
        <v>66</v>
      </c>
      <c r="J92" s="22" t="s">
        <v>245</v>
      </c>
      <c r="K92" s="8"/>
      <c r="L92" s="8" t="s">
        <v>203</v>
      </c>
      <c r="M92" s="8"/>
      <c r="N92" s="8" t="s">
        <v>245</v>
      </c>
      <c r="O92" s="8"/>
      <c r="P92" s="8" t="s">
        <v>203</v>
      </c>
    </row>
    <row r="93" spans="1:16" s="3" customFormat="1" ht="24" customHeight="1">
      <c r="I93" s="36"/>
      <c r="J93" s="57" t="s">
        <v>47</v>
      </c>
      <c r="K93" s="36"/>
      <c r="L93" s="39" t="s">
        <v>47</v>
      </c>
      <c r="M93" s="36"/>
      <c r="N93" s="39" t="s">
        <v>47</v>
      </c>
      <c r="O93" s="36"/>
      <c r="P93" s="39" t="s">
        <v>47</v>
      </c>
    </row>
    <row r="94" spans="1:16" s="3" customFormat="1" ht="24" customHeight="1">
      <c r="I94" s="36"/>
      <c r="J94" s="71" t="s">
        <v>43</v>
      </c>
      <c r="K94" s="36"/>
      <c r="L94" s="36" t="s">
        <v>44</v>
      </c>
      <c r="M94" s="36"/>
      <c r="N94" s="36" t="s">
        <v>43</v>
      </c>
      <c r="O94" s="36"/>
      <c r="P94" s="36" t="s">
        <v>44</v>
      </c>
    </row>
    <row r="95" spans="1:16" s="3" customFormat="1" ht="24" customHeight="1">
      <c r="I95" s="36"/>
      <c r="J95" s="71" t="s">
        <v>45</v>
      </c>
      <c r="K95" s="36"/>
      <c r="L95" s="88"/>
      <c r="M95" s="36"/>
      <c r="N95" s="36" t="s">
        <v>45</v>
      </c>
      <c r="O95" s="36"/>
      <c r="P95" s="88"/>
    </row>
    <row r="96" spans="1:16" ht="24" customHeight="1">
      <c r="A96" s="3" t="s">
        <v>6</v>
      </c>
    </row>
    <row r="97" spans="2:16" ht="24" customHeight="1">
      <c r="B97" s="1" t="s">
        <v>7</v>
      </c>
      <c r="I97" s="5">
        <v>15</v>
      </c>
    </row>
    <row r="98" spans="2:16" ht="24" customHeight="1">
      <c r="B98" s="1" t="s">
        <v>205</v>
      </c>
      <c r="C98" s="1" t="s">
        <v>206</v>
      </c>
      <c r="I98" s="5"/>
    </row>
    <row r="99" spans="2:16" ht="24" customHeight="1">
      <c r="D99" s="1" t="s">
        <v>180</v>
      </c>
      <c r="E99" s="11">
        <v>192118226</v>
      </c>
      <c r="F99" s="1" t="s">
        <v>208</v>
      </c>
      <c r="G99" s="9">
        <v>0.4</v>
      </c>
      <c r="H99" s="1" t="s">
        <v>144</v>
      </c>
      <c r="I99" s="5"/>
      <c r="J99" s="40">
        <v>76847</v>
      </c>
      <c r="K99" s="9"/>
      <c r="L99" s="40">
        <v>76847</v>
      </c>
      <c r="M99" s="9"/>
      <c r="N99" s="40">
        <v>76847</v>
      </c>
      <c r="O99" s="9"/>
      <c r="P99" s="40">
        <v>76847</v>
      </c>
    </row>
    <row r="100" spans="2:16" ht="24" customHeight="1">
      <c r="D100" s="1" t="s">
        <v>33</v>
      </c>
      <c r="E100" s="11">
        <v>5449012608</v>
      </c>
      <c r="F100" s="1" t="s">
        <v>208</v>
      </c>
      <c r="G100" s="9">
        <v>0.4</v>
      </c>
      <c r="H100" s="1" t="s">
        <v>144</v>
      </c>
      <c r="I100" s="5"/>
      <c r="J100" s="40">
        <v>2179605</v>
      </c>
      <c r="K100" s="9"/>
      <c r="L100" s="40">
        <v>2179605</v>
      </c>
      <c r="M100" s="9"/>
      <c r="N100" s="40">
        <v>2179605</v>
      </c>
      <c r="O100" s="9"/>
      <c r="P100" s="40">
        <v>2179605</v>
      </c>
    </row>
    <row r="101" spans="2:16" ht="24" customHeight="1">
      <c r="I101" s="5"/>
      <c r="J101" s="73">
        <f>SUM(J99:J100)</f>
        <v>2256452</v>
      </c>
      <c r="K101" s="9"/>
      <c r="L101" s="43">
        <f>SUM(L99:L100)</f>
        <v>2256452</v>
      </c>
      <c r="M101" s="9"/>
      <c r="N101" s="43">
        <f>SUM(N99:N100)</f>
        <v>2256452</v>
      </c>
      <c r="O101" s="9"/>
      <c r="P101" s="43">
        <f>SUM(P99:P100)</f>
        <v>2256452</v>
      </c>
    </row>
    <row r="102" spans="2:16" ht="24" customHeight="1">
      <c r="B102" s="1" t="s">
        <v>205</v>
      </c>
      <c r="C102" s="1" t="s">
        <v>207</v>
      </c>
      <c r="I102" s="5"/>
      <c r="J102" s="13"/>
      <c r="K102" s="9"/>
      <c r="L102" s="9"/>
      <c r="M102" s="9"/>
      <c r="N102" s="9"/>
      <c r="O102" s="9"/>
      <c r="P102" s="9"/>
    </row>
    <row r="103" spans="2:16" ht="24" customHeight="1">
      <c r="D103" s="1" t="s">
        <v>180</v>
      </c>
      <c r="E103" s="11">
        <v>192118226</v>
      </c>
      <c r="F103" s="1" t="s">
        <v>208</v>
      </c>
      <c r="G103" s="9">
        <v>0.4</v>
      </c>
      <c r="H103" s="1" t="s">
        <v>144</v>
      </c>
      <c r="I103" s="5"/>
      <c r="J103" s="40">
        <v>76847</v>
      </c>
      <c r="K103" s="9"/>
      <c r="L103" s="11">
        <v>76847</v>
      </c>
      <c r="M103" s="9"/>
      <c r="N103" s="40">
        <v>76847</v>
      </c>
      <c r="O103" s="9"/>
      <c r="P103" s="11">
        <v>76847</v>
      </c>
    </row>
    <row r="104" spans="2:16" ht="24" customHeight="1">
      <c r="D104" s="1" t="s">
        <v>49</v>
      </c>
      <c r="E104" s="11">
        <v>3862348930</v>
      </c>
      <c r="F104" s="1" t="s">
        <v>208</v>
      </c>
      <c r="G104" s="9">
        <v>0.4</v>
      </c>
      <c r="H104" s="1" t="s">
        <v>144</v>
      </c>
      <c r="I104" s="5"/>
      <c r="J104" s="40">
        <v>1544940</v>
      </c>
      <c r="K104" s="9"/>
      <c r="L104" s="40">
        <v>1544940</v>
      </c>
      <c r="M104" s="9"/>
      <c r="N104" s="40">
        <v>1544940</v>
      </c>
      <c r="O104" s="9"/>
      <c r="P104" s="40">
        <v>1544940</v>
      </c>
    </row>
    <row r="105" spans="2:16" ht="24" customHeight="1">
      <c r="B105" s="1" t="s">
        <v>92</v>
      </c>
      <c r="I105" s="5"/>
      <c r="J105" s="13"/>
      <c r="K105" s="9"/>
      <c r="L105" s="9"/>
      <c r="M105" s="9"/>
      <c r="N105" s="13"/>
      <c r="O105" s="9"/>
      <c r="P105" s="9"/>
    </row>
    <row r="106" spans="2:16" ht="24" customHeight="1">
      <c r="D106" s="1" t="s">
        <v>93</v>
      </c>
      <c r="I106" s="5"/>
      <c r="J106" s="40">
        <v>313153</v>
      </c>
      <c r="K106" s="9"/>
      <c r="L106" s="40">
        <v>313153</v>
      </c>
      <c r="M106" s="9"/>
      <c r="N106" s="40">
        <v>313153</v>
      </c>
      <c r="O106" s="9"/>
      <c r="P106" s="40">
        <v>313153</v>
      </c>
    </row>
    <row r="107" spans="2:16" ht="24" customHeight="1">
      <c r="D107" s="1" t="s">
        <v>34</v>
      </c>
      <c r="I107" s="5"/>
      <c r="J107" s="40">
        <v>3360039</v>
      </c>
      <c r="K107" s="9"/>
      <c r="L107" s="40">
        <v>3360039</v>
      </c>
      <c r="M107" s="9"/>
      <c r="N107" s="40">
        <v>3360039</v>
      </c>
      <c r="O107" s="9"/>
      <c r="P107" s="40">
        <v>3360039</v>
      </c>
    </row>
    <row r="108" spans="2:16" ht="24" customHeight="1">
      <c r="B108" s="1" t="s">
        <v>9</v>
      </c>
      <c r="I108" s="5"/>
      <c r="J108" s="13"/>
      <c r="K108" s="9"/>
      <c r="L108" s="9"/>
      <c r="M108" s="9"/>
      <c r="N108" s="9"/>
      <c r="O108" s="9"/>
      <c r="P108" s="9"/>
    </row>
    <row r="109" spans="2:16" ht="24" customHeight="1">
      <c r="D109" s="1" t="s">
        <v>131</v>
      </c>
      <c r="I109" s="5"/>
      <c r="J109" s="40">
        <v>45232</v>
      </c>
      <c r="K109" s="9"/>
      <c r="L109" s="40">
        <v>45232</v>
      </c>
      <c r="M109" s="9"/>
      <c r="N109" s="40">
        <v>45232</v>
      </c>
      <c r="O109" s="9"/>
      <c r="P109" s="40">
        <v>45232</v>
      </c>
    </row>
    <row r="110" spans="2:16" ht="24" customHeight="1">
      <c r="D110" s="1" t="s">
        <v>30</v>
      </c>
      <c r="I110" s="5"/>
      <c r="J110" s="40">
        <v>239221</v>
      </c>
      <c r="K110" s="13"/>
      <c r="L110" s="40">
        <v>93142</v>
      </c>
      <c r="M110" s="13"/>
      <c r="N110" s="50">
        <v>-201647</v>
      </c>
      <c r="O110" s="9"/>
      <c r="P110" s="50">
        <v>-353042</v>
      </c>
    </row>
    <row r="111" spans="2:16" ht="24" customHeight="1">
      <c r="B111" s="1" t="s">
        <v>54</v>
      </c>
      <c r="I111" s="5"/>
      <c r="J111" s="40">
        <v>326948</v>
      </c>
      <c r="K111" s="13"/>
      <c r="L111" s="40">
        <v>355536</v>
      </c>
      <c r="M111" s="13"/>
      <c r="N111" s="40">
        <v>163767</v>
      </c>
      <c r="O111" s="9"/>
      <c r="P111" s="40">
        <v>163767</v>
      </c>
    </row>
    <row r="112" spans="2:16" ht="24" customHeight="1">
      <c r="B112" s="1" t="s">
        <v>95</v>
      </c>
      <c r="I112" s="5"/>
      <c r="J112" s="68">
        <f>SUM(J103:J111)</f>
        <v>5906380</v>
      </c>
      <c r="K112" s="13"/>
      <c r="L112" s="68">
        <f>SUM(L103:L111)</f>
        <v>5788889</v>
      </c>
      <c r="M112" s="13"/>
      <c r="N112" s="68">
        <f>SUM(N103:N111)</f>
        <v>5302331</v>
      </c>
      <c r="O112" s="9"/>
      <c r="P112" s="58">
        <f>SUM(P103:P111)</f>
        <v>5150936</v>
      </c>
    </row>
    <row r="113" spans="2:16" ht="24" customHeight="1">
      <c r="B113" s="1" t="s">
        <v>96</v>
      </c>
      <c r="I113" s="5"/>
      <c r="J113" s="40">
        <v>34162</v>
      </c>
      <c r="K113" s="13"/>
      <c r="L113" s="40">
        <v>34193</v>
      </c>
      <c r="M113" s="13"/>
      <c r="N113" s="13">
        <v>0</v>
      </c>
      <c r="O113" s="9"/>
      <c r="P113" s="9">
        <v>0</v>
      </c>
    </row>
    <row r="114" spans="2:16" ht="24" customHeight="1">
      <c r="D114" s="3" t="s">
        <v>10</v>
      </c>
      <c r="I114" s="5"/>
      <c r="J114" s="44">
        <f>SUM(J112:J113)</f>
        <v>5940542</v>
      </c>
      <c r="K114" s="9"/>
      <c r="L114" s="41">
        <f>SUM(L112:L113)</f>
        <v>5823082</v>
      </c>
      <c r="M114" s="9"/>
      <c r="N114" s="41">
        <f>SUM(N112:N113)</f>
        <v>5302331</v>
      </c>
      <c r="O114" s="9"/>
      <c r="P114" s="41">
        <f>SUM(P112:P113)</f>
        <v>5150936</v>
      </c>
    </row>
    <row r="115" spans="2:16" ht="24" customHeight="1" thickBot="1">
      <c r="D115" s="3" t="s">
        <v>176</v>
      </c>
      <c r="I115" s="5"/>
      <c r="J115" s="49">
        <f>J74+J114</f>
        <v>17508819</v>
      </c>
      <c r="K115" s="9"/>
      <c r="L115" s="42">
        <f>L114+L74</f>
        <v>17850528</v>
      </c>
      <c r="M115" s="9"/>
      <c r="N115" s="42">
        <f>N74+N114</f>
        <v>13098271</v>
      </c>
      <c r="O115" s="9"/>
      <c r="P115" s="42">
        <f>P114+P74</f>
        <v>13177287</v>
      </c>
    </row>
    <row r="116" spans="2:16" ht="24" customHeight="1" thickTop="1"/>
    <row r="117" spans="2:16" ht="24" customHeight="1"/>
    <row r="118" spans="2:16" ht="24" customHeight="1"/>
    <row r="119" spans="2:16" ht="24" customHeight="1"/>
    <row r="120" spans="2:16" ht="24" customHeight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>
      <c r="A129" s="18" t="s">
        <v>231</v>
      </c>
    </row>
    <row r="130" spans="1:16" ht="24" customHeight="1">
      <c r="J130" s="40">
        <f>J115-J34</f>
        <v>0</v>
      </c>
      <c r="L130" s="9">
        <f>L115-L34</f>
        <v>0</v>
      </c>
      <c r="N130" s="11">
        <f>N115-N34</f>
        <v>0</v>
      </c>
      <c r="P130" s="9">
        <f>P115-P34</f>
        <v>0</v>
      </c>
    </row>
    <row r="131" spans="1:16" ht="24" customHeight="1"/>
    <row r="132" spans="1:16" ht="24" customHeight="1"/>
    <row r="133" spans="1:16" ht="24" customHeight="1"/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</sheetData>
  <mergeCells count="15">
    <mergeCell ref="J5:L5"/>
    <mergeCell ref="N5:P5"/>
    <mergeCell ref="A1:P1"/>
    <mergeCell ref="A2:P2"/>
    <mergeCell ref="A3:P3"/>
    <mergeCell ref="A44:P44"/>
    <mergeCell ref="J91:L91"/>
    <mergeCell ref="J48:L48"/>
    <mergeCell ref="A45:P45"/>
    <mergeCell ref="A46:P46"/>
    <mergeCell ref="N48:P48"/>
    <mergeCell ref="A87:P87"/>
    <mergeCell ref="A88:P88"/>
    <mergeCell ref="A89:P89"/>
    <mergeCell ref="N91:P91"/>
  </mergeCells>
  <pageMargins left="0.55118110236220474" right="0.23622047244094491" top="0.82677165354330717" bottom="0.62" header="0.39370078740157483" footer="0.57999999999999996"/>
  <pageSetup paperSize="9" scale="73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L107"/>
  <sheetViews>
    <sheetView view="pageBreakPreview" zoomScaleSheetLayoutView="100" workbookViewId="0">
      <selection activeCell="A2" sqref="A2:L2"/>
    </sheetView>
  </sheetViews>
  <sheetFormatPr defaultColWidth="15.28515625" defaultRowHeight="24.75" customHeight="1"/>
  <cols>
    <col min="1" max="3" width="2.85546875" style="18" customWidth="1"/>
    <col min="4" max="4" width="66.7109375" style="18" customWidth="1"/>
    <col min="5" max="5" width="9.7109375" style="18" customWidth="1"/>
    <col min="6" max="6" width="16.7109375" style="18" customWidth="1"/>
    <col min="7" max="7" width="1.28515625" style="18" customWidth="1"/>
    <col min="8" max="8" width="16.7109375" style="18" customWidth="1"/>
    <col min="9" max="9" width="1.28515625" style="18" customWidth="1"/>
    <col min="10" max="10" width="16.7109375" style="18" customWidth="1"/>
    <col min="11" max="11" width="1.28515625" style="18" customWidth="1"/>
    <col min="12" max="12" width="16.7109375" style="18" customWidth="1"/>
    <col min="13" max="234" width="9.140625" style="18" customWidth="1"/>
    <col min="235" max="236" width="2.85546875" style="18" customWidth="1"/>
    <col min="237" max="237" width="44.42578125" style="18" customWidth="1"/>
    <col min="238" max="238" width="10.5703125" style="18" customWidth="1"/>
    <col min="239" max="16384" width="15.28515625" style="18"/>
  </cols>
  <sheetData>
    <row r="1" spans="1:12" ht="24" customHeight="1">
      <c r="A1" s="95" t="s">
        <v>132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24" customHeight="1">
      <c r="A2" s="95" t="s">
        <v>52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24" customHeight="1">
      <c r="A3" s="95" t="s">
        <v>246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24" customHeight="1">
      <c r="A4" s="80"/>
      <c r="B4" s="80"/>
      <c r="C4" s="92"/>
      <c r="D4" s="80"/>
      <c r="E4" s="80"/>
      <c r="F4" s="80"/>
      <c r="G4" s="80"/>
      <c r="H4" s="80"/>
      <c r="I4" s="80"/>
      <c r="J4" s="80"/>
      <c r="K4" s="80"/>
      <c r="L4" s="56" t="s">
        <v>43</v>
      </c>
    </row>
    <row r="5" spans="1:12" ht="24" customHeight="1">
      <c r="L5" s="56" t="s">
        <v>45</v>
      </c>
    </row>
    <row r="6" spans="1:12" ht="24" customHeight="1">
      <c r="A6" s="23"/>
      <c r="B6" s="23"/>
      <c r="C6" s="23"/>
      <c r="D6" s="23"/>
      <c r="E6" s="81"/>
      <c r="F6" s="96" t="s">
        <v>0</v>
      </c>
      <c r="G6" s="96"/>
      <c r="H6" s="96"/>
      <c r="I6" s="81"/>
      <c r="J6" s="96" t="s">
        <v>28</v>
      </c>
      <c r="K6" s="96"/>
      <c r="L6" s="96"/>
    </row>
    <row r="7" spans="1:12" ht="24" customHeight="1">
      <c r="A7" s="25"/>
      <c r="B7" s="25"/>
      <c r="C7" s="25"/>
      <c r="D7" s="25"/>
      <c r="E7" s="22" t="s">
        <v>66</v>
      </c>
      <c r="F7" s="22" t="s">
        <v>245</v>
      </c>
      <c r="G7" s="22"/>
      <c r="H7" s="22" t="s">
        <v>247</v>
      </c>
      <c r="I7" s="22"/>
      <c r="J7" s="22" t="s">
        <v>245</v>
      </c>
      <c r="K7" s="22"/>
      <c r="L7" s="22" t="s">
        <v>247</v>
      </c>
    </row>
    <row r="8" spans="1:12" ht="24" customHeight="1">
      <c r="F8" s="57" t="s">
        <v>47</v>
      </c>
      <c r="H8" s="57" t="s">
        <v>47</v>
      </c>
      <c r="J8" s="57" t="s">
        <v>47</v>
      </c>
      <c r="L8" s="57" t="s">
        <v>47</v>
      </c>
    </row>
    <row r="9" spans="1:12" ht="24" customHeight="1">
      <c r="A9" s="18" t="s">
        <v>117</v>
      </c>
      <c r="E9" s="26"/>
      <c r="F9" s="40">
        <v>4795098</v>
      </c>
      <c r="G9" s="13">
        <v>6</v>
      </c>
      <c r="H9" s="40">
        <v>5221386</v>
      </c>
      <c r="I9" s="13"/>
      <c r="J9" s="40">
        <v>2871465</v>
      </c>
      <c r="K9" s="13"/>
      <c r="L9" s="40">
        <v>3147097</v>
      </c>
    </row>
    <row r="10" spans="1:12" ht="24" customHeight="1">
      <c r="A10" s="18" t="s">
        <v>118</v>
      </c>
      <c r="E10" s="26"/>
      <c r="F10" s="50">
        <v>-4422069</v>
      </c>
      <c r="G10" s="13"/>
      <c r="H10" s="50">
        <v>-4653297</v>
      </c>
      <c r="I10" s="13"/>
      <c r="J10" s="50">
        <v>-2671317</v>
      </c>
      <c r="K10" s="13"/>
      <c r="L10" s="50">
        <v>-3013982</v>
      </c>
    </row>
    <row r="11" spans="1:12" ht="24" customHeight="1">
      <c r="A11" s="27" t="s">
        <v>127</v>
      </c>
      <c r="E11" s="26"/>
      <c r="F11" s="45">
        <f>SUM(F9:F10)</f>
        <v>373029</v>
      </c>
      <c r="G11" s="13"/>
      <c r="H11" s="45">
        <f>SUM(H9:H10)</f>
        <v>568089</v>
      </c>
      <c r="I11" s="13"/>
      <c r="J11" s="45">
        <f>SUM(J9:J10)</f>
        <v>200148</v>
      </c>
      <c r="K11" s="13"/>
      <c r="L11" s="45">
        <f>SUM(L9:L10)</f>
        <v>133115</v>
      </c>
    </row>
    <row r="12" spans="1:12" ht="24" customHeight="1">
      <c r="A12" s="18" t="s">
        <v>154</v>
      </c>
      <c r="E12" s="26"/>
      <c r="F12" s="40">
        <v>0</v>
      </c>
      <c r="G12" s="13"/>
      <c r="H12" s="40">
        <v>20589</v>
      </c>
      <c r="I12" s="13"/>
      <c r="J12" s="40">
        <v>0</v>
      </c>
      <c r="K12" s="13"/>
      <c r="L12" s="40">
        <v>0</v>
      </c>
    </row>
    <row r="13" spans="1:12" ht="24" customHeight="1">
      <c r="A13" s="18" t="s">
        <v>12</v>
      </c>
      <c r="E13" s="26"/>
      <c r="F13" s="50">
        <v>-6024</v>
      </c>
      <c r="G13" s="13"/>
      <c r="H13" s="40">
        <v>26323</v>
      </c>
      <c r="I13" s="13"/>
      <c r="J13" s="40">
        <v>23220</v>
      </c>
      <c r="K13" s="13"/>
      <c r="L13" s="40">
        <v>24369</v>
      </c>
    </row>
    <row r="14" spans="1:12" ht="24" customHeight="1">
      <c r="A14" s="18" t="s">
        <v>36</v>
      </c>
      <c r="E14" s="26"/>
      <c r="F14" s="50">
        <v>-82369</v>
      </c>
      <c r="G14" s="13"/>
      <c r="H14" s="50">
        <v>-53076</v>
      </c>
      <c r="I14" s="13"/>
      <c r="J14" s="50">
        <v>-35152</v>
      </c>
      <c r="K14" s="13"/>
      <c r="L14" s="50">
        <v>-38799</v>
      </c>
    </row>
    <row r="15" spans="1:12" ht="24" customHeight="1">
      <c r="A15" s="18" t="s">
        <v>35</v>
      </c>
      <c r="E15" s="26"/>
      <c r="F15" s="50">
        <v>-68369</v>
      </c>
      <c r="G15" s="13"/>
      <c r="H15" s="50">
        <v>-113128</v>
      </c>
      <c r="I15" s="13"/>
      <c r="J15" s="50">
        <v>-7195</v>
      </c>
      <c r="K15" s="13"/>
      <c r="L15" s="50">
        <v>-45249</v>
      </c>
    </row>
    <row r="16" spans="1:12" ht="24" customHeight="1">
      <c r="A16" s="18" t="s">
        <v>97</v>
      </c>
      <c r="E16" s="26"/>
      <c r="F16" s="50">
        <v>-15915</v>
      </c>
      <c r="G16" s="13"/>
      <c r="H16" s="50">
        <v>-6853</v>
      </c>
      <c r="I16" s="13"/>
      <c r="J16" s="50">
        <v>-20235</v>
      </c>
      <c r="K16" s="13"/>
      <c r="L16" s="50">
        <v>-6853</v>
      </c>
    </row>
    <row r="17" spans="1:12" ht="24" customHeight="1">
      <c r="A17" s="18" t="s">
        <v>37</v>
      </c>
      <c r="E17" s="26"/>
      <c r="F17" s="50">
        <v>-157437</v>
      </c>
      <c r="G17" s="13"/>
      <c r="H17" s="50">
        <v>-145061</v>
      </c>
      <c r="I17" s="13"/>
      <c r="J17" s="50">
        <v>-100377</v>
      </c>
      <c r="K17" s="13"/>
      <c r="L17" s="50">
        <v>-92650</v>
      </c>
    </row>
    <row r="18" spans="1:12" ht="24" customHeight="1">
      <c r="A18" s="18" t="s">
        <v>219</v>
      </c>
      <c r="E18" s="26"/>
      <c r="F18" s="50">
        <v>-14808</v>
      </c>
      <c r="G18" s="13"/>
      <c r="H18" s="40">
        <v>1423</v>
      </c>
      <c r="I18" s="13"/>
      <c r="J18" s="40">
        <v>0</v>
      </c>
      <c r="K18" s="13"/>
      <c r="L18" s="40">
        <v>0</v>
      </c>
    </row>
    <row r="19" spans="1:12" ht="24" customHeight="1">
      <c r="A19" s="27" t="s">
        <v>120</v>
      </c>
      <c r="E19" s="26"/>
      <c r="F19" s="45">
        <f>SUM(F11:F18)</f>
        <v>28107</v>
      </c>
      <c r="G19" s="13"/>
      <c r="H19" s="45">
        <f>SUM(H11:H18)</f>
        <v>298306</v>
      </c>
      <c r="I19" s="13"/>
      <c r="J19" s="45">
        <f>SUM(J11:J18)</f>
        <v>60409</v>
      </c>
      <c r="K19" s="13"/>
      <c r="L19" s="54">
        <f>SUM(L11:L18)</f>
        <v>-26067</v>
      </c>
    </row>
    <row r="20" spans="1:12" ht="24" customHeight="1">
      <c r="A20" s="18" t="s">
        <v>128</v>
      </c>
      <c r="E20" s="26">
        <v>17</v>
      </c>
      <c r="F20" s="47">
        <v>375</v>
      </c>
      <c r="G20" s="13"/>
      <c r="H20" s="50">
        <v>-135</v>
      </c>
      <c r="I20" s="13"/>
      <c r="J20" s="47">
        <v>547</v>
      </c>
      <c r="K20" s="13"/>
      <c r="L20" s="50">
        <v>-82</v>
      </c>
    </row>
    <row r="21" spans="1:12" ht="24" customHeight="1">
      <c r="A21" s="27" t="s">
        <v>148</v>
      </c>
      <c r="E21" s="26"/>
      <c r="F21" s="44">
        <f>SUM(F19:F20)</f>
        <v>28482</v>
      </c>
      <c r="G21" s="13"/>
      <c r="H21" s="44">
        <f>SUM(H19:H20)</f>
        <v>298171</v>
      </c>
      <c r="I21" s="13"/>
      <c r="J21" s="44">
        <f>SUM(J19:J20)</f>
        <v>60956</v>
      </c>
      <c r="K21" s="13"/>
      <c r="L21" s="51">
        <f>SUM(L19:L20)</f>
        <v>-26149</v>
      </c>
    </row>
    <row r="22" spans="1:12" ht="24" customHeight="1">
      <c r="A22" s="27" t="s">
        <v>138</v>
      </c>
      <c r="E22" s="26"/>
      <c r="F22" s="13"/>
      <c r="G22" s="13"/>
      <c r="H22" s="13"/>
      <c r="I22" s="13"/>
      <c r="J22" s="13"/>
      <c r="K22" s="13"/>
      <c r="L22" s="13"/>
    </row>
    <row r="23" spans="1:12" ht="24" customHeight="1">
      <c r="B23" s="27" t="s">
        <v>186</v>
      </c>
      <c r="C23" s="27"/>
      <c r="E23" s="26"/>
      <c r="F23" s="13"/>
      <c r="G23" s="13"/>
      <c r="H23" s="13"/>
      <c r="I23" s="13"/>
      <c r="J23" s="13"/>
      <c r="K23" s="13"/>
      <c r="L23" s="13"/>
    </row>
    <row r="24" spans="1:12" ht="24" customHeight="1">
      <c r="C24" s="18" t="s">
        <v>152</v>
      </c>
      <c r="E24" s="26"/>
      <c r="F24" s="46">
        <v>-14425</v>
      </c>
      <c r="G24" s="13"/>
      <c r="H24" s="46">
        <v>-39916</v>
      </c>
      <c r="I24" s="13"/>
      <c r="J24" s="16">
        <v>0</v>
      </c>
      <c r="K24" s="13"/>
      <c r="L24" s="16">
        <v>0</v>
      </c>
    </row>
    <row r="25" spans="1:12" ht="24" customHeight="1">
      <c r="B25" s="27" t="s">
        <v>187</v>
      </c>
      <c r="C25" s="27"/>
      <c r="D25" s="27"/>
      <c r="E25" s="26"/>
      <c r="F25" s="13"/>
      <c r="G25" s="13"/>
      <c r="H25" s="13"/>
      <c r="I25" s="13"/>
      <c r="J25" s="13"/>
      <c r="K25" s="13"/>
      <c r="L25" s="13"/>
    </row>
    <row r="26" spans="1:12" ht="24" customHeight="1">
      <c r="B26" s="27"/>
      <c r="C26" s="27"/>
      <c r="D26" s="27" t="s">
        <v>188</v>
      </c>
      <c r="E26" s="26"/>
      <c r="F26" s="48">
        <f>SUM(F24:F24)</f>
        <v>-14425</v>
      </c>
      <c r="G26" s="13"/>
      <c r="H26" s="48">
        <f>SUM(H24:H24)</f>
        <v>-39916</v>
      </c>
      <c r="I26" s="13"/>
      <c r="J26" s="17">
        <f>SUM(J24:J24)</f>
        <v>0</v>
      </c>
      <c r="K26" s="13"/>
      <c r="L26" s="17">
        <f>SUM(L24:L24)</f>
        <v>0</v>
      </c>
    </row>
    <row r="27" spans="1:12" ht="24" customHeight="1">
      <c r="A27" s="27" t="s">
        <v>228</v>
      </c>
      <c r="E27" s="26"/>
      <c r="F27" s="48">
        <f>F26</f>
        <v>-14425</v>
      </c>
      <c r="G27" s="13"/>
      <c r="H27" s="51">
        <f>H26</f>
        <v>-39916</v>
      </c>
      <c r="I27" s="13"/>
      <c r="J27" s="52">
        <f>J26</f>
        <v>0</v>
      </c>
      <c r="K27" s="13"/>
      <c r="L27" s="44">
        <f>L26</f>
        <v>0</v>
      </c>
    </row>
    <row r="28" spans="1:12" ht="24" customHeight="1" thickBot="1">
      <c r="A28" s="27" t="s">
        <v>149</v>
      </c>
      <c r="E28" s="26"/>
      <c r="F28" s="49">
        <f>F21+F27</f>
        <v>14057</v>
      </c>
      <c r="G28" s="13"/>
      <c r="H28" s="49">
        <f>H21+H27</f>
        <v>258255</v>
      </c>
      <c r="I28" s="13"/>
      <c r="J28" s="49">
        <f>J21+J27</f>
        <v>60956</v>
      </c>
      <c r="K28" s="13"/>
      <c r="L28" s="55">
        <f>L21+L27</f>
        <v>-26149</v>
      </c>
    </row>
    <row r="29" spans="1:12" ht="9.9499999999999993" customHeight="1" thickTop="1">
      <c r="E29" s="26"/>
      <c r="F29" s="13"/>
      <c r="G29" s="13"/>
      <c r="H29" s="13"/>
      <c r="I29" s="13"/>
      <c r="J29" s="13"/>
      <c r="K29" s="13"/>
      <c r="L29" s="13"/>
    </row>
    <row r="30" spans="1:12" ht="24" customHeight="1">
      <c r="A30" s="27" t="s">
        <v>139</v>
      </c>
      <c r="E30" s="26"/>
      <c r="F30" s="13"/>
      <c r="G30" s="13"/>
      <c r="H30" s="13"/>
      <c r="I30" s="13"/>
      <c r="J30" s="13"/>
      <c r="K30" s="13"/>
      <c r="L30" s="13"/>
    </row>
    <row r="31" spans="1:12" ht="24" customHeight="1">
      <c r="B31" s="18" t="s">
        <v>166</v>
      </c>
      <c r="E31" s="26"/>
      <c r="F31" s="40">
        <f>F33-F32</f>
        <v>35362</v>
      </c>
      <c r="G31" s="13"/>
      <c r="H31" s="40">
        <f>H33-H32</f>
        <v>295063</v>
      </c>
      <c r="I31" s="13"/>
      <c r="J31" s="40">
        <f>J33-J32</f>
        <v>60956</v>
      </c>
      <c r="K31" s="13"/>
      <c r="L31" s="50">
        <f>L33-L32</f>
        <v>-26149</v>
      </c>
    </row>
    <row r="32" spans="1:12" ht="24" customHeight="1">
      <c r="B32" s="18" t="s">
        <v>119</v>
      </c>
      <c r="E32" s="26"/>
      <c r="F32" s="50">
        <v>-6880</v>
      </c>
      <c r="G32" s="13"/>
      <c r="H32" s="40">
        <v>3108</v>
      </c>
      <c r="I32" s="13"/>
      <c r="J32" s="13">
        <v>0</v>
      </c>
      <c r="K32" s="13"/>
      <c r="L32" s="40">
        <v>0</v>
      </c>
    </row>
    <row r="33" spans="1:12" ht="24" customHeight="1" thickBot="1">
      <c r="A33" s="27" t="s">
        <v>148</v>
      </c>
      <c r="E33" s="26"/>
      <c r="F33" s="49">
        <f>F21</f>
        <v>28482</v>
      </c>
      <c r="G33" s="13"/>
      <c r="H33" s="49">
        <f>H21</f>
        <v>298171</v>
      </c>
      <c r="I33" s="13"/>
      <c r="J33" s="49">
        <f>J21</f>
        <v>60956</v>
      </c>
      <c r="K33" s="13"/>
      <c r="L33" s="55">
        <f>L21</f>
        <v>-26149</v>
      </c>
    </row>
    <row r="34" spans="1:12" ht="9.9499999999999993" customHeight="1" thickTop="1">
      <c r="E34" s="26"/>
      <c r="F34" s="13"/>
      <c r="G34" s="13"/>
      <c r="H34" s="13"/>
      <c r="I34" s="13"/>
      <c r="J34" s="13"/>
      <c r="K34" s="13"/>
      <c r="L34" s="13"/>
    </row>
    <row r="35" spans="1:12" ht="24" customHeight="1">
      <c r="A35" s="27" t="s">
        <v>140</v>
      </c>
      <c r="E35" s="26"/>
      <c r="F35" s="13"/>
      <c r="G35" s="13"/>
      <c r="H35" s="13"/>
      <c r="I35" s="13"/>
      <c r="J35" s="13"/>
      <c r="K35" s="13"/>
      <c r="L35" s="13"/>
    </row>
    <row r="36" spans="1:12" ht="24" customHeight="1">
      <c r="B36" s="18" t="s">
        <v>166</v>
      </c>
      <c r="E36" s="26"/>
      <c r="F36" s="40">
        <f>F38-F37</f>
        <v>22287</v>
      </c>
      <c r="G36" s="13"/>
      <c r="H36" s="40">
        <f>H38-H37</f>
        <v>261136</v>
      </c>
      <c r="I36" s="13"/>
      <c r="J36" s="40">
        <f>J38-J37</f>
        <v>60956</v>
      </c>
      <c r="K36" s="13"/>
      <c r="L36" s="50">
        <f>L38-L37</f>
        <v>-26149</v>
      </c>
    </row>
    <row r="37" spans="1:12" ht="24" customHeight="1">
      <c r="B37" s="18" t="s">
        <v>165</v>
      </c>
      <c r="E37" s="26"/>
      <c r="F37" s="50">
        <v>-8230</v>
      </c>
      <c r="G37" s="13"/>
      <c r="H37" s="50">
        <v>-2881</v>
      </c>
      <c r="I37" s="13"/>
      <c r="J37" s="13">
        <v>0</v>
      </c>
      <c r="K37" s="13"/>
      <c r="L37" s="40">
        <v>0</v>
      </c>
    </row>
    <row r="38" spans="1:12" ht="24" customHeight="1" thickBot="1">
      <c r="A38" s="27" t="s">
        <v>149</v>
      </c>
      <c r="E38" s="26"/>
      <c r="F38" s="49">
        <f>F28</f>
        <v>14057</v>
      </c>
      <c r="G38" s="13"/>
      <c r="H38" s="49">
        <f>H28</f>
        <v>258255</v>
      </c>
      <c r="I38" s="13"/>
      <c r="J38" s="49">
        <f>J28</f>
        <v>60956</v>
      </c>
      <c r="K38" s="13"/>
      <c r="L38" s="55">
        <f>L28</f>
        <v>-26149</v>
      </c>
    </row>
    <row r="39" spans="1:12" ht="9.9499999999999993" customHeight="1" thickTop="1">
      <c r="E39" s="26"/>
      <c r="F39" s="13"/>
      <c r="G39" s="13"/>
      <c r="H39" s="13"/>
      <c r="I39" s="13"/>
      <c r="J39" s="13"/>
      <c r="K39" s="13"/>
      <c r="L39" s="13"/>
    </row>
    <row r="40" spans="1:12" ht="24" customHeight="1">
      <c r="A40" s="27" t="s">
        <v>167</v>
      </c>
      <c r="E40" s="26"/>
      <c r="F40" s="13"/>
      <c r="G40" s="13"/>
      <c r="H40" s="13"/>
      <c r="I40" s="13"/>
      <c r="J40" s="13"/>
      <c r="K40" s="13"/>
      <c r="L40" s="13"/>
    </row>
    <row r="41" spans="1:12" ht="24" customHeight="1">
      <c r="A41" s="18" t="s">
        <v>242</v>
      </c>
      <c r="E41" s="26">
        <v>18</v>
      </c>
      <c r="F41" s="13">
        <v>0.01</v>
      </c>
      <c r="G41" s="13"/>
      <c r="H41" s="13">
        <v>0.08</v>
      </c>
      <c r="I41" s="13"/>
      <c r="J41" s="13">
        <v>0.01</v>
      </c>
      <c r="K41" s="13"/>
      <c r="L41" s="53">
        <v>-0.01</v>
      </c>
    </row>
    <row r="42" spans="1:12" ht="24" customHeight="1">
      <c r="A42" s="18" t="s">
        <v>241</v>
      </c>
      <c r="E42" s="26">
        <v>18</v>
      </c>
      <c r="F42" s="13">
        <v>0.01</v>
      </c>
      <c r="G42" s="13"/>
      <c r="H42" s="13">
        <v>0.08</v>
      </c>
      <c r="I42" s="13"/>
      <c r="J42" s="13">
        <v>0.01</v>
      </c>
      <c r="K42" s="13"/>
      <c r="L42" s="53">
        <v>-0.01</v>
      </c>
    </row>
    <row r="43" spans="1:12" ht="24" customHeight="1">
      <c r="E43" s="26"/>
      <c r="F43" s="13"/>
      <c r="G43" s="13"/>
      <c r="H43" s="13"/>
      <c r="I43" s="13"/>
      <c r="J43" s="13"/>
      <c r="K43" s="13"/>
      <c r="L43" s="53"/>
    </row>
    <row r="44" spans="1:12" ht="24" customHeight="1">
      <c r="E44" s="26"/>
      <c r="F44" s="13"/>
      <c r="G44" s="13"/>
      <c r="H44" s="13"/>
      <c r="I44" s="13"/>
      <c r="J44" s="13"/>
      <c r="K44" s="13"/>
      <c r="L44" s="53"/>
    </row>
    <row r="45" spans="1:12" ht="24" customHeight="1">
      <c r="E45" s="26"/>
      <c r="F45" s="13"/>
      <c r="G45" s="13"/>
      <c r="H45" s="13"/>
      <c r="I45" s="13"/>
      <c r="J45" s="13"/>
      <c r="K45" s="13"/>
      <c r="L45" s="53"/>
    </row>
    <row r="46" spans="1:12" ht="24" customHeight="1">
      <c r="E46" s="26"/>
      <c r="F46" s="13"/>
      <c r="G46" s="13"/>
      <c r="H46" s="13"/>
      <c r="I46" s="13"/>
      <c r="J46" s="13"/>
      <c r="K46" s="13"/>
      <c r="L46" s="53"/>
    </row>
    <row r="47" spans="1:12" ht="24" customHeight="1">
      <c r="E47" s="26"/>
      <c r="F47" s="13"/>
      <c r="G47" s="13"/>
      <c r="H47" s="13"/>
      <c r="I47" s="13"/>
      <c r="J47" s="14"/>
      <c r="K47" s="13"/>
      <c r="L47" s="53"/>
    </row>
    <row r="48" spans="1:12" ht="24" customHeight="1">
      <c r="E48" s="26"/>
      <c r="F48" s="13"/>
      <c r="G48" s="13"/>
      <c r="H48" s="13"/>
      <c r="I48" s="13"/>
      <c r="J48" s="14"/>
      <c r="K48" s="13"/>
      <c r="L48" s="53"/>
    </row>
    <row r="49" spans="1:12" ht="24" customHeight="1">
      <c r="E49" s="26"/>
      <c r="F49" s="13"/>
      <c r="G49" s="13"/>
      <c r="H49" s="13"/>
      <c r="I49" s="13"/>
      <c r="J49" s="14"/>
      <c r="K49" s="13"/>
      <c r="L49" s="53"/>
    </row>
    <row r="50" spans="1:12" ht="24" customHeight="1">
      <c r="E50" s="26"/>
      <c r="F50" s="13"/>
      <c r="G50" s="13"/>
      <c r="H50" s="13"/>
      <c r="I50" s="13"/>
      <c r="J50" s="14"/>
      <c r="K50" s="13"/>
      <c r="L50" s="53"/>
    </row>
    <row r="51" spans="1:12" ht="24" customHeight="1">
      <c r="E51" s="26"/>
      <c r="F51" s="13"/>
      <c r="G51" s="13"/>
      <c r="H51" s="13"/>
      <c r="I51" s="13"/>
      <c r="J51" s="14"/>
      <c r="K51" s="13"/>
      <c r="L51" s="53"/>
    </row>
    <row r="52" spans="1:12" ht="24" customHeight="1">
      <c r="A52" s="18" t="s">
        <v>231</v>
      </c>
    </row>
    <row r="53" spans="1:12" ht="24" customHeight="1">
      <c r="A53" s="95" t="s">
        <v>132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</row>
    <row r="54" spans="1:12" ht="24" customHeight="1">
      <c r="A54" s="95" t="s">
        <v>52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</row>
    <row r="55" spans="1:12" ht="24" customHeight="1">
      <c r="A55" s="95" t="s">
        <v>248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</row>
    <row r="56" spans="1:12" ht="24" customHeight="1">
      <c r="A56" s="83"/>
      <c r="B56" s="83"/>
      <c r="C56" s="92"/>
      <c r="D56" s="83"/>
      <c r="E56" s="83"/>
      <c r="F56" s="83"/>
      <c r="G56" s="83"/>
      <c r="H56" s="83"/>
      <c r="I56" s="83"/>
      <c r="J56" s="83"/>
      <c r="K56" s="83"/>
      <c r="L56" s="56" t="s">
        <v>43</v>
      </c>
    </row>
    <row r="57" spans="1:12" ht="24" customHeight="1">
      <c r="L57" s="56" t="s">
        <v>45</v>
      </c>
    </row>
    <row r="58" spans="1:12" ht="24" customHeight="1">
      <c r="A58" s="23"/>
      <c r="B58" s="23"/>
      <c r="C58" s="23"/>
      <c r="D58" s="23"/>
      <c r="E58" s="84"/>
      <c r="F58" s="96" t="s">
        <v>0</v>
      </c>
      <c r="G58" s="96"/>
      <c r="H58" s="96"/>
      <c r="I58" s="84"/>
      <c r="J58" s="96" t="s">
        <v>28</v>
      </c>
      <c r="K58" s="96"/>
      <c r="L58" s="96"/>
    </row>
    <row r="59" spans="1:12" ht="24" customHeight="1">
      <c r="A59" s="25"/>
      <c r="B59" s="25"/>
      <c r="C59" s="25"/>
      <c r="D59" s="25"/>
      <c r="E59" s="22" t="s">
        <v>66</v>
      </c>
      <c r="F59" s="22" t="s">
        <v>245</v>
      </c>
      <c r="G59" s="22"/>
      <c r="H59" s="22" t="s">
        <v>247</v>
      </c>
      <c r="I59" s="22"/>
      <c r="J59" s="22" t="s">
        <v>245</v>
      </c>
      <c r="K59" s="22"/>
      <c r="L59" s="22" t="s">
        <v>247</v>
      </c>
    </row>
    <row r="60" spans="1:12" ht="24" customHeight="1">
      <c r="F60" s="57" t="s">
        <v>47</v>
      </c>
      <c r="H60" s="57" t="s">
        <v>47</v>
      </c>
      <c r="J60" s="57" t="s">
        <v>47</v>
      </c>
      <c r="L60" s="57" t="s">
        <v>47</v>
      </c>
    </row>
    <row r="61" spans="1:12" ht="24" customHeight="1">
      <c r="A61" s="18" t="s">
        <v>117</v>
      </c>
      <c r="E61" s="26"/>
      <c r="F61" s="40">
        <v>10514154</v>
      </c>
      <c r="G61" s="13">
        <v>6</v>
      </c>
      <c r="H61" s="40">
        <v>10016723</v>
      </c>
      <c r="I61" s="13"/>
      <c r="J61" s="40">
        <v>6805615</v>
      </c>
      <c r="K61" s="13"/>
      <c r="L61" s="40">
        <v>6157457</v>
      </c>
    </row>
    <row r="62" spans="1:12" ht="24" customHeight="1">
      <c r="A62" s="18" t="s">
        <v>118</v>
      </c>
      <c r="E62" s="26"/>
      <c r="F62" s="50">
        <v>-9739426</v>
      </c>
      <c r="G62" s="13"/>
      <c r="H62" s="50">
        <v>-9156980</v>
      </c>
      <c r="I62" s="13"/>
      <c r="J62" s="50">
        <v>-6341683</v>
      </c>
      <c r="K62" s="13"/>
      <c r="L62" s="50">
        <v>-5896798</v>
      </c>
    </row>
    <row r="63" spans="1:12" ht="24" customHeight="1">
      <c r="A63" s="27" t="s">
        <v>127</v>
      </c>
      <c r="E63" s="26"/>
      <c r="F63" s="45">
        <f>SUM(F61:F62)</f>
        <v>774728</v>
      </c>
      <c r="G63" s="13"/>
      <c r="H63" s="45">
        <f>SUM(H61:H62)</f>
        <v>859743</v>
      </c>
      <c r="I63" s="13"/>
      <c r="J63" s="45">
        <f>SUM(J61:J62)</f>
        <v>463932</v>
      </c>
      <c r="K63" s="13"/>
      <c r="L63" s="45">
        <f>SUM(L61:L62)</f>
        <v>260659</v>
      </c>
    </row>
    <row r="64" spans="1:12" ht="24" customHeight="1">
      <c r="A64" s="18" t="s">
        <v>154</v>
      </c>
      <c r="E64" s="26"/>
      <c r="F64" s="13">
        <v>0</v>
      </c>
      <c r="G64" s="13"/>
      <c r="H64" s="40">
        <v>415809</v>
      </c>
      <c r="I64" s="13"/>
      <c r="J64" s="40">
        <v>0</v>
      </c>
      <c r="K64" s="13"/>
      <c r="L64" s="40">
        <v>0</v>
      </c>
    </row>
    <row r="65" spans="1:12" ht="24" customHeight="1">
      <c r="A65" s="18" t="s">
        <v>12</v>
      </c>
      <c r="E65" s="26"/>
      <c r="F65" s="40">
        <v>152347</v>
      </c>
      <c r="G65" s="13"/>
      <c r="H65" s="40">
        <v>61727</v>
      </c>
      <c r="I65" s="13"/>
      <c r="J65" s="40">
        <v>85945</v>
      </c>
      <c r="K65" s="13"/>
      <c r="L65" s="40">
        <v>32496</v>
      </c>
    </row>
    <row r="66" spans="1:12" ht="24" customHeight="1">
      <c r="A66" s="18" t="s">
        <v>36</v>
      </c>
      <c r="E66" s="26"/>
      <c r="F66" s="50">
        <v>-153315</v>
      </c>
      <c r="G66" s="13"/>
      <c r="H66" s="50">
        <v>-106822</v>
      </c>
      <c r="I66" s="13"/>
      <c r="J66" s="50">
        <v>-80351</v>
      </c>
      <c r="K66" s="13"/>
      <c r="L66" s="50">
        <v>-73546</v>
      </c>
    </row>
    <row r="67" spans="1:12" ht="24" customHeight="1">
      <c r="A67" s="18" t="s">
        <v>35</v>
      </c>
      <c r="E67" s="26"/>
      <c r="F67" s="50">
        <v>-281160</v>
      </c>
      <c r="G67" s="13"/>
      <c r="H67" s="50">
        <v>-266868</v>
      </c>
      <c r="I67" s="13"/>
      <c r="J67" s="50">
        <v>-83849</v>
      </c>
      <c r="K67" s="13"/>
      <c r="L67" s="50">
        <v>-86736</v>
      </c>
    </row>
    <row r="68" spans="1:12" ht="24" customHeight="1">
      <c r="A68" s="18" t="s">
        <v>97</v>
      </c>
      <c r="E68" s="26"/>
      <c r="F68" s="50">
        <v>-23096</v>
      </c>
      <c r="G68" s="13"/>
      <c r="H68" s="50">
        <v>-24266</v>
      </c>
      <c r="I68" s="13"/>
      <c r="J68" s="50">
        <v>-20826</v>
      </c>
      <c r="K68" s="13"/>
      <c r="L68" s="50">
        <v>-22509</v>
      </c>
    </row>
    <row r="69" spans="1:12" ht="24" customHeight="1">
      <c r="A69" s="18" t="s">
        <v>37</v>
      </c>
      <c r="E69" s="26"/>
      <c r="F69" s="50">
        <v>-322571</v>
      </c>
      <c r="G69" s="13"/>
      <c r="H69" s="50">
        <v>-294786</v>
      </c>
      <c r="I69" s="13"/>
      <c r="J69" s="50">
        <v>-214121</v>
      </c>
      <c r="K69" s="13"/>
      <c r="L69" s="50">
        <v>-186430</v>
      </c>
    </row>
    <row r="70" spans="1:12" ht="24" customHeight="1">
      <c r="A70" s="18" t="s">
        <v>219</v>
      </c>
      <c r="E70" s="26"/>
      <c r="F70" s="50">
        <v>-14924</v>
      </c>
      <c r="G70" s="13"/>
      <c r="H70" s="50">
        <v>-7516</v>
      </c>
      <c r="I70" s="13"/>
      <c r="J70" s="40">
        <v>0</v>
      </c>
      <c r="K70" s="13"/>
      <c r="L70" s="40">
        <v>0</v>
      </c>
    </row>
    <row r="71" spans="1:12" ht="24" customHeight="1">
      <c r="A71" s="27" t="s">
        <v>120</v>
      </c>
      <c r="E71" s="26"/>
      <c r="F71" s="45">
        <f>SUM(F63:F70)</f>
        <v>132009</v>
      </c>
      <c r="G71" s="13"/>
      <c r="H71" s="45">
        <f>SUM(H63:H70)</f>
        <v>637021</v>
      </c>
      <c r="I71" s="13"/>
      <c r="J71" s="45">
        <f>SUM(J63:J70)</f>
        <v>150730</v>
      </c>
      <c r="K71" s="13"/>
      <c r="L71" s="54">
        <f>SUM(L63:L70)</f>
        <v>-76066</v>
      </c>
    </row>
    <row r="72" spans="1:12" ht="24" customHeight="1">
      <c r="A72" s="18" t="s">
        <v>128</v>
      </c>
      <c r="E72" s="26">
        <v>17</v>
      </c>
      <c r="F72" s="47">
        <v>13188</v>
      </c>
      <c r="G72" s="13"/>
      <c r="H72" s="46">
        <v>-83</v>
      </c>
      <c r="I72" s="13"/>
      <c r="J72" s="47">
        <v>665</v>
      </c>
      <c r="K72" s="13"/>
      <c r="L72" s="47">
        <v>2418</v>
      </c>
    </row>
    <row r="73" spans="1:12" ht="24" customHeight="1">
      <c r="A73" s="27" t="s">
        <v>148</v>
      </c>
      <c r="E73" s="26"/>
      <c r="F73" s="44">
        <f>SUM(F71:F72)</f>
        <v>145197</v>
      </c>
      <c r="G73" s="13"/>
      <c r="H73" s="44">
        <f>SUM(H71:H72)</f>
        <v>636938</v>
      </c>
      <c r="I73" s="13"/>
      <c r="J73" s="44">
        <f>SUM(J71:J72)</f>
        <v>151395</v>
      </c>
      <c r="K73" s="13"/>
      <c r="L73" s="51">
        <f>SUM(L71:L72)</f>
        <v>-73648</v>
      </c>
    </row>
    <row r="74" spans="1:12" ht="24" customHeight="1">
      <c r="A74" s="27" t="s">
        <v>138</v>
      </c>
      <c r="E74" s="26"/>
      <c r="F74" s="13"/>
      <c r="G74" s="13"/>
      <c r="H74" s="13"/>
      <c r="I74" s="13"/>
      <c r="J74" s="13"/>
      <c r="K74" s="13"/>
      <c r="L74" s="13"/>
    </row>
    <row r="75" spans="1:12" ht="24" customHeight="1">
      <c r="B75" s="27" t="s">
        <v>186</v>
      </c>
      <c r="C75" s="27"/>
      <c r="E75" s="26"/>
      <c r="F75" s="13"/>
      <c r="G75" s="13"/>
      <c r="H75" s="13"/>
      <c r="I75" s="13"/>
      <c r="J75" s="13"/>
      <c r="K75" s="13"/>
      <c r="L75" s="13"/>
    </row>
    <row r="76" spans="1:12" ht="24" customHeight="1">
      <c r="C76" s="18" t="s">
        <v>152</v>
      </c>
      <c r="E76" s="26"/>
      <c r="F76" s="46">
        <v>-18614</v>
      </c>
      <c r="G76" s="13"/>
      <c r="H76" s="46">
        <v>-41367</v>
      </c>
      <c r="I76" s="13"/>
      <c r="J76" s="16">
        <v>0</v>
      </c>
      <c r="K76" s="13"/>
      <c r="L76" s="16">
        <v>0</v>
      </c>
    </row>
    <row r="77" spans="1:12" ht="24" customHeight="1">
      <c r="B77" s="27" t="s">
        <v>187</v>
      </c>
      <c r="C77" s="27"/>
      <c r="D77" s="27"/>
      <c r="E77" s="26"/>
      <c r="F77" s="13"/>
      <c r="G77" s="13"/>
      <c r="H77" s="13"/>
      <c r="I77" s="13"/>
      <c r="J77" s="13"/>
      <c r="K77" s="13"/>
      <c r="L77" s="13"/>
    </row>
    <row r="78" spans="1:12" ht="24" customHeight="1">
      <c r="B78" s="27"/>
      <c r="C78" s="27"/>
      <c r="D78" s="27" t="s">
        <v>188</v>
      </c>
      <c r="E78" s="26"/>
      <c r="F78" s="48">
        <f>SUM(F76:F76)</f>
        <v>-18614</v>
      </c>
      <c r="G78" s="13"/>
      <c r="H78" s="48">
        <f>SUM(H76:H76)</f>
        <v>-41367</v>
      </c>
      <c r="I78" s="13"/>
      <c r="J78" s="17">
        <f>SUM(J76:J76)</f>
        <v>0</v>
      </c>
      <c r="K78" s="13"/>
      <c r="L78" s="17">
        <f>SUM(L76:L76)</f>
        <v>0</v>
      </c>
    </row>
    <row r="79" spans="1:12" ht="24" customHeight="1">
      <c r="B79" s="27" t="s">
        <v>189</v>
      </c>
      <c r="C79" s="27"/>
      <c r="E79" s="26"/>
      <c r="F79" s="13"/>
      <c r="G79" s="13"/>
      <c r="H79" s="13"/>
      <c r="I79" s="13"/>
      <c r="J79" s="13"/>
      <c r="K79" s="13"/>
      <c r="L79" s="13"/>
    </row>
    <row r="80" spans="1:12" ht="24" customHeight="1">
      <c r="B80" s="18" t="s">
        <v>190</v>
      </c>
      <c r="E80" s="26"/>
      <c r="F80" s="47">
        <v>0</v>
      </c>
      <c r="G80" s="13"/>
      <c r="H80" s="47">
        <v>2713</v>
      </c>
      <c r="I80" s="13"/>
      <c r="J80" s="47">
        <v>0</v>
      </c>
      <c r="K80" s="13"/>
      <c r="L80" s="47">
        <v>1056</v>
      </c>
    </row>
    <row r="81" spans="1:12" ht="24" customHeight="1">
      <c r="B81" s="27" t="s">
        <v>191</v>
      </c>
      <c r="C81" s="27"/>
      <c r="D81" s="27"/>
      <c r="E81" s="26"/>
      <c r="F81" s="13"/>
      <c r="G81" s="13"/>
      <c r="H81" s="13"/>
      <c r="I81" s="13"/>
      <c r="J81" s="13"/>
      <c r="K81" s="13"/>
      <c r="L81" s="13"/>
    </row>
    <row r="82" spans="1:12" ht="24" customHeight="1">
      <c r="B82" s="27"/>
      <c r="C82" s="27"/>
      <c r="D82" s="27" t="s">
        <v>188</v>
      </c>
      <c r="E82" s="26"/>
      <c r="F82" s="52">
        <f>SUM(F80:F80)</f>
        <v>0</v>
      </c>
      <c r="G82" s="13"/>
      <c r="H82" s="52">
        <f>SUM(H80:H80)</f>
        <v>2713</v>
      </c>
      <c r="I82" s="13"/>
      <c r="J82" s="52">
        <f>SUM(J80:J80)</f>
        <v>0</v>
      </c>
      <c r="K82" s="13"/>
      <c r="L82" s="52">
        <f>SUM(L80:L80)</f>
        <v>1056</v>
      </c>
    </row>
    <row r="83" spans="1:12" ht="24" customHeight="1">
      <c r="A83" s="27" t="s">
        <v>228</v>
      </c>
      <c r="E83" s="26"/>
      <c r="F83" s="48">
        <f>F82+F78</f>
        <v>-18614</v>
      </c>
      <c r="G83" s="13"/>
      <c r="H83" s="51">
        <f>H82+H78</f>
        <v>-38654</v>
      </c>
      <c r="I83" s="13"/>
      <c r="J83" s="52">
        <f>J82+J78</f>
        <v>0</v>
      </c>
      <c r="K83" s="13"/>
      <c r="L83" s="44">
        <f>L82+L78</f>
        <v>1056</v>
      </c>
    </row>
    <row r="84" spans="1:12" ht="24" customHeight="1" thickBot="1">
      <c r="A84" s="27" t="s">
        <v>149</v>
      </c>
      <c r="E84" s="26"/>
      <c r="F84" s="49">
        <f>F73+F83</f>
        <v>126583</v>
      </c>
      <c r="G84" s="13"/>
      <c r="H84" s="49">
        <f>H73+H83</f>
        <v>598284</v>
      </c>
      <c r="I84" s="13"/>
      <c r="J84" s="49">
        <f>J73+J83</f>
        <v>151395</v>
      </c>
      <c r="K84" s="13"/>
      <c r="L84" s="55">
        <f>L73+L83</f>
        <v>-72592</v>
      </c>
    </row>
    <row r="85" spans="1:12" ht="9.9499999999999993" customHeight="1" thickTop="1">
      <c r="E85" s="26"/>
      <c r="F85" s="13"/>
      <c r="G85" s="13"/>
      <c r="H85" s="13"/>
      <c r="I85" s="13"/>
      <c r="J85" s="13"/>
      <c r="K85" s="13"/>
      <c r="L85" s="13"/>
    </row>
    <row r="86" spans="1:12" ht="24" customHeight="1">
      <c r="A86" s="27" t="s">
        <v>139</v>
      </c>
      <c r="E86" s="26"/>
      <c r="F86" s="13"/>
      <c r="G86" s="13"/>
      <c r="H86" s="13"/>
      <c r="I86" s="13"/>
      <c r="J86" s="13"/>
      <c r="K86" s="13"/>
      <c r="L86" s="13"/>
    </row>
    <row r="87" spans="1:12" ht="24" customHeight="1">
      <c r="B87" s="18" t="s">
        <v>166</v>
      </c>
      <c r="E87" s="26"/>
      <c r="F87" s="40">
        <f>F89-F88</f>
        <v>146079</v>
      </c>
      <c r="G87" s="13"/>
      <c r="H87" s="40">
        <f>H89-H88</f>
        <v>634642</v>
      </c>
      <c r="I87" s="13"/>
      <c r="J87" s="40">
        <f>J89-J88</f>
        <v>151395</v>
      </c>
      <c r="K87" s="13"/>
      <c r="L87" s="50">
        <f>L89-L88</f>
        <v>-73648</v>
      </c>
    </row>
    <row r="88" spans="1:12" ht="24" customHeight="1">
      <c r="B88" s="18" t="s">
        <v>119</v>
      </c>
      <c r="E88" s="26"/>
      <c r="F88" s="46">
        <v>-882</v>
      </c>
      <c r="G88" s="13"/>
      <c r="H88" s="40">
        <v>2296</v>
      </c>
      <c r="I88" s="13"/>
      <c r="J88" s="13">
        <v>0</v>
      </c>
      <c r="K88" s="13"/>
      <c r="L88" s="40">
        <v>0</v>
      </c>
    </row>
    <row r="89" spans="1:12" ht="24" customHeight="1" thickBot="1">
      <c r="A89" s="27" t="s">
        <v>148</v>
      </c>
      <c r="E89" s="26"/>
      <c r="F89" s="49">
        <f>F73</f>
        <v>145197</v>
      </c>
      <c r="G89" s="13"/>
      <c r="H89" s="49">
        <f>H73</f>
        <v>636938</v>
      </c>
      <c r="I89" s="13"/>
      <c r="J89" s="49">
        <f>J73</f>
        <v>151395</v>
      </c>
      <c r="K89" s="13"/>
      <c r="L89" s="55">
        <f>L73</f>
        <v>-73648</v>
      </c>
    </row>
    <row r="90" spans="1:12" ht="9.9499999999999993" customHeight="1" thickTop="1">
      <c r="E90" s="26"/>
      <c r="F90" s="13"/>
      <c r="G90" s="13"/>
      <c r="H90" s="13"/>
      <c r="I90" s="13"/>
      <c r="J90" s="13"/>
      <c r="K90" s="13"/>
      <c r="L90" s="13"/>
    </row>
    <row r="91" spans="1:12" ht="24" customHeight="1">
      <c r="A91" s="27" t="s">
        <v>140</v>
      </c>
      <c r="E91" s="26"/>
      <c r="F91" s="13"/>
      <c r="G91" s="13"/>
      <c r="H91" s="13"/>
      <c r="I91" s="13"/>
      <c r="J91" s="13"/>
      <c r="K91" s="13"/>
      <c r="L91" s="13"/>
    </row>
    <row r="92" spans="1:12" ht="24" customHeight="1">
      <c r="B92" s="18" t="s">
        <v>166</v>
      </c>
      <c r="E92" s="26"/>
      <c r="F92" s="40">
        <f>F94-F93</f>
        <v>128228</v>
      </c>
      <c r="G92" s="13"/>
      <c r="H92" s="40">
        <f>H94-H93</f>
        <v>595976</v>
      </c>
      <c r="I92" s="13"/>
      <c r="J92" s="40">
        <f>J94-J93</f>
        <v>151395</v>
      </c>
      <c r="K92" s="13"/>
      <c r="L92" s="50">
        <f>L94-L93</f>
        <v>-72592</v>
      </c>
    </row>
    <row r="93" spans="1:12" ht="24" customHeight="1">
      <c r="B93" s="18" t="s">
        <v>165</v>
      </c>
      <c r="E93" s="26"/>
      <c r="F93" s="46">
        <v>-1645</v>
      </c>
      <c r="G93" s="13"/>
      <c r="H93" s="40">
        <v>2308</v>
      </c>
      <c r="I93" s="13"/>
      <c r="J93" s="13">
        <v>0</v>
      </c>
      <c r="K93" s="13"/>
      <c r="L93" s="40">
        <v>0</v>
      </c>
    </row>
    <row r="94" spans="1:12" ht="24" customHeight="1" thickBot="1">
      <c r="A94" s="27" t="s">
        <v>149</v>
      </c>
      <c r="E94" s="26"/>
      <c r="F94" s="49">
        <f>F84</f>
        <v>126583</v>
      </c>
      <c r="G94" s="13"/>
      <c r="H94" s="49">
        <f>H84</f>
        <v>598284</v>
      </c>
      <c r="I94" s="13"/>
      <c r="J94" s="49">
        <f>J84</f>
        <v>151395</v>
      </c>
      <c r="K94" s="13"/>
      <c r="L94" s="55">
        <f>L84</f>
        <v>-72592</v>
      </c>
    </row>
    <row r="95" spans="1:12" ht="9.9499999999999993" customHeight="1" thickTop="1">
      <c r="E95" s="26"/>
      <c r="F95" s="13"/>
      <c r="G95" s="13"/>
      <c r="H95" s="13"/>
      <c r="I95" s="13"/>
      <c r="J95" s="13"/>
      <c r="K95" s="13"/>
      <c r="L95" s="13"/>
    </row>
    <row r="96" spans="1:12" ht="24" customHeight="1">
      <c r="A96" s="27" t="s">
        <v>167</v>
      </c>
      <c r="E96" s="26"/>
      <c r="F96" s="13"/>
      <c r="G96" s="13"/>
      <c r="H96" s="13"/>
      <c r="I96" s="13"/>
      <c r="J96" s="13"/>
      <c r="K96" s="13"/>
      <c r="L96" s="13"/>
    </row>
    <row r="97" spans="1:12" ht="24" customHeight="1">
      <c r="A97" s="18" t="s">
        <v>242</v>
      </c>
      <c r="E97" s="26">
        <v>18</v>
      </c>
      <c r="F97" s="13">
        <v>0.04</v>
      </c>
      <c r="G97" s="13"/>
      <c r="H97" s="13">
        <v>0.18</v>
      </c>
      <c r="I97" s="13"/>
      <c r="J97" s="13">
        <v>0.04</v>
      </c>
      <c r="K97" s="13"/>
      <c r="L97" s="53">
        <v>-0.02</v>
      </c>
    </row>
    <row r="98" spans="1:12" ht="24" customHeight="1">
      <c r="A98" s="18" t="s">
        <v>241</v>
      </c>
      <c r="E98" s="26">
        <v>18</v>
      </c>
      <c r="F98" s="13">
        <v>0.04</v>
      </c>
      <c r="G98" s="13"/>
      <c r="H98" s="13">
        <v>0.17</v>
      </c>
      <c r="I98" s="13"/>
      <c r="J98" s="13">
        <v>0.04</v>
      </c>
      <c r="K98" s="13"/>
      <c r="L98" s="53">
        <v>-0.02</v>
      </c>
    </row>
    <row r="99" spans="1:12" ht="24" customHeight="1">
      <c r="E99" s="26"/>
      <c r="F99" s="13"/>
      <c r="G99" s="13"/>
      <c r="H99" s="13"/>
      <c r="I99" s="13"/>
      <c r="J99" s="14"/>
      <c r="K99" s="13"/>
      <c r="L99" s="53"/>
    </row>
    <row r="100" spans="1:12" ht="24" customHeight="1">
      <c r="E100" s="26"/>
      <c r="F100" s="13"/>
      <c r="G100" s="13"/>
      <c r="H100" s="13"/>
      <c r="I100" s="13"/>
      <c r="J100" s="14"/>
      <c r="K100" s="13"/>
      <c r="L100" s="53"/>
    </row>
    <row r="101" spans="1:12" ht="24" customHeight="1">
      <c r="E101" s="26"/>
      <c r="F101" s="13"/>
      <c r="G101" s="13"/>
      <c r="H101" s="13"/>
      <c r="I101" s="13"/>
      <c r="J101" s="14"/>
      <c r="K101" s="13"/>
      <c r="L101" s="53"/>
    </row>
    <row r="102" spans="1:12" ht="24" customHeight="1">
      <c r="E102" s="26"/>
      <c r="F102" s="13"/>
      <c r="G102" s="13"/>
      <c r="H102" s="13"/>
      <c r="I102" s="13"/>
      <c r="J102" s="14"/>
      <c r="K102" s="13"/>
      <c r="L102" s="53"/>
    </row>
    <row r="103" spans="1:12" ht="24" customHeight="1">
      <c r="E103" s="26"/>
      <c r="F103" s="13"/>
      <c r="G103" s="13"/>
      <c r="H103" s="13"/>
      <c r="I103" s="13"/>
      <c r="J103" s="14"/>
      <c r="K103" s="13"/>
      <c r="L103" s="53"/>
    </row>
    <row r="104" spans="1:12" ht="24" customHeight="1">
      <c r="A104" s="18" t="s">
        <v>231</v>
      </c>
    </row>
    <row r="107" spans="1:12" ht="24.75" customHeight="1">
      <c r="F107" s="86"/>
    </row>
  </sheetData>
  <mergeCells count="10">
    <mergeCell ref="A53:L53"/>
    <mergeCell ref="A54:L54"/>
    <mergeCell ref="A55:L55"/>
    <mergeCell ref="F58:H58"/>
    <mergeCell ref="J58:L58"/>
    <mergeCell ref="A1:L1"/>
    <mergeCell ref="A2:L2"/>
    <mergeCell ref="A3:L3"/>
    <mergeCell ref="F6:H6"/>
    <mergeCell ref="J6:L6"/>
  </mergeCells>
  <phoneticPr fontId="3" type="noConversion"/>
  <pageMargins left="0.55118110236220474" right="0.19685039370078741" top="0.74803149606299213" bottom="0.35433070866141736" header="0.35433070866141736" footer="0.39370078740157483"/>
  <pageSetup paperSize="9" scale="65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69"/>
  <sheetViews>
    <sheetView view="pageBreakPreview" zoomScale="90" zoomScaleSheetLayoutView="90" workbookViewId="0">
      <selection activeCell="A2" sqref="A2:AB2"/>
    </sheetView>
  </sheetViews>
  <sheetFormatPr defaultRowHeight="23.25"/>
  <cols>
    <col min="1" max="1" width="2.7109375" style="18" customWidth="1"/>
    <col min="2" max="3" width="2.85546875" style="18" customWidth="1"/>
    <col min="4" max="4" width="57.7109375" style="18" customWidth="1"/>
    <col min="5" max="5" width="9.7109375" style="18" customWidth="1"/>
    <col min="6" max="6" width="16.7109375" style="18" customWidth="1"/>
    <col min="7" max="7" width="1.28515625" style="18" customWidth="1"/>
    <col min="8" max="8" width="16.7109375" style="18" customWidth="1"/>
    <col min="9" max="9" width="1.28515625" style="18" customWidth="1"/>
    <col min="10" max="10" width="16.7109375" style="18" customWidth="1"/>
    <col min="11" max="11" width="1.28515625" style="18" customWidth="1"/>
    <col min="12" max="12" width="16.7109375" style="18" customWidth="1"/>
    <col min="13" max="13" width="1.28515625" style="18" customWidth="1"/>
    <col min="14" max="14" width="16.7109375" style="18" customWidth="1"/>
    <col min="15" max="15" width="1.28515625" style="18" customWidth="1"/>
    <col min="16" max="16" width="16.7109375" style="18" customWidth="1"/>
    <col min="17" max="17" width="1.28515625" style="18" customWidth="1"/>
    <col min="18" max="18" width="20.7109375" style="18" customWidth="1"/>
    <col min="19" max="19" width="1.28515625" style="18" customWidth="1"/>
    <col min="20" max="20" width="20.7109375" style="18" customWidth="1"/>
    <col min="21" max="21" width="1.28515625" style="18" customWidth="1"/>
    <col min="22" max="22" width="20.7109375" style="18" customWidth="1"/>
    <col min="23" max="23" width="1.28515625" style="18" customWidth="1"/>
    <col min="24" max="24" width="16.7109375" style="18" customWidth="1"/>
    <col min="25" max="25" width="1.28515625" style="18" customWidth="1"/>
    <col min="26" max="26" width="16.7109375" style="18" customWidth="1"/>
    <col min="27" max="27" width="1.28515625" style="18" customWidth="1"/>
    <col min="28" max="28" width="16.7109375" style="18" customWidth="1"/>
    <col min="29" max="29" width="9.140625" style="18" customWidth="1"/>
    <col min="30" max="16384" width="9.140625" style="18"/>
  </cols>
  <sheetData>
    <row r="1" spans="1:29" ht="24" customHeight="1">
      <c r="A1" s="95" t="s">
        <v>132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</row>
    <row r="2" spans="1:29" ht="24" customHeight="1">
      <c r="A2" s="95" t="s">
        <v>55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</row>
    <row r="3" spans="1:29" ht="24" customHeight="1">
      <c r="A3" s="95" t="s">
        <v>248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</row>
    <row r="4" spans="1:29" ht="2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56" t="s">
        <v>43</v>
      </c>
    </row>
    <row r="5" spans="1:29" ht="24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56" t="s">
        <v>45</v>
      </c>
    </row>
    <row r="6" spans="1:29" ht="24" customHeight="1">
      <c r="E6" s="19"/>
      <c r="F6" s="95" t="s">
        <v>0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</row>
    <row r="7" spans="1:29" ht="24" customHeight="1">
      <c r="A7" s="23"/>
      <c r="B7" s="23"/>
      <c r="C7" s="23"/>
      <c r="D7" s="23"/>
      <c r="E7" s="24"/>
      <c r="F7" s="24" t="s">
        <v>209</v>
      </c>
      <c r="G7" s="24"/>
      <c r="H7" s="24" t="s">
        <v>98</v>
      </c>
      <c r="I7" s="24"/>
      <c r="J7" s="24" t="s">
        <v>25</v>
      </c>
      <c r="K7" s="24"/>
      <c r="L7" s="97" t="s">
        <v>9</v>
      </c>
      <c r="M7" s="97"/>
      <c r="N7" s="97"/>
      <c r="O7" s="24"/>
      <c r="P7" s="97" t="s">
        <v>54</v>
      </c>
      <c r="Q7" s="97"/>
      <c r="R7" s="97"/>
      <c r="S7" s="97"/>
      <c r="T7" s="97"/>
      <c r="U7" s="24"/>
      <c r="V7" s="35" t="s">
        <v>224</v>
      </c>
      <c r="W7" s="24"/>
      <c r="X7" s="24" t="s">
        <v>29</v>
      </c>
      <c r="Y7" s="24"/>
      <c r="Z7" s="24" t="s">
        <v>101</v>
      </c>
      <c r="AA7" s="24"/>
      <c r="AB7" s="24" t="s">
        <v>181</v>
      </c>
    </row>
    <row r="8" spans="1:29" ht="24" customHeight="1">
      <c r="A8" s="28"/>
      <c r="B8" s="28"/>
      <c r="C8" s="28"/>
      <c r="D8" s="28"/>
      <c r="E8" s="29"/>
      <c r="F8" s="29" t="s">
        <v>210</v>
      </c>
      <c r="G8" s="29"/>
      <c r="H8" s="29" t="s">
        <v>99</v>
      </c>
      <c r="I8" s="29"/>
      <c r="J8" s="29" t="s">
        <v>125</v>
      </c>
      <c r="K8" s="29"/>
      <c r="L8" s="29" t="s">
        <v>129</v>
      </c>
      <c r="M8" s="29"/>
      <c r="N8" s="29" t="s">
        <v>30</v>
      </c>
      <c r="O8" s="29"/>
      <c r="P8" s="29" t="s">
        <v>133</v>
      </c>
      <c r="Q8" s="29"/>
      <c r="R8" s="29" t="s">
        <v>145</v>
      </c>
      <c r="S8" s="29"/>
      <c r="T8" s="29" t="s">
        <v>115</v>
      </c>
      <c r="U8" s="29"/>
      <c r="V8" s="29" t="s">
        <v>223</v>
      </c>
      <c r="W8" s="29"/>
      <c r="X8" s="29" t="s">
        <v>31</v>
      </c>
      <c r="Y8" s="29"/>
      <c r="Z8" s="29" t="s">
        <v>102</v>
      </c>
      <c r="AA8" s="29"/>
      <c r="AB8" s="29" t="s">
        <v>6</v>
      </c>
    </row>
    <row r="9" spans="1:29" ht="24" customHeight="1">
      <c r="A9" s="28"/>
      <c r="B9" s="28"/>
      <c r="C9" s="28"/>
      <c r="D9" s="28"/>
      <c r="E9" s="29"/>
      <c r="F9" s="29"/>
      <c r="G9" s="29"/>
      <c r="H9" s="29"/>
      <c r="I9" s="29"/>
      <c r="J9" s="29"/>
      <c r="K9" s="29"/>
      <c r="L9" s="29" t="s">
        <v>130</v>
      </c>
      <c r="M9" s="29"/>
      <c r="N9" s="29"/>
      <c r="O9" s="29"/>
      <c r="P9" s="29" t="s">
        <v>134</v>
      </c>
      <c r="Q9" s="29"/>
      <c r="R9" s="29" t="s">
        <v>146</v>
      </c>
      <c r="S9" s="29"/>
      <c r="T9" s="29" t="s">
        <v>116</v>
      </c>
      <c r="U9" s="29"/>
      <c r="V9" s="29"/>
      <c r="W9" s="29"/>
      <c r="X9" s="29" t="s">
        <v>32</v>
      </c>
      <c r="Y9" s="29"/>
      <c r="Z9" s="29" t="s">
        <v>103</v>
      </c>
      <c r="AA9" s="29"/>
      <c r="AB9" s="29"/>
    </row>
    <row r="10" spans="1:29" ht="24" customHeight="1">
      <c r="A10" s="28"/>
      <c r="B10" s="28"/>
      <c r="C10" s="28"/>
      <c r="D10" s="28"/>
      <c r="E10" s="29"/>
      <c r="F10" s="29"/>
      <c r="G10" s="29"/>
      <c r="H10" s="29"/>
      <c r="I10" s="29"/>
      <c r="J10" s="29"/>
      <c r="K10" s="29"/>
      <c r="L10" s="29" t="s">
        <v>58</v>
      </c>
      <c r="M10" s="29"/>
      <c r="N10" s="29"/>
      <c r="O10" s="29"/>
      <c r="P10" s="29" t="s">
        <v>196</v>
      </c>
      <c r="Q10" s="29"/>
      <c r="R10" s="29" t="s">
        <v>147</v>
      </c>
      <c r="S10" s="29"/>
      <c r="T10" s="29" t="s">
        <v>239</v>
      </c>
      <c r="U10" s="29"/>
      <c r="V10" s="29"/>
      <c r="W10" s="29"/>
      <c r="X10" s="29"/>
      <c r="Y10" s="29"/>
      <c r="Z10" s="29"/>
      <c r="AA10" s="29"/>
      <c r="AB10" s="29"/>
    </row>
    <row r="11" spans="1:29" ht="24" customHeight="1">
      <c r="A11" s="25"/>
      <c r="B11" s="25"/>
      <c r="C11" s="25"/>
      <c r="D11" s="25"/>
      <c r="E11" s="22" t="s">
        <v>66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 t="s">
        <v>238</v>
      </c>
      <c r="U11" s="22"/>
      <c r="V11" s="22"/>
      <c r="W11" s="22"/>
      <c r="X11" s="22"/>
      <c r="Y11" s="22"/>
      <c r="Z11" s="22"/>
      <c r="AA11" s="22"/>
      <c r="AB11" s="22"/>
    </row>
    <row r="12" spans="1:29" ht="24" customHeight="1">
      <c r="E12" s="71"/>
      <c r="F12" s="57" t="s">
        <v>47</v>
      </c>
      <c r="G12" s="71"/>
      <c r="H12" s="57" t="s">
        <v>47</v>
      </c>
      <c r="I12" s="71"/>
      <c r="J12" s="57" t="s">
        <v>47</v>
      </c>
      <c r="K12" s="71"/>
      <c r="L12" s="57" t="s">
        <v>47</v>
      </c>
      <c r="M12" s="71"/>
      <c r="N12" s="57" t="s">
        <v>47</v>
      </c>
      <c r="O12" s="71"/>
      <c r="P12" s="57" t="s">
        <v>47</v>
      </c>
      <c r="Q12" s="71"/>
      <c r="R12" s="57" t="s">
        <v>47</v>
      </c>
      <c r="S12" s="71"/>
      <c r="T12" s="57" t="s">
        <v>47</v>
      </c>
      <c r="U12" s="71"/>
      <c r="V12" s="57" t="s">
        <v>47</v>
      </c>
      <c r="W12" s="71"/>
      <c r="X12" s="57" t="s">
        <v>47</v>
      </c>
      <c r="Y12" s="71"/>
      <c r="Z12" s="57" t="s">
        <v>47</v>
      </c>
      <c r="AA12" s="71"/>
      <c r="AB12" s="57" t="s">
        <v>47</v>
      </c>
    </row>
    <row r="13" spans="1:29" ht="24" customHeight="1">
      <c r="A13" s="27" t="s">
        <v>227</v>
      </c>
      <c r="E13" s="71"/>
      <c r="F13" s="59">
        <v>1621787</v>
      </c>
      <c r="G13" s="59"/>
      <c r="H13" s="59">
        <v>0</v>
      </c>
      <c r="I13" s="59"/>
      <c r="J13" s="59">
        <v>3673192</v>
      </c>
      <c r="K13" s="59"/>
      <c r="L13" s="59">
        <v>45232</v>
      </c>
      <c r="M13" s="59"/>
      <c r="N13" s="64">
        <v>93142</v>
      </c>
      <c r="O13" s="59"/>
      <c r="P13" s="59">
        <v>410540</v>
      </c>
      <c r="Q13" s="59"/>
      <c r="R13" s="61">
        <v>-50105</v>
      </c>
      <c r="S13" s="59"/>
      <c r="T13" s="61">
        <v>-4899</v>
      </c>
      <c r="U13" s="59"/>
      <c r="V13" s="60">
        <f>SUM(P13:T13)</f>
        <v>355536</v>
      </c>
      <c r="W13" s="59"/>
      <c r="X13" s="60">
        <f>SUM(F13:N13)+V13</f>
        <v>5788889</v>
      </c>
      <c r="Y13" s="59"/>
      <c r="Z13" s="59">
        <v>34193</v>
      </c>
      <c r="AA13" s="59"/>
      <c r="AB13" s="60">
        <f>SUM(X13:Z13)</f>
        <v>5823082</v>
      </c>
    </row>
    <row r="14" spans="1:29" ht="24" customHeight="1">
      <c r="A14" s="27" t="s">
        <v>149</v>
      </c>
      <c r="E14" s="26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13"/>
    </row>
    <row r="15" spans="1:29" ht="24" customHeight="1">
      <c r="B15" s="18" t="s">
        <v>148</v>
      </c>
      <c r="E15" s="26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40">
        <v>146079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3">
        <f>SUM(P15:T15)</f>
        <v>0</v>
      </c>
      <c r="W15" s="13"/>
      <c r="X15" s="40">
        <f>SUM(F15:N15)+V15</f>
        <v>146079</v>
      </c>
      <c r="Y15" s="13"/>
      <c r="Z15" s="50">
        <v>-882</v>
      </c>
      <c r="AA15" s="13"/>
      <c r="AB15" s="40">
        <f>SUM(X15:Z15)</f>
        <v>145197</v>
      </c>
      <c r="AC15" s="13"/>
    </row>
    <row r="16" spans="1:29" ht="24" customHeight="1">
      <c r="B16" s="18" t="s">
        <v>228</v>
      </c>
      <c r="E16" s="26"/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40">
        <v>0</v>
      </c>
      <c r="O16" s="13"/>
      <c r="P16" s="13">
        <v>0</v>
      </c>
      <c r="Q16" s="13"/>
      <c r="R16" s="50">
        <v>-17851</v>
      </c>
      <c r="S16" s="13"/>
      <c r="T16" s="13">
        <v>0</v>
      </c>
      <c r="U16" s="13"/>
      <c r="V16" s="50">
        <f>SUM(P16:T16)</f>
        <v>-17851</v>
      </c>
      <c r="W16" s="13"/>
      <c r="X16" s="50">
        <f>SUM(F16:N16)+V16</f>
        <v>-17851</v>
      </c>
      <c r="Y16" s="13"/>
      <c r="Z16" s="50">
        <v>-763</v>
      </c>
      <c r="AA16" s="13"/>
      <c r="AB16" s="50">
        <f>SUM(X16:Z16)</f>
        <v>-18614</v>
      </c>
      <c r="AC16" s="13"/>
    </row>
    <row r="17" spans="1:29" s="27" customFormat="1" ht="24" customHeight="1">
      <c r="B17" s="27" t="s">
        <v>229</v>
      </c>
      <c r="E17" s="71"/>
      <c r="F17" s="15">
        <f>SUM(F15:F16)</f>
        <v>0</v>
      </c>
      <c r="G17" s="31"/>
      <c r="H17" s="15">
        <f>SUM(H15:H16)</f>
        <v>0</v>
      </c>
      <c r="I17" s="31"/>
      <c r="J17" s="15">
        <f>SUM(J15:J16)</f>
        <v>0</v>
      </c>
      <c r="K17" s="31"/>
      <c r="L17" s="15">
        <f>SUM(L15:L16)</f>
        <v>0</v>
      </c>
      <c r="M17" s="31"/>
      <c r="N17" s="44">
        <f>SUM(N15:N16)</f>
        <v>146079</v>
      </c>
      <c r="O17" s="31"/>
      <c r="P17" s="15">
        <f>SUM(P15:P16)</f>
        <v>0</v>
      </c>
      <c r="Q17" s="31"/>
      <c r="R17" s="51">
        <f>SUM(R15:R16)</f>
        <v>-17851</v>
      </c>
      <c r="S17" s="31"/>
      <c r="T17" s="15">
        <f>SUM(T15:T16)</f>
        <v>0</v>
      </c>
      <c r="U17" s="31"/>
      <c r="V17" s="51">
        <f>SUM(V15:V16)</f>
        <v>-17851</v>
      </c>
      <c r="W17" s="31"/>
      <c r="X17" s="44">
        <f>SUM(X15:X16)</f>
        <v>128228</v>
      </c>
      <c r="Y17" s="31"/>
      <c r="Z17" s="51">
        <f>SUM(Z15:Z16)</f>
        <v>-1645</v>
      </c>
      <c r="AA17" s="31"/>
      <c r="AB17" s="44">
        <f>SUM(AB15:AB16)</f>
        <v>126583</v>
      </c>
      <c r="AC17" s="67">
        <f>AB17-งบกำไรขาดทุนเบ็ดเสร็จ!F94</f>
        <v>0</v>
      </c>
    </row>
    <row r="18" spans="1:29" ht="24" customHeight="1">
      <c r="A18" s="27" t="s">
        <v>192</v>
      </c>
      <c r="B18" s="27"/>
      <c r="E18" s="26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40">
        <f>Z17-งบกำไรขาดทุนเบ็ดเสร็จ!F93</f>
        <v>0</v>
      </c>
    </row>
    <row r="19" spans="1:29" ht="24" customHeight="1">
      <c r="B19" s="27" t="s">
        <v>262</v>
      </c>
      <c r="E19" s="26"/>
      <c r="F19" s="32"/>
      <c r="G19" s="13"/>
      <c r="H19" s="32"/>
      <c r="I19" s="13"/>
      <c r="J19" s="32"/>
      <c r="K19" s="13"/>
      <c r="L19" s="32"/>
      <c r="M19" s="13"/>
      <c r="N19" s="33"/>
      <c r="O19" s="13"/>
      <c r="P19" s="32"/>
      <c r="Q19" s="13"/>
      <c r="R19" s="32"/>
      <c r="S19" s="13"/>
      <c r="T19" s="32"/>
      <c r="U19" s="13"/>
      <c r="V19" s="32"/>
      <c r="W19" s="13"/>
      <c r="X19" s="33"/>
      <c r="Y19" s="13"/>
      <c r="Z19" s="32"/>
      <c r="AA19" s="13"/>
      <c r="AB19" s="33"/>
      <c r="AC19" s="13"/>
    </row>
    <row r="20" spans="1:29" ht="24" customHeight="1">
      <c r="C20" s="27" t="s">
        <v>263</v>
      </c>
      <c r="E20" s="26"/>
      <c r="F20" s="32"/>
      <c r="G20" s="13"/>
      <c r="H20" s="32"/>
      <c r="I20" s="13"/>
      <c r="J20" s="32"/>
      <c r="K20" s="13"/>
      <c r="L20" s="32"/>
      <c r="M20" s="13"/>
      <c r="N20" s="33"/>
      <c r="O20" s="13"/>
      <c r="P20" s="32"/>
      <c r="Q20" s="13"/>
      <c r="R20" s="32"/>
      <c r="S20" s="13"/>
      <c r="T20" s="32"/>
      <c r="U20" s="13"/>
      <c r="V20" s="32"/>
      <c r="W20" s="13"/>
      <c r="X20" s="33"/>
      <c r="Y20" s="13"/>
      <c r="Z20" s="32"/>
      <c r="AA20" s="13"/>
      <c r="AB20" s="33"/>
      <c r="AC20" s="13"/>
    </row>
    <row r="21" spans="1:29" ht="24" customHeight="1">
      <c r="C21" s="18" t="s">
        <v>261</v>
      </c>
      <c r="E21" s="26"/>
      <c r="F21" s="32"/>
      <c r="G21" s="13"/>
      <c r="H21" s="32"/>
      <c r="I21" s="13"/>
      <c r="J21" s="32"/>
      <c r="K21" s="13"/>
      <c r="L21" s="32"/>
      <c r="M21" s="13"/>
      <c r="N21" s="33"/>
      <c r="O21" s="13"/>
      <c r="P21" s="32"/>
      <c r="Q21" s="13"/>
      <c r="R21" s="32"/>
      <c r="S21" s="13"/>
      <c r="T21" s="32"/>
      <c r="U21" s="13"/>
      <c r="V21" s="32"/>
      <c r="W21" s="13"/>
      <c r="X21" s="33"/>
      <c r="Y21" s="13"/>
      <c r="Z21" s="32"/>
      <c r="AA21" s="13"/>
      <c r="AB21" s="33"/>
      <c r="AC21" s="13"/>
    </row>
    <row r="22" spans="1:29" ht="24" customHeight="1">
      <c r="D22" s="18" t="s">
        <v>201</v>
      </c>
      <c r="E22" s="26"/>
      <c r="F22" s="32">
        <v>0</v>
      </c>
      <c r="G22" s="13"/>
      <c r="H22" s="32">
        <v>0</v>
      </c>
      <c r="I22" s="13"/>
      <c r="J22" s="32">
        <v>0</v>
      </c>
      <c r="K22" s="13"/>
      <c r="L22" s="32">
        <v>0</v>
      </c>
      <c r="M22" s="13"/>
      <c r="N22" s="32">
        <v>0</v>
      </c>
      <c r="O22" s="13"/>
      <c r="P22" s="32">
        <v>0</v>
      </c>
      <c r="Q22" s="13"/>
      <c r="R22" s="32">
        <v>0</v>
      </c>
      <c r="S22" s="13"/>
      <c r="T22" s="32">
        <v>0</v>
      </c>
      <c r="U22" s="13"/>
      <c r="V22" s="32">
        <f>SUM(P22:T22)</f>
        <v>0</v>
      </c>
      <c r="W22" s="13"/>
      <c r="X22" s="32">
        <f>SUM(F22:N22)+V22</f>
        <v>0</v>
      </c>
      <c r="Y22" s="13"/>
      <c r="Z22" s="65">
        <v>1614</v>
      </c>
      <c r="AA22" s="13"/>
      <c r="AB22" s="65">
        <f t="shared" ref="AB22" si="0">SUM(X22:Z22)</f>
        <v>1614</v>
      </c>
      <c r="AC22" s="13"/>
    </row>
    <row r="23" spans="1:29" ht="24" customHeight="1">
      <c r="C23" s="18" t="s">
        <v>240</v>
      </c>
      <c r="E23" s="26"/>
      <c r="F23" s="32"/>
      <c r="G23" s="13"/>
      <c r="H23" s="32"/>
      <c r="I23" s="13"/>
      <c r="J23" s="32"/>
      <c r="K23" s="13"/>
      <c r="L23" s="32"/>
      <c r="M23" s="13"/>
      <c r="N23" s="33"/>
      <c r="O23" s="13"/>
      <c r="P23" s="32"/>
      <c r="Q23" s="13"/>
      <c r="R23" s="32"/>
      <c r="S23" s="13"/>
      <c r="T23" s="32"/>
      <c r="U23" s="13"/>
      <c r="V23" s="32"/>
      <c r="W23" s="13"/>
      <c r="X23" s="33"/>
      <c r="Y23" s="13"/>
      <c r="Z23" s="32"/>
      <c r="AA23" s="13"/>
      <c r="AB23" s="33"/>
      <c r="AC23" s="13"/>
    </row>
    <row r="24" spans="1:29" ht="24" customHeight="1">
      <c r="D24" s="18" t="s">
        <v>201</v>
      </c>
      <c r="E24" s="26"/>
      <c r="F24" s="32">
        <v>0</v>
      </c>
      <c r="G24" s="13"/>
      <c r="H24" s="32">
        <v>0</v>
      </c>
      <c r="I24" s="13"/>
      <c r="J24" s="32">
        <v>0</v>
      </c>
      <c r="K24" s="13"/>
      <c r="L24" s="32">
        <v>0</v>
      </c>
      <c r="M24" s="13"/>
      <c r="N24" s="32">
        <v>0</v>
      </c>
      <c r="O24" s="13"/>
      <c r="P24" s="32">
        <v>0</v>
      </c>
      <c r="Q24" s="13"/>
      <c r="R24" s="32">
        <v>0</v>
      </c>
      <c r="S24" s="13"/>
      <c r="T24" s="66">
        <v>-10737</v>
      </c>
      <c r="U24" s="13"/>
      <c r="V24" s="66">
        <f>SUM(P24:T24)</f>
        <v>-10737</v>
      </c>
      <c r="W24" s="13"/>
      <c r="X24" s="66">
        <f>SUM(F24:N24)+V24</f>
        <v>-10737</v>
      </c>
      <c r="Y24" s="13"/>
      <c r="Z24" s="32">
        <v>0</v>
      </c>
      <c r="AA24" s="13"/>
      <c r="AB24" s="66">
        <f t="shared" ref="AB24" si="1">SUM(X24:Z24)</f>
        <v>-10737</v>
      </c>
      <c r="AC24" s="13"/>
    </row>
    <row r="25" spans="1:29" s="27" customFormat="1" ht="24" customHeight="1">
      <c r="C25" s="27" t="s">
        <v>235</v>
      </c>
      <c r="E25" s="71"/>
      <c r="F25" s="70"/>
      <c r="H25" s="70"/>
      <c r="J25" s="70"/>
      <c r="L25" s="70"/>
      <c r="N25" s="70"/>
      <c r="P25" s="70"/>
      <c r="R25" s="70"/>
      <c r="T25" s="70"/>
      <c r="V25" s="70"/>
      <c r="X25" s="70"/>
      <c r="Z25" s="70"/>
      <c r="AB25" s="70"/>
      <c r="AC25" s="31"/>
    </row>
    <row r="26" spans="1:29" s="27" customFormat="1" ht="24" customHeight="1">
      <c r="D26" s="27" t="s">
        <v>264</v>
      </c>
      <c r="E26" s="71"/>
      <c r="F26" s="17">
        <f>SUM(F22:F24)</f>
        <v>0</v>
      </c>
      <c r="G26" s="31"/>
      <c r="H26" s="17">
        <f>SUM(H22:H24)</f>
        <v>0</v>
      </c>
      <c r="I26" s="31"/>
      <c r="J26" s="17">
        <f>SUM(J22:J24)</f>
        <v>0</v>
      </c>
      <c r="K26" s="31"/>
      <c r="L26" s="17">
        <f>SUM(L22:L24)</f>
        <v>0</v>
      </c>
      <c r="M26" s="31"/>
      <c r="N26" s="17">
        <f>SUM(N22:N24)</f>
        <v>0</v>
      </c>
      <c r="O26" s="31"/>
      <c r="P26" s="17">
        <f>SUM(P22:P24)</f>
        <v>0</v>
      </c>
      <c r="Q26" s="31"/>
      <c r="R26" s="17">
        <f>SUM(R22:R24)</f>
        <v>0</v>
      </c>
      <c r="S26" s="31"/>
      <c r="T26" s="48">
        <f>SUM(T22:T24)</f>
        <v>-10737</v>
      </c>
      <c r="U26" s="31"/>
      <c r="V26" s="48">
        <f>SUM(V22:V24)</f>
        <v>-10737</v>
      </c>
      <c r="W26" s="31"/>
      <c r="X26" s="48">
        <f>SUM(X22:X24)</f>
        <v>-10737</v>
      </c>
      <c r="Y26" s="31"/>
      <c r="Z26" s="52">
        <f>SUM(Z22:Z24)</f>
        <v>1614</v>
      </c>
      <c r="AA26" s="31"/>
      <c r="AB26" s="48">
        <f>SUM(AB22:AB24)</f>
        <v>-9123</v>
      </c>
      <c r="AC26" s="31"/>
    </row>
    <row r="27" spans="1:29" s="27" customFormat="1" ht="24" customHeight="1">
      <c r="B27" s="27" t="s">
        <v>195</v>
      </c>
      <c r="E27" s="71"/>
      <c r="F27" s="30">
        <f>F26</f>
        <v>0</v>
      </c>
      <c r="G27" s="31"/>
      <c r="H27" s="30">
        <f>H26</f>
        <v>0</v>
      </c>
      <c r="I27" s="31"/>
      <c r="J27" s="30">
        <f>J26</f>
        <v>0</v>
      </c>
      <c r="K27" s="31"/>
      <c r="L27" s="30">
        <f>L26</f>
        <v>0</v>
      </c>
      <c r="M27" s="31"/>
      <c r="N27" s="30">
        <f>N26</f>
        <v>0</v>
      </c>
      <c r="O27" s="31"/>
      <c r="P27" s="30">
        <f>P26</f>
        <v>0</v>
      </c>
      <c r="Q27" s="31"/>
      <c r="R27" s="30">
        <f>R26</f>
        <v>0</v>
      </c>
      <c r="S27" s="31"/>
      <c r="T27" s="62">
        <f>T26</f>
        <v>-10737</v>
      </c>
      <c r="U27" s="31"/>
      <c r="V27" s="62">
        <f>V26</f>
        <v>-10737</v>
      </c>
      <c r="W27" s="31"/>
      <c r="X27" s="62">
        <f>X26</f>
        <v>-10737</v>
      </c>
      <c r="Y27" s="31"/>
      <c r="Z27" s="60">
        <f>Z26</f>
        <v>1614</v>
      </c>
      <c r="AA27" s="31"/>
      <c r="AB27" s="62">
        <f>AB26</f>
        <v>-9123</v>
      </c>
      <c r="AC27" s="31"/>
    </row>
    <row r="28" spans="1:29" s="27" customFormat="1" ht="24" customHeight="1" thickBot="1">
      <c r="A28" s="27" t="s">
        <v>249</v>
      </c>
      <c r="E28" s="71"/>
      <c r="F28" s="49">
        <f>F13+F17+F27</f>
        <v>1621787</v>
      </c>
      <c r="G28" s="31"/>
      <c r="H28" s="49">
        <f>H13+H17+H27</f>
        <v>0</v>
      </c>
      <c r="I28" s="31"/>
      <c r="J28" s="49">
        <f>J13+J17+J27</f>
        <v>3673192</v>
      </c>
      <c r="K28" s="31"/>
      <c r="L28" s="49">
        <f>L13+L17+L27</f>
        <v>45232</v>
      </c>
      <c r="M28" s="31"/>
      <c r="N28" s="49">
        <f>N13+N17+N27</f>
        <v>239221</v>
      </c>
      <c r="O28" s="31"/>
      <c r="P28" s="49">
        <f>P13+P17+P27</f>
        <v>410540</v>
      </c>
      <c r="Q28" s="31"/>
      <c r="R28" s="55">
        <f>R13+R17+R27</f>
        <v>-67956</v>
      </c>
      <c r="S28" s="31"/>
      <c r="T28" s="55">
        <f>T13+T17+T27</f>
        <v>-15636</v>
      </c>
      <c r="U28" s="31"/>
      <c r="V28" s="49">
        <f>V13+V17+V27</f>
        <v>326948</v>
      </c>
      <c r="W28" s="31"/>
      <c r="X28" s="49">
        <f>X13+X17+X27</f>
        <v>5906380</v>
      </c>
      <c r="Y28" s="31"/>
      <c r="Z28" s="49">
        <f>Z13+Z17+Z27</f>
        <v>34162</v>
      </c>
      <c r="AA28" s="31"/>
      <c r="AB28" s="49">
        <f>AB13+AB17+AB27</f>
        <v>5940542</v>
      </c>
      <c r="AC28" s="31">
        <f>AB28-'งบแสดงฐานะการเงิน '!J114</f>
        <v>0</v>
      </c>
    </row>
    <row r="29" spans="1:29" ht="24" customHeight="1" thickTop="1"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</row>
    <row r="30" spans="1:29" s="27" customFormat="1" ht="24" customHeight="1">
      <c r="A30" s="27" t="s">
        <v>230</v>
      </c>
      <c r="E30" s="19"/>
      <c r="F30" s="60">
        <v>1621760</v>
      </c>
      <c r="G30" s="60"/>
      <c r="H30" s="60">
        <v>175000</v>
      </c>
      <c r="I30" s="60"/>
      <c r="J30" s="60">
        <v>3673105</v>
      </c>
      <c r="K30" s="60"/>
      <c r="L30" s="60">
        <v>45232</v>
      </c>
      <c r="M30" s="60"/>
      <c r="N30" s="62">
        <v>-89959</v>
      </c>
      <c r="O30" s="60"/>
      <c r="P30" s="60">
        <v>410540</v>
      </c>
      <c r="Q30" s="60"/>
      <c r="R30" s="62">
        <v>-20150</v>
      </c>
      <c r="S30" s="60"/>
      <c r="T30" s="62">
        <v>-39377</v>
      </c>
      <c r="U30" s="60"/>
      <c r="V30" s="60">
        <f>SUM(P30:T30)</f>
        <v>351013</v>
      </c>
      <c r="W30" s="60"/>
      <c r="X30" s="60">
        <f>SUM(F30:N30)+V30</f>
        <v>5776151</v>
      </c>
      <c r="Y30" s="60"/>
      <c r="Z30" s="60">
        <v>41758</v>
      </c>
      <c r="AA30" s="60"/>
      <c r="AB30" s="60">
        <f>SUM(X30:Z30)</f>
        <v>5817909</v>
      </c>
      <c r="AC30" s="31"/>
    </row>
    <row r="31" spans="1:29" ht="24" customHeight="1">
      <c r="A31" s="27" t="s">
        <v>149</v>
      </c>
      <c r="E31" s="26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13"/>
    </row>
    <row r="32" spans="1:29" ht="24" customHeight="1">
      <c r="B32" s="18" t="s">
        <v>148</v>
      </c>
      <c r="E32" s="26"/>
      <c r="F32" s="13">
        <v>0</v>
      </c>
      <c r="G32" s="13"/>
      <c r="H32" s="13">
        <v>0</v>
      </c>
      <c r="I32" s="13"/>
      <c r="J32" s="13">
        <v>0</v>
      </c>
      <c r="K32" s="13"/>
      <c r="L32" s="13">
        <v>0</v>
      </c>
      <c r="M32" s="13"/>
      <c r="N32" s="40">
        <v>634642</v>
      </c>
      <c r="O32" s="13"/>
      <c r="P32" s="13">
        <v>0</v>
      </c>
      <c r="Q32" s="13"/>
      <c r="R32" s="13">
        <v>0</v>
      </c>
      <c r="S32" s="13"/>
      <c r="T32" s="13">
        <v>0</v>
      </c>
      <c r="U32" s="13"/>
      <c r="V32" s="13">
        <f>SUM(P32:T32)</f>
        <v>0</v>
      </c>
      <c r="W32" s="13"/>
      <c r="X32" s="40">
        <f>SUM(F32:N32)+V32</f>
        <v>634642</v>
      </c>
      <c r="Y32" s="13"/>
      <c r="Z32" s="40">
        <v>2296</v>
      </c>
      <c r="AA32" s="13"/>
      <c r="AB32" s="40">
        <f>SUM(X32:Z32)</f>
        <v>636938</v>
      </c>
      <c r="AC32" s="13"/>
    </row>
    <row r="33" spans="1:29" ht="24" customHeight="1">
      <c r="B33" s="18" t="s">
        <v>228</v>
      </c>
      <c r="E33" s="26"/>
      <c r="F33" s="13">
        <v>0</v>
      </c>
      <c r="G33" s="13"/>
      <c r="H33" s="13">
        <v>0</v>
      </c>
      <c r="I33" s="13"/>
      <c r="J33" s="13">
        <v>0</v>
      </c>
      <c r="K33" s="13"/>
      <c r="L33" s="13">
        <v>0</v>
      </c>
      <c r="M33" s="13"/>
      <c r="N33" s="40">
        <v>2701</v>
      </c>
      <c r="O33" s="13"/>
      <c r="P33" s="13">
        <v>0</v>
      </c>
      <c r="Q33" s="13"/>
      <c r="R33" s="50">
        <v>-41367</v>
      </c>
      <c r="S33" s="13"/>
      <c r="T33" s="13">
        <v>0</v>
      </c>
      <c r="U33" s="13"/>
      <c r="V33" s="50">
        <f>SUM(P33:T33)</f>
        <v>-41367</v>
      </c>
      <c r="W33" s="13"/>
      <c r="X33" s="50">
        <f>SUM(F33:N33)+V33</f>
        <v>-38666</v>
      </c>
      <c r="Y33" s="13"/>
      <c r="Z33" s="40">
        <v>12</v>
      </c>
      <c r="AA33" s="13"/>
      <c r="AB33" s="50">
        <f>SUM(X33:Z33)</f>
        <v>-38654</v>
      </c>
      <c r="AC33" s="13"/>
    </row>
    <row r="34" spans="1:29" s="27" customFormat="1" ht="24" customHeight="1">
      <c r="B34" s="27" t="s">
        <v>229</v>
      </c>
      <c r="E34" s="19"/>
      <c r="F34" s="15">
        <f>SUM(F32:F33)</f>
        <v>0</v>
      </c>
      <c r="G34" s="31"/>
      <c r="H34" s="15">
        <f>SUM(H32:H33)</f>
        <v>0</v>
      </c>
      <c r="I34" s="31"/>
      <c r="J34" s="15">
        <f>SUM(J32:J33)</f>
        <v>0</v>
      </c>
      <c r="K34" s="31"/>
      <c r="L34" s="15">
        <f>SUM(L32:L33)</f>
        <v>0</v>
      </c>
      <c r="M34" s="31"/>
      <c r="N34" s="44">
        <f>SUM(N32:N33)</f>
        <v>637343</v>
      </c>
      <c r="O34" s="31"/>
      <c r="P34" s="15">
        <f>SUM(P32:P33)</f>
        <v>0</v>
      </c>
      <c r="Q34" s="31"/>
      <c r="R34" s="51">
        <f>SUM(R32:R33)</f>
        <v>-41367</v>
      </c>
      <c r="S34" s="31"/>
      <c r="T34" s="15">
        <f>SUM(T32:T33)</f>
        <v>0</v>
      </c>
      <c r="U34" s="31"/>
      <c r="V34" s="51">
        <f>SUM(V32:V33)</f>
        <v>-41367</v>
      </c>
      <c r="W34" s="31"/>
      <c r="X34" s="44">
        <f>SUM(X32:X33)</f>
        <v>595976</v>
      </c>
      <c r="Y34" s="31"/>
      <c r="Z34" s="44">
        <f>SUM(Z32:Z33)</f>
        <v>2308</v>
      </c>
      <c r="AA34" s="31"/>
      <c r="AB34" s="44">
        <f>SUM(AB32:AB33)</f>
        <v>598284</v>
      </c>
      <c r="AC34" s="31">
        <f>AB34-งบกำไรขาดทุนเบ็ดเสร็จ!H94</f>
        <v>0</v>
      </c>
    </row>
    <row r="35" spans="1:29" ht="24" customHeight="1">
      <c r="A35" s="27" t="s">
        <v>192</v>
      </c>
      <c r="B35" s="27"/>
      <c r="E35" s="2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>
        <f>Z34-งบกำไรขาดทุนเบ็ดเสร็จ!H93</f>
        <v>0</v>
      </c>
    </row>
    <row r="36" spans="1:29" ht="24" customHeight="1">
      <c r="A36" s="27" t="s">
        <v>193</v>
      </c>
      <c r="B36" s="27" t="s">
        <v>211</v>
      </c>
      <c r="E36" s="2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ht="24" customHeight="1">
      <c r="A37" s="27"/>
      <c r="B37" s="27"/>
      <c r="C37" s="18" t="s">
        <v>251</v>
      </c>
      <c r="E37" s="26">
        <v>15</v>
      </c>
      <c r="F37" s="40">
        <v>26</v>
      </c>
      <c r="G37" s="13"/>
      <c r="H37" s="13">
        <v>0</v>
      </c>
      <c r="I37" s="13"/>
      <c r="J37" s="40">
        <v>88</v>
      </c>
      <c r="K37" s="13"/>
      <c r="L37" s="13">
        <v>0</v>
      </c>
      <c r="M37" s="13"/>
      <c r="N37" s="13">
        <v>0</v>
      </c>
      <c r="O37" s="13"/>
      <c r="P37" s="13">
        <v>0</v>
      </c>
      <c r="Q37" s="13"/>
      <c r="R37" s="13">
        <v>0</v>
      </c>
      <c r="S37" s="13"/>
      <c r="T37" s="13">
        <v>0</v>
      </c>
      <c r="U37" s="13"/>
      <c r="V37" s="13">
        <f t="shared" ref="V37:V38" si="2">SUM(P37:T37)</f>
        <v>0</v>
      </c>
      <c r="W37" s="13"/>
      <c r="X37" s="40">
        <f t="shared" ref="X37:X38" si="3">SUM(F37:N37)+V37</f>
        <v>114</v>
      </c>
      <c r="Y37" s="13"/>
      <c r="Z37" s="13">
        <v>0</v>
      </c>
      <c r="AA37" s="13"/>
      <c r="AB37" s="40">
        <f t="shared" ref="AB37:AB38" si="4">SUM(X37:Z37)</f>
        <v>114</v>
      </c>
      <c r="AC37" s="13"/>
    </row>
    <row r="38" spans="1:29" ht="24" customHeight="1">
      <c r="A38" s="27"/>
      <c r="B38" s="27"/>
      <c r="C38" s="18" t="s">
        <v>169</v>
      </c>
      <c r="E38" s="26">
        <v>15</v>
      </c>
      <c r="F38" s="13">
        <v>0</v>
      </c>
      <c r="G38" s="13"/>
      <c r="H38" s="13">
        <v>0</v>
      </c>
      <c r="I38" s="13"/>
      <c r="J38" s="13">
        <v>0</v>
      </c>
      <c r="K38" s="13"/>
      <c r="L38" s="13">
        <v>0</v>
      </c>
      <c r="M38" s="13"/>
      <c r="N38" s="50">
        <v>-207256</v>
      </c>
      <c r="O38" s="13"/>
      <c r="P38" s="13">
        <v>0</v>
      </c>
      <c r="Q38" s="13"/>
      <c r="R38" s="13">
        <v>0</v>
      </c>
      <c r="S38" s="13"/>
      <c r="T38" s="13">
        <v>0</v>
      </c>
      <c r="U38" s="13"/>
      <c r="V38" s="13">
        <f t="shared" si="2"/>
        <v>0</v>
      </c>
      <c r="W38" s="13"/>
      <c r="X38" s="50">
        <f t="shared" si="3"/>
        <v>-207256</v>
      </c>
      <c r="Y38" s="13"/>
      <c r="Z38" s="13">
        <v>0</v>
      </c>
      <c r="AA38" s="13"/>
      <c r="AB38" s="50">
        <f t="shared" si="4"/>
        <v>-207256</v>
      </c>
      <c r="AC38" s="13"/>
    </row>
    <row r="39" spans="1:29" ht="24" customHeight="1">
      <c r="C39" s="18" t="s">
        <v>126</v>
      </c>
      <c r="E39" s="26"/>
      <c r="F39" s="13">
        <v>0</v>
      </c>
      <c r="G39" s="13"/>
      <c r="H39" s="13">
        <v>0</v>
      </c>
      <c r="I39" s="13"/>
      <c r="J39" s="13">
        <v>0</v>
      </c>
      <c r="K39" s="13"/>
      <c r="L39" s="13">
        <v>0</v>
      </c>
      <c r="M39" s="13"/>
      <c r="N39" s="50">
        <v>-4363</v>
      </c>
      <c r="O39" s="13"/>
      <c r="P39" s="13">
        <v>0</v>
      </c>
      <c r="Q39" s="13"/>
      <c r="R39" s="13">
        <v>0</v>
      </c>
      <c r="S39" s="13"/>
      <c r="T39" s="13">
        <v>0</v>
      </c>
      <c r="U39" s="13"/>
      <c r="V39" s="13">
        <f>SUM(P39:T39)</f>
        <v>0</v>
      </c>
      <c r="W39" s="13"/>
      <c r="X39" s="50">
        <f>SUM(F39:N39)+V39</f>
        <v>-4363</v>
      </c>
      <c r="Y39" s="13"/>
      <c r="Z39" s="13">
        <v>0</v>
      </c>
      <c r="AA39" s="13"/>
      <c r="AB39" s="50">
        <f>SUM(X39:Z39)</f>
        <v>-4363</v>
      </c>
      <c r="AC39" s="13"/>
    </row>
    <row r="40" spans="1:29" ht="24" customHeight="1">
      <c r="C40" s="18" t="s">
        <v>252</v>
      </c>
      <c r="E40" s="26"/>
      <c r="F40" s="13">
        <v>0</v>
      </c>
      <c r="G40" s="13"/>
      <c r="H40" s="13">
        <v>0</v>
      </c>
      <c r="I40" s="13"/>
      <c r="J40" s="13">
        <v>0</v>
      </c>
      <c r="K40" s="13"/>
      <c r="L40" s="13">
        <v>0</v>
      </c>
      <c r="M40" s="13"/>
      <c r="N40" s="40">
        <v>24660</v>
      </c>
      <c r="O40" s="13"/>
      <c r="P40" s="13">
        <v>0</v>
      </c>
      <c r="Q40" s="13"/>
      <c r="R40" s="13">
        <v>0</v>
      </c>
      <c r="S40" s="13"/>
      <c r="T40" s="50">
        <v>-24660</v>
      </c>
      <c r="U40" s="13"/>
      <c r="V40" s="50">
        <f>SUM(P40:T40)</f>
        <v>-24660</v>
      </c>
      <c r="W40" s="13"/>
      <c r="X40" s="13">
        <f>SUM(F40:N40)+V40</f>
        <v>0</v>
      </c>
      <c r="Y40" s="13"/>
      <c r="Z40" s="50">
        <v>-6001</v>
      </c>
      <c r="AA40" s="13"/>
      <c r="AB40" s="50">
        <f>SUM(X40:Z40)</f>
        <v>-6001</v>
      </c>
      <c r="AC40" s="13"/>
    </row>
    <row r="41" spans="1:29" s="27" customFormat="1" ht="24" customHeight="1">
      <c r="C41" s="27" t="s">
        <v>194</v>
      </c>
      <c r="E41" s="19"/>
      <c r="F41" s="44">
        <f>SUM(F37:F40)</f>
        <v>26</v>
      </c>
      <c r="G41" s="31"/>
      <c r="H41" s="15">
        <f>SUM(H37:H40)</f>
        <v>0</v>
      </c>
      <c r="I41" s="31"/>
      <c r="J41" s="44">
        <f>SUM(J37:J40)</f>
        <v>88</v>
      </c>
      <c r="K41" s="31"/>
      <c r="L41" s="15">
        <f>SUM(L37:L40)</f>
        <v>0</v>
      </c>
      <c r="M41" s="31"/>
      <c r="N41" s="51">
        <f>SUM(N37:N40)</f>
        <v>-186959</v>
      </c>
      <c r="O41" s="31"/>
      <c r="P41" s="15">
        <f>SUM(P37:P40)</f>
        <v>0</v>
      </c>
      <c r="Q41" s="31"/>
      <c r="R41" s="15">
        <f>SUM(R37:R40)</f>
        <v>0</v>
      </c>
      <c r="S41" s="31"/>
      <c r="T41" s="51">
        <f>SUM(T37:T40)</f>
        <v>-24660</v>
      </c>
      <c r="U41" s="31"/>
      <c r="V41" s="51">
        <f>SUM(V37:V40)</f>
        <v>-24660</v>
      </c>
      <c r="W41" s="31"/>
      <c r="X41" s="51">
        <f>SUM(X37:X40)</f>
        <v>-211505</v>
      </c>
      <c r="Y41" s="31"/>
      <c r="Z41" s="51">
        <f>SUM(Z37:Z40)</f>
        <v>-6001</v>
      </c>
      <c r="AA41" s="31"/>
      <c r="AB41" s="51">
        <f>SUM(AB37:AB40)</f>
        <v>-217506</v>
      </c>
      <c r="AC41" s="31"/>
    </row>
    <row r="42" spans="1:29" s="27" customFormat="1" ht="24" customHeight="1">
      <c r="B42" s="27" t="s">
        <v>195</v>
      </c>
      <c r="E42" s="19"/>
      <c r="F42" s="44">
        <f>F41</f>
        <v>26</v>
      </c>
      <c r="G42" s="31"/>
      <c r="H42" s="15">
        <f>H41</f>
        <v>0</v>
      </c>
      <c r="I42" s="31"/>
      <c r="J42" s="44">
        <f>J41</f>
        <v>88</v>
      </c>
      <c r="K42" s="31"/>
      <c r="L42" s="15">
        <f>L41</f>
        <v>0</v>
      </c>
      <c r="M42" s="31"/>
      <c r="N42" s="51">
        <f>N41</f>
        <v>-186959</v>
      </c>
      <c r="O42" s="31"/>
      <c r="P42" s="15">
        <f>P41</f>
        <v>0</v>
      </c>
      <c r="Q42" s="31"/>
      <c r="R42" s="15">
        <f>R41</f>
        <v>0</v>
      </c>
      <c r="S42" s="31"/>
      <c r="T42" s="51">
        <f>T41</f>
        <v>-24660</v>
      </c>
      <c r="U42" s="31"/>
      <c r="V42" s="51">
        <f>V41</f>
        <v>-24660</v>
      </c>
      <c r="W42" s="31"/>
      <c r="X42" s="51">
        <f>X41</f>
        <v>-211505</v>
      </c>
      <c r="Y42" s="31"/>
      <c r="Z42" s="51">
        <f>Z41</f>
        <v>-6001</v>
      </c>
      <c r="AA42" s="31"/>
      <c r="AB42" s="51">
        <f>AB41</f>
        <v>-217506</v>
      </c>
      <c r="AC42" s="31"/>
    </row>
    <row r="43" spans="1:29" s="27" customFormat="1" ht="24" customHeight="1" thickBot="1">
      <c r="A43" s="27" t="s">
        <v>250</v>
      </c>
      <c r="E43" s="19"/>
      <c r="F43" s="49">
        <f>F30+F34+F42</f>
        <v>1621786</v>
      </c>
      <c r="G43" s="31"/>
      <c r="H43" s="49">
        <f>H30+H34+H42</f>
        <v>175000</v>
      </c>
      <c r="I43" s="31"/>
      <c r="J43" s="49">
        <f>J30+J34+J42</f>
        <v>3673193</v>
      </c>
      <c r="K43" s="31"/>
      <c r="L43" s="49">
        <f>L30+L34+L42</f>
        <v>45232</v>
      </c>
      <c r="M43" s="31"/>
      <c r="N43" s="49">
        <f>N30+N34+N42</f>
        <v>360425</v>
      </c>
      <c r="O43" s="31"/>
      <c r="P43" s="49">
        <f>P30+P34+P42</f>
        <v>410540</v>
      </c>
      <c r="Q43" s="31"/>
      <c r="R43" s="55">
        <f>R30+R34+R42</f>
        <v>-61517</v>
      </c>
      <c r="S43" s="31"/>
      <c r="T43" s="55">
        <f>T30+T34+T42</f>
        <v>-64037</v>
      </c>
      <c r="U43" s="31"/>
      <c r="V43" s="49">
        <f>V30+V34+V42</f>
        <v>284986</v>
      </c>
      <c r="W43" s="31"/>
      <c r="X43" s="49">
        <f>X30+X34+X42</f>
        <v>6160622</v>
      </c>
      <c r="Y43" s="31"/>
      <c r="Z43" s="49">
        <f>Z30+Z34+Z42</f>
        <v>38065</v>
      </c>
      <c r="AA43" s="31"/>
      <c r="AB43" s="49">
        <f>AB30+AB34+AB42</f>
        <v>6198687</v>
      </c>
      <c r="AC43" s="31"/>
    </row>
    <row r="44" spans="1:29" s="27" customFormat="1" ht="24" customHeight="1" thickTop="1">
      <c r="E44" s="85"/>
      <c r="F44" s="60"/>
      <c r="G44" s="31"/>
      <c r="H44" s="60"/>
      <c r="I44" s="31"/>
      <c r="J44" s="60"/>
      <c r="K44" s="31"/>
      <c r="L44" s="60"/>
      <c r="M44" s="31"/>
      <c r="N44" s="60"/>
      <c r="O44" s="31"/>
      <c r="P44" s="60"/>
      <c r="Q44" s="31"/>
      <c r="R44" s="62"/>
      <c r="S44" s="31"/>
      <c r="T44" s="62"/>
      <c r="U44" s="31"/>
      <c r="V44" s="60"/>
      <c r="W44" s="31"/>
      <c r="X44" s="60"/>
      <c r="Y44" s="31"/>
      <c r="Z44" s="60"/>
      <c r="AA44" s="31"/>
      <c r="AB44" s="60"/>
      <c r="AC44" s="31"/>
    </row>
    <row r="45" spans="1:29" ht="24" customHeight="1">
      <c r="A45" s="18" t="s">
        <v>231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ht="24" customHeight="1"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>
        <f>X13-'งบแสดงฐานะการเงิน '!L112</f>
        <v>0</v>
      </c>
      <c r="Y46" s="13"/>
      <c r="Z46" s="13">
        <f>Z13-'งบแสดงฐานะการเงิน '!L113</f>
        <v>0</v>
      </c>
      <c r="AA46" s="13"/>
      <c r="AB46" s="13"/>
      <c r="AC46" s="13"/>
    </row>
    <row r="47" spans="1:29" ht="24" customHeight="1">
      <c r="N47" s="12"/>
      <c r="X47" s="13">
        <f>X28-'งบแสดงฐานะการเงิน '!J112</f>
        <v>0</v>
      </c>
      <c r="Y47" s="13"/>
      <c r="Z47" s="13">
        <f>Z28-'งบแสดงฐานะการเงิน '!J113</f>
        <v>0</v>
      </c>
    </row>
    <row r="48" spans="1:29" ht="24" customHeight="1">
      <c r="X48" s="12"/>
      <c r="Z48" s="12"/>
    </row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1" customHeight="1"/>
    <row r="69" ht="21" customHeight="1"/>
  </sheetData>
  <mergeCells count="6">
    <mergeCell ref="A1:AB1"/>
    <mergeCell ref="F6:AB6"/>
    <mergeCell ref="L7:N7"/>
    <mergeCell ref="P7:T7"/>
    <mergeCell ref="A3:AB3"/>
    <mergeCell ref="A2:AB2"/>
  </mergeCells>
  <phoneticPr fontId="0" type="noConversion"/>
  <pageMargins left="0.31496062992125984" right="0.15748031496062992" top="0.55118110236220474" bottom="0.27559055118110237" header="0.31496062992125984" footer="0.23622047244094491"/>
  <pageSetup paperSize="9" scale="50" firstPageNumber="8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6"/>
  <sheetViews>
    <sheetView view="pageBreakPreview" zoomScale="90" zoomScaleSheetLayoutView="90" workbookViewId="0">
      <selection activeCell="A2" sqref="A2:S2"/>
    </sheetView>
  </sheetViews>
  <sheetFormatPr defaultRowHeight="23.25"/>
  <cols>
    <col min="1" max="2" width="2.85546875" style="18" customWidth="1"/>
    <col min="3" max="3" width="53.7109375" style="18" customWidth="1"/>
    <col min="4" max="4" width="9.7109375" style="18" customWidth="1"/>
    <col min="5" max="5" width="18.7109375" style="18" customWidth="1"/>
    <col min="6" max="6" width="1.28515625" style="18" customWidth="1"/>
    <col min="7" max="7" width="18.7109375" style="18" customWidth="1"/>
    <col min="8" max="8" width="1.28515625" style="18" customWidth="1"/>
    <col min="9" max="9" width="18.7109375" style="18" customWidth="1"/>
    <col min="10" max="10" width="1.28515625" style="18" customWidth="1"/>
    <col min="11" max="11" width="18.7109375" style="18" customWidth="1"/>
    <col min="12" max="12" width="1.28515625" style="18" customWidth="1"/>
    <col min="13" max="13" width="18.7109375" style="18" customWidth="1"/>
    <col min="14" max="14" width="1.28515625" style="18" customWidth="1"/>
    <col min="15" max="15" width="20.7109375" style="18" customWidth="1"/>
    <col min="16" max="16" width="1.28515625" style="18" customWidth="1"/>
    <col min="17" max="17" width="20.7109375" style="18" customWidth="1"/>
    <col min="18" max="18" width="1.28515625" style="18" customWidth="1"/>
    <col min="19" max="19" width="18.7109375" style="18" customWidth="1"/>
    <col min="20" max="20" width="11.28515625" style="18" bestFit="1" customWidth="1"/>
    <col min="21" max="21" width="9.140625" style="18" customWidth="1"/>
    <col min="22" max="16384" width="9.140625" style="18"/>
  </cols>
  <sheetData>
    <row r="1" spans="1:20" ht="24" customHeight="1">
      <c r="A1" s="95" t="s">
        <v>132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20" ht="24" customHeight="1">
      <c r="A2" s="95" t="s">
        <v>55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24" customHeight="1">
      <c r="A3" s="95" t="s">
        <v>248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20" ht="2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56" t="s">
        <v>43</v>
      </c>
    </row>
    <row r="5" spans="1:20" ht="24" customHeight="1">
      <c r="S5" s="56" t="s">
        <v>45</v>
      </c>
    </row>
    <row r="6" spans="1:20" s="19" customFormat="1" ht="24" customHeight="1">
      <c r="E6" s="95" t="s">
        <v>28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20" s="19" customFormat="1" ht="24" customHeight="1">
      <c r="A7" s="24"/>
      <c r="B7" s="24"/>
      <c r="C7" s="24"/>
      <c r="D7" s="24"/>
      <c r="E7" s="24" t="s">
        <v>209</v>
      </c>
      <c r="F7" s="24"/>
      <c r="G7" s="24" t="s">
        <v>98</v>
      </c>
      <c r="H7" s="24"/>
      <c r="I7" s="24" t="s">
        <v>25</v>
      </c>
      <c r="J7" s="24"/>
      <c r="K7" s="97" t="s">
        <v>9</v>
      </c>
      <c r="L7" s="97"/>
      <c r="M7" s="97"/>
      <c r="N7" s="24"/>
      <c r="O7" s="35" t="s">
        <v>222</v>
      </c>
      <c r="P7" s="24"/>
      <c r="Q7" s="35" t="s">
        <v>224</v>
      </c>
      <c r="R7" s="24"/>
      <c r="S7" s="24" t="s">
        <v>181</v>
      </c>
    </row>
    <row r="8" spans="1:20" s="19" customFormat="1" ht="24" customHeight="1">
      <c r="A8" s="29"/>
      <c r="B8" s="29"/>
      <c r="C8" s="29"/>
      <c r="D8" s="29"/>
      <c r="E8" s="29" t="s">
        <v>210</v>
      </c>
      <c r="F8" s="29"/>
      <c r="G8" s="29" t="s">
        <v>99</v>
      </c>
      <c r="H8" s="29"/>
      <c r="I8" s="29" t="s">
        <v>125</v>
      </c>
      <c r="J8" s="29"/>
      <c r="K8" s="29" t="s">
        <v>129</v>
      </c>
      <c r="L8" s="29"/>
      <c r="M8" s="29" t="s">
        <v>30</v>
      </c>
      <c r="N8" s="29"/>
      <c r="O8" s="22" t="s">
        <v>223</v>
      </c>
      <c r="P8" s="29"/>
      <c r="Q8" s="29" t="s">
        <v>223</v>
      </c>
      <c r="R8" s="29"/>
      <c r="S8" s="29" t="s">
        <v>6</v>
      </c>
    </row>
    <row r="9" spans="1:20" s="19" customFormat="1" ht="24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 t="s">
        <v>130</v>
      </c>
      <c r="L9" s="29"/>
      <c r="M9" s="29"/>
      <c r="N9" s="29"/>
      <c r="O9" s="29" t="s">
        <v>220</v>
      </c>
      <c r="P9" s="29"/>
      <c r="Q9" s="29"/>
      <c r="R9" s="29"/>
      <c r="S9" s="29"/>
    </row>
    <row r="10" spans="1:20" s="19" customFormat="1" ht="24" customHeight="1">
      <c r="A10" s="22"/>
      <c r="B10" s="22"/>
      <c r="C10" s="22"/>
      <c r="D10" s="22" t="s">
        <v>66</v>
      </c>
      <c r="E10" s="22"/>
      <c r="F10" s="22"/>
      <c r="G10" s="22"/>
      <c r="H10" s="22"/>
      <c r="I10" s="22"/>
      <c r="J10" s="22"/>
      <c r="K10" s="22" t="s">
        <v>58</v>
      </c>
      <c r="L10" s="22"/>
      <c r="M10" s="22"/>
      <c r="N10" s="22"/>
      <c r="O10" s="22" t="s">
        <v>221</v>
      </c>
      <c r="P10" s="22"/>
      <c r="Q10" s="22"/>
      <c r="R10" s="22"/>
      <c r="S10" s="22"/>
    </row>
    <row r="11" spans="1:20" s="19" customFormat="1" ht="24" customHeight="1">
      <c r="E11" s="57" t="s">
        <v>47</v>
      </c>
      <c r="G11" s="57" t="s">
        <v>47</v>
      </c>
      <c r="I11" s="57" t="s">
        <v>47</v>
      </c>
      <c r="K11" s="57" t="s">
        <v>47</v>
      </c>
      <c r="M11" s="57" t="s">
        <v>47</v>
      </c>
      <c r="O11" s="57" t="s">
        <v>47</v>
      </c>
      <c r="Q11" s="57" t="s">
        <v>47</v>
      </c>
      <c r="S11" s="57" t="s">
        <v>47</v>
      </c>
    </row>
    <row r="12" spans="1:20" s="27" customFormat="1" ht="24" customHeight="1">
      <c r="A12" s="27" t="s">
        <v>227</v>
      </c>
      <c r="D12" s="19"/>
      <c r="E12" s="67">
        <v>1621787</v>
      </c>
      <c r="F12" s="67"/>
      <c r="G12" s="67">
        <v>0</v>
      </c>
      <c r="H12" s="67"/>
      <c r="I12" s="67">
        <v>3673192</v>
      </c>
      <c r="J12" s="67"/>
      <c r="K12" s="67">
        <v>45232</v>
      </c>
      <c r="L12" s="67"/>
      <c r="M12" s="69">
        <v>-353042</v>
      </c>
      <c r="N12" s="67"/>
      <c r="O12" s="67">
        <v>163767</v>
      </c>
      <c r="P12" s="67"/>
      <c r="Q12" s="67">
        <f>SUM(O12:O12)</f>
        <v>163767</v>
      </c>
      <c r="R12" s="67"/>
      <c r="S12" s="67">
        <f>SUM(E12:M12)+Q12</f>
        <v>5150936</v>
      </c>
      <c r="T12" s="31">
        <f>S12-'งบแสดงฐานะการเงิน '!P114</f>
        <v>0</v>
      </c>
    </row>
    <row r="13" spans="1:20" ht="24" customHeight="1">
      <c r="A13" s="27" t="s">
        <v>149</v>
      </c>
      <c r="D13" s="2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ht="24" customHeight="1">
      <c r="B14" s="18" t="s">
        <v>148</v>
      </c>
      <c r="D14" s="26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40">
        <v>151395</v>
      </c>
      <c r="N14" s="13"/>
      <c r="O14" s="13">
        <v>0</v>
      </c>
      <c r="P14" s="13"/>
      <c r="Q14" s="13">
        <f>SUM(O14:O14)</f>
        <v>0</v>
      </c>
      <c r="R14" s="13"/>
      <c r="S14" s="40">
        <f>SUM(E14:M14)+Q14</f>
        <v>151395</v>
      </c>
      <c r="T14" s="13"/>
    </row>
    <row r="15" spans="1:20" ht="24" customHeight="1">
      <c r="B15" s="18" t="s">
        <v>228</v>
      </c>
      <c r="D15" s="26"/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40">
        <v>0</v>
      </c>
      <c r="N15" s="13"/>
      <c r="O15" s="13">
        <v>0</v>
      </c>
      <c r="P15" s="13"/>
      <c r="Q15" s="13">
        <f>SUM(O15:O15)</f>
        <v>0</v>
      </c>
      <c r="R15" s="13"/>
      <c r="S15" s="40">
        <f>SUM(E15:M15)+Q15</f>
        <v>0</v>
      </c>
      <c r="T15" s="13">
        <f>S15-งบกำไรขาดทุนเบ็ดเสร็จ!J83</f>
        <v>0</v>
      </c>
    </row>
    <row r="16" spans="1:20" s="27" customFormat="1" ht="24" customHeight="1">
      <c r="B16" s="27" t="s">
        <v>229</v>
      </c>
      <c r="D16" s="19"/>
      <c r="E16" s="15">
        <f>SUM(E14:E15)</f>
        <v>0</v>
      </c>
      <c r="F16" s="31"/>
      <c r="G16" s="15">
        <f>SUM(G14:G15)</f>
        <v>0</v>
      </c>
      <c r="H16" s="31"/>
      <c r="I16" s="15">
        <f>SUM(I14:I15)</f>
        <v>0</v>
      </c>
      <c r="J16" s="31"/>
      <c r="K16" s="15">
        <f>SUM(K14:K15)</f>
        <v>0</v>
      </c>
      <c r="L16" s="31"/>
      <c r="M16" s="44">
        <f>SUM(M14:M15)</f>
        <v>151395</v>
      </c>
      <c r="N16" s="31"/>
      <c r="O16" s="15">
        <f>SUM(O14:O15)</f>
        <v>0</v>
      </c>
      <c r="P16" s="31"/>
      <c r="Q16" s="15">
        <f>SUM(Q14:Q15)</f>
        <v>0</v>
      </c>
      <c r="R16" s="31"/>
      <c r="S16" s="44">
        <f>SUM(S14:S15)</f>
        <v>151395</v>
      </c>
      <c r="T16" s="31">
        <f>S16-งบกำไรขาดทุนเบ็ดเสร็จ!J84</f>
        <v>0</v>
      </c>
    </row>
    <row r="17" spans="1:20" s="27" customFormat="1" ht="24" customHeight="1" thickBot="1">
      <c r="A17" s="27" t="s">
        <v>249</v>
      </c>
      <c r="D17" s="19"/>
      <c r="E17" s="49">
        <f>E12+E16</f>
        <v>1621787</v>
      </c>
      <c r="F17" s="31"/>
      <c r="G17" s="49">
        <f>G12+G16</f>
        <v>0</v>
      </c>
      <c r="H17" s="31"/>
      <c r="I17" s="49">
        <f>I12+I16</f>
        <v>3673192</v>
      </c>
      <c r="J17" s="31"/>
      <c r="K17" s="49">
        <f>K12+K16</f>
        <v>45232</v>
      </c>
      <c r="L17" s="31"/>
      <c r="M17" s="55">
        <f>M12+M16</f>
        <v>-201647</v>
      </c>
      <c r="N17" s="31"/>
      <c r="O17" s="49">
        <f>O12+O16</f>
        <v>163767</v>
      </c>
      <c r="P17" s="31"/>
      <c r="Q17" s="49">
        <f>Q12+Q16</f>
        <v>163767</v>
      </c>
      <c r="R17" s="31"/>
      <c r="S17" s="49">
        <f>S12+S16</f>
        <v>5302331</v>
      </c>
      <c r="T17" s="31">
        <f>S17-'งบแสดงฐานะการเงิน '!N114</f>
        <v>0</v>
      </c>
    </row>
    <row r="18" spans="1:20" s="27" customFormat="1" ht="24" customHeight="1" thickTop="1">
      <c r="D18" s="63"/>
      <c r="E18" s="60"/>
      <c r="F18" s="31"/>
      <c r="G18" s="30"/>
      <c r="H18" s="31"/>
      <c r="I18" s="60"/>
      <c r="J18" s="31"/>
      <c r="K18" s="60"/>
      <c r="L18" s="31"/>
      <c r="M18" s="62"/>
      <c r="N18" s="31"/>
      <c r="O18" s="60"/>
      <c r="P18" s="31"/>
      <c r="Q18" s="60"/>
      <c r="R18" s="31"/>
      <c r="S18" s="60"/>
      <c r="T18" s="31"/>
    </row>
    <row r="19" spans="1:20" s="27" customFormat="1" ht="24" customHeight="1">
      <c r="A19" s="27" t="s">
        <v>230</v>
      </c>
      <c r="D19" s="63"/>
      <c r="E19" s="67">
        <v>1621760</v>
      </c>
      <c r="F19" s="67"/>
      <c r="G19" s="67">
        <v>175000</v>
      </c>
      <c r="H19" s="67"/>
      <c r="I19" s="67">
        <v>3673105</v>
      </c>
      <c r="J19" s="67"/>
      <c r="K19" s="67">
        <v>45232</v>
      </c>
      <c r="L19" s="67"/>
      <c r="M19" s="67">
        <v>234251</v>
      </c>
      <c r="N19" s="67"/>
      <c r="O19" s="67">
        <v>163767</v>
      </c>
      <c r="P19" s="67"/>
      <c r="Q19" s="67">
        <f>SUM(O19:O19)</f>
        <v>163767</v>
      </c>
      <c r="R19" s="67"/>
      <c r="S19" s="67">
        <f>SUM(E19:M19)+Q19</f>
        <v>5913115</v>
      </c>
      <c r="T19" s="31"/>
    </row>
    <row r="20" spans="1:20" ht="24" customHeight="1">
      <c r="A20" s="27" t="s">
        <v>149</v>
      </c>
      <c r="D20" s="26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13"/>
    </row>
    <row r="21" spans="1:20" ht="24" customHeight="1">
      <c r="B21" s="18" t="s">
        <v>148</v>
      </c>
      <c r="D21" s="26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50">
        <v>-73648</v>
      </c>
      <c r="N21" s="13"/>
      <c r="O21" s="13">
        <v>0</v>
      </c>
      <c r="P21" s="13"/>
      <c r="Q21" s="13">
        <f>SUM(O21:O21)</f>
        <v>0</v>
      </c>
      <c r="R21" s="13"/>
      <c r="S21" s="50">
        <f>SUM(E21:M21)+Q21</f>
        <v>-73648</v>
      </c>
      <c r="T21" s="13"/>
    </row>
    <row r="22" spans="1:20" ht="24" customHeight="1">
      <c r="B22" s="18" t="s">
        <v>228</v>
      </c>
      <c r="D22" s="26"/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40">
        <v>1056</v>
      </c>
      <c r="N22" s="13"/>
      <c r="O22" s="13">
        <v>0</v>
      </c>
      <c r="P22" s="13"/>
      <c r="Q22" s="13">
        <f>SUM(O22:O22)</f>
        <v>0</v>
      </c>
      <c r="R22" s="13"/>
      <c r="S22" s="40">
        <f>SUM(E22:M22)+Q22</f>
        <v>1056</v>
      </c>
      <c r="T22" s="13">
        <f>S22-งบกำไรขาดทุนเบ็ดเสร็จ!L83</f>
        <v>0</v>
      </c>
    </row>
    <row r="23" spans="1:20" s="27" customFormat="1" ht="24" customHeight="1">
      <c r="B23" s="27" t="s">
        <v>229</v>
      </c>
      <c r="D23" s="19"/>
      <c r="E23" s="15">
        <f>SUM(E21:E22)</f>
        <v>0</v>
      </c>
      <c r="F23" s="31"/>
      <c r="G23" s="15">
        <f>SUM(G21:G22)</f>
        <v>0</v>
      </c>
      <c r="H23" s="31"/>
      <c r="I23" s="15">
        <f>SUM(I21:I22)</f>
        <v>0</v>
      </c>
      <c r="J23" s="31"/>
      <c r="K23" s="15">
        <f>SUM(K21:K22)</f>
        <v>0</v>
      </c>
      <c r="L23" s="31"/>
      <c r="M23" s="51">
        <f>SUM(M21:M22)</f>
        <v>-72592</v>
      </c>
      <c r="N23" s="31"/>
      <c r="O23" s="15">
        <f>SUM(O21:O22)</f>
        <v>0</v>
      </c>
      <c r="P23" s="31"/>
      <c r="Q23" s="15">
        <f>SUM(Q21:Q22)</f>
        <v>0</v>
      </c>
      <c r="R23" s="31"/>
      <c r="S23" s="51">
        <f>SUM(S21:S22)</f>
        <v>-72592</v>
      </c>
      <c r="T23" s="31">
        <f>S23-งบกำไรขาดทุนเบ็ดเสร็จ!L84</f>
        <v>0</v>
      </c>
    </row>
    <row r="24" spans="1:20" ht="24" customHeight="1">
      <c r="A24" s="27" t="s">
        <v>192</v>
      </c>
      <c r="B24" s="27"/>
      <c r="D24" s="2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ht="24" customHeight="1">
      <c r="A25" s="27" t="s">
        <v>193</v>
      </c>
      <c r="B25" s="27" t="s">
        <v>211</v>
      </c>
      <c r="D25" s="26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ht="24" customHeight="1">
      <c r="C26" s="18" t="s">
        <v>251</v>
      </c>
      <c r="D26" s="26">
        <v>15</v>
      </c>
      <c r="E26" s="65">
        <v>26</v>
      </c>
      <c r="F26" s="13"/>
      <c r="G26" s="32">
        <v>0</v>
      </c>
      <c r="H26" s="13"/>
      <c r="I26" s="65">
        <v>88</v>
      </c>
      <c r="J26" s="13"/>
      <c r="K26" s="32">
        <v>0</v>
      </c>
      <c r="L26" s="13"/>
      <c r="M26" s="32">
        <v>0</v>
      </c>
      <c r="N26" s="13"/>
      <c r="O26" s="32">
        <v>0</v>
      </c>
      <c r="P26" s="13"/>
      <c r="Q26" s="32">
        <f t="shared" ref="Q26:Q27" si="0">SUM(O26:O26)</f>
        <v>0</v>
      </c>
      <c r="R26" s="13"/>
      <c r="S26" s="65">
        <f t="shared" ref="S26:S27" si="1">SUM(E26:M26)+Q26</f>
        <v>114</v>
      </c>
      <c r="T26" s="13"/>
    </row>
    <row r="27" spans="1:20" ht="24" customHeight="1">
      <c r="C27" s="18" t="s">
        <v>169</v>
      </c>
      <c r="D27" s="26">
        <v>15</v>
      </c>
      <c r="E27" s="32">
        <v>0</v>
      </c>
      <c r="F27" s="13"/>
      <c r="G27" s="32">
        <v>0</v>
      </c>
      <c r="H27" s="13"/>
      <c r="I27" s="32">
        <v>0</v>
      </c>
      <c r="J27" s="13"/>
      <c r="K27" s="32">
        <v>0</v>
      </c>
      <c r="L27" s="13"/>
      <c r="M27" s="66">
        <v>-207256</v>
      </c>
      <c r="N27" s="13"/>
      <c r="O27" s="32">
        <v>0</v>
      </c>
      <c r="P27" s="13"/>
      <c r="Q27" s="32">
        <f t="shared" si="0"/>
        <v>0</v>
      </c>
      <c r="R27" s="13"/>
      <c r="S27" s="66">
        <f t="shared" si="1"/>
        <v>-207256</v>
      </c>
      <c r="T27" s="13"/>
    </row>
    <row r="28" spans="1:20" ht="24" customHeight="1">
      <c r="C28" s="18" t="s">
        <v>126</v>
      </c>
      <c r="D28" s="26"/>
      <c r="E28" s="32">
        <v>0</v>
      </c>
      <c r="F28" s="13"/>
      <c r="G28" s="32">
        <v>0</v>
      </c>
      <c r="H28" s="13"/>
      <c r="I28" s="32">
        <v>0</v>
      </c>
      <c r="J28" s="13"/>
      <c r="K28" s="32">
        <v>0</v>
      </c>
      <c r="L28" s="13"/>
      <c r="M28" s="66">
        <v>-4363</v>
      </c>
      <c r="N28" s="13"/>
      <c r="O28" s="32">
        <v>0</v>
      </c>
      <c r="P28" s="13"/>
      <c r="Q28" s="32">
        <f>SUM(O28:O28)</f>
        <v>0</v>
      </c>
      <c r="R28" s="13"/>
      <c r="S28" s="66">
        <f>SUM(E28:M28)+Q28</f>
        <v>-4363</v>
      </c>
      <c r="T28" s="13"/>
    </row>
    <row r="29" spans="1:20" s="27" customFormat="1" ht="24" customHeight="1">
      <c r="C29" s="27" t="s">
        <v>194</v>
      </c>
      <c r="D29" s="19"/>
      <c r="E29" s="44">
        <f>SUM(E26:E28)</f>
        <v>26</v>
      </c>
      <c r="F29" s="31"/>
      <c r="G29" s="15">
        <f>SUM(G26:G28)</f>
        <v>0</v>
      </c>
      <c r="H29" s="31"/>
      <c r="I29" s="44">
        <f>SUM(I26:I28)</f>
        <v>88</v>
      </c>
      <c r="J29" s="31"/>
      <c r="K29" s="15">
        <f>SUM(K26:K28)</f>
        <v>0</v>
      </c>
      <c r="L29" s="31"/>
      <c r="M29" s="51">
        <f>SUM(M26:M28)</f>
        <v>-211619</v>
      </c>
      <c r="N29" s="31"/>
      <c r="O29" s="15">
        <f>SUM(O26:O28)</f>
        <v>0</v>
      </c>
      <c r="P29" s="31"/>
      <c r="Q29" s="15">
        <f>SUM(Q26:Q28)</f>
        <v>0</v>
      </c>
      <c r="R29" s="31"/>
      <c r="S29" s="51">
        <f>SUM(S26:S28)</f>
        <v>-211505</v>
      </c>
      <c r="T29" s="31"/>
    </row>
    <row r="30" spans="1:20" s="27" customFormat="1" ht="24" customHeight="1">
      <c r="B30" s="27" t="s">
        <v>195</v>
      </c>
      <c r="D30" s="19"/>
      <c r="E30" s="44">
        <f>E29</f>
        <v>26</v>
      </c>
      <c r="F30" s="31"/>
      <c r="G30" s="15">
        <f>G29</f>
        <v>0</v>
      </c>
      <c r="H30" s="31"/>
      <c r="I30" s="44">
        <f>I29</f>
        <v>88</v>
      </c>
      <c r="J30" s="31"/>
      <c r="K30" s="15">
        <f>K29</f>
        <v>0</v>
      </c>
      <c r="L30" s="31"/>
      <c r="M30" s="51">
        <f>M29</f>
        <v>-211619</v>
      </c>
      <c r="N30" s="31"/>
      <c r="O30" s="15">
        <f>O29</f>
        <v>0</v>
      </c>
      <c r="P30" s="31"/>
      <c r="Q30" s="15">
        <f>Q29</f>
        <v>0</v>
      </c>
      <c r="R30" s="31"/>
      <c r="S30" s="51">
        <f>S29</f>
        <v>-211505</v>
      </c>
      <c r="T30" s="31"/>
    </row>
    <row r="31" spans="1:20" s="27" customFormat="1" ht="24" customHeight="1" thickBot="1">
      <c r="A31" s="27" t="s">
        <v>250</v>
      </c>
      <c r="D31" s="19"/>
      <c r="E31" s="49">
        <f>E30+E23+E19</f>
        <v>1621786</v>
      </c>
      <c r="F31" s="31"/>
      <c r="G31" s="49">
        <f>G30+G23+G19</f>
        <v>175000</v>
      </c>
      <c r="H31" s="31"/>
      <c r="I31" s="49">
        <f>I30+I23+I19</f>
        <v>3673193</v>
      </c>
      <c r="J31" s="31"/>
      <c r="K31" s="49">
        <f>K30+K23+K19</f>
        <v>45232</v>
      </c>
      <c r="L31" s="31"/>
      <c r="M31" s="55">
        <f>M30+M23+M19</f>
        <v>-49960</v>
      </c>
      <c r="N31" s="31"/>
      <c r="O31" s="49">
        <f>O30+O23+O19</f>
        <v>163767</v>
      </c>
      <c r="P31" s="31"/>
      <c r="Q31" s="49">
        <f>Q30+Q23+Q19</f>
        <v>163767</v>
      </c>
      <c r="R31" s="31"/>
      <c r="S31" s="49">
        <f>S30+S23+S19</f>
        <v>5629018</v>
      </c>
      <c r="T31" s="31"/>
    </row>
    <row r="32" spans="1:20" s="27" customFormat="1" ht="24" customHeight="1" thickTop="1">
      <c r="D32" s="85"/>
      <c r="E32" s="60"/>
      <c r="F32" s="31"/>
      <c r="G32" s="60"/>
      <c r="H32" s="31"/>
      <c r="I32" s="60"/>
      <c r="J32" s="31"/>
      <c r="K32" s="60"/>
      <c r="L32" s="31"/>
      <c r="M32" s="62"/>
      <c r="N32" s="31"/>
      <c r="O32" s="60"/>
      <c r="P32" s="31"/>
      <c r="Q32" s="60"/>
      <c r="R32" s="31"/>
      <c r="S32" s="60"/>
      <c r="T32" s="31"/>
    </row>
    <row r="33" spans="1:20" s="27" customFormat="1" ht="24" customHeight="1">
      <c r="D33" s="85"/>
      <c r="E33" s="60"/>
      <c r="F33" s="31"/>
      <c r="G33" s="60"/>
      <c r="H33" s="31"/>
      <c r="I33" s="60"/>
      <c r="J33" s="31"/>
      <c r="K33" s="60"/>
      <c r="L33" s="31"/>
      <c r="M33" s="62"/>
      <c r="N33" s="31"/>
      <c r="O33" s="60"/>
      <c r="P33" s="31"/>
      <c r="Q33" s="60"/>
      <c r="R33" s="31"/>
      <c r="S33" s="60"/>
      <c r="T33" s="31"/>
    </row>
    <row r="34" spans="1:20" s="27" customFormat="1" ht="24" customHeight="1">
      <c r="A34" s="18" t="s">
        <v>231</v>
      </c>
      <c r="D34" s="19"/>
      <c r="E34" s="30"/>
      <c r="F34" s="31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S34" s="30"/>
      <c r="T34" s="31"/>
    </row>
    <row r="35" spans="1:20" ht="24" customHeight="1">
      <c r="S35" s="12"/>
    </row>
    <row r="36" spans="1:20" ht="24" customHeight="1">
      <c r="Q36" s="13"/>
      <c r="S36" s="13"/>
    </row>
    <row r="37" spans="1:20" ht="24" customHeight="1">
      <c r="S37" s="13"/>
    </row>
    <row r="38" spans="1:20" ht="24" customHeight="1">
      <c r="S38" s="13"/>
    </row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5">
    <mergeCell ref="A1:S1"/>
    <mergeCell ref="E6:S6"/>
    <mergeCell ref="K7:M7"/>
    <mergeCell ref="A3:S3"/>
    <mergeCell ref="A2:S2"/>
  </mergeCells>
  <phoneticPr fontId="0" type="noConversion"/>
  <pageMargins left="0.31496062992125984" right="0.23622047244094491" top="0.70866141732283472" bottom="0.37" header="0.35433070866141736" footer="0.33"/>
  <pageSetup paperSize="9" scale="65" firstPageNumber="9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13"/>
  <sheetViews>
    <sheetView view="pageBreakPreview" zoomScaleNormal="90" zoomScaleSheetLayoutView="100" workbookViewId="0">
      <selection activeCell="A2" sqref="A2:K2"/>
    </sheetView>
  </sheetViews>
  <sheetFormatPr defaultRowHeight="24.75" customHeight="1"/>
  <cols>
    <col min="1" max="2" width="2.85546875" style="1" customWidth="1"/>
    <col min="3" max="3" width="60.7109375" style="1" customWidth="1"/>
    <col min="4" max="4" width="9.7109375" style="1" customWidth="1"/>
    <col min="5" max="5" width="16.7109375" style="18" customWidth="1"/>
    <col min="6" max="6" width="1.28515625" style="1" customWidth="1"/>
    <col min="7" max="7" width="16.7109375" style="1" customWidth="1"/>
    <col min="8" max="8" width="1.28515625" style="1" customWidth="1"/>
    <col min="9" max="9" width="16.7109375" style="1" customWidth="1"/>
    <col min="10" max="10" width="1.28515625" style="1" customWidth="1"/>
    <col min="11" max="11" width="16.7109375" style="1" customWidth="1"/>
    <col min="12" max="233" width="9.140625" style="1"/>
    <col min="234" max="234" width="1.140625" style="1" customWidth="1"/>
    <col min="235" max="235" width="1.42578125" style="1" customWidth="1"/>
    <col min="236" max="236" width="60.7109375" style="1" customWidth="1"/>
    <col min="237" max="237" width="9" style="1" customWidth="1"/>
    <col min="238" max="238" width="15.28515625" style="1" customWidth="1"/>
    <col min="239" max="239" width="0.85546875" style="1" customWidth="1"/>
    <col min="240" max="240" width="15.28515625" style="1" customWidth="1"/>
    <col min="241" max="241" width="0.85546875" style="1" customWidth="1"/>
    <col min="242" max="242" width="15.28515625" style="1" customWidth="1"/>
    <col min="243" max="243" width="0.85546875" style="1" customWidth="1"/>
    <col min="244" max="244" width="15.28515625" style="1" customWidth="1"/>
    <col min="245" max="245" width="10.28515625" style="1" bestFit="1" customWidth="1"/>
    <col min="246" max="16384" width="9.140625" style="1"/>
  </cols>
  <sheetData>
    <row r="1" spans="1:11" ht="24" customHeight="1">
      <c r="A1" s="93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" customHeight="1">
      <c r="A2" s="93" t="s">
        <v>13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ht="24" customHeight="1">
      <c r="A3" s="95" t="s">
        <v>248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24" customHeight="1">
      <c r="A4" s="38"/>
      <c r="B4" s="38"/>
      <c r="C4" s="38"/>
      <c r="D4" s="38"/>
      <c r="E4" s="89"/>
      <c r="F4" s="38"/>
      <c r="G4" s="38"/>
      <c r="H4" s="38"/>
      <c r="I4" s="38"/>
      <c r="J4" s="38"/>
      <c r="K4" s="56" t="s">
        <v>43</v>
      </c>
    </row>
    <row r="5" spans="1:11" ht="24" customHeight="1">
      <c r="K5" s="56" t="s">
        <v>45</v>
      </c>
    </row>
    <row r="6" spans="1:11" s="3" customFormat="1" ht="24" customHeight="1">
      <c r="A6" s="2"/>
      <c r="B6" s="2"/>
      <c r="C6" s="2"/>
      <c r="D6" s="2"/>
      <c r="E6" s="94" t="s">
        <v>0</v>
      </c>
      <c r="F6" s="94"/>
      <c r="G6" s="94"/>
      <c r="H6" s="2"/>
      <c r="I6" s="94" t="s">
        <v>28</v>
      </c>
      <c r="J6" s="94"/>
      <c r="K6" s="94"/>
    </row>
    <row r="7" spans="1:11" s="3" customFormat="1" ht="24" customHeight="1">
      <c r="A7" s="4"/>
      <c r="B7" s="4"/>
      <c r="C7" s="4"/>
      <c r="D7" s="8" t="s">
        <v>66</v>
      </c>
      <c r="E7" s="22" t="s">
        <v>245</v>
      </c>
      <c r="F7" s="22"/>
      <c r="G7" s="22" t="s">
        <v>247</v>
      </c>
      <c r="H7" s="22"/>
      <c r="I7" s="22" t="s">
        <v>245</v>
      </c>
      <c r="J7" s="22"/>
      <c r="K7" s="22" t="s">
        <v>247</v>
      </c>
    </row>
    <row r="8" spans="1:11" ht="24" customHeight="1">
      <c r="E8" s="57" t="s">
        <v>47</v>
      </c>
      <c r="F8" s="18"/>
      <c r="G8" s="57" t="s">
        <v>47</v>
      </c>
      <c r="H8" s="18"/>
      <c r="I8" s="57" t="s">
        <v>47</v>
      </c>
      <c r="J8" s="18"/>
      <c r="K8" s="57" t="s">
        <v>47</v>
      </c>
    </row>
    <row r="9" spans="1:11" ht="24" customHeight="1">
      <c r="A9" s="27" t="s">
        <v>14</v>
      </c>
      <c r="B9" s="18"/>
      <c r="C9" s="18"/>
      <c r="D9" s="18"/>
      <c r="F9" s="18"/>
      <c r="G9" s="18"/>
      <c r="H9" s="18"/>
      <c r="I9" s="18"/>
      <c r="J9" s="18"/>
      <c r="K9" s="18"/>
    </row>
    <row r="10" spans="1:11" ht="24" customHeight="1">
      <c r="A10" s="18" t="s">
        <v>120</v>
      </c>
      <c r="B10" s="18"/>
      <c r="C10" s="18"/>
      <c r="D10" s="18"/>
      <c r="E10" s="74">
        <v>132009</v>
      </c>
      <c r="F10" s="12"/>
      <c r="G10" s="40">
        <v>637021</v>
      </c>
      <c r="H10" s="12"/>
      <c r="I10" s="40">
        <v>150730</v>
      </c>
      <c r="J10" s="12"/>
      <c r="K10" s="50">
        <v>-76066</v>
      </c>
    </row>
    <row r="11" spans="1:11" ht="24" customHeight="1">
      <c r="A11" s="18" t="s">
        <v>121</v>
      </c>
      <c r="B11" s="18"/>
      <c r="C11" s="18"/>
      <c r="D11" s="18"/>
      <c r="E11" s="12"/>
      <c r="F11" s="12"/>
      <c r="G11" s="40"/>
      <c r="H11" s="12"/>
      <c r="I11" s="12"/>
      <c r="J11" s="12"/>
      <c r="K11" s="40"/>
    </row>
    <row r="12" spans="1:11" ht="24" customHeight="1">
      <c r="A12" s="18"/>
      <c r="B12" s="18"/>
      <c r="C12" s="18" t="s">
        <v>214</v>
      </c>
      <c r="D12" s="18"/>
      <c r="E12" s="74">
        <v>132003</v>
      </c>
      <c r="F12" s="12"/>
      <c r="G12" s="40">
        <v>108024</v>
      </c>
      <c r="H12" s="12"/>
      <c r="I12" s="40">
        <v>27854</v>
      </c>
      <c r="J12" s="12"/>
      <c r="K12" s="40">
        <v>27672</v>
      </c>
    </row>
    <row r="13" spans="1:11" ht="24" customHeight="1">
      <c r="A13" s="18"/>
      <c r="B13" s="18"/>
      <c r="C13" s="18" t="s">
        <v>135</v>
      </c>
      <c r="D13" s="18"/>
      <c r="E13" s="74">
        <v>259</v>
      </c>
      <c r="F13" s="12"/>
      <c r="G13" s="40">
        <v>0</v>
      </c>
      <c r="H13" s="12"/>
      <c r="I13" s="74">
        <v>259</v>
      </c>
      <c r="J13" s="12"/>
      <c r="K13" s="40">
        <v>0</v>
      </c>
    </row>
    <row r="14" spans="1:11" ht="24" customHeight="1">
      <c r="A14" s="18"/>
      <c r="B14" s="18"/>
      <c r="C14" s="18" t="s">
        <v>213</v>
      </c>
      <c r="D14" s="18"/>
      <c r="E14" s="74">
        <v>819</v>
      </c>
      <c r="F14" s="12"/>
      <c r="G14" s="40">
        <v>896</v>
      </c>
      <c r="H14" s="12"/>
      <c r="I14" s="40">
        <v>421</v>
      </c>
      <c r="J14" s="12"/>
      <c r="K14" s="40">
        <v>467</v>
      </c>
    </row>
    <row r="15" spans="1:11" ht="24" customHeight="1">
      <c r="A15" s="18"/>
      <c r="B15" s="18"/>
      <c r="C15" s="18" t="s">
        <v>216</v>
      </c>
      <c r="D15" s="18"/>
      <c r="E15" s="86">
        <v>-11223</v>
      </c>
      <c r="F15" s="12"/>
      <c r="G15" s="40">
        <v>454</v>
      </c>
      <c r="H15" s="12"/>
      <c r="I15" s="50">
        <v>-100</v>
      </c>
      <c r="J15" s="12"/>
      <c r="K15" s="40">
        <v>414</v>
      </c>
    </row>
    <row r="16" spans="1:11" ht="24" customHeight="1">
      <c r="A16" s="18"/>
      <c r="B16" s="18"/>
      <c r="C16" s="18" t="s">
        <v>259</v>
      </c>
      <c r="D16" s="18"/>
      <c r="E16" s="50">
        <v>-35616</v>
      </c>
      <c r="F16" s="12"/>
      <c r="G16" s="40">
        <v>0</v>
      </c>
      <c r="H16" s="12"/>
      <c r="I16" s="50">
        <v>-35616</v>
      </c>
      <c r="J16" s="12"/>
      <c r="K16" s="40">
        <v>0</v>
      </c>
    </row>
    <row r="17" spans="1:11" ht="24" customHeight="1">
      <c r="A17" s="18"/>
      <c r="B17" s="18"/>
      <c r="C17" s="18" t="s">
        <v>258</v>
      </c>
      <c r="D17" s="18"/>
      <c r="E17" s="50">
        <v>-5238</v>
      </c>
      <c r="F17" s="12"/>
      <c r="G17" s="40">
        <v>0</v>
      </c>
      <c r="H17" s="12"/>
      <c r="I17" s="50">
        <v>-9209</v>
      </c>
      <c r="J17" s="12"/>
      <c r="K17" s="40">
        <v>0</v>
      </c>
    </row>
    <row r="18" spans="1:11" ht="24" customHeight="1">
      <c r="A18" s="18"/>
      <c r="B18" s="18"/>
      <c r="C18" s="18" t="s">
        <v>170</v>
      </c>
      <c r="D18" s="18"/>
      <c r="E18" s="40">
        <v>3628</v>
      </c>
      <c r="F18" s="12"/>
      <c r="G18" s="40">
        <v>67303</v>
      </c>
      <c r="H18" s="12"/>
      <c r="I18" s="40">
        <v>2037</v>
      </c>
      <c r="J18" s="12"/>
      <c r="K18" s="50">
        <v>-43335</v>
      </c>
    </row>
    <row r="19" spans="1:11" ht="24" customHeight="1">
      <c r="A19" s="18"/>
      <c r="B19" s="18"/>
      <c r="C19" s="18" t="s">
        <v>257</v>
      </c>
      <c r="D19" s="18"/>
      <c r="E19" s="40">
        <v>0</v>
      </c>
      <c r="F19" s="12"/>
      <c r="G19" s="40">
        <v>2797</v>
      </c>
      <c r="H19" s="12"/>
      <c r="I19" s="40">
        <v>0</v>
      </c>
      <c r="J19" s="12"/>
      <c r="K19" s="40">
        <v>2797</v>
      </c>
    </row>
    <row r="20" spans="1:11" ht="24" customHeight="1">
      <c r="A20" s="18"/>
      <c r="B20" s="18"/>
      <c r="C20" s="18" t="s">
        <v>253</v>
      </c>
      <c r="D20" s="18"/>
      <c r="E20" s="13">
        <v>0</v>
      </c>
      <c r="F20" s="12"/>
      <c r="G20" s="50">
        <v>-533</v>
      </c>
      <c r="H20" s="12"/>
      <c r="I20" s="13">
        <v>0</v>
      </c>
      <c r="J20" s="12"/>
      <c r="K20" s="40">
        <v>0</v>
      </c>
    </row>
    <row r="21" spans="1:11" ht="24" customHeight="1">
      <c r="A21" s="18"/>
      <c r="B21" s="18"/>
      <c r="C21" s="18" t="s">
        <v>179</v>
      </c>
      <c r="D21" s="18"/>
      <c r="E21" s="74">
        <v>14924</v>
      </c>
      <c r="F21" s="12"/>
      <c r="G21" s="40">
        <v>7516</v>
      </c>
      <c r="H21" s="12"/>
      <c r="I21" s="40">
        <v>0</v>
      </c>
      <c r="J21" s="12"/>
      <c r="K21" s="40">
        <v>0</v>
      </c>
    </row>
    <row r="22" spans="1:11" ht="24" customHeight="1">
      <c r="A22" s="18"/>
      <c r="B22" s="18"/>
      <c r="C22" s="18" t="s">
        <v>236</v>
      </c>
      <c r="D22" s="18"/>
      <c r="E22" s="86">
        <v>-37005</v>
      </c>
      <c r="F22" s="12"/>
      <c r="G22" s="13">
        <v>0</v>
      </c>
      <c r="H22" s="12"/>
      <c r="I22" s="50">
        <v>-46488</v>
      </c>
      <c r="J22" s="12"/>
      <c r="K22" s="40">
        <v>0</v>
      </c>
    </row>
    <row r="23" spans="1:11" ht="24" customHeight="1">
      <c r="A23" s="18"/>
      <c r="B23" s="18"/>
      <c r="C23" s="18" t="s">
        <v>154</v>
      </c>
      <c r="D23" s="18"/>
      <c r="E23" s="13">
        <v>0</v>
      </c>
      <c r="F23" s="12"/>
      <c r="G23" s="50">
        <v>-318606</v>
      </c>
      <c r="H23" s="12"/>
      <c r="I23" s="40">
        <v>0</v>
      </c>
      <c r="J23" s="12"/>
      <c r="K23" s="40">
        <v>0</v>
      </c>
    </row>
    <row r="24" spans="1:11" ht="24" customHeight="1">
      <c r="A24" s="18"/>
      <c r="B24" s="18"/>
      <c r="C24" s="18" t="s">
        <v>168</v>
      </c>
      <c r="D24" s="18"/>
      <c r="E24" s="86">
        <v>-54</v>
      </c>
      <c r="F24" s="12"/>
      <c r="G24" s="50">
        <v>-191</v>
      </c>
      <c r="H24" s="12"/>
      <c r="I24" s="50">
        <v>-54</v>
      </c>
      <c r="J24" s="12"/>
      <c r="K24" s="40">
        <v>0</v>
      </c>
    </row>
    <row r="25" spans="1:11" ht="24" customHeight="1">
      <c r="A25" s="18"/>
      <c r="B25" s="18"/>
      <c r="C25" s="18" t="s">
        <v>265</v>
      </c>
      <c r="D25" s="18"/>
      <c r="E25" s="40">
        <v>3840</v>
      </c>
      <c r="F25" s="12"/>
      <c r="G25" s="13">
        <v>0</v>
      </c>
      <c r="H25" s="12"/>
      <c r="I25" s="40">
        <v>0</v>
      </c>
      <c r="J25" s="12"/>
      <c r="K25" s="40">
        <v>0</v>
      </c>
    </row>
    <row r="26" spans="1:11" ht="24" customHeight="1">
      <c r="A26" s="18"/>
      <c r="B26" s="18"/>
      <c r="C26" s="18" t="s">
        <v>212</v>
      </c>
      <c r="D26" s="18"/>
      <c r="E26" s="40">
        <v>95703</v>
      </c>
      <c r="F26" s="12"/>
      <c r="G26" s="40">
        <v>26932</v>
      </c>
      <c r="H26" s="12"/>
      <c r="I26" s="40">
        <v>11707</v>
      </c>
      <c r="J26" s="12"/>
      <c r="K26" s="40">
        <v>22509</v>
      </c>
    </row>
    <row r="27" spans="1:11" ht="24" customHeight="1">
      <c r="A27" s="18"/>
      <c r="B27" s="18"/>
      <c r="C27" s="18" t="s">
        <v>48</v>
      </c>
      <c r="D27" s="18"/>
      <c r="E27" s="86">
        <v>-8452</v>
      </c>
      <c r="F27" s="12"/>
      <c r="G27" s="50">
        <v>-8106</v>
      </c>
      <c r="H27" s="12"/>
      <c r="I27" s="40">
        <v>877</v>
      </c>
      <c r="J27" s="12"/>
      <c r="K27" s="50">
        <v>-3128</v>
      </c>
    </row>
    <row r="28" spans="1:11" ht="24" customHeight="1">
      <c r="A28" s="18"/>
      <c r="B28" s="18"/>
      <c r="C28" s="18" t="s">
        <v>157</v>
      </c>
      <c r="D28" s="18"/>
      <c r="E28" s="74">
        <v>2833</v>
      </c>
      <c r="F28" s="12"/>
      <c r="G28" s="50">
        <v>-524</v>
      </c>
      <c r="H28" s="12"/>
      <c r="I28" s="40">
        <v>1250</v>
      </c>
      <c r="J28" s="12"/>
      <c r="K28" s="40">
        <v>1152</v>
      </c>
    </row>
    <row r="29" spans="1:11" ht="24" customHeight="1">
      <c r="A29" s="18"/>
      <c r="B29" s="18"/>
      <c r="C29" s="18" t="s">
        <v>56</v>
      </c>
      <c r="D29" s="18"/>
      <c r="E29" s="86">
        <v>-5834</v>
      </c>
      <c r="F29" s="12"/>
      <c r="G29" s="50">
        <v>-9412</v>
      </c>
      <c r="H29" s="12"/>
      <c r="I29" s="50">
        <v>-9373</v>
      </c>
      <c r="J29" s="12"/>
      <c r="K29" s="50">
        <v>-8799</v>
      </c>
    </row>
    <row r="30" spans="1:11" ht="24" customHeight="1">
      <c r="A30" s="18"/>
      <c r="B30" s="18"/>
      <c r="C30" s="18" t="s">
        <v>158</v>
      </c>
      <c r="D30" s="18"/>
      <c r="E30" s="74">
        <v>289818</v>
      </c>
      <c r="F30" s="12"/>
      <c r="G30" s="40">
        <v>280831</v>
      </c>
      <c r="H30" s="12"/>
      <c r="I30" s="40">
        <v>177399</v>
      </c>
      <c r="J30" s="12"/>
      <c r="K30" s="40">
        <v>186430</v>
      </c>
    </row>
    <row r="31" spans="1:11" ht="24" customHeight="1">
      <c r="A31" s="18" t="s">
        <v>217</v>
      </c>
      <c r="B31" s="18"/>
      <c r="C31" s="18"/>
      <c r="D31" s="18"/>
      <c r="E31" s="23"/>
      <c r="F31" s="18"/>
      <c r="G31" s="68"/>
      <c r="H31" s="18"/>
      <c r="I31" s="23"/>
      <c r="J31" s="18"/>
      <c r="K31" s="68"/>
    </row>
    <row r="32" spans="1:11" ht="24" customHeight="1">
      <c r="A32" s="18"/>
      <c r="B32" s="18" t="s">
        <v>218</v>
      </c>
      <c r="C32" s="18"/>
      <c r="D32" s="18"/>
      <c r="E32" s="90">
        <f>SUM(E10:E30)</f>
        <v>572414</v>
      </c>
      <c r="F32" s="12"/>
      <c r="G32" s="65">
        <f>SUM(G10:G30)</f>
        <v>794402</v>
      </c>
      <c r="H32" s="12"/>
      <c r="I32" s="65">
        <f>SUM(I10:I30)</f>
        <v>271694</v>
      </c>
      <c r="J32" s="12"/>
      <c r="K32" s="65">
        <f>SUM(K10:K30)</f>
        <v>110113</v>
      </c>
    </row>
    <row r="33" spans="1:11" ht="24" customHeight="1">
      <c r="A33" s="18" t="s">
        <v>122</v>
      </c>
      <c r="B33" s="18"/>
      <c r="C33" s="18"/>
      <c r="D33" s="18"/>
      <c r="E33" s="74"/>
      <c r="F33" s="12"/>
      <c r="G33" s="12"/>
      <c r="H33" s="12"/>
      <c r="I33" s="12"/>
      <c r="J33" s="12"/>
      <c r="K33" s="12"/>
    </row>
    <row r="34" spans="1:11" ht="24" customHeight="1">
      <c r="A34" s="18"/>
      <c r="B34" s="18"/>
      <c r="C34" s="18" t="s">
        <v>112</v>
      </c>
      <c r="D34" s="18"/>
      <c r="E34" s="40">
        <v>718455</v>
      </c>
      <c r="F34" s="12"/>
      <c r="G34" s="50">
        <v>-1253508</v>
      </c>
      <c r="H34" s="12"/>
      <c r="I34" s="65">
        <v>424738</v>
      </c>
      <c r="J34" s="12"/>
      <c r="K34" s="50">
        <v>-9880</v>
      </c>
    </row>
    <row r="35" spans="1:11" ht="24" customHeight="1">
      <c r="A35" s="18"/>
      <c r="B35" s="18"/>
      <c r="C35" s="18" t="s">
        <v>67</v>
      </c>
      <c r="D35" s="18"/>
      <c r="E35" s="86">
        <v>-544984</v>
      </c>
      <c r="F35" s="12"/>
      <c r="G35" s="50">
        <v>-1033044</v>
      </c>
      <c r="H35" s="12"/>
      <c r="I35" s="50">
        <v>-491511</v>
      </c>
      <c r="J35" s="12"/>
      <c r="K35" s="50">
        <v>-840985</v>
      </c>
    </row>
    <row r="36" spans="1:11" ht="24" customHeight="1">
      <c r="A36" s="18"/>
      <c r="B36" s="18"/>
      <c r="C36" s="18" t="s">
        <v>100</v>
      </c>
      <c r="D36" s="18"/>
      <c r="E36" s="74">
        <v>301886</v>
      </c>
      <c r="F36" s="12"/>
      <c r="G36" s="74">
        <v>99212</v>
      </c>
      <c r="H36" s="12"/>
      <c r="I36" s="40">
        <v>322578</v>
      </c>
      <c r="J36" s="12"/>
      <c r="K36" s="40">
        <v>8123</v>
      </c>
    </row>
    <row r="37" spans="1:11" ht="24" customHeight="1">
      <c r="A37" s="18"/>
      <c r="B37" s="18"/>
      <c r="C37" s="18" t="s">
        <v>178</v>
      </c>
      <c r="D37" s="18"/>
      <c r="E37" s="40">
        <v>4271</v>
      </c>
      <c r="F37" s="12"/>
      <c r="G37" s="40">
        <v>0</v>
      </c>
      <c r="H37" s="12"/>
      <c r="I37" s="50">
        <v>-228253</v>
      </c>
      <c r="J37" s="12"/>
      <c r="K37" s="40">
        <v>447759</v>
      </c>
    </row>
    <row r="38" spans="1:11" ht="24" customHeight="1">
      <c r="A38" s="18"/>
      <c r="B38" s="18"/>
      <c r="C38" s="18" t="s">
        <v>74</v>
      </c>
      <c r="D38" s="18"/>
      <c r="E38" s="50">
        <v>-290151</v>
      </c>
      <c r="F38" s="12"/>
      <c r="G38" s="50">
        <v>-1069250</v>
      </c>
      <c r="H38" s="12"/>
      <c r="I38" s="66">
        <v>-95605</v>
      </c>
      <c r="J38" s="12"/>
      <c r="K38" s="50">
        <v>-39387</v>
      </c>
    </row>
    <row r="39" spans="1:11" ht="24" customHeight="1">
      <c r="A39" s="18"/>
      <c r="B39" s="18"/>
      <c r="C39" s="18" t="s">
        <v>51</v>
      </c>
      <c r="D39" s="18"/>
      <c r="E39" s="86">
        <v>-1677</v>
      </c>
      <c r="F39" s="12"/>
      <c r="G39" s="40">
        <v>1051</v>
      </c>
      <c r="H39" s="12"/>
      <c r="I39" s="50">
        <v>-3</v>
      </c>
      <c r="J39" s="12"/>
      <c r="K39" s="50">
        <v>-34</v>
      </c>
    </row>
    <row r="40" spans="1:11" ht="24" customHeight="1">
      <c r="A40" s="18" t="s">
        <v>123</v>
      </c>
      <c r="B40" s="18"/>
      <c r="C40" s="18"/>
      <c r="D40" s="18"/>
      <c r="E40" s="12"/>
      <c r="F40" s="12"/>
      <c r="G40" s="40"/>
      <c r="H40" s="12"/>
      <c r="I40" s="13"/>
      <c r="J40" s="12"/>
      <c r="K40" s="40"/>
    </row>
    <row r="41" spans="1:11" ht="24" customHeight="1">
      <c r="A41" s="18"/>
      <c r="B41" s="18"/>
      <c r="C41" s="18" t="s">
        <v>113</v>
      </c>
      <c r="D41" s="18"/>
      <c r="E41" s="74">
        <v>452967</v>
      </c>
      <c r="F41" s="12"/>
      <c r="G41" s="40">
        <v>1204808</v>
      </c>
      <c r="H41" s="12"/>
      <c r="I41" s="50">
        <v>-172640</v>
      </c>
      <c r="J41" s="12"/>
      <c r="K41" s="50">
        <v>-39294</v>
      </c>
    </row>
    <row r="42" spans="1:11" ht="24" customHeight="1">
      <c r="A42" s="18"/>
      <c r="B42" s="18"/>
      <c r="C42" s="18" t="s">
        <v>81</v>
      </c>
      <c r="D42" s="18"/>
      <c r="E42" s="86">
        <v>-420574</v>
      </c>
      <c r="F42" s="12"/>
      <c r="G42" s="40">
        <v>994972</v>
      </c>
      <c r="H42" s="12"/>
      <c r="I42" s="50">
        <v>-520182</v>
      </c>
      <c r="J42" s="12"/>
      <c r="K42" s="40">
        <v>993909</v>
      </c>
    </row>
    <row r="43" spans="1:11" ht="24" customHeight="1">
      <c r="A43" s="18"/>
      <c r="B43" s="18"/>
      <c r="C43" s="18" t="s">
        <v>80</v>
      </c>
      <c r="D43" s="18"/>
      <c r="E43" s="86">
        <v>-287154</v>
      </c>
      <c r="F43" s="12"/>
      <c r="G43" s="40">
        <v>845621</v>
      </c>
      <c r="H43" s="12"/>
      <c r="I43" s="50">
        <v>-12402</v>
      </c>
      <c r="J43" s="12"/>
      <c r="K43" s="40">
        <v>4416</v>
      </c>
    </row>
    <row r="44" spans="1:11" ht="24" customHeight="1">
      <c r="A44" s="18"/>
      <c r="B44" s="18"/>
      <c r="C44" s="18" t="s">
        <v>59</v>
      </c>
      <c r="D44" s="18"/>
      <c r="E44" s="86">
        <v>-1445</v>
      </c>
      <c r="F44" s="12"/>
      <c r="G44" s="40">
        <v>0</v>
      </c>
      <c r="H44" s="12"/>
      <c r="I44" s="50">
        <v>-1272</v>
      </c>
      <c r="J44" s="12"/>
      <c r="K44" s="40">
        <v>0</v>
      </c>
    </row>
    <row r="45" spans="1:11" ht="24" customHeight="1">
      <c r="A45" s="18"/>
      <c r="B45" s="18"/>
      <c r="C45" s="18" t="s">
        <v>18</v>
      </c>
      <c r="D45" s="18"/>
      <c r="E45" s="13">
        <v>0</v>
      </c>
      <c r="F45" s="12"/>
      <c r="G45" s="50">
        <v>-960</v>
      </c>
      <c r="H45" s="12"/>
      <c r="I45" s="12">
        <v>0</v>
      </c>
      <c r="J45" s="12"/>
      <c r="K45" s="40">
        <v>0</v>
      </c>
    </row>
    <row r="46" spans="1:11" ht="24" customHeight="1">
      <c r="A46" s="18"/>
      <c r="B46" s="18"/>
      <c r="C46" s="18" t="s">
        <v>124</v>
      </c>
      <c r="D46" s="18"/>
      <c r="E46" s="68">
        <f>SUM(E32:E45)</f>
        <v>504008</v>
      </c>
      <c r="F46" s="12"/>
      <c r="G46" s="68">
        <f>SUM(G32:G45)</f>
        <v>583304</v>
      </c>
      <c r="H46" s="12"/>
      <c r="I46" s="75">
        <f>SUM(I32:I45)</f>
        <v>-502858</v>
      </c>
      <c r="J46" s="12"/>
      <c r="K46" s="68">
        <f>SUM(K32:K45)</f>
        <v>634740</v>
      </c>
    </row>
    <row r="47" spans="1:11" ht="24" customHeight="1">
      <c r="A47" s="18" t="s">
        <v>231</v>
      </c>
      <c r="B47" s="18"/>
      <c r="C47" s="18"/>
      <c r="D47" s="18"/>
      <c r="F47" s="18"/>
      <c r="G47" s="18"/>
      <c r="H47" s="18"/>
      <c r="I47" s="18"/>
      <c r="J47" s="18"/>
      <c r="K47" s="18"/>
    </row>
    <row r="48" spans="1:11" ht="24" customHeight="1">
      <c r="A48" s="95" t="s">
        <v>132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</row>
    <row r="49" spans="1:11" ht="24" customHeight="1">
      <c r="A49" s="95" t="s">
        <v>13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</row>
    <row r="50" spans="1:11" ht="24" customHeight="1">
      <c r="A50" s="95" t="s">
        <v>248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</row>
    <row r="51" spans="1:11" ht="24" customHeight="1">
      <c r="A51" s="71"/>
      <c r="B51" s="71"/>
      <c r="C51" s="71"/>
      <c r="D51" s="71"/>
      <c r="E51" s="89"/>
      <c r="F51" s="71"/>
      <c r="G51" s="71"/>
      <c r="H51" s="71"/>
      <c r="I51" s="71"/>
      <c r="J51" s="71"/>
      <c r="K51" s="56" t="s">
        <v>43</v>
      </c>
    </row>
    <row r="52" spans="1:11" ht="24" customHeight="1">
      <c r="A52" s="18"/>
      <c r="B52" s="18"/>
      <c r="C52" s="18"/>
      <c r="D52" s="18"/>
      <c r="F52" s="18"/>
      <c r="G52" s="18"/>
      <c r="H52" s="18"/>
      <c r="I52" s="18"/>
      <c r="J52" s="18"/>
      <c r="K52" s="56" t="s">
        <v>45</v>
      </c>
    </row>
    <row r="53" spans="1:11" s="3" customFormat="1" ht="24" customHeight="1">
      <c r="A53" s="70"/>
      <c r="B53" s="70"/>
      <c r="C53" s="70"/>
      <c r="D53" s="72"/>
      <c r="E53" s="96" t="s">
        <v>0</v>
      </c>
      <c r="F53" s="96"/>
      <c r="G53" s="96"/>
      <c r="H53" s="72"/>
      <c r="I53" s="96" t="s">
        <v>28</v>
      </c>
      <c r="J53" s="96"/>
      <c r="K53" s="96"/>
    </row>
    <row r="54" spans="1:11" s="3" customFormat="1" ht="24" customHeight="1">
      <c r="A54" s="76"/>
      <c r="B54" s="76"/>
      <c r="C54" s="76"/>
      <c r="D54" s="22" t="s">
        <v>66</v>
      </c>
      <c r="E54" s="22" t="s">
        <v>245</v>
      </c>
      <c r="F54" s="22"/>
      <c r="G54" s="22" t="s">
        <v>247</v>
      </c>
      <c r="H54" s="22"/>
      <c r="I54" s="22" t="s">
        <v>245</v>
      </c>
      <c r="J54" s="22"/>
      <c r="K54" s="22" t="s">
        <v>247</v>
      </c>
    </row>
    <row r="55" spans="1:11" ht="24" customHeight="1">
      <c r="A55" s="18"/>
      <c r="B55" s="18"/>
      <c r="C55" s="18"/>
      <c r="D55" s="18"/>
      <c r="E55" s="57" t="s">
        <v>47</v>
      </c>
      <c r="F55" s="18"/>
      <c r="G55" s="57" t="s">
        <v>47</v>
      </c>
      <c r="H55" s="18"/>
      <c r="I55" s="57" t="s">
        <v>47</v>
      </c>
      <c r="J55" s="18"/>
      <c r="K55" s="57" t="s">
        <v>47</v>
      </c>
    </row>
    <row r="56" spans="1:11" ht="24" customHeight="1">
      <c r="A56" s="27" t="s">
        <v>254</v>
      </c>
      <c r="B56" s="18"/>
      <c r="C56" s="18"/>
      <c r="D56" s="18"/>
      <c r="E56" s="57"/>
      <c r="F56" s="18"/>
      <c r="G56" s="57"/>
      <c r="H56" s="18"/>
      <c r="I56" s="57"/>
      <c r="J56" s="18"/>
      <c r="K56" s="57"/>
    </row>
    <row r="57" spans="1:11" ht="24" customHeight="1">
      <c r="A57" s="18"/>
      <c r="B57" s="18"/>
      <c r="C57" s="18" t="s">
        <v>159</v>
      </c>
      <c r="D57" s="18"/>
      <c r="E57" s="40">
        <v>4372</v>
      </c>
      <c r="F57" s="12"/>
      <c r="G57" s="40">
        <v>3151</v>
      </c>
      <c r="H57" s="12"/>
      <c r="I57" s="40">
        <v>3292</v>
      </c>
      <c r="J57" s="12"/>
      <c r="K57" s="40">
        <v>2538</v>
      </c>
    </row>
    <row r="58" spans="1:11" ht="24" customHeight="1">
      <c r="A58" s="18"/>
      <c r="B58" s="18"/>
      <c r="C58" s="18" t="s">
        <v>164</v>
      </c>
      <c r="D58" s="18"/>
      <c r="E58" s="50">
        <v>-4093</v>
      </c>
      <c r="F58" s="12"/>
      <c r="G58" s="50">
        <v>-106162</v>
      </c>
      <c r="H58" s="12"/>
      <c r="I58" s="50">
        <v>-1155</v>
      </c>
      <c r="J58" s="12"/>
      <c r="K58" s="50">
        <v>-105096</v>
      </c>
    </row>
    <row r="59" spans="1:11" ht="24" customHeight="1">
      <c r="A59" s="27" t="s">
        <v>41</v>
      </c>
      <c r="B59" s="18"/>
      <c r="C59" s="18"/>
      <c r="D59" s="18"/>
      <c r="E59" s="44">
        <f>SUM(E46:E58)</f>
        <v>504287</v>
      </c>
      <c r="F59" s="12"/>
      <c r="G59" s="44">
        <f>SUM(G46:G58)</f>
        <v>480293</v>
      </c>
      <c r="H59" s="12"/>
      <c r="I59" s="51">
        <f>SUM(I46:I58)</f>
        <v>-500721</v>
      </c>
      <c r="J59" s="12"/>
      <c r="K59" s="44">
        <f>SUM(K46:K58)</f>
        <v>532182</v>
      </c>
    </row>
    <row r="60" spans="1:11" ht="24" customHeight="1">
      <c r="A60" s="27" t="s">
        <v>15</v>
      </c>
      <c r="B60" s="18"/>
      <c r="C60" s="18"/>
      <c r="D60" s="18"/>
      <c r="E60" s="12"/>
      <c r="F60" s="12"/>
      <c r="G60" s="40"/>
      <c r="H60" s="12"/>
      <c r="I60" s="12"/>
      <c r="J60" s="12"/>
      <c r="K60" s="12"/>
    </row>
    <row r="61" spans="1:11" ht="24" customHeight="1">
      <c r="A61" s="18"/>
      <c r="B61" s="18"/>
      <c r="C61" s="18" t="s">
        <v>160</v>
      </c>
      <c r="D61" s="18"/>
      <c r="E61" s="40">
        <v>116583</v>
      </c>
      <c r="F61" s="12"/>
      <c r="G61" s="50">
        <v>-25420</v>
      </c>
      <c r="H61" s="12"/>
      <c r="I61" s="40">
        <v>116583</v>
      </c>
      <c r="J61" s="12"/>
      <c r="K61" s="50">
        <v>-25420</v>
      </c>
    </row>
    <row r="62" spans="1:11" ht="24" customHeight="1">
      <c r="A62" s="18"/>
      <c r="B62" s="18"/>
      <c r="C62" s="18" t="s">
        <v>269</v>
      </c>
      <c r="D62" s="18"/>
      <c r="E62" s="50">
        <v>-21900</v>
      </c>
      <c r="F62" s="12"/>
      <c r="G62" s="40">
        <v>0</v>
      </c>
      <c r="H62" s="12"/>
      <c r="I62" s="50">
        <v>-21900</v>
      </c>
      <c r="J62" s="13"/>
      <c r="K62" s="40">
        <v>0</v>
      </c>
    </row>
    <row r="63" spans="1:11" ht="24" customHeight="1">
      <c r="A63" s="18"/>
      <c r="B63" s="18"/>
      <c r="C63" s="18" t="s">
        <v>268</v>
      </c>
      <c r="D63" s="18"/>
      <c r="E63" s="40">
        <v>2000</v>
      </c>
      <c r="F63" s="12"/>
      <c r="G63" s="40">
        <v>0</v>
      </c>
      <c r="H63" s="12"/>
      <c r="I63" s="40">
        <v>2000</v>
      </c>
      <c r="J63" s="13"/>
      <c r="K63" s="40">
        <v>0</v>
      </c>
    </row>
    <row r="64" spans="1:11" ht="24" customHeight="1">
      <c r="A64" s="18"/>
      <c r="B64" s="18"/>
      <c r="C64" s="18" t="s">
        <v>260</v>
      </c>
      <c r="D64" s="18"/>
      <c r="E64" s="40">
        <v>31173</v>
      </c>
      <c r="F64" s="12"/>
      <c r="G64" s="40">
        <v>0</v>
      </c>
      <c r="H64" s="12"/>
      <c r="I64" s="40">
        <v>31173</v>
      </c>
      <c r="J64" s="13"/>
      <c r="K64" s="40">
        <v>0</v>
      </c>
    </row>
    <row r="65" spans="1:11" ht="24" customHeight="1">
      <c r="A65" s="18"/>
      <c r="B65" s="18"/>
      <c r="C65" s="18" t="s">
        <v>153</v>
      </c>
      <c r="D65" s="18"/>
      <c r="E65" s="40">
        <v>0</v>
      </c>
      <c r="F65" s="12"/>
      <c r="G65" s="40">
        <v>788339</v>
      </c>
      <c r="H65" s="12"/>
      <c r="I65" s="13">
        <v>0</v>
      </c>
      <c r="J65" s="12"/>
      <c r="K65" s="40">
        <v>0</v>
      </c>
    </row>
    <row r="66" spans="1:11" ht="24" customHeight="1">
      <c r="A66" s="18"/>
      <c r="B66" s="18"/>
      <c r="C66" s="18" t="s">
        <v>270</v>
      </c>
      <c r="D66" s="18"/>
      <c r="E66" s="50">
        <v>-8680</v>
      </c>
      <c r="F66" s="12"/>
      <c r="G66" s="50">
        <v>-21320</v>
      </c>
      <c r="H66" s="12"/>
      <c r="I66" s="50">
        <v>-8680</v>
      </c>
      <c r="J66" s="12"/>
      <c r="K66" s="50">
        <v>-21320</v>
      </c>
    </row>
    <row r="67" spans="1:11" ht="24" customHeight="1">
      <c r="A67" s="18"/>
      <c r="B67" s="18"/>
      <c r="C67" s="18" t="s">
        <v>271</v>
      </c>
      <c r="D67" s="18"/>
      <c r="E67" s="13">
        <v>0</v>
      </c>
      <c r="F67" s="12"/>
      <c r="G67" s="13">
        <v>0</v>
      </c>
      <c r="H67" s="12"/>
      <c r="I67" s="50">
        <v>-1733</v>
      </c>
      <c r="J67" s="12"/>
      <c r="K67" s="13">
        <v>0</v>
      </c>
    </row>
    <row r="68" spans="1:11" ht="24" customHeight="1">
      <c r="A68" s="18"/>
      <c r="B68" s="18"/>
      <c r="C68" s="18" t="s">
        <v>255</v>
      </c>
      <c r="D68" s="18"/>
      <c r="E68" s="13">
        <v>0</v>
      </c>
      <c r="F68" s="12"/>
      <c r="G68" s="40">
        <v>0</v>
      </c>
      <c r="H68" s="12"/>
      <c r="I68" s="13">
        <v>0</v>
      </c>
      <c r="J68" s="12"/>
      <c r="K68" s="40">
        <v>14</v>
      </c>
    </row>
    <row r="69" spans="1:11" ht="24" customHeight="1">
      <c r="A69" s="18"/>
      <c r="B69" s="18"/>
      <c r="C69" s="18" t="s">
        <v>237</v>
      </c>
      <c r="D69" s="18"/>
      <c r="E69" s="40">
        <v>21900</v>
      </c>
      <c r="F69" s="12"/>
      <c r="G69" s="40">
        <v>0</v>
      </c>
      <c r="H69" s="12"/>
      <c r="I69" s="40">
        <v>21900</v>
      </c>
      <c r="J69" s="12"/>
      <c r="K69" s="40">
        <v>0</v>
      </c>
    </row>
    <row r="70" spans="1:11" ht="24" customHeight="1">
      <c r="A70" s="18"/>
      <c r="B70" s="18"/>
      <c r="C70" s="18" t="s">
        <v>161</v>
      </c>
      <c r="D70" s="18"/>
      <c r="E70" s="86">
        <v>-54308</v>
      </c>
      <c r="F70" s="12"/>
      <c r="G70" s="50">
        <v>-644019</v>
      </c>
      <c r="H70" s="12"/>
      <c r="I70" s="50">
        <v>-43555</v>
      </c>
      <c r="J70" s="12"/>
      <c r="K70" s="50">
        <v>-29799</v>
      </c>
    </row>
    <row r="71" spans="1:11" ht="24" customHeight="1">
      <c r="A71" s="18"/>
      <c r="B71" s="18"/>
      <c r="C71" s="18" t="s">
        <v>232</v>
      </c>
      <c r="D71" s="18"/>
      <c r="E71" s="40">
        <v>1524</v>
      </c>
      <c r="F71" s="12"/>
      <c r="G71" s="40">
        <v>0</v>
      </c>
      <c r="H71" s="12"/>
      <c r="I71" s="40">
        <v>1524</v>
      </c>
      <c r="J71" s="12"/>
      <c r="K71" s="40">
        <v>0</v>
      </c>
    </row>
    <row r="72" spans="1:11" ht="24" customHeight="1">
      <c r="A72" s="27" t="s">
        <v>114</v>
      </c>
      <c r="B72" s="18"/>
      <c r="C72" s="18"/>
      <c r="D72" s="18"/>
      <c r="E72" s="51">
        <f>SUM(E61:E71)</f>
        <v>88292</v>
      </c>
      <c r="F72" s="12"/>
      <c r="G72" s="44">
        <f>SUM(G61:G71)</f>
        <v>97580</v>
      </c>
      <c r="H72" s="12"/>
      <c r="I72" s="44">
        <f>SUM(I61:I71)</f>
        <v>97312</v>
      </c>
      <c r="J72" s="12"/>
      <c r="K72" s="51">
        <f>SUM(K61:K71)</f>
        <v>-76525</v>
      </c>
    </row>
    <row r="73" spans="1:11" ht="24" customHeight="1">
      <c r="A73" s="27" t="s">
        <v>16</v>
      </c>
      <c r="B73" s="18"/>
      <c r="C73" s="18"/>
      <c r="D73" s="18"/>
      <c r="E73" s="12"/>
      <c r="F73" s="12"/>
      <c r="G73" s="12"/>
      <c r="H73" s="12"/>
      <c r="I73" s="12"/>
      <c r="J73" s="12"/>
      <c r="K73" s="12"/>
    </row>
    <row r="74" spans="1:11" ht="24" customHeight="1">
      <c r="A74" s="18"/>
      <c r="B74" s="18"/>
      <c r="C74" s="18" t="s">
        <v>266</v>
      </c>
      <c r="D74" s="18"/>
      <c r="E74" s="40">
        <v>8914</v>
      </c>
      <c r="F74" s="12"/>
      <c r="G74" s="40">
        <v>0</v>
      </c>
      <c r="H74" s="12"/>
      <c r="I74" s="13">
        <v>0</v>
      </c>
      <c r="J74" s="12"/>
      <c r="K74" s="40">
        <v>0</v>
      </c>
    </row>
    <row r="75" spans="1:11" ht="24" customHeight="1">
      <c r="A75" s="18"/>
      <c r="B75" s="18"/>
      <c r="C75" s="18" t="s">
        <v>150</v>
      </c>
      <c r="D75" s="18"/>
      <c r="E75" s="40">
        <v>16856465</v>
      </c>
      <c r="F75" s="12"/>
      <c r="G75" s="40">
        <v>18111808</v>
      </c>
      <c r="H75" s="12"/>
      <c r="I75" s="40">
        <v>11006683</v>
      </c>
      <c r="J75" s="12"/>
      <c r="K75" s="40">
        <v>12075457</v>
      </c>
    </row>
    <row r="76" spans="1:11" ht="24" customHeight="1">
      <c r="A76" s="18"/>
      <c r="B76" s="18"/>
      <c r="C76" s="18" t="s">
        <v>151</v>
      </c>
      <c r="D76" s="18"/>
      <c r="E76" s="86">
        <v>-16884695</v>
      </c>
      <c r="F76" s="12"/>
      <c r="G76" s="50">
        <v>-19430327</v>
      </c>
      <c r="H76" s="12"/>
      <c r="I76" s="50">
        <v>-10532539</v>
      </c>
      <c r="J76" s="12"/>
      <c r="K76" s="50">
        <v>-12074327</v>
      </c>
    </row>
    <row r="77" spans="1:11" ht="24" customHeight="1">
      <c r="A77" s="18"/>
      <c r="B77" s="18"/>
      <c r="C77" s="18" t="s">
        <v>199</v>
      </c>
      <c r="D77" s="18"/>
      <c r="E77" s="13">
        <v>0</v>
      </c>
      <c r="F77" s="12"/>
      <c r="G77" s="40">
        <v>0</v>
      </c>
      <c r="H77" s="12"/>
      <c r="I77" s="50">
        <v>-1939</v>
      </c>
      <c r="J77" s="12"/>
      <c r="K77" s="13">
        <v>0</v>
      </c>
    </row>
    <row r="78" spans="1:11" ht="24" customHeight="1">
      <c r="A78" s="18"/>
      <c r="B78" s="18"/>
      <c r="C78" s="18" t="s">
        <v>136</v>
      </c>
      <c r="D78" s="18"/>
      <c r="E78" s="86">
        <v>-1867</v>
      </c>
      <c r="F78" s="12"/>
      <c r="G78" s="40">
        <v>71080</v>
      </c>
      <c r="H78" s="12"/>
      <c r="I78" s="50">
        <v>-145</v>
      </c>
      <c r="J78" s="12"/>
      <c r="K78" s="40">
        <v>0</v>
      </c>
    </row>
    <row r="79" spans="1:11" ht="24" customHeight="1">
      <c r="A79" s="18"/>
      <c r="B79" s="18"/>
      <c r="C79" s="18" t="s">
        <v>162</v>
      </c>
      <c r="D79" s="18"/>
      <c r="E79" s="86">
        <v>-159343</v>
      </c>
      <c r="F79" s="12"/>
      <c r="G79" s="50">
        <v>-152343</v>
      </c>
      <c r="H79" s="12"/>
      <c r="I79" s="40">
        <v>0</v>
      </c>
      <c r="J79" s="12"/>
      <c r="K79" s="50">
        <v>-16800</v>
      </c>
    </row>
    <row r="80" spans="1:11" ht="24" customHeight="1">
      <c r="A80" s="18"/>
      <c r="B80" s="18"/>
      <c r="C80" s="18" t="s">
        <v>198</v>
      </c>
      <c r="D80" s="18"/>
      <c r="E80" s="13">
        <v>0</v>
      </c>
      <c r="F80" s="12"/>
      <c r="G80" s="40">
        <v>1434609</v>
      </c>
      <c r="H80" s="12"/>
      <c r="I80" s="13">
        <v>0</v>
      </c>
      <c r="J80" s="12"/>
      <c r="K80" s="40">
        <v>0</v>
      </c>
    </row>
    <row r="81" spans="1:11" ht="24" customHeight="1">
      <c r="A81" s="18"/>
      <c r="B81" s="18"/>
      <c r="C81" s="18" t="s">
        <v>163</v>
      </c>
      <c r="D81" s="18"/>
      <c r="E81" s="86">
        <v>-1333</v>
      </c>
      <c r="F81" s="12"/>
      <c r="G81" s="50">
        <v>-1631</v>
      </c>
      <c r="H81" s="12"/>
      <c r="I81" s="13">
        <v>0</v>
      </c>
      <c r="J81" s="12"/>
      <c r="K81" s="40">
        <v>0</v>
      </c>
    </row>
    <row r="82" spans="1:11" ht="24" customHeight="1">
      <c r="A82" s="18"/>
      <c r="B82" s="18"/>
      <c r="C82" s="1" t="s">
        <v>256</v>
      </c>
      <c r="D82" s="18"/>
      <c r="E82" s="13">
        <v>0</v>
      </c>
      <c r="F82" s="12"/>
      <c r="G82" s="40">
        <v>114</v>
      </c>
      <c r="H82" s="12"/>
      <c r="I82" s="13">
        <v>0</v>
      </c>
      <c r="J82" s="12"/>
      <c r="K82" s="40">
        <v>114</v>
      </c>
    </row>
    <row r="83" spans="1:11" ht="24" customHeight="1">
      <c r="A83" s="18"/>
      <c r="B83" s="18"/>
      <c r="C83" s="18" t="s">
        <v>169</v>
      </c>
      <c r="D83" s="18"/>
      <c r="E83" s="86">
        <v>-1</v>
      </c>
      <c r="F83" s="12"/>
      <c r="G83" s="50">
        <v>-204589</v>
      </c>
      <c r="H83" s="12"/>
      <c r="I83" s="50">
        <v>-1</v>
      </c>
      <c r="J83" s="12"/>
      <c r="K83" s="50">
        <v>-204589</v>
      </c>
    </row>
    <row r="84" spans="1:11" ht="24" customHeight="1">
      <c r="A84" s="18"/>
      <c r="B84" s="18"/>
      <c r="C84" s="18" t="s">
        <v>267</v>
      </c>
      <c r="D84" s="18"/>
      <c r="E84" s="40">
        <v>1614</v>
      </c>
      <c r="F84" s="12"/>
      <c r="G84" s="50">
        <v>-6001</v>
      </c>
      <c r="H84" s="12"/>
      <c r="I84" s="13">
        <v>0</v>
      </c>
      <c r="J84" s="12"/>
      <c r="K84" s="13">
        <v>0</v>
      </c>
    </row>
    <row r="85" spans="1:11" ht="24" customHeight="1">
      <c r="A85" s="18"/>
      <c r="B85" s="18"/>
      <c r="C85" s="18" t="s">
        <v>137</v>
      </c>
      <c r="D85" s="18"/>
      <c r="E85" s="86">
        <v>-284812</v>
      </c>
      <c r="F85" s="12"/>
      <c r="G85" s="50">
        <v>-301909</v>
      </c>
      <c r="H85" s="12"/>
      <c r="I85" s="50">
        <v>-173683</v>
      </c>
      <c r="J85" s="12"/>
      <c r="K85" s="50">
        <v>-212988</v>
      </c>
    </row>
    <row r="86" spans="1:11" ht="24" customHeight="1">
      <c r="A86" s="27" t="s">
        <v>42</v>
      </c>
      <c r="B86" s="18"/>
      <c r="C86" s="18"/>
      <c r="D86" s="18"/>
      <c r="E86" s="77">
        <f>SUM(E74:E85)</f>
        <v>-465058</v>
      </c>
      <c r="F86" s="12"/>
      <c r="G86" s="51">
        <f>SUM(G74:G85)</f>
        <v>-479189</v>
      </c>
      <c r="H86" s="12"/>
      <c r="I86" s="44">
        <f>SUM(I74:I85)</f>
        <v>298376</v>
      </c>
      <c r="J86" s="12"/>
      <c r="K86" s="51">
        <f>SUM(K75:K85)</f>
        <v>-433133</v>
      </c>
    </row>
    <row r="87" spans="1:11" ht="24" customHeight="1">
      <c r="A87" s="27" t="s">
        <v>155</v>
      </c>
      <c r="B87" s="18"/>
      <c r="C87" s="18"/>
      <c r="D87" s="18"/>
      <c r="E87" s="51">
        <v>-11239</v>
      </c>
      <c r="F87" s="12"/>
      <c r="G87" s="51">
        <v>-41367</v>
      </c>
      <c r="H87" s="12"/>
      <c r="I87" s="20">
        <v>0</v>
      </c>
      <c r="J87" s="12"/>
      <c r="K87" s="44">
        <v>0</v>
      </c>
    </row>
    <row r="88" spans="1:11" ht="24" customHeight="1">
      <c r="A88" s="27" t="s">
        <v>46</v>
      </c>
      <c r="B88" s="18"/>
      <c r="C88" s="18"/>
      <c r="D88" s="18"/>
      <c r="E88" s="67">
        <f>E59+E72+E86+E87</f>
        <v>116282</v>
      </c>
      <c r="F88" s="12"/>
      <c r="G88" s="67">
        <f>G59+G72+G86+G87</f>
        <v>57317</v>
      </c>
      <c r="H88" s="12"/>
      <c r="I88" s="54">
        <f>I59+I72+I86</f>
        <v>-105033</v>
      </c>
      <c r="J88" s="12"/>
      <c r="K88" s="67">
        <f>K59+K72+K86+K87</f>
        <v>22524</v>
      </c>
    </row>
    <row r="89" spans="1:11" ht="24" customHeight="1">
      <c r="A89" s="27" t="s">
        <v>234</v>
      </c>
      <c r="B89" s="18"/>
      <c r="C89" s="18"/>
      <c r="D89" s="71"/>
      <c r="E89" s="78">
        <v>401456</v>
      </c>
      <c r="F89" s="12"/>
      <c r="G89" s="67">
        <v>468683</v>
      </c>
      <c r="H89" s="12"/>
      <c r="I89" s="79">
        <v>276608</v>
      </c>
      <c r="J89" s="12"/>
      <c r="K89" s="67">
        <v>364031</v>
      </c>
    </row>
    <row r="90" spans="1:11" ht="24" customHeight="1" thickBot="1">
      <c r="A90" s="27" t="s">
        <v>233</v>
      </c>
      <c r="B90" s="18"/>
      <c r="C90" s="18"/>
      <c r="D90" s="71"/>
      <c r="E90" s="49">
        <f>SUM(E88:E89)</f>
        <v>517738</v>
      </c>
      <c r="F90" s="12"/>
      <c r="G90" s="49">
        <f>SUM(G88:G89)</f>
        <v>526000</v>
      </c>
      <c r="H90" s="12"/>
      <c r="I90" s="49">
        <f>SUM(I88:I89)</f>
        <v>171575</v>
      </c>
      <c r="J90" s="12"/>
      <c r="K90" s="49">
        <f>SUM(K88:K89)</f>
        <v>386555</v>
      </c>
    </row>
    <row r="91" spans="1:11" ht="24" customHeight="1" thickTop="1">
      <c r="A91" s="27"/>
      <c r="B91" s="18"/>
      <c r="C91" s="18"/>
      <c r="D91" s="91"/>
      <c r="E91" s="60"/>
      <c r="F91" s="12"/>
      <c r="G91" s="60"/>
      <c r="H91" s="12"/>
      <c r="I91" s="60"/>
      <c r="J91" s="12"/>
      <c r="K91" s="60"/>
    </row>
    <row r="92" spans="1:11" ht="24" customHeight="1">
      <c r="A92" s="27"/>
      <c r="B92" s="18"/>
      <c r="C92" s="18"/>
      <c r="D92" s="91"/>
      <c r="E92" s="60"/>
      <c r="F92" s="12"/>
      <c r="G92" s="60"/>
      <c r="H92" s="12"/>
      <c r="I92" s="60"/>
      <c r="J92" s="12"/>
      <c r="K92" s="60"/>
    </row>
    <row r="93" spans="1:11" ht="24" customHeight="1">
      <c r="A93" s="27"/>
      <c r="B93" s="18"/>
      <c r="C93" s="18"/>
      <c r="D93" s="91"/>
      <c r="E93" s="60"/>
      <c r="F93" s="12"/>
      <c r="G93" s="60"/>
      <c r="H93" s="12"/>
      <c r="I93" s="60"/>
      <c r="J93" s="12"/>
      <c r="K93" s="60"/>
    </row>
    <row r="94" spans="1:11" ht="24" customHeight="1">
      <c r="A94" s="18" t="s">
        <v>231</v>
      </c>
      <c r="E94" s="82"/>
      <c r="F94" s="7"/>
      <c r="G94" s="34"/>
      <c r="H94" s="7"/>
      <c r="I94" s="34"/>
      <c r="J94" s="7"/>
      <c r="K94" s="34"/>
    </row>
    <row r="95" spans="1:11" ht="24" customHeight="1">
      <c r="E95" s="40">
        <f>E90-'งบแสดงฐานะการเงิน '!J12</f>
        <v>0</v>
      </c>
      <c r="F95" s="7"/>
      <c r="G95" s="9"/>
      <c r="H95" s="7"/>
      <c r="I95" s="11">
        <f>I90-'งบแสดงฐานะการเงิน '!N12</f>
        <v>0</v>
      </c>
      <c r="J95" s="7"/>
      <c r="K95" s="9"/>
    </row>
    <row r="96" spans="1:11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3.25" customHeight="1"/>
  </sheetData>
  <mergeCells count="10">
    <mergeCell ref="A49:K49"/>
    <mergeCell ref="A50:K50"/>
    <mergeCell ref="E53:G53"/>
    <mergeCell ref="I53:K53"/>
    <mergeCell ref="A1:K1"/>
    <mergeCell ref="A2:K2"/>
    <mergeCell ref="A3:K3"/>
    <mergeCell ref="E6:G6"/>
    <mergeCell ref="I6:K6"/>
    <mergeCell ref="A48:K48"/>
  </mergeCells>
  <pageMargins left="0.59055118110236227" right="0.23622047244094491" top="0.78740157480314965" bottom="0.43307086614173229" header="0.35433070866141736" footer="0.39370078740157483"/>
  <pageSetup paperSize="9" scale="68" firstPageNumber="10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98" t="s">
        <v>76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98" t="s">
        <v>53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>
      <c r="A3" s="98" t="s">
        <v>65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5" spans="1:13">
      <c r="G5" s="98" t="s">
        <v>0</v>
      </c>
      <c r="H5" s="98"/>
      <c r="I5" s="98"/>
      <c r="K5" s="98" t="s">
        <v>28</v>
      </c>
      <c r="L5" s="98"/>
      <c r="M5" s="98"/>
    </row>
    <row r="6" spans="1:13">
      <c r="F6" t="s">
        <v>66</v>
      </c>
      <c r="G6" t="s">
        <v>60</v>
      </c>
      <c r="I6" t="s">
        <v>61</v>
      </c>
      <c r="K6" t="s">
        <v>60</v>
      </c>
      <c r="M6" t="s">
        <v>61</v>
      </c>
    </row>
    <row r="7" spans="1:13">
      <c r="G7" t="s">
        <v>47</v>
      </c>
      <c r="I7" t="s">
        <v>47</v>
      </c>
      <c r="K7" t="s">
        <v>47</v>
      </c>
      <c r="M7" t="s">
        <v>47</v>
      </c>
    </row>
    <row r="8" spans="1:13">
      <c r="G8" t="s">
        <v>43</v>
      </c>
      <c r="I8" t="s">
        <v>44</v>
      </c>
      <c r="K8" t="s">
        <v>43</v>
      </c>
      <c r="M8" t="s">
        <v>44</v>
      </c>
    </row>
    <row r="9" spans="1:13">
      <c r="G9" t="s">
        <v>45</v>
      </c>
      <c r="I9" t="s">
        <v>68</v>
      </c>
      <c r="K9" t="s">
        <v>45</v>
      </c>
      <c r="M9" t="s">
        <v>68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104</v>
      </c>
      <c r="I13">
        <v>3030474</v>
      </c>
      <c r="K13">
        <v>3206273</v>
      </c>
      <c r="M13">
        <v>2994300</v>
      </c>
    </row>
    <row r="14" spans="1:13">
      <c r="B14" t="s">
        <v>69</v>
      </c>
      <c r="I14">
        <v>2631781</v>
      </c>
      <c r="K14">
        <v>1682460</v>
      </c>
      <c r="M14">
        <v>1297824</v>
      </c>
    </row>
    <row r="15" spans="1:13">
      <c r="B15" t="s">
        <v>72</v>
      </c>
      <c r="I15">
        <v>315751</v>
      </c>
      <c r="K15">
        <v>0</v>
      </c>
      <c r="M15">
        <v>0</v>
      </c>
    </row>
    <row r="16" spans="1:13">
      <c r="B16" t="s">
        <v>73</v>
      </c>
      <c r="I16">
        <v>425</v>
      </c>
      <c r="K16">
        <v>146662</v>
      </c>
      <c r="M16">
        <v>0</v>
      </c>
    </row>
    <row r="17" spans="1:15">
      <c r="B17" t="s">
        <v>74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71</v>
      </c>
      <c r="I20">
        <v>813353</v>
      </c>
      <c r="K20">
        <v>786565</v>
      </c>
      <c r="M20">
        <v>773253</v>
      </c>
    </row>
    <row r="21" spans="1:15">
      <c r="B21" t="s">
        <v>73</v>
      </c>
      <c r="I21">
        <v>0</v>
      </c>
      <c r="K21">
        <v>0</v>
      </c>
      <c r="M21">
        <v>0</v>
      </c>
    </row>
    <row r="22" spans="1:15">
      <c r="B22" t="s">
        <v>62</v>
      </c>
      <c r="I22">
        <v>18400</v>
      </c>
      <c r="K22">
        <v>17600</v>
      </c>
      <c r="M22">
        <v>18400</v>
      </c>
    </row>
    <row r="23" spans="1:15">
      <c r="B23" t="s">
        <v>38</v>
      </c>
      <c r="I23">
        <v>19250</v>
      </c>
      <c r="K23">
        <v>0</v>
      </c>
      <c r="M23">
        <v>0</v>
      </c>
    </row>
    <row r="24" spans="1:15">
      <c r="B24" t="s">
        <v>39</v>
      </c>
      <c r="I24">
        <v>0</v>
      </c>
      <c r="K24">
        <v>2524115</v>
      </c>
      <c r="M24">
        <v>2542265</v>
      </c>
    </row>
    <row r="25" spans="1:15">
      <c r="B25" t="s">
        <v>75</v>
      </c>
      <c r="I25">
        <v>3466</v>
      </c>
      <c r="K25">
        <v>18150</v>
      </c>
      <c r="M25">
        <v>0</v>
      </c>
    </row>
    <row r="26" spans="1:15">
      <c r="B26" t="s">
        <v>105</v>
      </c>
      <c r="I26">
        <v>6792039</v>
      </c>
      <c r="K26">
        <v>1141205</v>
      </c>
      <c r="M26">
        <v>1134138</v>
      </c>
    </row>
    <row r="27" spans="1:15">
      <c r="B27" t="s">
        <v>50</v>
      </c>
      <c r="I27">
        <v>39490</v>
      </c>
      <c r="K27">
        <v>6293</v>
      </c>
      <c r="M27">
        <v>6329</v>
      </c>
    </row>
    <row r="28" spans="1:15">
      <c r="B28" t="s">
        <v>51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98" t="s">
        <v>76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</row>
    <row r="42" spans="1:13">
      <c r="A42" s="98" t="s">
        <v>53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</row>
    <row r="43" spans="1:13">
      <c r="A43" s="98" t="str">
        <f>+A3</f>
        <v xml:space="preserve">ณ วันที่ 31 มีนาคม 2556 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</row>
    <row r="45" spans="1:13">
      <c r="G45" s="98" t="s">
        <v>0</v>
      </c>
      <c r="H45" s="98"/>
      <c r="I45" s="98"/>
      <c r="K45" s="98" t="s">
        <v>28</v>
      </c>
      <c r="L45" s="98"/>
      <c r="M45" s="98"/>
    </row>
    <row r="46" spans="1:13">
      <c r="F46" t="s">
        <v>66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47</v>
      </c>
      <c r="I47" t="s">
        <v>47</v>
      </c>
      <c r="K47" t="s">
        <v>47</v>
      </c>
      <c r="M47" t="s">
        <v>47</v>
      </c>
    </row>
    <row r="48" spans="1:13">
      <c r="G48" t="s">
        <v>43</v>
      </c>
      <c r="I48" t="s">
        <v>44</v>
      </c>
      <c r="K48" t="s">
        <v>43</v>
      </c>
      <c r="M48" t="s">
        <v>44</v>
      </c>
    </row>
    <row r="49" spans="1:13">
      <c r="G49" t="s">
        <v>45</v>
      </c>
      <c r="I49" t="s">
        <v>68</v>
      </c>
      <c r="K49" t="s">
        <v>45</v>
      </c>
      <c r="M49" t="s">
        <v>68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106</v>
      </c>
      <c r="I52">
        <v>8636156</v>
      </c>
      <c r="K52">
        <v>5221976</v>
      </c>
      <c r="M52">
        <v>4522119</v>
      </c>
    </row>
    <row r="53" spans="1:13">
      <c r="B53" t="s">
        <v>77</v>
      </c>
      <c r="I53">
        <v>458110</v>
      </c>
      <c r="K53">
        <v>13354</v>
      </c>
      <c r="M53">
        <v>458110</v>
      </c>
    </row>
    <row r="54" spans="1:13">
      <c r="B54" t="s">
        <v>107</v>
      </c>
      <c r="I54">
        <v>788358</v>
      </c>
      <c r="K54">
        <v>833282</v>
      </c>
      <c r="M54">
        <v>416315</v>
      </c>
    </row>
    <row r="55" spans="1:13">
      <c r="B55" t="s">
        <v>81</v>
      </c>
      <c r="I55">
        <v>359174</v>
      </c>
      <c r="K55">
        <v>635933</v>
      </c>
      <c r="M55">
        <v>359174</v>
      </c>
    </row>
    <row r="56" spans="1:13">
      <c r="B56" t="s">
        <v>108</v>
      </c>
      <c r="I56">
        <v>0</v>
      </c>
      <c r="K56">
        <v>33600</v>
      </c>
      <c r="M56">
        <v>0</v>
      </c>
    </row>
    <row r="57" spans="1:13">
      <c r="C57" t="s">
        <v>109</v>
      </c>
      <c r="I57">
        <v>33600</v>
      </c>
      <c r="M57">
        <v>33600</v>
      </c>
    </row>
    <row r="58" spans="1:13">
      <c r="B58" t="s">
        <v>110</v>
      </c>
      <c r="I58">
        <v>0</v>
      </c>
      <c r="K58">
        <v>389</v>
      </c>
      <c r="M58">
        <v>0</v>
      </c>
    </row>
    <row r="59" spans="1:13">
      <c r="C59" t="s">
        <v>111</v>
      </c>
      <c r="I59">
        <v>6923</v>
      </c>
      <c r="K59">
        <v>0</v>
      </c>
      <c r="M59">
        <v>383</v>
      </c>
    </row>
    <row r="60" spans="1:13">
      <c r="B60" t="s">
        <v>78</v>
      </c>
      <c r="I60">
        <v>17838</v>
      </c>
      <c r="K60">
        <v>1017</v>
      </c>
      <c r="M60">
        <v>113</v>
      </c>
    </row>
    <row r="61" spans="1:13">
      <c r="B61" t="s">
        <v>79</v>
      </c>
      <c r="I61">
        <v>18635</v>
      </c>
      <c r="K61">
        <v>0</v>
      </c>
      <c r="M61">
        <v>1580</v>
      </c>
    </row>
    <row r="62" spans="1:13">
      <c r="B62" t="s">
        <v>80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63</v>
      </c>
      <c r="I65">
        <v>88425</v>
      </c>
      <c r="K65">
        <v>80025</v>
      </c>
      <c r="M65">
        <v>88425</v>
      </c>
    </row>
    <row r="66" spans="1:13">
      <c r="B66" t="s">
        <v>64</v>
      </c>
      <c r="I66">
        <v>8729</v>
      </c>
      <c r="K66">
        <v>671</v>
      </c>
      <c r="M66">
        <v>771</v>
      </c>
    </row>
    <row r="67" spans="1:13">
      <c r="B67" t="s">
        <v>70</v>
      </c>
      <c r="I67">
        <v>0</v>
      </c>
      <c r="K67">
        <v>0</v>
      </c>
      <c r="M67">
        <v>0</v>
      </c>
    </row>
    <row r="68" spans="1:13">
      <c r="B68" t="s">
        <v>59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98" t="s">
        <v>76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</row>
    <row r="82" spans="1:13">
      <c r="A82" s="98" t="s">
        <v>53</v>
      </c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</row>
    <row r="83" spans="1:13">
      <c r="A83" s="98" t="str">
        <f>+A43</f>
        <v xml:space="preserve">ณ วันที่ 31 มีนาคม 2556 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</row>
    <row r="85" spans="1:13">
      <c r="G85" s="98" t="s">
        <v>0</v>
      </c>
      <c r="H85" s="98"/>
      <c r="I85" s="98"/>
      <c r="K85" s="98" t="s">
        <v>28</v>
      </c>
      <c r="L85" s="98"/>
      <c r="M85" s="98"/>
    </row>
    <row r="86" spans="1:13">
      <c r="F86" t="s">
        <v>66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43</v>
      </c>
      <c r="I88" t="s">
        <v>44</v>
      </c>
      <c r="K88" t="s">
        <v>43</v>
      </c>
      <c r="M88" t="s">
        <v>44</v>
      </c>
    </row>
    <row r="89" spans="1:13">
      <c r="G89" t="s">
        <v>45</v>
      </c>
      <c r="I89" t="s">
        <v>68</v>
      </c>
      <c r="K89" t="s">
        <v>45</v>
      </c>
      <c r="M89" t="s">
        <v>68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82</v>
      </c>
      <c r="E93" t="s">
        <v>83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84</v>
      </c>
    </row>
    <row r="95" spans="1:13">
      <c r="D95" t="s">
        <v>85</v>
      </c>
    </row>
    <row r="96" spans="1:13">
      <c r="D96" t="s">
        <v>86</v>
      </c>
    </row>
    <row r="97" spans="2:13">
      <c r="D97" t="s">
        <v>87</v>
      </c>
    </row>
    <row r="98" spans="2:13">
      <c r="D98" t="s">
        <v>88</v>
      </c>
      <c r="I98">
        <v>1106313</v>
      </c>
      <c r="K98">
        <v>1106313</v>
      </c>
      <c r="M98">
        <v>1106313</v>
      </c>
    </row>
    <row r="99" spans="2:13">
      <c r="B99" t="s">
        <v>40</v>
      </c>
    </row>
    <row r="100" spans="2:13">
      <c r="C100" t="s">
        <v>82</v>
      </c>
      <c r="E100" t="s">
        <v>83</v>
      </c>
      <c r="I100">
        <v>117946</v>
      </c>
      <c r="K100">
        <v>117946</v>
      </c>
      <c r="M100">
        <v>117946</v>
      </c>
    </row>
    <row r="101" spans="2:13">
      <c r="C101" t="s">
        <v>49</v>
      </c>
      <c r="E101" t="s">
        <v>57</v>
      </c>
    </row>
    <row r="102" spans="2:13">
      <c r="D102" t="s">
        <v>89</v>
      </c>
    </row>
    <row r="103" spans="2:13">
      <c r="D103" t="s">
        <v>86</v>
      </c>
    </row>
    <row r="104" spans="2:13">
      <c r="D104" t="s">
        <v>90</v>
      </c>
    </row>
    <row r="105" spans="2:13">
      <c r="D105" t="s">
        <v>88</v>
      </c>
      <c r="I105">
        <v>627496</v>
      </c>
      <c r="K105">
        <v>627496</v>
      </c>
      <c r="M105">
        <v>627496</v>
      </c>
    </row>
    <row r="106" spans="2:13">
      <c r="B106" t="s">
        <v>91</v>
      </c>
      <c r="I106">
        <v>175000</v>
      </c>
      <c r="K106">
        <v>175000</v>
      </c>
      <c r="M106">
        <v>175000</v>
      </c>
    </row>
    <row r="107" spans="2:13">
      <c r="B107" t="s">
        <v>92</v>
      </c>
    </row>
    <row r="108" spans="2:13">
      <c r="C108" t="s">
        <v>93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94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54</v>
      </c>
      <c r="I113">
        <v>-51339</v>
      </c>
      <c r="K113">
        <v>-12400</v>
      </c>
      <c r="M113">
        <f>-11600</f>
        <v>-11600</v>
      </c>
    </row>
    <row r="114" spans="1:13">
      <c r="B114" t="s">
        <v>95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96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41:M41"/>
    <mergeCell ref="A1:M1"/>
    <mergeCell ref="A2:M2"/>
    <mergeCell ref="A3:M3"/>
    <mergeCell ref="G5:I5"/>
    <mergeCell ref="K5:M5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'งบแสดงฐานะการเงิน  (2)'!Print_Area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Administrater</cp:lastModifiedBy>
  <cp:lastPrinted>2017-08-11T17:30:18Z</cp:lastPrinted>
  <dcterms:created xsi:type="dcterms:W3CDTF">2000-11-23T02:48:11Z</dcterms:created>
  <dcterms:modified xsi:type="dcterms:W3CDTF">2017-08-11T20:16:34Z</dcterms:modified>
</cp:coreProperties>
</file>