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80" yWindow="-180" windowWidth="13125" windowHeight="7980" activeTab="2"/>
  </bookViews>
  <sheets>
    <sheet name="BL _2,3" sheetId="13" r:id="rId1"/>
    <sheet name="PL3M_4" sheetId="12" r:id="rId2"/>
    <sheet name="PL6M_5" sheetId="14" r:id="rId3"/>
    <sheet name="SH 6" sheetId="9" r:id="rId4"/>
    <sheet name="SH 7" sheetId="3" r:id="rId5"/>
    <sheet name="CF_8,9" sheetId="5" r:id="rId6"/>
  </sheets>
  <definedNames>
    <definedName name="_xlnm.Print_Area" localSheetId="0">'BL _2,3'!$A$1:$J$96</definedName>
    <definedName name="_xlnm.Print_Area" localSheetId="5">'CF_8,9'!$A$1:$I$80</definedName>
    <definedName name="_xlnm.Print_Area" localSheetId="3">'SH 6'!$A$1:$R$28</definedName>
    <definedName name="_xlnm.Print_Area" localSheetId="4">'SH 7'!$A$1:$L$30</definedName>
    <definedName name="Title2nd" localSheetId="0">'BL _2,3'!#REF!</definedName>
  </definedNames>
  <calcPr calcId="125725"/>
  <fileRecoveryPr autoRecover="0"/>
</workbook>
</file>

<file path=xl/calcChain.xml><?xml version="1.0" encoding="utf-8"?>
<calcChain xmlns="http://schemas.openxmlformats.org/spreadsheetml/2006/main">
  <c r="A1" i="9"/>
  <c r="A39" i="13" l="1"/>
  <c r="A37"/>
  <c r="L23" i="9" l="1"/>
  <c r="P22"/>
  <c r="N22"/>
  <c r="P13"/>
  <c r="N13"/>
  <c r="A3" l="1"/>
  <c r="J23" i="14" l="1"/>
  <c r="H23"/>
  <c r="F23"/>
  <c r="D23"/>
  <c r="J15"/>
  <c r="J25" s="1"/>
  <c r="J29" s="1"/>
  <c r="I10" i="5" s="1"/>
  <c r="H15" i="14"/>
  <c r="F15"/>
  <c r="D15"/>
  <c r="J8"/>
  <c r="H8"/>
  <c r="A1"/>
  <c r="A43" i="5"/>
  <c r="A1"/>
  <c r="J74" i="13"/>
  <c r="J71"/>
  <c r="A1" i="3"/>
  <c r="L27"/>
  <c r="F74" i="13"/>
  <c r="N24" i="9"/>
  <c r="N27" s="1"/>
  <c r="N15"/>
  <c r="N18" s="1"/>
  <c r="L26"/>
  <c r="R26" s="1"/>
  <c r="R23"/>
  <c r="L20"/>
  <c r="R20" s="1"/>
  <c r="L17"/>
  <c r="R17" s="1"/>
  <c r="L14"/>
  <c r="R14" s="1"/>
  <c r="L11"/>
  <c r="R11" s="1"/>
  <c r="A1" i="12"/>
  <c r="D25" i="14" l="1"/>
  <c r="D29" s="1"/>
  <c r="C10" i="5" s="1"/>
  <c r="H25" i="14"/>
  <c r="H29" s="1"/>
  <c r="G10" i="5" s="1"/>
  <c r="F25" i="14"/>
  <c r="F29" s="1"/>
  <c r="E10" i="5" s="1"/>
  <c r="J41" i="14"/>
  <c r="J37" s="1"/>
  <c r="J34"/>
  <c r="F41"/>
  <c r="F34"/>
  <c r="H61" i="13"/>
  <c r="F37" i="14" l="1"/>
  <c r="H13" i="9" s="1"/>
  <c r="M41" i="14"/>
  <c r="H34"/>
  <c r="D34"/>
  <c r="D41"/>
  <c r="D37" s="1"/>
  <c r="H22" i="9" s="1"/>
  <c r="H41" i="14"/>
  <c r="H37" s="1"/>
  <c r="H23" i="3" s="1"/>
  <c r="D25"/>
  <c r="D28" s="1"/>
  <c r="L21"/>
  <c r="L18"/>
  <c r="L12"/>
  <c r="J16"/>
  <c r="J19" s="1"/>
  <c r="D24" i="9"/>
  <c r="D27" s="1"/>
  <c r="F43" i="14" l="1"/>
  <c r="D43"/>
  <c r="L41"/>
  <c r="H43"/>
  <c r="J43"/>
  <c r="H14" i="3"/>
  <c r="F61" i="13"/>
  <c r="F57"/>
  <c r="J67"/>
  <c r="G68" i="5"/>
  <c r="I60"/>
  <c r="C60"/>
  <c r="E60"/>
  <c r="G60"/>
  <c r="F71" i="13"/>
  <c r="F70"/>
  <c r="F68"/>
  <c r="J70"/>
  <c r="J68"/>
  <c r="G71" i="5"/>
  <c r="C71"/>
  <c r="I50"/>
  <c r="G50"/>
  <c r="E50"/>
  <c r="C50"/>
  <c r="E8"/>
  <c r="C8"/>
  <c r="G8" s="1"/>
  <c r="A28" i="3"/>
  <c r="A21"/>
  <c r="A19"/>
  <c r="A12"/>
  <c r="J8" i="12"/>
  <c r="H8"/>
  <c r="H48" i="13"/>
  <c r="J47"/>
  <c r="H47"/>
  <c r="J46"/>
  <c r="H46"/>
  <c r="H12"/>
  <c r="J11"/>
  <c r="H11"/>
  <c r="J10"/>
  <c r="H10"/>
  <c r="J75" l="1"/>
  <c r="F75"/>
  <c r="D23"/>
  <c r="F23"/>
  <c r="H23"/>
  <c r="J23"/>
  <c r="D33"/>
  <c r="F33"/>
  <c r="H33"/>
  <c r="J33"/>
  <c r="D57"/>
  <c r="H57"/>
  <c r="J57"/>
  <c r="D61"/>
  <c r="J61"/>
  <c r="I79" i="5"/>
  <c r="G79"/>
  <c r="E79"/>
  <c r="C79"/>
  <c r="I8"/>
  <c r="F25" i="3"/>
  <c r="F28" s="1"/>
  <c r="H68" i="13"/>
  <c r="F16" i="3"/>
  <c r="F19" s="1"/>
  <c r="D16"/>
  <c r="D19" s="1"/>
  <c r="P24" i="9"/>
  <c r="P27" s="1"/>
  <c r="P15"/>
  <c r="P18" s="1"/>
  <c r="J24"/>
  <c r="J27" s="1"/>
  <c r="D74" i="13" s="1"/>
  <c r="F24" i="9"/>
  <c r="D68" i="13"/>
  <c r="J15" i="9"/>
  <c r="J18" s="1"/>
  <c r="F15"/>
  <c r="F18" s="1"/>
  <c r="D15"/>
  <c r="D18" s="1"/>
  <c r="E68" i="5"/>
  <c r="A3" i="3"/>
  <c r="A3" i="5" s="1"/>
  <c r="A45" s="1"/>
  <c r="D22" i="12"/>
  <c r="C68" i="5"/>
  <c r="D14" i="12"/>
  <c r="J22"/>
  <c r="H22"/>
  <c r="F22"/>
  <c r="J14"/>
  <c r="H14"/>
  <c r="F14"/>
  <c r="I68" i="5"/>
  <c r="F24" i="12" l="1"/>
  <c r="F28" s="1"/>
  <c r="F40" s="1"/>
  <c r="F36" s="1"/>
  <c r="F42" s="1"/>
  <c r="J24"/>
  <c r="J28" s="1"/>
  <c r="J40" s="1"/>
  <c r="J36" s="1"/>
  <c r="H24"/>
  <c r="H28" s="1"/>
  <c r="D24"/>
  <c r="D28" s="1"/>
  <c r="J35" i="13"/>
  <c r="D35"/>
  <c r="F27" i="9"/>
  <c r="D70" i="13" s="1"/>
  <c r="H70"/>
  <c r="D63"/>
  <c r="H63"/>
  <c r="H35"/>
  <c r="J63"/>
  <c r="F63"/>
  <c r="F35"/>
  <c r="G27" i="5" l="1"/>
  <c r="G39" s="1"/>
  <c r="G41" s="1"/>
  <c r="G70" s="1"/>
  <c r="G72" s="1"/>
  <c r="L79" s="1"/>
  <c r="H40" i="12"/>
  <c r="H36" s="1"/>
  <c r="C27" i="5"/>
  <c r="C39" s="1"/>
  <c r="C41" s="1"/>
  <c r="C70" s="1"/>
  <c r="C72" s="1"/>
  <c r="D40" i="12"/>
  <c r="D36" s="1"/>
  <c r="F33"/>
  <c r="H33"/>
  <c r="E27" i="5"/>
  <c r="J78" i="13"/>
  <c r="O78" s="1"/>
  <c r="D33" i="12"/>
  <c r="F78" i="13"/>
  <c r="M78" s="1"/>
  <c r="J33" i="12"/>
  <c r="I27" i="5"/>
  <c r="J42" i="12" l="1"/>
  <c r="E39" i="5"/>
  <c r="E41" s="1"/>
  <c r="E70" s="1"/>
  <c r="E72" s="1"/>
  <c r="K79" s="1"/>
  <c r="I39"/>
  <c r="I41" s="1"/>
  <c r="J79"/>
  <c r="L13" i="9"/>
  <c r="R13" s="1"/>
  <c r="M40" i="12"/>
  <c r="L15" i="3"/>
  <c r="H25"/>
  <c r="H28" s="1"/>
  <c r="H71" i="13" s="1"/>
  <c r="D42" i="12"/>
  <c r="L40"/>
  <c r="L14" i="3"/>
  <c r="I70" i="5" l="1"/>
  <c r="I72" s="1"/>
  <c r="M79" s="1"/>
  <c r="H24" i="9"/>
  <c r="H27" s="1"/>
  <c r="D71" i="13" s="1"/>
  <c r="L22" i="9"/>
  <c r="R22" s="1"/>
  <c r="L16" i="3"/>
  <c r="L19" s="1"/>
  <c r="H16"/>
  <c r="H19" s="1"/>
  <c r="H42" i="12"/>
  <c r="H15" i="9"/>
  <c r="H18" s="1"/>
  <c r="L15"/>
  <c r="L18" s="1"/>
  <c r="R15"/>
  <c r="R18" s="1"/>
  <c r="L23" i="3"/>
  <c r="L24" i="9" l="1"/>
  <c r="L27" s="1"/>
  <c r="D75" i="13"/>
  <c r="D78" s="1"/>
  <c r="L78" s="1"/>
  <c r="J25" i="3"/>
  <c r="J28" s="1"/>
  <c r="H74" i="13" s="1"/>
  <c r="H75" s="1"/>
  <c r="H78" s="1"/>
  <c r="N78" s="1"/>
  <c r="L24" i="3"/>
  <c r="L25" s="1"/>
  <c r="L28" s="1"/>
  <c r="R24" i="9"/>
  <c r="R27" s="1"/>
</calcChain>
</file>

<file path=xl/sharedStrings.xml><?xml version="1.0" encoding="utf-8"?>
<sst xmlns="http://schemas.openxmlformats.org/spreadsheetml/2006/main" count="310" uniqueCount="206">
  <si>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</si>
  <si>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</si>
  <si>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</si>
  <si>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</si>
  <si>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</si>
  <si>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</si>
  <si>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</si>
  <si>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</si>
  <si>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</si>
  <si>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</si>
  <si>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 xml:space="preserve">   Authorized share capital </t>
  </si>
  <si>
    <t>Cash flows from financing activities</t>
  </si>
  <si>
    <t>Note</t>
  </si>
  <si>
    <t>and paid-up</t>
  </si>
  <si>
    <t>Interest paid</t>
  </si>
  <si>
    <t xml:space="preserve">   Issued and paid-up share capital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</si>
  <si>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</si>
  <si>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</si>
  <si>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</si>
  <si>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</si>
  <si>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</si>
  <si>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</si>
  <si>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</si>
  <si>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</si>
  <si>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</si>
  <si>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</si>
  <si>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</si>
  <si>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</si>
  <si>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</si>
  <si>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</si>
  <si>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</si>
  <si>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</si>
  <si>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 xml:space="preserve">   - Others</t>
  </si>
  <si>
    <t>STATEMENTS OF CASH FLOWS</t>
  </si>
  <si>
    <t>STATEMENTS OF CASH FLOWS (Continued)</t>
  </si>
  <si>
    <t>Interest received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</si>
  <si>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</si>
  <si>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</si>
  <si>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</si>
  <si>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</si>
  <si>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</si>
  <si>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</si>
  <si>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</si>
  <si>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 xml:space="preserve">   from financial institutions</t>
  </si>
  <si>
    <t xml:space="preserve">equity </t>
  </si>
  <si>
    <t xml:space="preserve">   - Related parties</t>
  </si>
  <si>
    <t xml:space="preserve">Revenue from sale of goods </t>
  </si>
  <si>
    <t>Bank overdrafts and short-term loans</t>
  </si>
  <si>
    <t>Total Revenues</t>
  </si>
  <si>
    <t>Total Expenses</t>
  </si>
  <si>
    <t>Proceeds from sale of fixed assets</t>
  </si>
  <si>
    <t xml:space="preserve">   Appropriated for legal reserve</t>
  </si>
  <si>
    <t xml:space="preserve">legal reserve </t>
  </si>
  <si>
    <t>Appropriated</t>
  </si>
  <si>
    <t xml:space="preserve">for </t>
  </si>
  <si>
    <t>for</t>
  </si>
  <si>
    <t>STATEMENTS OF FINANCIAL POSITION</t>
  </si>
  <si>
    <t>STATEMENTS OF COMPREHENSIVE INCOME</t>
  </si>
  <si>
    <t>controlling</t>
  </si>
  <si>
    <t>attributable to</t>
  </si>
  <si>
    <t>Total equity</t>
  </si>
  <si>
    <t>interests</t>
  </si>
  <si>
    <t>Finance costs</t>
  </si>
  <si>
    <t>equity holders</t>
  </si>
  <si>
    <t>Non-</t>
  </si>
  <si>
    <t>of the parent</t>
  </si>
  <si>
    <t>Cash receipt from operation</t>
  </si>
  <si>
    <t xml:space="preserve">  Depreciation and amortization</t>
  </si>
  <si>
    <t xml:space="preserve">  Expenses for post-employment benefits</t>
  </si>
  <si>
    <t xml:space="preserve">  Interest income</t>
  </si>
  <si>
    <t xml:space="preserve">  Interest expense</t>
  </si>
  <si>
    <t xml:space="preserve">  Decrease (increase) in operating assets:</t>
  </si>
  <si>
    <t xml:space="preserve">  Inventories</t>
  </si>
  <si>
    <t xml:space="preserve">  Other current assets</t>
  </si>
  <si>
    <t xml:space="preserve">  Deposits at financial institutions under pledge</t>
  </si>
  <si>
    <t xml:space="preserve">  Increase (decrease) in operating liabilities:</t>
  </si>
  <si>
    <t xml:space="preserve">  Income tax paid</t>
  </si>
  <si>
    <t>Total Liabilities</t>
  </si>
  <si>
    <t>Total Shareholders’ Equity</t>
  </si>
  <si>
    <t>Income tax payable</t>
  </si>
  <si>
    <t>Total Current Assets</t>
  </si>
  <si>
    <t>Total Non-Current Assets</t>
  </si>
  <si>
    <t>Decrease in short-term loans from related parties</t>
  </si>
  <si>
    <t xml:space="preserve">Retained earnings </t>
  </si>
  <si>
    <t>Supplementary disclosures of cash flow information:</t>
  </si>
  <si>
    <t xml:space="preserve">   Unappropriated</t>
  </si>
  <si>
    <t>Retained earnings</t>
  </si>
  <si>
    <t>Adjustments for</t>
  </si>
  <si>
    <t xml:space="preserve">  Cash in hand</t>
  </si>
  <si>
    <t xml:space="preserve">  Current accounts at banks</t>
  </si>
  <si>
    <t xml:space="preserve">  Saving deposits at banks</t>
  </si>
  <si>
    <t>Net cash provided by operating activities</t>
  </si>
  <si>
    <t xml:space="preserve">  Changes in operating assets and liabilities 
</t>
  </si>
  <si>
    <t>Other components of shareholders' equity</t>
  </si>
  <si>
    <t xml:space="preserve">  Equity holders of the parent</t>
  </si>
  <si>
    <t xml:space="preserve">  Equity holders of non-controlling interests</t>
  </si>
  <si>
    <t>Deposits at financial institutions under pledge</t>
  </si>
  <si>
    <t>Net increase (decrease) in cash and cash equivalents</t>
  </si>
  <si>
    <t>"Reviewed"</t>
  </si>
  <si>
    <t>"Audited"</t>
  </si>
  <si>
    <t xml:space="preserve">   FOR THE PERIOD</t>
  </si>
  <si>
    <t>Cash and cash equivalents at beginning of  period</t>
  </si>
  <si>
    <t>Cash and cash equivalents at end of  period</t>
  </si>
  <si>
    <t>"Unaudited"</t>
  </si>
  <si>
    <t>Profit for the period</t>
  </si>
  <si>
    <t>Total comprehensive income for the period</t>
  </si>
  <si>
    <t xml:space="preserve">Profit for the period </t>
  </si>
  <si>
    <t xml:space="preserve">  Unrealized loss (gain) on exchange rate</t>
  </si>
  <si>
    <t>2016</t>
  </si>
  <si>
    <t>Balance as at January 1, 2016</t>
  </si>
  <si>
    <t xml:space="preserve">  Dividend income</t>
  </si>
  <si>
    <t>December 31, 2016</t>
  </si>
  <si>
    <t>2017</t>
  </si>
  <si>
    <t>Balance as at January 1, 2017</t>
  </si>
  <si>
    <t>Weighted Average Number of</t>
  </si>
  <si>
    <t xml:space="preserve">Consolidated financial statements (In Thousand Baht) </t>
  </si>
  <si>
    <t>Separate finanacial statements (In Thousand Baht)</t>
  </si>
  <si>
    <t>Other components of</t>
  </si>
  <si>
    <t>shareholders' equity</t>
  </si>
  <si>
    <t>Increase in current investments</t>
  </si>
  <si>
    <t>Distribution costs</t>
  </si>
  <si>
    <t>FIRETRADE ENGINEERING PUBLIC COMPANY LIMITED AND ITS SUBSIDIARY</t>
  </si>
  <si>
    <t xml:space="preserve">Inventories </t>
  </si>
  <si>
    <t xml:space="preserve">Equipment </t>
  </si>
  <si>
    <t>Land not use in operation</t>
  </si>
  <si>
    <t>Other current liabilities</t>
  </si>
  <si>
    <t xml:space="preserve">   - Others </t>
  </si>
  <si>
    <t>Investments in subsidiary</t>
  </si>
  <si>
    <t>Dividend income</t>
  </si>
  <si>
    <t>Gain on exchange rate</t>
  </si>
  <si>
    <t>3, 5, 11</t>
  </si>
  <si>
    <t xml:space="preserve">PROFIT FOR THE PERIOD </t>
  </si>
  <si>
    <t xml:space="preserve">TOTAL COMPREHENSIVE INCOME </t>
  </si>
  <si>
    <t>Profit and comprehensive income attributable to:</t>
  </si>
  <si>
    <t>Basic Earnings per Share (Baht)</t>
  </si>
  <si>
    <t>*</t>
  </si>
  <si>
    <t xml:space="preserve"> shareholders' equity</t>
  </si>
  <si>
    <t>Dividends payment</t>
  </si>
  <si>
    <t>restructuring</t>
  </si>
  <si>
    <t xml:space="preserve">before business </t>
  </si>
  <si>
    <t xml:space="preserve">  Increase (decrease) in bad debts and allowance for </t>
  </si>
  <si>
    <t xml:space="preserve">  Gain on sale fixed assets</t>
  </si>
  <si>
    <t xml:space="preserve">  Unrealized loss on measurement of fair value of derivatives</t>
  </si>
  <si>
    <t xml:space="preserve">  Other non-current assets</t>
  </si>
  <si>
    <t xml:space="preserve">  Other current liabilities</t>
  </si>
  <si>
    <t>Increase in short-term loans to related party</t>
  </si>
  <si>
    <t>Increase in computer software</t>
  </si>
  <si>
    <t xml:space="preserve">   financial institutions</t>
  </si>
  <si>
    <t xml:space="preserve">Increase in bank overdrafts and short-term loans from </t>
  </si>
  <si>
    <t>Dividends paid</t>
  </si>
  <si>
    <t>Net cash used in financing activities</t>
  </si>
  <si>
    <t>AS AT JUNE 30, 2017 AND DECEMBER 31, 2016</t>
  </si>
  <si>
    <t>June 30, 2017</t>
  </si>
  <si>
    <t>FOR THE THREE-MONTH PERIODS ENDED JUNE 30, 2017 AND 2016</t>
  </si>
  <si>
    <t>FOR THE SIX-MONTH PERIODS ENDED JUNE 30, 2017 AND 2016</t>
  </si>
  <si>
    <t>Balance as at June 30, 2016</t>
  </si>
  <si>
    <t>Balance as at June 30, 2017</t>
  </si>
  <si>
    <t xml:space="preserve">Equity holders </t>
  </si>
  <si>
    <t xml:space="preserve">of former </t>
  </si>
  <si>
    <t xml:space="preserve">Share premium on  </t>
  </si>
  <si>
    <t>shareholders</t>
  </si>
  <si>
    <t xml:space="preserve">business restructuring </t>
  </si>
  <si>
    <t xml:space="preserve"> under common control</t>
  </si>
  <si>
    <t xml:space="preserve">     doubtful accounts</t>
  </si>
  <si>
    <t xml:space="preserve">     value of obsolete and slow-moving inventories</t>
  </si>
  <si>
    <t xml:space="preserve">  Provision of fine for delay works</t>
  </si>
  <si>
    <t xml:space="preserve">  Trade and other accounts receivable</t>
  </si>
  <si>
    <t xml:space="preserve">  Unbilled project work in progress</t>
  </si>
  <si>
    <t xml:space="preserve">  Trade and other accounts payable</t>
  </si>
  <si>
    <t xml:space="preserve">Net cash provided by (used in) investing activities </t>
  </si>
  <si>
    <t>- Cash and cash equivalent at end of  period</t>
  </si>
  <si>
    <t>Unbilled project work in progress</t>
  </si>
  <si>
    <t xml:space="preserve">Short-term loans to related party and </t>
  </si>
  <si>
    <t xml:space="preserve">   interest receivable </t>
  </si>
  <si>
    <t>Trade and other accounts payable</t>
  </si>
  <si>
    <t>Liability for post-employment benefits</t>
  </si>
  <si>
    <t>Costs of sales of goods</t>
  </si>
  <si>
    <t>Costs of project works and services</t>
  </si>
  <si>
    <t xml:space="preserve">  Equity holders of former shareholders before </t>
  </si>
  <si>
    <t xml:space="preserve">     business restructuring</t>
  </si>
  <si>
    <t>Share premium on</t>
  </si>
  <si>
    <t xml:space="preserve"> business restructuring  </t>
  </si>
  <si>
    <t>under common control</t>
  </si>
  <si>
    <t>Proceeds from sale of current investments</t>
  </si>
  <si>
    <t>Intangible assets</t>
  </si>
  <si>
    <t>Deferred tax assets</t>
  </si>
  <si>
    <t xml:space="preserve">  Decrease in allowance for diminution in </t>
  </si>
  <si>
    <t>Gain (loss) on exchange rate</t>
  </si>
  <si>
    <t>Other comprehensive income for the period</t>
  </si>
  <si>
    <t xml:space="preserve">   Baht 100.00 per share to Baht 0.50 per share on August 8, 2016.</t>
  </si>
  <si>
    <t>Tax Expense</t>
  </si>
  <si>
    <t xml:space="preserve">  Tax expense</t>
  </si>
  <si>
    <t>NON-CURRENT LIABILITY</t>
  </si>
  <si>
    <t>Revenue from project works and services</t>
  </si>
  <si>
    <t xml:space="preserve">*Adjusted No. of shares according to change in par value from </t>
  </si>
  <si>
    <t xml:space="preserve">Other comprehensive income for the period </t>
  </si>
  <si>
    <t xml:space="preserve">  Gain on sale of current investments </t>
  </si>
  <si>
    <t>Purchase of fixed assets</t>
  </si>
  <si>
    <t>Trade and other accounts receivable</t>
  </si>
  <si>
    <t>Total Non-Current Liability</t>
  </si>
  <si>
    <t xml:space="preserve">Dividend received </t>
  </si>
  <si>
    <t>Profit before IncomeTax Expense</t>
  </si>
  <si>
    <t>Profit before Income Tax Expense</t>
  </si>
  <si>
    <t xml:space="preserve">   Share premium on business restructuring </t>
  </si>
  <si>
    <t xml:space="preserve">  Common Shares (Thousand Shares)</t>
  </si>
  <si>
    <t xml:space="preserve">     under common control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</si>
</sst>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_);_(* \(#,##0.00\);_(* &quot;-&quot;_);_(@_)"/>
  </numFmts>
  <fonts count="1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164">
    <xf numFmtId="0" fontId="0" fillId="0" borderId="0" xfId="0"/>
    <xf numFmtId="0" fontId="2" fillId="0" borderId="0" xfId="6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7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6" applyFont="1" applyFill="1" applyAlignme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4" applyFont="1" applyFill="1" applyAlignment="1">
      <alignment horizontal="left"/>
    </xf>
    <xf numFmtId="192" fontId="12" fillId="0" borderId="0" xfId="4" applyFont="1" applyFill="1"/>
    <xf numFmtId="192" fontId="12" fillId="0" borderId="0" xfId="4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3" fillId="0" borderId="0" xfId="3" applyFont="1" applyFill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8" fontId="0" fillId="0" borderId="5" xfId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8" fontId="0" fillId="0" borderId="2" xfId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187" fontId="0" fillId="0" borderId="3" xfId="0" applyNumberFormat="1" applyFill="1" applyBorder="1" applyAlignment="1">
      <alignment horizontal="right"/>
    </xf>
    <xf numFmtId="0" fontId="0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87" fontId="0" fillId="0" borderId="1" xfId="0" applyNumberFormat="1" applyFont="1" applyFill="1" applyBorder="1" applyAlignment="1"/>
    <xf numFmtId="188" fontId="3" fillId="0" borderId="1" xfId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3" fontId="0" fillId="0" borderId="4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189" fontId="0" fillId="0" borderId="4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0" fontId="2" fillId="0" borderId="0" xfId="3" quotePrefix="1" applyFont="1" applyFill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5" applyFont="1" applyFill="1" applyAlignment="1"/>
    <xf numFmtId="0" fontId="3" fillId="0" borderId="0" xfId="0" applyFont="1" applyFill="1" applyAlignment="1"/>
    <xf numFmtId="188" fontId="0" fillId="0" borderId="1" xfId="1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8">
    <cellStyle name="Comma" xfId="1" builtinId="3"/>
    <cellStyle name="Comma 3 2" xfId="2"/>
    <cellStyle name="Normal" xfId="0" builtinId="0"/>
    <cellStyle name="Normal 2" xfId="3"/>
    <cellStyle name="Normal 3" xfId="4"/>
    <cellStyle name="Normal_mic007a071c-06t-1 Rev 6" xfId="5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AB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8"/>
  <sheetViews>
    <sheetView zoomScaleSheetLayoutView="100" workbookViewId="0">
      <selection activeCell="K78" sqref="A1:K78"/>
    </sheetView>
  </sheetViews>
  <sheetFormatPr defaultRowHeight="18.75" customHeight="1"/>
  <cols>
    <col min="1" max="1" width="38.28515625" style="4" customWidth="1"/>
    <col min="2" max="2" width="5.5703125" style="4" customWidth="1"/>
    <col min="3" max="3" width="1.140625" style="4" customWidth="1"/>
    <col min="4" max="4" width="15.42578125" style="7" customWidth="1"/>
    <col min="5" max="5" width="1.140625" style="7" customWidth="1"/>
    <col min="6" max="6" width="15.85546875" style="7" customWidth="1"/>
    <col min="7" max="7" width="1.140625" style="7" customWidth="1"/>
    <col min="8" max="8" width="15.42578125" style="7" customWidth="1"/>
    <col min="9" max="9" width="1.140625" style="7" customWidth="1"/>
    <col min="10" max="10" width="15.85546875" style="7" customWidth="1"/>
    <col min="11" max="11" width="0.7109375" style="4" customWidth="1"/>
    <col min="12" max="12" width="10.5703125" style="4" bestFit="1" customWidth="1"/>
    <col min="13" max="13" width="9.42578125" style="5" bestFit="1" customWidth="1"/>
    <col min="14" max="16384" width="9.140625" style="4"/>
  </cols>
  <sheetData>
    <row r="1" spans="1:13" ht="18.75" customHeight="1">
      <c r="A1" s="114" t="s">
        <v>121</v>
      </c>
    </row>
    <row r="2" spans="1:13" ht="18.75" customHeight="1">
      <c r="A2" s="8" t="s">
        <v>56</v>
      </c>
    </row>
    <row r="3" spans="1:13" ht="18.75" customHeight="1">
      <c r="A3" s="115" t="s">
        <v>151</v>
      </c>
    </row>
    <row r="4" spans="1:13" ht="18.75" customHeight="1">
      <c r="A4" s="101"/>
    </row>
    <row r="5" spans="1:13" ht="18.75" customHeight="1">
      <c r="A5" s="101" t="s">
        <v>25</v>
      </c>
    </row>
    <row r="6" spans="1:13" ht="18.75" customHeight="1">
      <c r="A6" s="101"/>
    </row>
    <row r="7" spans="1:13" ht="18.75" customHeight="1">
      <c r="D7" s="156" t="s">
        <v>26</v>
      </c>
      <c r="E7" s="156"/>
      <c r="F7" s="156"/>
      <c r="G7" s="156"/>
      <c r="H7" s="156"/>
      <c r="I7" s="156"/>
      <c r="J7" s="156"/>
    </row>
    <row r="8" spans="1:13" ht="18.75" customHeight="1">
      <c r="B8" s="9"/>
      <c r="C8" s="9"/>
      <c r="D8" s="157" t="s">
        <v>6</v>
      </c>
      <c r="E8" s="157"/>
      <c r="F8" s="157"/>
      <c r="G8" s="61"/>
      <c r="H8" s="157" t="s">
        <v>22</v>
      </c>
      <c r="I8" s="157"/>
      <c r="J8" s="157"/>
    </row>
    <row r="9" spans="1:13" ht="18.75" customHeight="1">
      <c r="B9" s="9"/>
      <c r="C9" s="9"/>
      <c r="D9" s="156" t="s">
        <v>21</v>
      </c>
      <c r="E9" s="156"/>
      <c r="F9" s="156"/>
      <c r="G9" s="10"/>
      <c r="H9" s="156" t="s">
        <v>21</v>
      </c>
      <c r="I9" s="156"/>
      <c r="J9" s="156"/>
    </row>
    <row r="10" spans="1:13" ht="18.75" customHeight="1">
      <c r="B10" s="9"/>
      <c r="C10" s="9"/>
      <c r="D10" s="73" t="s">
        <v>152</v>
      </c>
      <c r="E10" s="10"/>
      <c r="F10" s="73" t="s">
        <v>111</v>
      </c>
      <c r="G10" s="10"/>
      <c r="H10" s="131" t="str">
        <f>D10</f>
        <v>June 30, 2017</v>
      </c>
      <c r="I10" s="10"/>
      <c r="J10" s="131" t="str">
        <f>F10</f>
        <v>December 31, 2016</v>
      </c>
    </row>
    <row r="11" spans="1:13" ht="18.75" customHeight="1">
      <c r="B11" s="9"/>
      <c r="C11" s="9"/>
      <c r="D11" s="74" t="s">
        <v>103</v>
      </c>
      <c r="E11" s="10"/>
      <c r="F11" s="74" t="s">
        <v>99</v>
      </c>
      <c r="G11" s="10"/>
      <c r="H11" s="10" t="str">
        <f>D11</f>
        <v>"Unaudited"</v>
      </c>
      <c r="I11" s="10"/>
      <c r="J11" s="10" t="str">
        <f>F11</f>
        <v>"Audited"</v>
      </c>
    </row>
    <row r="12" spans="1:13" ht="18.75" customHeight="1">
      <c r="B12" s="102" t="s">
        <v>12</v>
      </c>
      <c r="C12" s="9"/>
      <c r="D12" s="75" t="s">
        <v>98</v>
      </c>
      <c r="E12" s="10"/>
      <c r="F12" s="72"/>
      <c r="G12" s="10"/>
      <c r="H12" s="72" t="str">
        <f>D12</f>
        <v>"Reviewed"</v>
      </c>
      <c r="I12" s="10"/>
      <c r="J12" s="72"/>
    </row>
    <row r="13" spans="1:13" ht="18.75" customHeight="1">
      <c r="A13" s="12" t="s">
        <v>27</v>
      </c>
      <c r="B13" s="13"/>
      <c r="C13" s="13"/>
      <c r="D13" s="14"/>
      <c r="E13" s="14"/>
      <c r="F13" s="14"/>
      <c r="G13" s="14"/>
      <c r="H13" s="14"/>
      <c r="I13" s="14"/>
      <c r="J13" s="14"/>
      <c r="L13" s="9"/>
    </row>
    <row r="14" spans="1:13" ht="18.75" customHeight="1">
      <c r="A14" s="15" t="s">
        <v>1</v>
      </c>
      <c r="C14" s="16"/>
      <c r="D14" s="86">
        <v>19037</v>
      </c>
      <c r="E14" s="2"/>
      <c r="F14" s="86">
        <v>11478</v>
      </c>
      <c r="G14" s="2"/>
      <c r="H14" s="7">
        <v>11739</v>
      </c>
      <c r="I14" s="2"/>
      <c r="J14" s="7">
        <v>7260</v>
      </c>
      <c r="L14" s="22"/>
      <c r="M14" s="2"/>
    </row>
    <row r="15" spans="1:13" ht="18.75" customHeight="1">
      <c r="A15" s="67" t="s">
        <v>198</v>
      </c>
      <c r="B15" s="16"/>
      <c r="C15" s="16"/>
      <c r="D15" s="22"/>
      <c r="E15" s="2"/>
      <c r="F15" s="22"/>
      <c r="G15" s="2"/>
      <c r="I15" s="2"/>
      <c r="L15" s="22"/>
      <c r="M15" s="2"/>
    </row>
    <row r="16" spans="1:13" ht="18.75" customHeight="1">
      <c r="A16" s="15" t="s">
        <v>45</v>
      </c>
      <c r="B16" s="16">
        <v>3</v>
      </c>
      <c r="C16" s="16"/>
      <c r="D16" s="22">
        <v>317</v>
      </c>
      <c r="E16" s="2"/>
      <c r="F16" s="22">
        <v>338</v>
      </c>
      <c r="G16" s="2"/>
      <c r="H16" s="7">
        <v>2708</v>
      </c>
      <c r="I16" s="2"/>
      <c r="J16" s="7">
        <v>17218</v>
      </c>
      <c r="L16" s="22"/>
      <c r="M16" s="2"/>
    </row>
    <row r="17" spans="1:13" ht="18.75" customHeight="1">
      <c r="A17" s="67" t="s">
        <v>126</v>
      </c>
      <c r="B17" s="65">
        <v>4</v>
      </c>
      <c r="C17" s="16"/>
      <c r="D17" s="22">
        <v>213594</v>
      </c>
      <c r="E17" s="2"/>
      <c r="F17" s="22">
        <v>196121</v>
      </c>
      <c r="G17" s="2"/>
      <c r="H17" s="7">
        <v>195054</v>
      </c>
      <c r="I17" s="2"/>
      <c r="J17" s="7">
        <v>169394</v>
      </c>
      <c r="L17" s="22"/>
      <c r="M17" s="2"/>
    </row>
    <row r="18" spans="1:13" ht="18.75" customHeight="1">
      <c r="A18" s="67" t="s">
        <v>171</v>
      </c>
      <c r="B18" s="65">
        <v>7</v>
      </c>
      <c r="C18" s="16"/>
      <c r="D18" s="22">
        <v>57354</v>
      </c>
      <c r="E18" s="2"/>
      <c r="F18" s="22">
        <v>51309</v>
      </c>
      <c r="G18" s="2"/>
      <c r="H18" s="7">
        <v>54238</v>
      </c>
      <c r="I18" s="2"/>
      <c r="J18" s="7">
        <v>25674</v>
      </c>
      <c r="L18" s="22"/>
      <c r="M18" s="2"/>
    </row>
    <row r="19" spans="1:13" ht="18.75" customHeight="1">
      <c r="A19" s="67" t="s">
        <v>172</v>
      </c>
      <c r="B19" s="16"/>
      <c r="C19" s="16"/>
      <c r="D19" s="22"/>
      <c r="E19" s="2"/>
      <c r="F19" s="22"/>
      <c r="G19" s="2"/>
      <c r="I19" s="2"/>
      <c r="L19" s="22"/>
      <c r="M19" s="2"/>
    </row>
    <row r="20" spans="1:13" ht="18.75" customHeight="1">
      <c r="A20" s="95" t="s">
        <v>173</v>
      </c>
      <c r="B20" s="16">
        <v>3</v>
      </c>
      <c r="C20" s="16"/>
      <c r="D20" s="78">
        <v>0</v>
      </c>
      <c r="E20" s="2"/>
      <c r="F20" s="78">
        <v>0</v>
      </c>
      <c r="H20" s="7">
        <v>25082</v>
      </c>
      <c r="J20" s="7">
        <v>24883</v>
      </c>
      <c r="L20" s="22"/>
      <c r="M20" s="2"/>
    </row>
    <row r="21" spans="1:13" ht="18.75" customHeight="1">
      <c r="A21" s="67" t="s">
        <v>122</v>
      </c>
      <c r="B21" s="16"/>
      <c r="C21" s="16"/>
      <c r="D21" s="22">
        <v>221717</v>
      </c>
      <c r="E21" s="2"/>
      <c r="F21" s="22">
        <v>189713</v>
      </c>
      <c r="H21" s="7">
        <v>206674</v>
      </c>
      <c r="J21" s="7">
        <v>176932</v>
      </c>
      <c r="L21" s="22"/>
      <c r="M21" s="2"/>
    </row>
    <row r="22" spans="1:13" ht="18.75" customHeight="1">
      <c r="A22" s="15" t="s">
        <v>2</v>
      </c>
      <c r="B22" s="16"/>
      <c r="C22" s="16"/>
      <c r="D22" s="22">
        <v>232</v>
      </c>
      <c r="E22" s="2"/>
      <c r="F22" s="22">
        <v>682</v>
      </c>
      <c r="G22" s="2"/>
      <c r="H22" s="7">
        <v>225</v>
      </c>
      <c r="I22" s="2"/>
      <c r="J22" s="7">
        <v>330</v>
      </c>
      <c r="L22" s="22"/>
      <c r="M22" s="2"/>
    </row>
    <row r="23" spans="1:13" ht="18.75" customHeight="1">
      <c r="A23" s="12" t="s">
        <v>80</v>
      </c>
      <c r="B23" s="16"/>
      <c r="C23" s="16"/>
      <c r="D23" s="17">
        <f>SUM(D14:D22)</f>
        <v>512251</v>
      </c>
      <c r="E23" s="2"/>
      <c r="F23" s="17">
        <f>SUM(F14:F22)</f>
        <v>449641</v>
      </c>
      <c r="G23" s="2"/>
      <c r="H23" s="17">
        <f>SUM(H14:H22)</f>
        <v>495720</v>
      </c>
      <c r="I23" s="2"/>
      <c r="J23" s="17">
        <f>SUM(J14:J22)</f>
        <v>421691</v>
      </c>
      <c r="L23" s="22"/>
      <c r="M23" s="2"/>
    </row>
    <row r="24" spans="1:13" ht="18.75" customHeight="1">
      <c r="A24" s="15"/>
      <c r="B24" s="16"/>
      <c r="C24" s="16"/>
      <c r="D24" s="22"/>
      <c r="E24" s="2"/>
      <c r="F24" s="2"/>
      <c r="G24" s="2"/>
      <c r="H24" s="2"/>
      <c r="I24" s="2"/>
      <c r="J24" s="2"/>
      <c r="L24" s="22"/>
      <c r="M24" s="2"/>
    </row>
    <row r="25" spans="1:13" ht="18.75" customHeight="1">
      <c r="A25" s="12" t="s">
        <v>28</v>
      </c>
      <c r="B25" s="16"/>
      <c r="C25" s="16"/>
      <c r="D25" s="2"/>
      <c r="E25" s="2"/>
      <c r="F25" s="2"/>
      <c r="G25" s="2"/>
      <c r="H25" s="2"/>
      <c r="I25" s="2"/>
      <c r="J25" s="2"/>
      <c r="L25" s="30"/>
      <c r="M25" s="27"/>
    </row>
    <row r="26" spans="1:13" ht="18.75" customHeight="1">
      <c r="A26" s="67" t="s">
        <v>96</v>
      </c>
      <c r="B26" s="16">
        <v>6</v>
      </c>
      <c r="C26" s="16"/>
      <c r="D26" s="82">
        <v>6901</v>
      </c>
      <c r="E26" s="2"/>
      <c r="F26" s="82">
        <v>4520</v>
      </c>
      <c r="G26" s="2"/>
      <c r="H26" s="7">
        <v>6773</v>
      </c>
      <c r="I26" s="2"/>
      <c r="J26" s="7">
        <v>4300</v>
      </c>
      <c r="L26" s="30"/>
      <c r="M26" s="27"/>
    </row>
    <row r="27" spans="1:13" ht="18.75" customHeight="1">
      <c r="A27" s="67" t="s">
        <v>127</v>
      </c>
      <c r="B27" s="65">
        <v>5</v>
      </c>
      <c r="C27" s="16"/>
      <c r="D27" s="77">
        <v>0</v>
      </c>
      <c r="E27" s="2"/>
      <c r="F27" s="77">
        <v>0</v>
      </c>
      <c r="G27" s="2"/>
      <c r="H27" s="7">
        <v>4849</v>
      </c>
      <c r="I27" s="2"/>
      <c r="J27" s="7">
        <v>4849</v>
      </c>
      <c r="L27" s="29"/>
      <c r="M27" s="27"/>
    </row>
    <row r="28" spans="1:13" ht="18.75" customHeight="1">
      <c r="A28" s="67" t="s">
        <v>123</v>
      </c>
      <c r="B28" s="65"/>
      <c r="C28" s="16"/>
      <c r="D28" s="69">
        <v>11263</v>
      </c>
      <c r="E28" s="2"/>
      <c r="F28" s="69">
        <v>12462</v>
      </c>
      <c r="G28" s="2"/>
      <c r="H28" s="7">
        <v>11165</v>
      </c>
      <c r="I28" s="2"/>
      <c r="J28" s="7">
        <v>12343</v>
      </c>
      <c r="L28" s="29"/>
      <c r="M28" s="27"/>
    </row>
    <row r="29" spans="1:13" ht="18.75" customHeight="1">
      <c r="A29" s="67" t="s">
        <v>184</v>
      </c>
      <c r="B29" s="65"/>
      <c r="C29" s="16"/>
      <c r="D29" s="69">
        <v>4232</v>
      </c>
      <c r="E29" s="2"/>
      <c r="F29" s="69">
        <v>4291</v>
      </c>
      <c r="G29" s="2"/>
      <c r="H29" s="7">
        <v>4097</v>
      </c>
      <c r="I29" s="2"/>
      <c r="J29" s="7">
        <v>4149</v>
      </c>
      <c r="L29" s="29"/>
      <c r="M29" s="27"/>
    </row>
    <row r="30" spans="1:13" ht="18.75" customHeight="1">
      <c r="A30" s="67" t="s">
        <v>124</v>
      </c>
      <c r="B30" s="16"/>
      <c r="C30" s="16"/>
      <c r="D30" s="69">
        <v>3907</v>
      </c>
      <c r="E30" s="2"/>
      <c r="F30" s="69">
        <v>3907</v>
      </c>
      <c r="G30" s="2"/>
      <c r="H30" s="7">
        <v>3907</v>
      </c>
      <c r="I30" s="2"/>
      <c r="J30" s="7">
        <v>3907</v>
      </c>
      <c r="L30" s="29"/>
      <c r="M30" s="27"/>
    </row>
    <row r="31" spans="1:13" ht="18.75" customHeight="1">
      <c r="A31" s="67" t="s">
        <v>185</v>
      </c>
      <c r="B31" s="65"/>
      <c r="C31" s="16"/>
      <c r="D31" s="7">
        <v>3632</v>
      </c>
      <c r="E31" s="2"/>
      <c r="F31" s="7">
        <v>4101</v>
      </c>
      <c r="G31" s="2"/>
      <c r="H31" s="7">
        <v>3460</v>
      </c>
      <c r="I31" s="2"/>
      <c r="J31" s="7">
        <v>3723</v>
      </c>
      <c r="L31" s="30"/>
      <c r="M31" s="27"/>
    </row>
    <row r="32" spans="1:13" ht="18.75" customHeight="1">
      <c r="A32" s="67" t="s">
        <v>3</v>
      </c>
      <c r="B32" s="16"/>
      <c r="C32" s="16"/>
      <c r="D32" s="7">
        <v>1666</v>
      </c>
      <c r="E32" s="2"/>
      <c r="F32" s="7">
        <v>1808</v>
      </c>
      <c r="G32" s="2"/>
      <c r="H32" s="7">
        <v>1666</v>
      </c>
      <c r="I32" s="2"/>
      <c r="J32" s="7">
        <v>1803</v>
      </c>
      <c r="L32" s="30"/>
      <c r="M32" s="27"/>
    </row>
    <row r="33" spans="1:13" ht="18.75" customHeight="1">
      <c r="A33" s="12" t="s">
        <v>81</v>
      </c>
      <c r="B33" s="16"/>
      <c r="C33" s="16"/>
      <c r="D33" s="17">
        <f>SUM(D26:D32)</f>
        <v>31601</v>
      </c>
      <c r="E33" s="2"/>
      <c r="F33" s="17">
        <f>SUM(F26:F32)</f>
        <v>31089</v>
      </c>
      <c r="G33" s="2"/>
      <c r="H33" s="17">
        <f>SUM(H26:H32)</f>
        <v>35917</v>
      </c>
      <c r="I33" s="2"/>
      <c r="J33" s="17">
        <f>SUM(J26:J32)</f>
        <v>35074</v>
      </c>
      <c r="L33" s="40"/>
      <c r="M33" s="41"/>
    </row>
    <row r="34" spans="1:13" ht="18.75" customHeight="1">
      <c r="A34" s="15"/>
      <c r="B34" s="16"/>
      <c r="C34" s="16"/>
      <c r="D34" s="22"/>
      <c r="E34" s="2"/>
      <c r="F34" s="2"/>
      <c r="G34" s="2"/>
      <c r="H34" s="2"/>
      <c r="I34" s="2"/>
      <c r="J34" s="2"/>
      <c r="L34" s="40"/>
      <c r="M34" s="41"/>
    </row>
    <row r="35" spans="1:13" ht="18.75" customHeight="1" thickBot="1">
      <c r="A35" s="12" t="s">
        <v>29</v>
      </c>
      <c r="B35" s="16"/>
      <c r="C35" s="16"/>
      <c r="D35" s="19">
        <f>SUM(D23+D33)</f>
        <v>543852</v>
      </c>
      <c r="E35" s="2"/>
      <c r="F35" s="19">
        <f>SUM(F23+F33)</f>
        <v>480730</v>
      </c>
      <c r="G35" s="2"/>
      <c r="H35" s="19">
        <f>SUM(H23+H33)</f>
        <v>531637</v>
      </c>
      <c r="I35" s="2"/>
      <c r="J35" s="19">
        <f>SUM(J23+J33)</f>
        <v>456765</v>
      </c>
      <c r="L35" s="9"/>
    </row>
    <row r="36" spans="1:13" ht="18.75" customHeight="1" thickTop="1"/>
    <row r="37" spans="1:13" ht="18.75" customHeight="1">
      <c r="A37" s="118" t="str">
        <f>A1</f>
        <v>FIRETRADE ENGINEERING PUBLIC COMPANY LIMITED AND ITS SUBSIDIARY</v>
      </c>
    </row>
    <row r="38" spans="1:13" ht="18.75" customHeight="1">
      <c r="A38" s="8" t="s">
        <v>56</v>
      </c>
    </row>
    <row r="39" spans="1:13" ht="18.75" customHeight="1">
      <c r="A39" s="118" t="str">
        <f>A3</f>
        <v>AS AT JUNE 30, 2017 AND DECEMBER 31, 2016</v>
      </c>
    </row>
    <row r="40" spans="1:13" ht="18.75" customHeight="1">
      <c r="A40" s="101"/>
    </row>
    <row r="41" spans="1:13" ht="18.75" customHeight="1">
      <c r="A41" s="101" t="s">
        <v>30</v>
      </c>
    </row>
    <row r="42" spans="1:13" ht="18.75" customHeight="1">
      <c r="A42" s="101"/>
    </row>
    <row r="43" spans="1:13" ht="18.75" customHeight="1">
      <c r="A43" s="101"/>
      <c r="D43" s="156" t="s">
        <v>26</v>
      </c>
      <c r="E43" s="156"/>
      <c r="F43" s="156"/>
      <c r="G43" s="156"/>
      <c r="H43" s="156"/>
      <c r="I43" s="156"/>
      <c r="J43" s="156"/>
    </row>
    <row r="44" spans="1:13" ht="18.75" customHeight="1">
      <c r="D44" s="157" t="s">
        <v>6</v>
      </c>
      <c r="E44" s="157"/>
      <c r="F44" s="157"/>
      <c r="G44" s="61"/>
      <c r="H44" s="157" t="s">
        <v>22</v>
      </c>
      <c r="I44" s="157"/>
      <c r="J44" s="157"/>
    </row>
    <row r="45" spans="1:13" ht="18.75" customHeight="1">
      <c r="B45" s="9"/>
      <c r="C45" s="9"/>
      <c r="D45" s="156" t="s">
        <v>21</v>
      </c>
      <c r="E45" s="156"/>
      <c r="F45" s="156"/>
      <c r="G45" s="10"/>
      <c r="H45" s="156" t="s">
        <v>21</v>
      </c>
      <c r="I45" s="156"/>
      <c r="J45" s="156"/>
    </row>
    <row r="46" spans="1:13" ht="18.75" customHeight="1">
      <c r="B46" s="9"/>
      <c r="C46" s="9"/>
      <c r="D46" s="73" t="s">
        <v>152</v>
      </c>
      <c r="E46" s="10"/>
      <c r="F46" s="73" t="s">
        <v>111</v>
      </c>
      <c r="G46" s="10"/>
      <c r="H46" s="131" t="str">
        <f>D46</f>
        <v>June 30, 2017</v>
      </c>
      <c r="I46" s="10"/>
      <c r="J46" s="131" t="str">
        <f>F46</f>
        <v>December 31, 2016</v>
      </c>
    </row>
    <row r="47" spans="1:13" ht="18.75" customHeight="1">
      <c r="B47" s="9"/>
      <c r="C47" s="9"/>
      <c r="D47" s="74" t="s">
        <v>103</v>
      </c>
      <c r="E47" s="10"/>
      <c r="F47" s="74" t="s">
        <v>99</v>
      </c>
      <c r="G47" s="10"/>
      <c r="H47" s="10" t="str">
        <f>D47</f>
        <v>"Unaudited"</v>
      </c>
      <c r="I47" s="10"/>
      <c r="J47" s="10" t="str">
        <f>F47</f>
        <v>"Audited"</v>
      </c>
    </row>
    <row r="48" spans="1:13" ht="18.75" customHeight="1">
      <c r="B48" s="102" t="s">
        <v>12</v>
      </c>
      <c r="C48" s="9"/>
      <c r="D48" s="75" t="s">
        <v>98</v>
      </c>
      <c r="E48" s="10"/>
      <c r="F48" s="72"/>
      <c r="G48" s="10"/>
      <c r="H48" s="72" t="str">
        <f>D48</f>
        <v>"Reviewed"</v>
      </c>
      <c r="I48" s="10"/>
      <c r="J48" s="72"/>
    </row>
    <row r="49" spans="1:13" ht="18.75" customHeight="1">
      <c r="A49" s="153" t="s">
        <v>36</v>
      </c>
      <c r="B49" s="16"/>
      <c r="C49" s="16"/>
      <c r="D49" s="2"/>
      <c r="E49" s="2"/>
      <c r="F49" s="2"/>
      <c r="G49" s="2"/>
      <c r="H49" s="2"/>
      <c r="I49" s="2"/>
      <c r="J49" s="2"/>
    </row>
    <row r="50" spans="1:13" ht="18.75" customHeight="1">
      <c r="A50" s="4" t="s">
        <v>47</v>
      </c>
      <c r="B50" s="16"/>
      <c r="C50" s="16"/>
      <c r="D50" s="2"/>
      <c r="E50" s="2"/>
      <c r="F50" s="2"/>
      <c r="G50" s="2"/>
      <c r="H50" s="2"/>
      <c r="I50" s="2"/>
      <c r="J50" s="2"/>
    </row>
    <row r="51" spans="1:13" ht="18.75" customHeight="1">
      <c r="A51" s="4" t="s">
        <v>43</v>
      </c>
      <c r="B51" s="16"/>
      <c r="C51" s="16"/>
      <c r="D51" s="25">
        <v>118672</v>
      </c>
      <c r="E51" s="2"/>
      <c r="F51" s="25">
        <v>53614</v>
      </c>
      <c r="G51" s="2"/>
      <c r="H51" s="7">
        <v>118672</v>
      </c>
      <c r="I51" s="2"/>
      <c r="J51" s="7">
        <v>53614</v>
      </c>
      <c r="L51" s="30"/>
      <c r="M51" s="29"/>
    </row>
    <row r="52" spans="1:13" ht="18.75" customHeight="1">
      <c r="A52" s="20" t="s">
        <v>174</v>
      </c>
      <c r="B52" s="16"/>
      <c r="C52" s="16"/>
      <c r="D52" s="25"/>
      <c r="E52" s="2"/>
      <c r="F52" s="25"/>
      <c r="G52" s="2"/>
      <c r="I52" s="2"/>
      <c r="L52" s="30"/>
      <c r="M52" s="29"/>
    </row>
    <row r="53" spans="1:13" ht="18.75" customHeight="1">
      <c r="A53" s="15" t="s">
        <v>45</v>
      </c>
      <c r="B53" s="16">
        <v>3</v>
      </c>
      <c r="C53" s="16"/>
      <c r="D53" s="35">
        <v>741</v>
      </c>
      <c r="E53" s="2"/>
      <c r="F53" s="70">
        <v>81</v>
      </c>
      <c r="H53" s="7">
        <v>1668</v>
      </c>
      <c r="J53" s="7">
        <v>3607</v>
      </c>
      <c r="L53" s="30"/>
      <c r="M53" s="29"/>
    </row>
    <row r="54" spans="1:13" ht="18.75" customHeight="1">
      <c r="A54" s="15" t="s">
        <v>32</v>
      </c>
      <c r="B54" s="16">
        <v>7</v>
      </c>
      <c r="C54" s="16"/>
      <c r="D54" s="25">
        <v>117729</v>
      </c>
      <c r="E54" s="2"/>
      <c r="F54" s="25">
        <v>94495</v>
      </c>
      <c r="G54" s="2"/>
      <c r="H54" s="7">
        <v>109622</v>
      </c>
      <c r="I54" s="2"/>
      <c r="J54" s="7">
        <v>86457</v>
      </c>
      <c r="L54" s="30"/>
      <c r="M54" s="29"/>
    </row>
    <row r="55" spans="1:13" ht="18.75" customHeight="1">
      <c r="A55" s="38" t="s">
        <v>79</v>
      </c>
      <c r="B55" s="16"/>
      <c r="C55" s="16"/>
      <c r="D55" s="25">
        <v>7336</v>
      </c>
      <c r="F55" s="25">
        <v>7155</v>
      </c>
      <c r="H55" s="5">
        <v>6889</v>
      </c>
      <c r="I55" s="5"/>
      <c r="J55" s="35">
        <v>3598</v>
      </c>
      <c r="L55" s="62"/>
      <c r="M55" s="62"/>
    </row>
    <row r="56" spans="1:13" ht="18.75" customHeight="1">
      <c r="A56" s="20" t="s">
        <v>125</v>
      </c>
      <c r="B56" s="65">
        <v>3</v>
      </c>
      <c r="C56" s="16"/>
      <c r="D56" s="25">
        <v>5287</v>
      </c>
      <c r="E56" s="36"/>
      <c r="F56" s="25">
        <v>4678</v>
      </c>
      <c r="G56" s="2"/>
      <c r="H56" s="7">
        <v>4523</v>
      </c>
      <c r="I56" s="2"/>
      <c r="J56" s="7">
        <v>4375</v>
      </c>
      <c r="L56" s="30"/>
      <c r="M56" s="29"/>
    </row>
    <row r="57" spans="1:13" ht="18.75" customHeight="1">
      <c r="A57" s="101" t="s">
        <v>4</v>
      </c>
      <c r="B57" s="16"/>
      <c r="C57" s="16"/>
      <c r="D57" s="17">
        <f>SUM(D51:D56)</f>
        <v>249765</v>
      </c>
      <c r="E57" s="22"/>
      <c r="F57" s="17">
        <f>SUM(F51:F56)</f>
        <v>160023</v>
      </c>
      <c r="G57" s="22"/>
      <c r="H57" s="17">
        <f>SUM(H51:H56)</f>
        <v>241374</v>
      </c>
      <c r="I57" s="22"/>
      <c r="J57" s="17">
        <f>SUM(J51:J56)</f>
        <v>151651</v>
      </c>
      <c r="L57" s="30"/>
      <c r="M57" s="29"/>
    </row>
    <row r="58" spans="1:13" ht="18.75" customHeight="1">
      <c r="A58" s="101"/>
      <c r="B58" s="16"/>
      <c r="C58" s="16"/>
      <c r="D58" s="2"/>
      <c r="E58" s="2"/>
      <c r="F58" s="2"/>
      <c r="G58" s="2"/>
      <c r="H58" s="2"/>
      <c r="I58" s="2"/>
      <c r="J58" s="2"/>
      <c r="L58" s="30"/>
      <c r="M58" s="29"/>
    </row>
    <row r="59" spans="1:13" ht="18.75" customHeight="1">
      <c r="A59" s="153" t="s">
        <v>192</v>
      </c>
      <c r="B59" s="16"/>
      <c r="C59" s="16"/>
      <c r="D59" s="2"/>
      <c r="E59" s="2"/>
      <c r="F59" s="2"/>
      <c r="G59" s="2"/>
      <c r="H59" s="2"/>
      <c r="I59" s="2"/>
      <c r="J59" s="2"/>
      <c r="L59" s="22"/>
      <c r="M59" s="22"/>
    </row>
    <row r="60" spans="1:13" ht="18.75" customHeight="1">
      <c r="A60" s="113" t="s">
        <v>175</v>
      </c>
      <c r="B60" s="16"/>
      <c r="C60" s="16"/>
      <c r="D60" s="87">
        <v>5905</v>
      </c>
      <c r="E60" s="36"/>
      <c r="F60" s="87">
        <v>5078</v>
      </c>
      <c r="G60" s="36"/>
      <c r="H60" s="37">
        <v>5656</v>
      </c>
      <c r="I60" s="36"/>
      <c r="J60" s="37">
        <v>4877</v>
      </c>
      <c r="L60" s="63"/>
    </row>
    <row r="61" spans="1:13" ht="18.75" customHeight="1">
      <c r="A61" s="154" t="s">
        <v>199</v>
      </c>
      <c r="B61" s="16"/>
      <c r="C61" s="16"/>
      <c r="D61" s="17">
        <f>SUM(D60:D60)</f>
        <v>5905</v>
      </c>
      <c r="E61" s="2"/>
      <c r="F61" s="17">
        <f>SUM(F60:F60)</f>
        <v>5078</v>
      </c>
      <c r="G61" s="2"/>
      <c r="H61" s="17">
        <f>SUM(H60:H60)</f>
        <v>5656</v>
      </c>
      <c r="I61" s="2"/>
      <c r="J61" s="17">
        <f>SUM(J60:J60)</f>
        <v>4877</v>
      </c>
    </row>
    <row r="62" spans="1:13" ht="18.75" customHeight="1">
      <c r="B62" s="16"/>
      <c r="C62" s="16"/>
      <c r="D62" s="22"/>
      <c r="E62" s="2"/>
      <c r="F62" s="2"/>
      <c r="G62" s="2"/>
      <c r="H62" s="2"/>
      <c r="I62" s="2"/>
      <c r="J62" s="2"/>
    </row>
    <row r="63" spans="1:13" ht="18.75" customHeight="1">
      <c r="A63" s="101" t="s">
        <v>77</v>
      </c>
      <c r="B63" s="16"/>
      <c r="C63" s="16"/>
      <c r="D63" s="21">
        <f>D61+D57</f>
        <v>255670</v>
      </c>
      <c r="E63" s="2"/>
      <c r="F63" s="21">
        <f>F61+F57</f>
        <v>165101</v>
      </c>
      <c r="G63" s="2"/>
      <c r="H63" s="21">
        <f>H61+H57</f>
        <v>247030</v>
      </c>
      <c r="I63" s="2"/>
      <c r="J63" s="21">
        <f>J61+J57</f>
        <v>156528</v>
      </c>
    </row>
    <row r="64" spans="1:13" ht="18.75" customHeight="1">
      <c r="A64" s="101"/>
      <c r="B64" s="16"/>
      <c r="C64" s="16"/>
      <c r="D64" s="23"/>
      <c r="E64" s="24"/>
      <c r="F64" s="23"/>
      <c r="G64" s="24"/>
      <c r="H64" s="23"/>
      <c r="I64" s="24"/>
      <c r="J64" s="23"/>
    </row>
    <row r="65" spans="1:15" ht="18.75" customHeight="1">
      <c r="A65" s="101" t="s">
        <v>37</v>
      </c>
      <c r="B65" s="9"/>
      <c r="C65" s="11"/>
      <c r="D65" s="155"/>
      <c r="E65" s="155"/>
      <c r="F65" s="155"/>
      <c r="G65" s="155"/>
      <c r="H65" s="155"/>
      <c r="I65" s="155"/>
      <c r="J65" s="155"/>
    </row>
    <row r="66" spans="1:15" ht="18.75" customHeight="1">
      <c r="A66" s="4" t="s">
        <v>9</v>
      </c>
      <c r="B66" s="9"/>
      <c r="C66" s="16"/>
    </row>
    <row r="67" spans="1:15" ht="18.75" customHeight="1" thickBot="1">
      <c r="A67" s="4" t="s">
        <v>10</v>
      </c>
      <c r="B67" s="9"/>
      <c r="D67" s="19">
        <v>300000</v>
      </c>
      <c r="E67" s="2"/>
      <c r="F67" s="19">
        <v>300000</v>
      </c>
      <c r="G67" s="2"/>
      <c r="H67" s="19">
        <v>300000</v>
      </c>
      <c r="I67" s="2"/>
      <c r="J67" s="19">
        <f>F67</f>
        <v>300000</v>
      </c>
    </row>
    <row r="68" spans="1:15" ht="18.75" customHeight="1" thickTop="1">
      <c r="A68" s="4" t="s">
        <v>15</v>
      </c>
      <c r="B68" s="9"/>
      <c r="C68" s="16"/>
      <c r="D68" s="25">
        <f>'SH 6'!D27</f>
        <v>225000</v>
      </c>
      <c r="E68" s="2"/>
      <c r="F68" s="7">
        <f>'SH 6'!D20</f>
        <v>225000</v>
      </c>
      <c r="G68" s="2"/>
      <c r="H68" s="7">
        <f>'SH 7'!D28</f>
        <v>225000</v>
      </c>
      <c r="I68" s="2"/>
      <c r="J68" s="7">
        <f>'SH 7'!D21</f>
        <v>225000</v>
      </c>
    </row>
    <row r="69" spans="1:15" ht="18.75" customHeight="1">
      <c r="A69" s="4" t="s">
        <v>83</v>
      </c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5" ht="18.75" customHeight="1">
      <c r="A70" s="20" t="s">
        <v>51</v>
      </c>
      <c r="B70" s="65"/>
      <c r="C70" s="16"/>
      <c r="D70" s="25">
        <f>'SH 6'!F27</f>
        <v>9372</v>
      </c>
      <c r="E70" s="2"/>
      <c r="F70" s="7">
        <f>'SH 6'!F20</f>
        <v>9372</v>
      </c>
      <c r="G70" s="2"/>
      <c r="H70" s="138">
        <f>'SH 7'!F28</f>
        <v>9372</v>
      </c>
      <c r="I70" s="2"/>
      <c r="J70" s="7">
        <f>'SH 7'!F21</f>
        <v>9372</v>
      </c>
    </row>
    <row r="71" spans="1:15" ht="18.75" customHeight="1">
      <c r="A71" s="20" t="s">
        <v>85</v>
      </c>
      <c r="B71" s="16"/>
      <c r="C71" s="16"/>
      <c r="D71" s="25">
        <f>'SH 6'!H27</f>
        <v>53711</v>
      </c>
      <c r="E71" s="2"/>
      <c r="F71" s="22">
        <f>'SH 6'!H20</f>
        <v>81158</v>
      </c>
      <c r="G71" s="2"/>
      <c r="H71" s="76">
        <f>'SH 7'!H28</f>
        <v>50136</v>
      </c>
      <c r="I71" s="2"/>
      <c r="J71" s="22">
        <f>'SH 7'!H21</f>
        <v>65766</v>
      </c>
    </row>
    <row r="72" spans="1:15" ht="18.75" customHeight="1">
      <c r="A72" s="20" t="s">
        <v>93</v>
      </c>
      <c r="B72" s="16"/>
      <c r="C72" s="16"/>
      <c r="D72" s="25"/>
      <c r="E72" s="2"/>
      <c r="F72" s="22"/>
      <c r="G72" s="2"/>
      <c r="H72" s="76"/>
      <c r="I72" s="22"/>
      <c r="J72" s="22"/>
    </row>
    <row r="73" spans="1:15" ht="18.75" customHeight="1">
      <c r="A73" s="20" t="s">
        <v>203</v>
      </c>
      <c r="B73" s="16"/>
      <c r="C73" s="16"/>
      <c r="D73" s="25"/>
      <c r="E73" s="22"/>
      <c r="F73" s="22"/>
      <c r="G73" s="22"/>
      <c r="H73" s="76"/>
      <c r="I73" s="22"/>
      <c r="J73" s="22"/>
    </row>
    <row r="74" spans="1:15" ht="18.75" customHeight="1">
      <c r="A74" s="20" t="s">
        <v>205</v>
      </c>
      <c r="B74" s="16"/>
      <c r="C74" s="16"/>
      <c r="D74" s="119">
        <f>'SH 6'!J27</f>
        <v>99</v>
      </c>
      <c r="E74" s="22"/>
      <c r="F74" s="81">
        <f>'SH 6'!J20</f>
        <v>99</v>
      </c>
      <c r="G74" s="22"/>
      <c r="H74" s="121">
        <f>'SH 7'!J28</f>
        <v>99</v>
      </c>
      <c r="I74" s="22"/>
      <c r="J74" s="81">
        <f>'SH 7'!J21</f>
        <v>99</v>
      </c>
      <c r="M74" s="47"/>
    </row>
    <row r="75" spans="1:15" ht="18.75" customHeight="1">
      <c r="A75" s="101" t="s">
        <v>78</v>
      </c>
      <c r="B75" s="16"/>
      <c r="C75" s="16"/>
      <c r="D75" s="109">
        <f>SUM(D68:D74)</f>
        <v>288182</v>
      </c>
      <c r="E75" s="2"/>
      <c r="F75" s="109">
        <f>SUM(F68:F74)</f>
        <v>315629</v>
      </c>
      <c r="G75" s="22"/>
      <c r="H75" s="109">
        <f>SUM(H68:H74)</f>
        <v>284607</v>
      </c>
      <c r="I75" s="22"/>
      <c r="J75" s="109">
        <f>SUM(J68:J74)</f>
        <v>300237</v>
      </c>
    </row>
    <row r="76" spans="1:15" ht="18.75" customHeight="1">
      <c r="A76" s="101"/>
      <c r="B76" s="16"/>
      <c r="C76" s="16"/>
      <c r="D76" s="22"/>
      <c r="E76" s="2"/>
      <c r="F76" s="2"/>
      <c r="G76" s="2"/>
      <c r="H76" s="2"/>
      <c r="I76" s="2"/>
      <c r="J76" s="2"/>
    </row>
    <row r="77" spans="1:15" ht="18.75" customHeight="1">
      <c r="A77" s="101" t="s">
        <v>38</v>
      </c>
      <c r="B77" s="16"/>
      <c r="C77" s="16"/>
      <c r="D77" s="22"/>
      <c r="E77" s="2"/>
      <c r="F77" s="2"/>
      <c r="G77" s="2"/>
      <c r="H77" s="2"/>
      <c r="I77" s="2"/>
      <c r="J77" s="2"/>
    </row>
    <row r="78" spans="1:15" ht="18.75" customHeight="1" thickBot="1">
      <c r="A78" s="101" t="s">
        <v>39</v>
      </c>
      <c r="B78" s="16"/>
      <c r="C78" s="16"/>
      <c r="D78" s="19">
        <f>SUM(D63+D75)</f>
        <v>543852</v>
      </c>
      <c r="E78" s="2"/>
      <c r="F78" s="19">
        <f>SUM(F63+F75)</f>
        <v>480730</v>
      </c>
      <c r="G78" s="2"/>
      <c r="H78" s="19">
        <f>SUM(H63+H75)</f>
        <v>531637</v>
      </c>
      <c r="I78" s="2"/>
      <c r="J78" s="19">
        <f>SUM(J63+J75)</f>
        <v>456765</v>
      </c>
      <c r="L78" s="23">
        <f>D78-D35</f>
        <v>0</v>
      </c>
      <c r="M78" s="23">
        <f>F78-F35</f>
        <v>0</v>
      </c>
      <c r="N78" s="7">
        <f>H78-H35</f>
        <v>0</v>
      </c>
      <c r="O78" s="7">
        <f>J78-J35</f>
        <v>0</v>
      </c>
    </row>
    <row r="79" spans="1:15" ht="18.75" customHeight="1" thickTop="1">
      <c r="A79" s="101"/>
      <c r="B79" s="16"/>
      <c r="C79" s="16"/>
      <c r="D79" s="4"/>
      <c r="E79" s="4"/>
      <c r="F79" s="4"/>
      <c r="G79" s="4"/>
      <c r="H79" s="4"/>
      <c r="I79" s="4"/>
      <c r="J79" s="4"/>
      <c r="L79" s="7"/>
    </row>
    <row r="80" spans="1:15" ht="18.75" customHeight="1">
      <c r="A80" s="101"/>
      <c r="B80" s="16"/>
      <c r="C80" s="16"/>
      <c r="D80" s="4"/>
      <c r="E80" s="4"/>
      <c r="F80" s="4"/>
      <c r="G80" s="4"/>
      <c r="H80" s="4"/>
      <c r="I80" s="4"/>
      <c r="J80" s="4"/>
    </row>
    <row r="81" spans="1:13" ht="18.75" customHeight="1">
      <c r="A81" s="101"/>
      <c r="B81" s="16"/>
      <c r="C81" s="16"/>
      <c r="D81" s="4"/>
      <c r="E81" s="4"/>
      <c r="F81" s="4"/>
      <c r="G81" s="4"/>
      <c r="H81" s="4"/>
      <c r="I81" s="4"/>
      <c r="J81" s="4"/>
    </row>
    <row r="82" spans="1:13" ht="18.75" customHeight="1">
      <c r="A82" s="101"/>
      <c r="B82" s="16"/>
      <c r="C82" s="16"/>
      <c r="D82" s="4"/>
      <c r="E82" s="4"/>
      <c r="F82" s="4"/>
      <c r="G82" s="4"/>
      <c r="H82" s="4"/>
      <c r="I82" s="4"/>
      <c r="J82" s="4"/>
    </row>
    <row r="83" spans="1:13" ht="18.75" customHeight="1">
      <c r="A83" s="101"/>
      <c r="B83" s="16"/>
      <c r="C83" s="16"/>
      <c r="D83" s="4"/>
      <c r="E83" s="4"/>
      <c r="F83" s="4"/>
      <c r="G83" s="4"/>
      <c r="H83" s="4"/>
      <c r="I83" s="4"/>
      <c r="J83" s="4"/>
    </row>
    <row r="84" spans="1:13" ht="18.75" customHeight="1">
      <c r="A84" s="101"/>
      <c r="B84" s="16"/>
      <c r="C84" s="16"/>
      <c r="D84" s="4"/>
      <c r="E84" s="4"/>
      <c r="F84" s="4"/>
      <c r="G84" s="4"/>
      <c r="H84" s="4"/>
      <c r="I84" s="4"/>
      <c r="J84" s="4"/>
    </row>
    <row r="85" spans="1:13" ht="18.75" customHeight="1">
      <c r="A85" s="101"/>
      <c r="B85" s="16"/>
      <c r="C85" s="16"/>
      <c r="D85" s="4"/>
      <c r="E85" s="4"/>
      <c r="F85" s="4"/>
      <c r="G85" s="4"/>
      <c r="H85" s="4"/>
      <c r="I85" s="4"/>
      <c r="J85" s="4"/>
    </row>
    <row r="86" spans="1:13" ht="18.75" customHeight="1">
      <c r="A86" s="101"/>
      <c r="B86" s="16"/>
      <c r="C86" s="16"/>
      <c r="D86" s="4"/>
      <c r="E86" s="4"/>
      <c r="F86" s="4"/>
      <c r="G86" s="4"/>
      <c r="H86" s="4"/>
      <c r="I86" s="4"/>
      <c r="J86" s="4"/>
    </row>
    <row r="87" spans="1:13" ht="18.75" customHeight="1">
      <c r="A87" s="101"/>
      <c r="B87" s="16"/>
      <c r="C87" s="16"/>
      <c r="D87" s="4"/>
      <c r="E87" s="4"/>
      <c r="F87" s="4"/>
      <c r="G87" s="4"/>
      <c r="H87" s="4"/>
      <c r="I87" s="4"/>
      <c r="J87" s="4"/>
    </row>
    <row r="88" spans="1:13" ht="18.75" customHeight="1">
      <c r="A88" s="101"/>
      <c r="B88" s="16"/>
      <c r="C88" s="16"/>
      <c r="D88" s="4"/>
      <c r="E88" s="4"/>
      <c r="F88" s="4"/>
      <c r="G88" s="4"/>
      <c r="H88" s="4"/>
      <c r="I88" s="4"/>
      <c r="J88" s="4"/>
      <c r="M88" s="4"/>
    </row>
    <row r="89" spans="1:13" ht="18.75" customHeight="1">
      <c r="A89" s="101"/>
      <c r="B89" s="16"/>
      <c r="C89" s="16"/>
      <c r="D89" s="4"/>
      <c r="E89" s="4"/>
      <c r="F89" s="4"/>
      <c r="G89" s="4"/>
      <c r="H89" s="4"/>
      <c r="I89" s="4"/>
      <c r="J89" s="4"/>
      <c r="M89" s="4"/>
    </row>
    <row r="90" spans="1:13" ht="18.75" customHeight="1">
      <c r="A90" s="101"/>
      <c r="B90" s="16"/>
      <c r="C90" s="16"/>
      <c r="D90" s="4"/>
      <c r="E90" s="4"/>
      <c r="F90" s="4"/>
      <c r="G90" s="4"/>
      <c r="H90" s="4"/>
      <c r="I90" s="4"/>
      <c r="J90" s="4"/>
      <c r="M90" s="4"/>
    </row>
    <row r="91" spans="1:13" ht="18.75" customHeight="1">
      <c r="A91" s="101"/>
      <c r="B91" s="16"/>
      <c r="C91" s="16"/>
      <c r="D91" s="4"/>
      <c r="E91" s="4"/>
      <c r="F91" s="4"/>
      <c r="G91" s="4"/>
      <c r="H91" s="4"/>
      <c r="I91" s="4"/>
      <c r="J91" s="4"/>
      <c r="M91" s="4"/>
    </row>
    <row r="92" spans="1:13" ht="18.75" customHeight="1">
      <c r="A92" s="101"/>
      <c r="B92" s="16"/>
      <c r="C92" s="16"/>
      <c r="D92" s="4"/>
      <c r="E92" s="4"/>
      <c r="F92" s="4"/>
      <c r="G92" s="4"/>
      <c r="H92" s="4"/>
      <c r="I92" s="4"/>
      <c r="J92" s="4"/>
      <c r="M92" s="4"/>
    </row>
    <row r="93" spans="1:13" ht="18.75" customHeight="1">
      <c r="A93" s="101"/>
      <c r="B93" s="16"/>
      <c r="C93" s="16"/>
      <c r="D93" s="4"/>
      <c r="E93" s="4"/>
      <c r="F93" s="4"/>
      <c r="G93" s="4"/>
      <c r="H93" s="4"/>
      <c r="I93" s="4"/>
      <c r="J93" s="4"/>
      <c r="M93" s="4"/>
    </row>
    <row r="94" spans="1:13" ht="18.75" customHeight="1">
      <c r="A94" s="101"/>
      <c r="B94" s="16"/>
      <c r="C94" s="16"/>
      <c r="D94" s="4"/>
      <c r="E94" s="4"/>
      <c r="F94" s="4"/>
      <c r="G94" s="4"/>
      <c r="H94" s="4"/>
      <c r="I94" s="4"/>
      <c r="J94" s="4"/>
      <c r="M94" s="4"/>
    </row>
    <row r="95" spans="1:13" ht="18.75" customHeight="1">
      <c r="A95" s="101"/>
      <c r="B95" s="16"/>
      <c r="C95" s="16"/>
      <c r="D95" s="4"/>
      <c r="E95" s="4"/>
      <c r="F95" s="4"/>
      <c r="G95" s="4"/>
      <c r="H95" s="4"/>
      <c r="I95" s="4"/>
      <c r="J95" s="4"/>
      <c r="M95" s="4"/>
    </row>
    <row r="96" spans="1:13" ht="18.75" customHeight="1">
      <c r="A96" s="101"/>
      <c r="B96" s="16"/>
      <c r="C96" s="16"/>
      <c r="D96" s="4"/>
      <c r="E96" s="4"/>
      <c r="F96" s="4"/>
      <c r="G96" s="4"/>
      <c r="H96" s="4"/>
      <c r="I96" s="4"/>
      <c r="J96" s="4"/>
      <c r="M96" s="4"/>
    </row>
    <row r="97" spans="1:13" ht="18.75" customHeight="1">
      <c r="A97" s="101"/>
      <c r="B97" s="16"/>
      <c r="C97" s="16"/>
      <c r="D97" s="4"/>
      <c r="E97" s="4"/>
      <c r="F97" s="4"/>
      <c r="G97" s="4"/>
      <c r="H97" s="4"/>
      <c r="I97" s="4"/>
      <c r="J97" s="4"/>
      <c r="M97" s="4"/>
    </row>
    <row r="98" spans="1:13" ht="18.75" customHeight="1">
      <c r="A98" s="101"/>
      <c r="B98" s="16"/>
      <c r="C98" s="16"/>
      <c r="D98" s="4"/>
      <c r="E98" s="4"/>
      <c r="F98" s="4"/>
      <c r="G98" s="4"/>
      <c r="H98" s="4"/>
      <c r="I98" s="4"/>
      <c r="J98" s="4"/>
      <c r="M98" s="4"/>
    </row>
  </sheetData>
  <mergeCells count="11">
    <mergeCell ref="D65:J65"/>
    <mergeCell ref="D9:F9"/>
    <mergeCell ref="H9:J9"/>
    <mergeCell ref="D7:J7"/>
    <mergeCell ref="D43:J43"/>
    <mergeCell ref="D45:F45"/>
    <mergeCell ref="H45:J45"/>
    <mergeCell ref="D8:F8"/>
    <mergeCell ref="H8:J8"/>
    <mergeCell ref="D44:F44"/>
    <mergeCell ref="H44:J44"/>
  </mergeCells>
  <pageMargins left="0.70866141732283472" right="0.19685039370078741" top="0.74803149606299213" bottom="0.74803149606299213" header="0.31496062992125984" footer="0.31496062992125984"/>
  <pageSetup paperSize="9" scale="85" firstPageNumber="2" fitToHeight="3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topLeftCell="A28" zoomScaleNormal="100" workbookViewId="0">
      <selection activeCell="A48" sqref="A1:K48"/>
    </sheetView>
  </sheetViews>
  <sheetFormatPr defaultRowHeight="18.75" customHeight="1"/>
  <cols>
    <col min="1" max="1" width="46.5703125" style="4" customWidth="1"/>
    <col min="2" max="2" width="6.42578125" style="4" customWidth="1"/>
    <col min="3" max="3" width="1" style="4" customWidth="1"/>
    <col min="4" max="4" width="11.85546875" style="7" customWidth="1"/>
    <col min="5" max="5" width="1" style="7" customWidth="1"/>
    <col min="6" max="6" width="11.85546875" style="7" customWidth="1"/>
    <col min="7" max="7" width="1" style="7" customWidth="1"/>
    <col min="8" max="8" width="11.85546875" style="7" customWidth="1"/>
    <col min="9" max="9" width="1" style="7" customWidth="1"/>
    <col min="10" max="10" width="11.85546875" style="7" customWidth="1"/>
    <col min="11" max="11" width="1.5703125" style="4" customWidth="1"/>
    <col min="12" max="16384" width="9.140625" style="4"/>
  </cols>
  <sheetData>
    <row r="1" spans="1:10" ht="18.75" customHeight="1">
      <c r="A1" s="158" t="str">
        <f>'BL _2,3'!A1</f>
        <v>FIRETRADE ENGINEERING PUBLIC COMPANY LIMITED AND ITS SUBSIDIARY</v>
      </c>
      <c r="B1" s="158"/>
      <c r="C1" s="158"/>
      <c r="D1" s="158"/>
      <c r="E1" s="158"/>
      <c r="F1" s="158"/>
      <c r="H1" s="4"/>
      <c r="J1" s="74" t="s">
        <v>103</v>
      </c>
    </row>
    <row r="2" spans="1:10" ht="18.75" customHeight="1">
      <c r="A2" s="8" t="s">
        <v>57</v>
      </c>
      <c r="B2" s="101"/>
      <c r="C2" s="101"/>
      <c r="D2" s="132"/>
      <c r="E2" s="132"/>
      <c r="F2" s="132"/>
      <c r="H2" s="4"/>
      <c r="J2" s="83" t="s">
        <v>98</v>
      </c>
    </row>
    <row r="3" spans="1:10" ht="18.75" customHeight="1">
      <c r="A3" s="115" t="s">
        <v>153</v>
      </c>
      <c r="B3" s="101"/>
      <c r="C3" s="101"/>
      <c r="H3" s="4"/>
      <c r="I3" s="4"/>
      <c r="J3" s="9"/>
    </row>
    <row r="4" spans="1:10" ht="18.75" customHeight="1">
      <c r="A4" s="101"/>
    </row>
    <row r="5" spans="1:10" ht="18.75" customHeight="1">
      <c r="A5" s="101"/>
      <c r="B5" s="9"/>
      <c r="C5" s="9"/>
      <c r="D5" s="156" t="s">
        <v>26</v>
      </c>
      <c r="E5" s="156"/>
      <c r="F5" s="156"/>
      <c r="G5" s="156"/>
      <c r="H5" s="156"/>
      <c r="I5" s="156"/>
      <c r="J5" s="156"/>
    </row>
    <row r="6" spans="1:10" ht="18.75" customHeight="1">
      <c r="A6" s="101"/>
      <c r="B6" s="9"/>
      <c r="C6" s="9"/>
      <c r="D6" s="157" t="s">
        <v>6</v>
      </c>
      <c r="E6" s="157"/>
      <c r="F6" s="157"/>
      <c r="G6" s="26"/>
      <c r="H6" s="157" t="s">
        <v>22</v>
      </c>
      <c r="I6" s="157"/>
      <c r="J6" s="157"/>
    </row>
    <row r="7" spans="1:10" ht="18.75" customHeight="1">
      <c r="B7" s="9"/>
      <c r="C7" s="9"/>
      <c r="D7" s="156" t="s">
        <v>21</v>
      </c>
      <c r="E7" s="156"/>
      <c r="F7" s="156"/>
      <c r="G7" s="10"/>
      <c r="H7" s="156" t="s">
        <v>21</v>
      </c>
      <c r="I7" s="156"/>
      <c r="J7" s="156"/>
    </row>
    <row r="8" spans="1:10" ht="18.75" customHeight="1">
      <c r="B8" s="106" t="s">
        <v>12</v>
      </c>
      <c r="C8" s="9"/>
      <c r="D8" s="96" t="s">
        <v>112</v>
      </c>
      <c r="E8" s="10"/>
      <c r="F8" s="96" t="s">
        <v>108</v>
      </c>
      <c r="G8" s="10"/>
      <c r="H8" s="84" t="str">
        <f>D8</f>
        <v>2017</v>
      </c>
      <c r="I8" s="10"/>
      <c r="J8" s="85" t="str">
        <f>F8</f>
        <v>2016</v>
      </c>
    </row>
    <row r="9" spans="1:10" ht="18.75" customHeight="1">
      <c r="A9" s="101" t="s">
        <v>40</v>
      </c>
      <c r="B9" s="16"/>
      <c r="C9" s="11"/>
      <c r="D9" s="22"/>
      <c r="E9" s="22"/>
      <c r="F9" s="22"/>
      <c r="G9" s="22"/>
      <c r="H9" s="22"/>
      <c r="I9" s="22"/>
      <c r="J9" s="22"/>
    </row>
    <row r="10" spans="1:10" ht="18.75" customHeight="1">
      <c r="A10" s="4" t="s">
        <v>46</v>
      </c>
      <c r="B10" s="16">
        <v>3</v>
      </c>
      <c r="C10" s="16"/>
      <c r="D10" s="2">
        <v>150896</v>
      </c>
      <c r="E10" s="2"/>
      <c r="F10" s="2">
        <v>152846</v>
      </c>
      <c r="G10" s="2"/>
      <c r="H10" s="2">
        <v>147666</v>
      </c>
      <c r="I10" s="2"/>
      <c r="J10" s="2">
        <v>152056</v>
      </c>
    </row>
    <row r="11" spans="1:10" ht="18.75" customHeight="1">
      <c r="A11" s="20" t="s">
        <v>193</v>
      </c>
      <c r="B11" s="16">
        <v>3</v>
      </c>
      <c r="C11" s="16"/>
      <c r="D11" s="2">
        <v>64131</v>
      </c>
      <c r="E11" s="2"/>
      <c r="F11" s="2">
        <v>42360</v>
      </c>
      <c r="G11" s="2"/>
      <c r="H11" s="2">
        <v>58171</v>
      </c>
      <c r="I11" s="2"/>
      <c r="J11" s="2">
        <v>38234</v>
      </c>
    </row>
    <row r="12" spans="1:10" ht="18.75" customHeight="1">
      <c r="A12" s="20" t="s">
        <v>187</v>
      </c>
      <c r="B12" s="16"/>
      <c r="C12" s="16"/>
      <c r="D12" s="2">
        <v>2</v>
      </c>
      <c r="E12" s="2"/>
      <c r="F12" s="2">
        <v>662</v>
      </c>
      <c r="G12" s="2"/>
      <c r="H12" s="2">
        <v>-40</v>
      </c>
      <c r="I12" s="2"/>
      <c r="J12" s="2">
        <v>634</v>
      </c>
    </row>
    <row r="13" spans="1:10" ht="18.75" customHeight="1">
      <c r="A13" s="4" t="s">
        <v>5</v>
      </c>
      <c r="B13" s="16">
        <v>3</v>
      </c>
      <c r="C13" s="16"/>
      <c r="D13" s="21">
        <v>1026</v>
      </c>
      <c r="E13" s="22"/>
      <c r="F13" s="21">
        <v>762</v>
      </c>
      <c r="G13" s="22"/>
      <c r="H13" s="21">
        <v>1339</v>
      </c>
      <c r="I13" s="22"/>
      <c r="J13" s="21">
        <v>799</v>
      </c>
    </row>
    <row r="14" spans="1:10" ht="18.75" customHeight="1">
      <c r="A14" s="101" t="s">
        <v>48</v>
      </c>
      <c r="B14" s="16"/>
      <c r="C14" s="16"/>
      <c r="D14" s="21">
        <f>SUM(D10:D13)</f>
        <v>216055</v>
      </c>
      <c r="E14" s="2"/>
      <c r="F14" s="21">
        <f>SUM(F10:F13)</f>
        <v>196630</v>
      </c>
      <c r="G14" s="2"/>
      <c r="H14" s="21">
        <f>SUM(H10:H13)</f>
        <v>207136</v>
      </c>
      <c r="I14" s="2"/>
      <c r="J14" s="21">
        <f>SUM(J10:J13)</f>
        <v>191723</v>
      </c>
    </row>
    <row r="15" spans="1:10" ht="8.25" customHeight="1">
      <c r="A15" s="101"/>
    </row>
    <row r="16" spans="1:10" ht="18.75" customHeight="1">
      <c r="A16" s="101" t="s">
        <v>41</v>
      </c>
      <c r="B16" s="16">
        <v>3</v>
      </c>
      <c r="C16" s="16"/>
      <c r="D16" s="2"/>
      <c r="E16" s="2"/>
      <c r="F16" s="2"/>
      <c r="G16" s="2"/>
      <c r="H16" s="2"/>
      <c r="I16" s="2"/>
      <c r="J16" s="2"/>
    </row>
    <row r="17" spans="1:10" ht="18.75" customHeight="1">
      <c r="A17" s="20" t="s">
        <v>176</v>
      </c>
      <c r="B17" s="16"/>
      <c r="C17" s="16"/>
      <c r="D17" s="2">
        <v>109364</v>
      </c>
      <c r="E17" s="2"/>
      <c r="F17" s="2">
        <v>116309</v>
      </c>
      <c r="G17" s="2"/>
      <c r="H17" s="22">
        <v>108224</v>
      </c>
      <c r="I17" s="2"/>
      <c r="J17" s="22">
        <v>115900</v>
      </c>
    </row>
    <row r="18" spans="1:10" ht="18.75" customHeight="1">
      <c r="A18" s="20" t="s">
        <v>177</v>
      </c>
      <c r="B18" s="16"/>
      <c r="C18" s="16"/>
      <c r="D18" s="2">
        <v>47009</v>
      </c>
      <c r="E18" s="2"/>
      <c r="F18" s="2">
        <v>35767</v>
      </c>
      <c r="G18" s="2"/>
      <c r="H18" s="22">
        <v>43055</v>
      </c>
      <c r="I18" s="2"/>
      <c r="J18" s="22">
        <v>32674</v>
      </c>
    </row>
    <row r="19" spans="1:10" ht="18.75" customHeight="1">
      <c r="A19" s="20" t="s">
        <v>120</v>
      </c>
      <c r="B19" s="16"/>
      <c r="C19" s="16"/>
      <c r="D19" s="2">
        <v>15049</v>
      </c>
      <c r="E19" s="2"/>
      <c r="F19" s="2">
        <v>13120</v>
      </c>
      <c r="G19" s="2"/>
      <c r="H19" s="22">
        <v>13753</v>
      </c>
      <c r="I19" s="2"/>
      <c r="J19" s="22">
        <v>12227</v>
      </c>
    </row>
    <row r="20" spans="1:10" ht="18.75" customHeight="1">
      <c r="A20" s="4" t="s">
        <v>42</v>
      </c>
      <c r="B20" s="16"/>
      <c r="C20" s="16"/>
      <c r="D20" s="2">
        <v>10412</v>
      </c>
      <c r="E20" s="2"/>
      <c r="F20" s="2">
        <v>9699</v>
      </c>
      <c r="G20" s="2"/>
      <c r="H20" s="22">
        <v>10400</v>
      </c>
      <c r="I20" s="2"/>
      <c r="J20" s="22">
        <v>9390</v>
      </c>
    </row>
    <row r="21" spans="1:10" ht="18.75" customHeight="1">
      <c r="A21" s="4" t="s">
        <v>62</v>
      </c>
      <c r="B21" s="16"/>
      <c r="C21" s="16"/>
      <c r="D21" s="21">
        <v>715</v>
      </c>
      <c r="E21" s="22"/>
      <c r="F21" s="21">
        <v>388</v>
      </c>
      <c r="G21" s="22"/>
      <c r="H21" s="21">
        <v>715</v>
      </c>
      <c r="I21" s="22"/>
      <c r="J21" s="21">
        <v>339</v>
      </c>
    </row>
    <row r="22" spans="1:10" ht="18.75" customHeight="1">
      <c r="A22" s="101" t="s">
        <v>49</v>
      </c>
      <c r="B22" s="16"/>
      <c r="C22" s="16"/>
      <c r="D22" s="17">
        <f>SUM(D17:D21)</f>
        <v>182549</v>
      </c>
      <c r="E22" s="2"/>
      <c r="F22" s="17">
        <f>SUM(F17:F21)</f>
        <v>175283</v>
      </c>
      <c r="G22" s="2"/>
      <c r="H22" s="17">
        <f>SUM(H17:H21)</f>
        <v>176147</v>
      </c>
      <c r="I22" s="2"/>
      <c r="J22" s="17">
        <f>SUM(J17:J21)</f>
        <v>170530</v>
      </c>
    </row>
    <row r="23" spans="1:10" ht="8.25" customHeight="1">
      <c r="A23" s="101"/>
    </row>
    <row r="24" spans="1:10" ht="18.75" customHeight="1">
      <c r="A24" s="39" t="s">
        <v>201</v>
      </c>
      <c r="B24" s="16"/>
      <c r="C24" s="16"/>
      <c r="D24" s="2">
        <f>D14-D22</f>
        <v>33506</v>
      </c>
      <c r="E24" s="2"/>
      <c r="F24" s="2">
        <f>F14-F22</f>
        <v>21347</v>
      </c>
      <c r="G24" s="2"/>
      <c r="H24" s="2">
        <f>H14-H22</f>
        <v>30989</v>
      </c>
      <c r="I24" s="2"/>
      <c r="J24" s="2">
        <f>J14-J22</f>
        <v>21193</v>
      </c>
    </row>
    <row r="25" spans="1:10" ht="7.5" customHeight="1">
      <c r="A25" s="39"/>
      <c r="B25" s="16"/>
      <c r="C25" s="16"/>
      <c r="D25" s="2"/>
      <c r="E25" s="2"/>
      <c r="F25" s="2"/>
      <c r="G25" s="2"/>
      <c r="H25" s="2"/>
      <c r="I25" s="2"/>
      <c r="J25" s="2"/>
    </row>
    <row r="26" spans="1:10" ht="18.75" customHeight="1">
      <c r="A26" s="113" t="s">
        <v>190</v>
      </c>
      <c r="B26" s="16"/>
      <c r="C26" s="16"/>
      <c r="D26" s="119">
        <v>6279</v>
      </c>
      <c r="E26" s="2"/>
      <c r="F26" s="119">
        <v>4241</v>
      </c>
      <c r="G26" s="2"/>
      <c r="H26" s="135">
        <v>5818</v>
      </c>
      <c r="I26" s="2"/>
      <c r="J26" s="119">
        <v>4216</v>
      </c>
    </row>
    <row r="27" spans="1:10" ht="8.25" customHeight="1">
      <c r="A27" s="38"/>
      <c r="B27" s="16"/>
      <c r="C27" s="16"/>
      <c r="D27" s="25"/>
      <c r="E27" s="2"/>
      <c r="F27" s="25"/>
      <c r="G27" s="2"/>
      <c r="H27" s="136"/>
      <c r="I27" s="2"/>
      <c r="J27" s="103"/>
    </row>
    <row r="28" spans="1:10" ht="18.75" customHeight="1">
      <c r="A28" s="108" t="s">
        <v>131</v>
      </c>
      <c r="B28" s="16"/>
      <c r="C28" s="16"/>
      <c r="D28" s="22">
        <f>D24-D26</f>
        <v>27227</v>
      </c>
      <c r="E28" s="22"/>
      <c r="F28" s="22">
        <f>F24-F26</f>
        <v>17106</v>
      </c>
      <c r="G28" s="22"/>
      <c r="H28" s="22">
        <f>H24-H26</f>
        <v>25171</v>
      </c>
      <c r="I28" s="22"/>
      <c r="J28" s="22">
        <f>J24-J26</f>
        <v>16977</v>
      </c>
    </row>
    <row r="29" spans="1:10" ht="8.25" customHeight="1">
      <c r="A29" s="101"/>
    </row>
    <row r="30" spans="1:10" ht="18.75" customHeight="1">
      <c r="A30" s="152" t="s">
        <v>188</v>
      </c>
      <c r="B30" s="16"/>
      <c r="C30" s="16"/>
      <c r="D30" s="81">
        <v>0</v>
      </c>
      <c r="E30" s="107"/>
      <c r="F30" s="81">
        <v>0</v>
      </c>
      <c r="G30" s="91"/>
      <c r="H30" s="81">
        <v>0</v>
      </c>
      <c r="I30" s="91"/>
      <c r="J30" s="120">
        <v>0</v>
      </c>
    </row>
    <row r="31" spans="1:10" ht="7.5" customHeight="1">
      <c r="B31" s="16"/>
      <c r="C31" s="16"/>
      <c r="D31" s="91"/>
      <c r="E31" s="90"/>
      <c r="F31" s="91"/>
      <c r="G31" s="90"/>
      <c r="H31" s="91"/>
      <c r="I31" s="90"/>
      <c r="J31" s="91"/>
    </row>
    <row r="32" spans="1:10" ht="18.75" customHeight="1">
      <c r="A32" s="108" t="s">
        <v>132</v>
      </c>
      <c r="B32" s="16"/>
      <c r="C32" s="16"/>
      <c r="D32" s="91"/>
      <c r="E32" s="90"/>
      <c r="F32" s="91"/>
      <c r="G32" s="90"/>
      <c r="H32" s="91"/>
      <c r="I32" s="90"/>
      <c r="J32" s="91"/>
    </row>
    <row r="33" spans="1:13" ht="18.75" customHeight="1" thickBot="1">
      <c r="A33" s="101" t="s">
        <v>100</v>
      </c>
      <c r="B33" s="16"/>
      <c r="C33" s="16"/>
      <c r="D33" s="94">
        <f>D28+D30</f>
        <v>27227</v>
      </c>
      <c r="E33" s="90"/>
      <c r="F33" s="94">
        <f>F28+F30</f>
        <v>17106</v>
      </c>
      <c r="G33" s="90"/>
      <c r="H33" s="94">
        <f>H28+H30</f>
        <v>25171</v>
      </c>
      <c r="I33" s="90"/>
      <c r="J33" s="94">
        <f>J28+J30</f>
        <v>16977</v>
      </c>
    </row>
    <row r="34" spans="1:13" ht="8.25" customHeight="1" thickTop="1">
      <c r="A34" s="101"/>
    </row>
    <row r="35" spans="1:13" ht="18.75" customHeight="1">
      <c r="A35" s="108" t="s">
        <v>133</v>
      </c>
      <c r="B35" s="9"/>
      <c r="C35" s="16"/>
      <c r="D35" s="44"/>
      <c r="E35" s="34"/>
      <c r="F35" s="44"/>
      <c r="G35" s="34"/>
      <c r="H35" s="44"/>
      <c r="I35" s="34"/>
      <c r="J35" s="44"/>
    </row>
    <row r="36" spans="1:13" ht="18.75" customHeight="1">
      <c r="A36" s="20" t="s">
        <v>94</v>
      </c>
      <c r="B36" s="9"/>
      <c r="C36" s="16"/>
      <c r="D36" s="48">
        <f>D40-D39-D38</f>
        <v>27227</v>
      </c>
      <c r="E36" s="48"/>
      <c r="F36" s="48">
        <f>F40-F39-F38</f>
        <v>17008</v>
      </c>
      <c r="G36" s="48"/>
      <c r="H36" s="48">
        <f>H40-H39-H38</f>
        <v>25171</v>
      </c>
      <c r="I36" s="48"/>
      <c r="J36" s="48">
        <f>J40-J39-J38</f>
        <v>16977</v>
      </c>
    </row>
    <row r="37" spans="1:13" ht="18.75" customHeight="1">
      <c r="A37" s="20" t="s">
        <v>178</v>
      </c>
      <c r="B37" s="9"/>
      <c r="C37" s="16"/>
      <c r="D37" s="48"/>
      <c r="E37" s="48"/>
      <c r="F37" s="48"/>
      <c r="G37" s="48"/>
      <c r="H37" s="48"/>
      <c r="I37" s="48"/>
      <c r="J37" s="48"/>
    </row>
    <row r="38" spans="1:13" ht="18.75" customHeight="1">
      <c r="A38" s="20" t="s">
        <v>179</v>
      </c>
      <c r="B38" s="9"/>
      <c r="C38" s="16"/>
      <c r="D38" s="48">
        <v>0</v>
      </c>
      <c r="E38" s="48"/>
      <c r="F38" s="48">
        <v>93</v>
      </c>
      <c r="G38" s="48"/>
      <c r="H38" s="48">
        <v>0</v>
      </c>
      <c r="I38" s="48"/>
      <c r="J38" s="48">
        <v>0</v>
      </c>
    </row>
    <row r="39" spans="1:13" ht="18.75" customHeight="1">
      <c r="A39" s="20" t="s">
        <v>95</v>
      </c>
      <c r="B39" s="9"/>
      <c r="D39" s="121">
        <v>0</v>
      </c>
      <c r="E39" s="47"/>
      <c r="F39" s="121">
        <v>5</v>
      </c>
      <c r="G39" s="47"/>
      <c r="H39" s="121">
        <v>0</v>
      </c>
      <c r="I39" s="47"/>
      <c r="J39" s="121">
        <v>0</v>
      </c>
    </row>
    <row r="40" spans="1:13" ht="18.75" customHeight="1" thickBot="1">
      <c r="D40" s="93">
        <f>D28</f>
        <v>27227</v>
      </c>
      <c r="E40" s="47"/>
      <c r="F40" s="93">
        <f>F28</f>
        <v>17106</v>
      </c>
      <c r="G40" s="47"/>
      <c r="H40" s="93">
        <f>H28</f>
        <v>25171</v>
      </c>
      <c r="I40" s="47"/>
      <c r="J40" s="93">
        <f>J28</f>
        <v>16977</v>
      </c>
      <c r="L40" s="82">
        <f>D40-D28</f>
        <v>0</v>
      </c>
      <c r="M40" s="82">
        <f>F40-F28</f>
        <v>0</v>
      </c>
    </row>
    <row r="41" spans="1:13" ht="18.75" customHeight="1" thickTop="1">
      <c r="D41" s="45"/>
      <c r="E41" s="45"/>
      <c r="F41" s="45"/>
      <c r="G41" s="45"/>
      <c r="H41" s="45"/>
      <c r="I41" s="45"/>
      <c r="J41" s="45"/>
    </row>
    <row r="42" spans="1:13" ht="18.75" customHeight="1" thickBot="1">
      <c r="A42" s="108" t="s">
        <v>134</v>
      </c>
      <c r="C42" s="16"/>
      <c r="D42" s="122">
        <f>D36/D45</f>
        <v>6.0504444444444444E-2</v>
      </c>
      <c r="E42" s="123"/>
      <c r="F42" s="122">
        <f>F36/F45</f>
        <v>0.42520000000000002</v>
      </c>
      <c r="G42" s="123"/>
      <c r="H42" s="122">
        <f>H36/H45</f>
        <v>5.5935555555555558E-2</v>
      </c>
      <c r="I42" s="123"/>
      <c r="J42" s="122">
        <f>J36/J45</f>
        <v>0.424425</v>
      </c>
      <c r="K42" s="124"/>
    </row>
    <row r="43" spans="1:13" ht="18.75" customHeight="1" thickTop="1"/>
    <row r="44" spans="1:13" ht="18.75" customHeight="1">
      <c r="A44" s="39" t="s">
        <v>114</v>
      </c>
    </row>
    <row r="45" spans="1:13" ht="18.75" customHeight="1" thickBot="1">
      <c r="A45" s="39" t="s">
        <v>204</v>
      </c>
      <c r="D45" s="125">
        <v>450000</v>
      </c>
      <c r="E45" s="22"/>
      <c r="F45" s="125">
        <v>40000</v>
      </c>
      <c r="G45" s="74" t="s">
        <v>135</v>
      </c>
      <c r="H45" s="125">
        <v>450000</v>
      </c>
      <c r="I45" s="22"/>
      <c r="J45" s="125">
        <v>40000</v>
      </c>
      <c r="K45" s="20" t="s">
        <v>135</v>
      </c>
    </row>
    <row r="46" spans="1:13" ht="18.75" customHeight="1" thickTop="1">
      <c r="A46" s="58"/>
      <c r="B46" s="59"/>
    </row>
    <row r="47" spans="1:13" ht="18.75" customHeight="1">
      <c r="A47" s="20" t="s">
        <v>194</v>
      </c>
      <c r="B47" s="59"/>
    </row>
    <row r="48" spans="1:13" ht="18.75" customHeight="1">
      <c r="A48" s="20" t="s">
        <v>189</v>
      </c>
      <c r="B48" s="59"/>
    </row>
    <row r="49" spans="1:2" ht="18.75" customHeight="1">
      <c r="A49" s="59"/>
      <c r="B49" s="59"/>
    </row>
    <row r="50" spans="1:2" ht="18.75" customHeight="1">
      <c r="A50" s="59"/>
      <c r="B50" s="60"/>
    </row>
  </sheetData>
  <mergeCells count="6">
    <mergeCell ref="A1:F1"/>
    <mergeCell ref="D5:J5"/>
    <mergeCell ref="D6:F6"/>
    <mergeCell ref="H6:J6"/>
    <mergeCell ref="D7:F7"/>
    <mergeCell ref="H7:J7"/>
  </mergeCells>
  <pageMargins left="0.74803149606299213" right="0.19685039370078741" top="0.70866141732283472" bottom="0.70866141732283472" header="0.31496062992125984" footer="0.31496062992125984"/>
  <pageSetup paperSize="9" scale="90" firstPageNumber="4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K49" sqref="A1:K49"/>
    </sheetView>
  </sheetViews>
  <sheetFormatPr defaultRowHeight="18.75" customHeight="1"/>
  <cols>
    <col min="1" max="1" width="45.28515625" style="4" customWidth="1"/>
    <col min="2" max="2" width="8.28515625" style="4" customWidth="1"/>
    <col min="3" max="3" width="1.140625" style="4" customWidth="1"/>
    <col min="4" max="4" width="11.42578125" style="7" customWidth="1"/>
    <col min="5" max="5" width="1.140625" style="7" customWidth="1"/>
    <col min="6" max="6" width="11.42578125" style="7" customWidth="1"/>
    <col min="7" max="7" width="1.140625" style="7" customWidth="1"/>
    <col min="8" max="8" width="11.42578125" style="7" customWidth="1"/>
    <col min="9" max="9" width="1.140625" style="7" customWidth="1"/>
    <col min="10" max="10" width="11.42578125" style="7" customWidth="1"/>
    <col min="11" max="11" width="1.5703125" style="4" customWidth="1"/>
    <col min="12" max="16384" width="9.140625" style="4"/>
  </cols>
  <sheetData>
    <row r="1" spans="1:10" ht="18.75" customHeight="1">
      <c r="A1" s="158" t="str">
        <f>'BL _2,3'!A1</f>
        <v>FIRETRADE ENGINEERING PUBLIC COMPANY LIMITED AND ITS SUBSIDIARY</v>
      </c>
      <c r="B1" s="158"/>
      <c r="C1" s="158"/>
      <c r="D1" s="158"/>
      <c r="E1" s="158"/>
      <c r="F1" s="158"/>
      <c r="H1" s="4"/>
      <c r="J1" s="74" t="s">
        <v>103</v>
      </c>
    </row>
    <row r="2" spans="1:10" ht="18.75" customHeight="1">
      <c r="A2" s="8" t="s">
        <v>57</v>
      </c>
      <c r="B2" s="115"/>
      <c r="C2" s="132"/>
      <c r="D2" s="132"/>
      <c r="E2" s="132"/>
      <c r="F2" s="132"/>
      <c r="H2" s="4"/>
      <c r="J2" s="83" t="s">
        <v>98</v>
      </c>
    </row>
    <row r="3" spans="1:10" ht="18.75" customHeight="1">
      <c r="A3" s="115" t="s">
        <v>154</v>
      </c>
      <c r="B3" s="115"/>
      <c r="C3" s="132"/>
      <c r="H3" s="4"/>
      <c r="I3" s="4"/>
      <c r="J3" s="9"/>
    </row>
    <row r="4" spans="1:10" ht="18.75" customHeight="1">
      <c r="A4" s="115"/>
    </row>
    <row r="5" spans="1:10" ht="18.75" customHeight="1">
      <c r="A5" s="115"/>
      <c r="B5" s="9"/>
      <c r="C5" s="9"/>
      <c r="D5" s="156" t="s">
        <v>26</v>
      </c>
      <c r="E5" s="156"/>
      <c r="F5" s="156"/>
      <c r="G5" s="156"/>
      <c r="H5" s="156"/>
      <c r="I5" s="156"/>
      <c r="J5" s="156"/>
    </row>
    <row r="6" spans="1:10" ht="18.75" customHeight="1">
      <c r="A6" s="115"/>
      <c r="B6" s="9"/>
      <c r="C6" s="9"/>
      <c r="D6" s="157" t="s">
        <v>6</v>
      </c>
      <c r="E6" s="157"/>
      <c r="F6" s="157"/>
      <c r="G6" s="26"/>
      <c r="H6" s="157" t="s">
        <v>22</v>
      </c>
      <c r="I6" s="157"/>
      <c r="J6" s="157"/>
    </row>
    <row r="7" spans="1:10" ht="18.75" customHeight="1">
      <c r="B7" s="9"/>
      <c r="C7" s="9"/>
      <c r="D7" s="156" t="s">
        <v>21</v>
      </c>
      <c r="E7" s="156"/>
      <c r="F7" s="156"/>
      <c r="G7" s="10"/>
      <c r="H7" s="156" t="s">
        <v>21</v>
      </c>
      <c r="I7" s="156"/>
      <c r="J7" s="156"/>
    </row>
    <row r="8" spans="1:10" ht="18.75" customHeight="1">
      <c r="B8" s="116" t="s">
        <v>12</v>
      </c>
      <c r="C8" s="9"/>
      <c r="D8" s="96" t="s">
        <v>112</v>
      </c>
      <c r="E8" s="10"/>
      <c r="F8" s="96" t="s">
        <v>108</v>
      </c>
      <c r="G8" s="10"/>
      <c r="H8" s="84" t="str">
        <f>D8</f>
        <v>2017</v>
      </c>
      <c r="I8" s="10"/>
      <c r="J8" s="85" t="str">
        <f>F8</f>
        <v>2016</v>
      </c>
    </row>
    <row r="9" spans="1:10" ht="18.75" customHeight="1">
      <c r="A9" s="115" t="s">
        <v>40</v>
      </c>
      <c r="B9" s="16"/>
      <c r="C9" s="11"/>
      <c r="D9" s="22"/>
      <c r="E9" s="22"/>
      <c r="F9" s="22"/>
      <c r="G9" s="22"/>
      <c r="H9" s="22"/>
      <c r="I9" s="22"/>
      <c r="J9" s="22"/>
    </row>
    <row r="10" spans="1:10" ht="18.75" customHeight="1">
      <c r="A10" s="4" t="s">
        <v>46</v>
      </c>
      <c r="B10" s="16">
        <v>3</v>
      </c>
      <c r="C10" s="16"/>
      <c r="D10" s="2">
        <v>309209</v>
      </c>
      <c r="E10" s="2"/>
      <c r="F10" s="2">
        <v>321924</v>
      </c>
      <c r="G10" s="2"/>
      <c r="H10" s="2">
        <v>302322</v>
      </c>
      <c r="I10" s="2"/>
      <c r="J10" s="2">
        <v>312351</v>
      </c>
    </row>
    <row r="11" spans="1:10" ht="18.75" customHeight="1">
      <c r="A11" s="20" t="s">
        <v>193</v>
      </c>
      <c r="B11" s="16">
        <v>3</v>
      </c>
      <c r="C11" s="16"/>
      <c r="D11" s="2">
        <v>138538</v>
      </c>
      <c r="E11" s="2"/>
      <c r="F11" s="2">
        <v>75565</v>
      </c>
      <c r="G11" s="2"/>
      <c r="H11" s="2">
        <v>118861</v>
      </c>
      <c r="I11" s="2"/>
      <c r="J11" s="2">
        <v>65785</v>
      </c>
    </row>
    <row r="12" spans="1:10" ht="18.75" customHeight="1">
      <c r="A12" s="20" t="s">
        <v>128</v>
      </c>
      <c r="B12" s="65" t="s">
        <v>130</v>
      </c>
      <c r="C12" s="16"/>
      <c r="D12" s="55">
        <v>0</v>
      </c>
      <c r="E12" s="2"/>
      <c r="F12" s="55">
        <v>0</v>
      </c>
      <c r="G12" s="2"/>
      <c r="H12" s="2">
        <v>18978</v>
      </c>
      <c r="I12" s="2"/>
      <c r="J12" s="55">
        <v>0</v>
      </c>
    </row>
    <row r="13" spans="1:10" ht="18.75" customHeight="1">
      <c r="A13" s="20" t="s">
        <v>129</v>
      </c>
      <c r="B13" s="16"/>
      <c r="C13" s="16"/>
      <c r="D13" s="2">
        <v>2411</v>
      </c>
      <c r="E13" s="2"/>
      <c r="F13" s="2">
        <v>1724</v>
      </c>
      <c r="G13" s="2"/>
      <c r="H13" s="2">
        <v>2176</v>
      </c>
      <c r="I13" s="2"/>
      <c r="J13" s="2">
        <v>1699</v>
      </c>
    </row>
    <row r="14" spans="1:10" ht="18.75" customHeight="1">
      <c r="A14" s="4" t="s">
        <v>5</v>
      </c>
      <c r="B14" s="16">
        <v>3</v>
      </c>
      <c r="C14" s="16"/>
      <c r="D14" s="21">
        <v>2512</v>
      </c>
      <c r="E14" s="22"/>
      <c r="F14" s="21">
        <v>1606</v>
      </c>
      <c r="G14" s="22"/>
      <c r="H14" s="21">
        <v>2331</v>
      </c>
      <c r="I14" s="22"/>
      <c r="J14" s="21">
        <v>1696</v>
      </c>
    </row>
    <row r="15" spans="1:10" ht="18.75" customHeight="1">
      <c r="A15" s="115" t="s">
        <v>48</v>
      </c>
      <c r="B15" s="16"/>
      <c r="C15" s="16"/>
      <c r="D15" s="21">
        <f>SUM(D10:D14)</f>
        <v>452670</v>
      </c>
      <c r="E15" s="2"/>
      <c r="F15" s="21">
        <f>SUM(F10:F14)</f>
        <v>400819</v>
      </c>
      <c r="G15" s="2"/>
      <c r="H15" s="21">
        <f>SUM(H10:H14)</f>
        <v>444668</v>
      </c>
      <c r="I15" s="2"/>
      <c r="J15" s="21">
        <f>SUM(J10:J14)</f>
        <v>381531</v>
      </c>
    </row>
    <row r="16" spans="1:10" ht="8.25" customHeight="1">
      <c r="A16" s="115"/>
    </row>
    <row r="17" spans="1:10" ht="18.75" customHeight="1">
      <c r="A17" s="115" t="s">
        <v>41</v>
      </c>
      <c r="B17" s="16">
        <v>3</v>
      </c>
      <c r="C17" s="16"/>
      <c r="D17" s="2"/>
      <c r="E17" s="2"/>
      <c r="F17" s="2"/>
      <c r="G17" s="2"/>
      <c r="H17" s="2"/>
      <c r="I17" s="2"/>
      <c r="J17" s="2"/>
    </row>
    <row r="18" spans="1:10" ht="18.75" customHeight="1">
      <c r="A18" s="20" t="s">
        <v>176</v>
      </c>
      <c r="B18" s="16"/>
      <c r="C18" s="16"/>
      <c r="D18" s="2">
        <v>228093</v>
      </c>
      <c r="E18" s="2"/>
      <c r="F18" s="2">
        <v>242067</v>
      </c>
      <c r="G18" s="2"/>
      <c r="H18" s="22">
        <v>225913</v>
      </c>
      <c r="I18" s="2"/>
      <c r="J18" s="2">
        <v>235319</v>
      </c>
    </row>
    <row r="19" spans="1:10" ht="18.75" customHeight="1">
      <c r="A19" s="20" t="s">
        <v>177</v>
      </c>
      <c r="B19" s="16"/>
      <c r="C19" s="16"/>
      <c r="D19" s="2">
        <v>104205</v>
      </c>
      <c r="E19" s="2"/>
      <c r="F19" s="2">
        <v>64260</v>
      </c>
      <c r="G19" s="2"/>
      <c r="H19" s="22">
        <v>91355</v>
      </c>
      <c r="I19" s="2"/>
      <c r="J19" s="2">
        <v>57973</v>
      </c>
    </row>
    <row r="20" spans="1:10" ht="18.75" customHeight="1">
      <c r="A20" s="20" t="s">
        <v>120</v>
      </c>
      <c r="B20" s="16"/>
      <c r="C20" s="16"/>
      <c r="D20" s="2">
        <v>29860</v>
      </c>
      <c r="E20" s="2"/>
      <c r="F20" s="2">
        <v>27378</v>
      </c>
      <c r="G20" s="2"/>
      <c r="H20" s="22">
        <v>27162</v>
      </c>
      <c r="I20" s="2"/>
      <c r="J20" s="2">
        <v>25287</v>
      </c>
    </row>
    <row r="21" spans="1:10" ht="18.75" customHeight="1">
      <c r="A21" s="4" t="s">
        <v>42</v>
      </c>
      <c r="B21" s="16"/>
      <c r="C21" s="16"/>
      <c r="D21" s="2">
        <v>22215</v>
      </c>
      <c r="E21" s="2"/>
      <c r="F21" s="2">
        <v>23552</v>
      </c>
      <c r="G21" s="2"/>
      <c r="H21" s="22">
        <v>21868</v>
      </c>
      <c r="I21" s="2"/>
      <c r="J21" s="2">
        <v>22266</v>
      </c>
    </row>
    <row r="22" spans="1:10" ht="18.75" customHeight="1">
      <c r="A22" s="4" t="s">
        <v>62</v>
      </c>
      <c r="B22" s="16"/>
      <c r="C22" s="16"/>
      <c r="D22" s="21">
        <v>1148</v>
      </c>
      <c r="E22" s="22"/>
      <c r="F22" s="21">
        <v>1127</v>
      </c>
      <c r="G22" s="22"/>
      <c r="H22" s="21">
        <v>1148</v>
      </c>
      <c r="I22" s="22"/>
      <c r="J22" s="21">
        <v>1003</v>
      </c>
    </row>
    <row r="23" spans="1:10" ht="18.75" customHeight="1">
      <c r="A23" s="115" t="s">
        <v>49</v>
      </c>
      <c r="B23" s="16"/>
      <c r="C23" s="16"/>
      <c r="D23" s="17">
        <f>SUM(D18:D22)</f>
        <v>385521</v>
      </c>
      <c r="E23" s="2"/>
      <c r="F23" s="17">
        <f>SUM(F18:F22)</f>
        <v>358384</v>
      </c>
      <c r="G23" s="2"/>
      <c r="H23" s="17">
        <f>SUM(H18:H22)</f>
        <v>367446</v>
      </c>
      <c r="I23" s="2"/>
      <c r="J23" s="17">
        <f>SUM(J18:J22)</f>
        <v>341848</v>
      </c>
    </row>
    <row r="24" spans="1:10" ht="8.25" customHeight="1">
      <c r="A24" s="115"/>
    </row>
    <row r="25" spans="1:10" ht="18.75" customHeight="1">
      <c r="A25" s="39" t="s">
        <v>202</v>
      </c>
      <c r="B25" s="16"/>
      <c r="C25" s="16"/>
      <c r="D25" s="2">
        <f>D15-D23</f>
        <v>67149</v>
      </c>
      <c r="E25" s="2"/>
      <c r="F25" s="2">
        <f>F15-F23</f>
        <v>42435</v>
      </c>
      <c r="G25" s="2"/>
      <c r="H25" s="2">
        <f>H15-H23</f>
        <v>77222</v>
      </c>
      <c r="I25" s="2"/>
      <c r="J25" s="2">
        <f>J15-J23</f>
        <v>39683</v>
      </c>
    </row>
    <row r="26" spans="1:10" ht="7.5" customHeight="1">
      <c r="A26" s="39"/>
      <c r="B26" s="16"/>
      <c r="C26" s="16"/>
      <c r="D26" s="2"/>
      <c r="E26" s="2"/>
      <c r="F26" s="2"/>
      <c r="G26" s="2"/>
      <c r="H26" s="2"/>
      <c r="I26" s="2"/>
      <c r="J26" s="2"/>
    </row>
    <row r="27" spans="1:10" ht="18.75" customHeight="1">
      <c r="A27" s="113" t="s">
        <v>190</v>
      </c>
      <c r="B27" s="16"/>
      <c r="C27" s="16"/>
      <c r="D27" s="119">
        <v>12696</v>
      </c>
      <c r="E27" s="2"/>
      <c r="F27" s="119">
        <v>8412</v>
      </c>
      <c r="G27" s="2"/>
      <c r="H27" s="135">
        <v>10952</v>
      </c>
      <c r="I27" s="2"/>
      <c r="J27" s="119">
        <v>7892</v>
      </c>
    </row>
    <row r="28" spans="1:10" ht="8.25" customHeight="1">
      <c r="A28" s="38"/>
      <c r="B28" s="16"/>
      <c r="C28" s="16"/>
      <c r="D28" s="25"/>
      <c r="E28" s="2"/>
      <c r="F28" s="25"/>
      <c r="G28" s="2"/>
      <c r="H28" s="136"/>
      <c r="I28" s="2"/>
      <c r="J28" s="117"/>
    </row>
    <row r="29" spans="1:10" ht="18.75" customHeight="1">
      <c r="A29" s="115" t="s">
        <v>131</v>
      </c>
      <c r="B29" s="16"/>
      <c r="C29" s="16"/>
      <c r="D29" s="22">
        <f>D25-D27</f>
        <v>54453</v>
      </c>
      <c r="E29" s="22"/>
      <c r="F29" s="22">
        <f>F25-F27</f>
        <v>34023</v>
      </c>
      <c r="G29" s="22"/>
      <c r="H29" s="22">
        <f>H25-H27</f>
        <v>66270</v>
      </c>
      <c r="I29" s="22"/>
      <c r="J29" s="22">
        <f>J25-J27</f>
        <v>31791</v>
      </c>
    </row>
    <row r="30" spans="1:10" ht="8.25" customHeight="1">
      <c r="A30" s="115"/>
    </row>
    <row r="31" spans="1:10" ht="18.75" customHeight="1">
      <c r="A31" s="152" t="s">
        <v>188</v>
      </c>
      <c r="B31" s="16"/>
      <c r="C31" s="16"/>
      <c r="D31" s="81">
        <v>0</v>
      </c>
      <c r="E31" s="107"/>
      <c r="F31" s="81">
        <v>0</v>
      </c>
      <c r="G31" s="91"/>
      <c r="H31" s="81">
        <v>0</v>
      </c>
      <c r="I31" s="91"/>
      <c r="J31" s="120">
        <v>0</v>
      </c>
    </row>
    <row r="32" spans="1:10" ht="7.5" customHeight="1">
      <c r="B32" s="16"/>
      <c r="C32" s="16"/>
      <c r="D32" s="91"/>
      <c r="E32" s="90"/>
      <c r="F32" s="91"/>
      <c r="G32" s="90"/>
      <c r="H32" s="91"/>
      <c r="I32" s="90"/>
      <c r="J32" s="91"/>
    </row>
    <row r="33" spans="1:13" ht="18.75" customHeight="1">
      <c r="A33" s="115" t="s">
        <v>132</v>
      </c>
      <c r="B33" s="16"/>
      <c r="C33" s="16"/>
      <c r="D33" s="91"/>
      <c r="E33" s="90"/>
      <c r="F33" s="91"/>
      <c r="G33" s="90"/>
      <c r="H33" s="91"/>
      <c r="I33" s="90"/>
      <c r="J33" s="91"/>
    </row>
    <row r="34" spans="1:13" ht="18.75" customHeight="1" thickBot="1">
      <c r="A34" s="115" t="s">
        <v>100</v>
      </c>
      <c r="B34" s="16"/>
      <c r="C34" s="16"/>
      <c r="D34" s="94">
        <f>D29+D31</f>
        <v>54453</v>
      </c>
      <c r="E34" s="90"/>
      <c r="F34" s="94">
        <f>F29+F31</f>
        <v>34023</v>
      </c>
      <c r="G34" s="90"/>
      <c r="H34" s="94">
        <f>H29+H31</f>
        <v>66270</v>
      </c>
      <c r="I34" s="90"/>
      <c r="J34" s="94">
        <f>J29+J31</f>
        <v>31791</v>
      </c>
    </row>
    <row r="35" spans="1:13" ht="8.25" customHeight="1" thickTop="1">
      <c r="A35" s="115"/>
    </row>
    <row r="36" spans="1:13" ht="18.75" customHeight="1">
      <c r="A36" s="115" t="s">
        <v>133</v>
      </c>
      <c r="B36" s="9"/>
      <c r="C36" s="16"/>
      <c r="D36" s="44"/>
      <c r="E36" s="34"/>
      <c r="F36" s="44"/>
      <c r="G36" s="34"/>
      <c r="H36" s="44"/>
      <c r="I36" s="34"/>
      <c r="J36" s="44"/>
    </row>
    <row r="37" spans="1:13" ht="18.75" customHeight="1">
      <c r="A37" s="20" t="s">
        <v>94</v>
      </c>
      <c r="B37" s="9"/>
      <c r="C37" s="16"/>
      <c r="D37" s="48">
        <f>D41-D40-D39</f>
        <v>54453</v>
      </c>
      <c r="E37" s="48"/>
      <c r="F37" s="48">
        <f>F41-F40-F39</f>
        <v>31944</v>
      </c>
      <c r="G37" s="48"/>
      <c r="H37" s="48">
        <f>H41-H40-H39</f>
        <v>66270</v>
      </c>
      <c r="I37" s="48"/>
      <c r="J37" s="48">
        <f>J41-J40-J39</f>
        <v>31791</v>
      </c>
    </row>
    <row r="38" spans="1:13" ht="18.75" customHeight="1">
      <c r="A38" s="20" t="s">
        <v>178</v>
      </c>
      <c r="B38" s="9"/>
      <c r="C38" s="16"/>
      <c r="D38" s="48"/>
      <c r="E38" s="48"/>
      <c r="F38" s="48"/>
      <c r="G38" s="48"/>
      <c r="H38" s="48"/>
      <c r="I38" s="48"/>
      <c r="J38" s="48"/>
    </row>
    <row r="39" spans="1:13" ht="18.75" customHeight="1">
      <c r="A39" s="20" t="s">
        <v>179</v>
      </c>
      <c r="B39" s="9"/>
      <c r="C39" s="16"/>
      <c r="D39" s="48">
        <v>0</v>
      </c>
      <c r="E39" s="48"/>
      <c r="F39" s="48">
        <v>1975</v>
      </c>
      <c r="G39" s="48"/>
      <c r="H39" s="48">
        <v>0</v>
      </c>
      <c r="I39" s="48"/>
      <c r="J39" s="48">
        <v>0</v>
      </c>
    </row>
    <row r="40" spans="1:13" ht="18.75" customHeight="1">
      <c r="A40" s="20" t="s">
        <v>95</v>
      </c>
      <c r="B40" s="9"/>
      <c r="D40" s="121">
        <v>0</v>
      </c>
      <c r="E40" s="47"/>
      <c r="F40" s="121">
        <v>104</v>
      </c>
      <c r="G40" s="47"/>
      <c r="H40" s="121">
        <v>0</v>
      </c>
      <c r="I40" s="47"/>
      <c r="J40" s="121">
        <v>0</v>
      </c>
    </row>
    <row r="41" spans="1:13" ht="18.75" customHeight="1" thickBot="1">
      <c r="D41" s="93">
        <f>D29</f>
        <v>54453</v>
      </c>
      <c r="E41" s="47"/>
      <c r="F41" s="93">
        <f>F29</f>
        <v>34023</v>
      </c>
      <c r="G41" s="47"/>
      <c r="H41" s="93">
        <f>H29</f>
        <v>66270</v>
      </c>
      <c r="I41" s="47"/>
      <c r="J41" s="93">
        <f>J29</f>
        <v>31791</v>
      </c>
      <c r="L41" s="82">
        <f>D41-D29</f>
        <v>0</v>
      </c>
      <c r="M41" s="82">
        <f>F41-F29</f>
        <v>0</v>
      </c>
    </row>
    <row r="42" spans="1:13" ht="18.75" customHeight="1" thickTop="1">
      <c r="D42" s="45"/>
      <c r="E42" s="45"/>
      <c r="F42" s="45"/>
      <c r="G42" s="45"/>
      <c r="H42" s="45"/>
      <c r="I42" s="45"/>
      <c r="J42" s="45"/>
    </row>
    <row r="43" spans="1:13" ht="18.75" customHeight="1" thickBot="1">
      <c r="A43" s="115" t="s">
        <v>134</v>
      </c>
      <c r="C43" s="16"/>
      <c r="D43" s="122">
        <f>D37/D46</f>
        <v>0.12100666666666667</v>
      </c>
      <c r="E43" s="123"/>
      <c r="F43" s="122">
        <f>F37/F46</f>
        <v>0.79859999999999998</v>
      </c>
      <c r="G43" s="123"/>
      <c r="H43" s="122">
        <f>H37/H46</f>
        <v>0.14726666666666666</v>
      </c>
      <c r="I43" s="123"/>
      <c r="J43" s="122">
        <f>J37/J46</f>
        <v>0.79477500000000001</v>
      </c>
    </row>
    <row r="44" spans="1:13" ht="18.75" customHeight="1" thickTop="1"/>
    <row r="45" spans="1:13" ht="18.75" customHeight="1">
      <c r="A45" s="39" t="s">
        <v>114</v>
      </c>
    </row>
    <row r="46" spans="1:13" ht="18.75" customHeight="1" thickBot="1">
      <c r="A46" s="39" t="s">
        <v>204</v>
      </c>
      <c r="D46" s="125">
        <v>450000</v>
      </c>
      <c r="E46" s="22"/>
      <c r="F46" s="125">
        <v>40000</v>
      </c>
      <c r="G46" s="74" t="s">
        <v>135</v>
      </c>
      <c r="H46" s="125">
        <v>450000</v>
      </c>
      <c r="I46" s="22"/>
      <c r="J46" s="125">
        <v>40000</v>
      </c>
      <c r="K46" s="20" t="s">
        <v>135</v>
      </c>
    </row>
    <row r="47" spans="1:13" ht="18.75" customHeight="1" thickTop="1">
      <c r="A47" s="58"/>
      <c r="B47" s="59"/>
    </row>
    <row r="48" spans="1:13" ht="18.75" customHeight="1">
      <c r="A48" s="20" t="s">
        <v>194</v>
      </c>
      <c r="B48" s="59"/>
    </row>
    <row r="49" spans="1:2" ht="18.75" customHeight="1">
      <c r="A49" s="20" t="s">
        <v>189</v>
      </c>
      <c r="B49" s="59"/>
    </row>
    <row r="50" spans="1:2" ht="18.75" customHeight="1">
      <c r="A50" s="59"/>
      <c r="B50" s="59"/>
    </row>
    <row r="51" spans="1:2" ht="18.75" customHeight="1">
      <c r="A51" s="59"/>
      <c r="B51" s="60"/>
    </row>
  </sheetData>
  <mergeCells count="6">
    <mergeCell ref="A1:F1"/>
    <mergeCell ref="D5:J5"/>
    <mergeCell ref="D6:F6"/>
    <mergeCell ref="H6:J6"/>
    <mergeCell ref="D7:F7"/>
    <mergeCell ref="H7:J7"/>
  </mergeCells>
  <pageMargins left="0.74803149606299213" right="0.19685039370078741" top="0.70866141732283472" bottom="0.70866141732283472" header="0.31496062992125984" footer="0.31496062992125984"/>
  <pageSetup paperSize="9" scale="90" firstPageNumber="5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topLeftCell="A13" zoomScale="85" zoomScaleNormal="85" zoomScaleSheetLayoutView="100" workbookViewId="0">
      <selection activeCell="R27" sqref="A1:R27"/>
    </sheetView>
  </sheetViews>
  <sheetFormatPr defaultRowHeight="18.75" customHeight="1"/>
  <cols>
    <col min="1" max="1" width="37.42578125" style="4" customWidth="1"/>
    <col min="2" max="2" width="5.42578125" style="79" customWidth="1"/>
    <col min="3" max="3" width="1.140625" style="4" customWidth="1"/>
    <col min="4" max="4" width="13.85546875" style="4" customWidth="1"/>
    <col min="5" max="5" width="1.140625" style="4" customWidth="1"/>
    <col min="6" max="6" width="13.85546875" style="4" customWidth="1"/>
    <col min="7" max="7" width="1" style="4" customWidth="1"/>
    <col min="8" max="8" width="13.85546875" style="4" customWidth="1"/>
    <col min="9" max="9" width="1" style="4" customWidth="1"/>
    <col min="10" max="10" width="20.28515625" style="4" customWidth="1"/>
    <col min="11" max="11" width="1" style="4" customWidth="1"/>
    <col min="12" max="12" width="13.85546875" style="4" customWidth="1"/>
    <col min="13" max="13" width="1" style="4" customWidth="1"/>
    <col min="14" max="14" width="13.85546875" style="4" customWidth="1"/>
    <col min="15" max="15" width="1" style="4" customWidth="1"/>
    <col min="16" max="16" width="13.85546875" style="4" customWidth="1"/>
    <col min="17" max="17" width="1.140625" style="4" customWidth="1"/>
    <col min="18" max="18" width="13.85546875" style="4" customWidth="1"/>
    <col min="19" max="16384" width="9.140625" style="4"/>
  </cols>
  <sheetData>
    <row r="1" spans="1:18" ht="18.75" customHeight="1">
      <c r="A1" s="132" t="str">
        <f>'BL _2,3'!A1</f>
        <v>FIRETRADE ENGINEERING PUBLIC COMPANY LIMITED AND ITS SUBSIDIARY</v>
      </c>
      <c r="B1" s="132"/>
      <c r="C1" s="132"/>
      <c r="D1" s="132"/>
      <c r="E1" s="132"/>
      <c r="F1" s="132"/>
      <c r="P1" s="2"/>
      <c r="Q1" s="2"/>
      <c r="R1" s="10" t="s">
        <v>103</v>
      </c>
    </row>
    <row r="2" spans="1:18" ht="18.75" customHeight="1">
      <c r="A2" s="132" t="s">
        <v>31</v>
      </c>
      <c r="C2" s="132"/>
      <c r="D2" s="132"/>
      <c r="E2" s="132"/>
      <c r="P2" s="2"/>
      <c r="Q2" s="2"/>
      <c r="R2" s="98" t="s">
        <v>98</v>
      </c>
    </row>
    <row r="3" spans="1:18" ht="18.75" customHeight="1">
      <c r="A3" s="132" t="str">
        <f>PL6M_5!A3</f>
        <v>FOR THE SIX-MONTH PERIODS ENDED JUNE 30, 2017 AND 2016</v>
      </c>
      <c r="C3" s="132"/>
    </row>
    <row r="4" spans="1:18" ht="18.75" customHeight="1">
      <c r="A4" s="80"/>
      <c r="C4" s="80"/>
    </row>
    <row r="5" spans="1:18" ht="18.75" customHeight="1">
      <c r="A5" s="80"/>
      <c r="C5" s="80"/>
      <c r="D5" s="160" t="s">
        <v>115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ht="18.75" customHeight="1">
      <c r="A6" s="80"/>
      <c r="C6" s="80"/>
      <c r="D6" s="99"/>
      <c r="E6" s="11"/>
      <c r="F6" s="110"/>
      <c r="G6" s="110"/>
      <c r="H6" s="110"/>
      <c r="I6" s="110"/>
      <c r="J6" s="110" t="s">
        <v>117</v>
      </c>
      <c r="K6" s="11"/>
      <c r="L6" s="11"/>
      <c r="M6" s="11"/>
      <c r="N6" s="16" t="s">
        <v>157</v>
      </c>
      <c r="O6" s="11"/>
      <c r="P6" s="11"/>
      <c r="Q6" s="11"/>
      <c r="R6" s="11"/>
    </row>
    <row r="7" spans="1:18" ht="18.75" customHeight="1">
      <c r="A7" s="132"/>
      <c r="C7" s="132"/>
      <c r="D7" s="11"/>
      <c r="E7" s="11"/>
      <c r="F7" s="159" t="s">
        <v>86</v>
      </c>
      <c r="G7" s="159"/>
      <c r="H7" s="159"/>
      <c r="I7" s="32"/>
      <c r="J7" s="160" t="s">
        <v>136</v>
      </c>
      <c r="K7" s="159"/>
      <c r="L7" s="11" t="s">
        <v>60</v>
      </c>
      <c r="M7" s="32"/>
      <c r="N7" s="99" t="s">
        <v>158</v>
      </c>
      <c r="O7" s="32"/>
      <c r="P7" s="11"/>
      <c r="Q7" s="32"/>
      <c r="R7" s="11"/>
    </row>
    <row r="8" spans="1:18" ht="18.75" customHeight="1">
      <c r="A8" s="132"/>
      <c r="C8" s="132"/>
      <c r="D8" s="11" t="s">
        <v>8</v>
      </c>
      <c r="E8" s="11"/>
      <c r="F8" s="11" t="s">
        <v>53</v>
      </c>
      <c r="G8" s="11"/>
      <c r="H8" s="11"/>
      <c r="I8" s="32"/>
      <c r="J8" s="99" t="s">
        <v>159</v>
      </c>
      <c r="K8" s="11"/>
      <c r="L8" s="11" t="s">
        <v>59</v>
      </c>
      <c r="M8" s="32"/>
      <c r="N8" s="99" t="s">
        <v>160</v>
      </c>
      <c r="O8" s="32"/>
      <c r="P8" s="11" t="s">
        <v>64</v>
      </c>
      <c r="Q8" s="32"/>
      <c r="R8" s="11" t="s">
        <v>7</v>
      </c>
    </row>
    <row r="9" spans="1:18" ht="18.75" customHeight="1">
      <c r="A9" s="132"/>
      <c r="C9" s="132"/>
      <c r="D9" s="11" t="s">
        <v>13</v>
      </c>
      <c r="E9" s="11"/>
      <c r="F9" s="11" t="s">
        <v>54</v>
      </c>
      <c r="G9" s="11"/>
      <c r="H9" s="11"/>
      <c r="I9" s="32"/>
      <c r="J9" s="99" t="s">
        <v>161</v>
      </c>
      <c r="K9" s="32"/>
      <c r="L9" s="11" t="s">
        <v>63</v>
      </c>
      <c r="M9" s="32"/>
      <c r="N9" s="99" t="s">
        <v>139</v>
      </c>
      <c r="O9" s="32"/>
      <c r="P9" s="11" t="s">
        <v>58</v>
      </c>
      <c r="Q9" s="11"/>
      <c r="R9" s="11" t="s">
        <v>17</v>
      </c>
    </row>
    <row r="10" spans="1:18" ht="18.75" customHeight="1">
      <c r="A10" s="132"/>
      <c r="B10" s="133" t="s">
        <v>12</v>
      </c>
      <c r="C10" s="132"/>
      <c r="D10" s="133" t="s">
        <v>16</v>
      </c>
      <c r="E10" s="11"/>
      <c r="F10" s="133" t="s">
        <v>52</v>
      </c>
      <c r="G10" s="11"/>
      <c r="H10" s="133" t="s">
        <v>0</v>
      </c>
      <c r="I10" s="11"/>
      <c r="J10" s="134" t="s">
        <v>162</v>
      </c>
      <c r="K10" s="11"/>
      <c r="L10" s="133" t="s">
        <v>65</v>
      </c>
      <c r="M10" s="11"/>
      <c r="N10" s="134" t="s">
        <v>138</v>
      </c>
      <c r="O10" s="11"/>
      <c r="P10" s="133" t="s">
        <v>61</v>
      </c>
      <c r="Q10" s="32"/>
      <c r="R10" s="133" t="s">
        <v>18</v>
      </c>
    </row>
    <row r="11" spans="1:18" ht="18.75" customHeight="1">
      <c r="A11" s="1" t="s">
        <v>109</v>
      </c>
      <c r="C11" s="132"/>
      <c r="D11" s="46">
        <v>20000</v>
      </c>
      <c r="E11" s="29"/>
      <c r="F11" s="46">
        <v>5872</v>
      </c>
      <c r="G11" s="29"/>
      <c r="H11" s="46">
        <v>283114</v>
      </c>
      <c r="I11" s="29"/>
      <c r="J11" s="46">
        <v>0</v>
      </c>
      <c r="K11" s="29"/>
      <c r="L11" s="46">
        <f>SUM(D11:J11)</f>
        <v>308986</v>
      </c>
      <c r="M11" s="29"/>
      <c r="N11" s="46">
        <v>22954</v>
      </c>
      <c r="O11" s="29"/>
      <c r="P11" s="46">
        <v>1208</v>
      </c>
      <c r="Q11" s="29"/>
      <c r="R11" s="46">
        <f>SUM(L11:P11)</f>
        <v>333148</v>
      </c>
    </row>
    <row r="12" spans="1:18" ht="10.5" customHeight="1">
      <c r="A12" s="1"/>
      <c r="C12" s="132"/>
      <c r="D12" s="29"/>
      <c r="E12" s="29"/>
      <c r="F12" s="29"/>
      <c r="G12" s="29"/>
      <c r="H12" s="29"/>
      <c r="I12" s="29"/>
      <c r="J12" s="29"/>
      <c r="K12" s="88"/>
      <c r="L12" s="29"/>
      <c r="M12" s="29"/>
      <c r="N12" s="29"/>
      <c r="O12" s="29"/>
      <c r="P12" s="29"/>
      <c r="Q12" s="29"/>
      <c r="R12" s="29"/>
    </row>
    <row r="13" spans="1:18" ht="18.75" customHeight="1">
      <c r="A13" s="4" t="s">
        <v>104</v>
      </c>
      <c r="C13" s="132"/>
      <c r="D13" s="29">
        <v>0</v>
      </c>
      <c r="E13" s="29"/>
      <c r="F13" s="29">
        <v>0</v>
      </c>
      <c r="G13" s="29"/>
      <c r="H13" s="29">
        <f>PL6M_5!F37</f>
        <v>31944</v>
      </c>
      <c r="I13" s="29"/>
      <c r="J13" s="29">
        <v>0</v>
      </c>
      <c r="K13" s="88"/>
      <c r="L13" s="29">
        <f>SUM(D13:J13)</f>
        <v>31944</v>
      </c>
      <c r="M13" s="29"/>
      <c r="N13" s="29">
        <f>PL6M_5!F39</f>
        <v>1975</v>
      </c>
      <c r="O13" s="29"/>
      <c r="P13" s="29">
        <f>PL6M_5!F40</f>
        <v>104</v>
      </c>
      <c r="Q13" s="29"/>
      <c r="R13" s="29">
        <f>SUM(L13:P13)</f>
        <v>34023</v>
      </c>
    </row>
    <row r="14" spans="1:18" ht="18.75" customHeight="1">
      <c r="A14" s="20" t="s">
        <v>188</v>
      </c>
      <c r="C14" s="132"/>
      <c r="D14" s="46">
        <v>0</v>
      </c>
      <c r="E14" s="29"/>
      <c r="F14" s="46">
        <v>0</v>
      </c>
      <c r="G14" s="29"/>
      <c r="H14" s="46">
        <v>0</v>
      </c>
      <c r="I14" s="29"/>
      <c r="J14" s="46">
        <v>0</v>
      </c>
      <c r="K14" s="88"/>
      <c r="L14" s="46">
        <f>SUM(D14:J14)</f>
        <v>0</v>
      </c>
      <c r="M14" s="29"/>
      <c r="N14" s="46">
        <v>0</v>
      </c>
      <c r="O14" s="29"/>
      <c r="P14" s="46">
        <v>0</v>
      </c>
      <c r="Q14" s="29"/>
      <c r="R14" s="135">
        <f>SUM(L14:P14)</f>
        <v>0</v>
      </c>
    </row>
    <row r="15" spans="1:18" ht="18.75" customHeight="1">
      <c r="A15" s="20" t="s">
        <v>105</v>
      </c>
      <c r="D15" s="136">
        <f>SUM(D13:D14)</f>
        <v>0</v>
      </c>
      <c r="E15" s="29"/>
      <c r="F15" s="136">
        <f>SUM(F13:F14)</f>
        <v>0</v>
      </c>
      <c r="G15" s="30"/>
      <c r="H15" s="136">
        <f>SUM(H13:H14)</f>
        <v>31944</v>
      </c>
      <c r="I15" s="30"/>
      <c r="J15" s="136">
        <f>SUM(J13:J14)</f>
        <v>0</v>
      </c>
      <c r="K15" s="30"/>
      <c r="L15" s="136">
        <f>SUM(L13:L14)</f>
        <v>31944</v>
      </c>
      <c r="M15" s="30"/>
      <c r="N15" s="136">
        <f>SUM(N13:N14)</f>
        <v>1975</v>
      </c>
      <c r="O15" s="30"/>
      <c r="P15" s="136">
        <f>SUM(P13:P14)</f>
        <v>104</v>
      </c>
      <c r="Q15" s="30"/>
      <c r="R15" s="136">
        <f>SUM(R13:R14)</f>
        <v>34023</v>
      </c>
    </row>
    <row r="16" spans="1:18" ht="10.5" customHeight="1">
      <c r="D16" s="136"/>
      <c r="E16" s="27"/>
      <c r="F16" s="136"/>
      <c r="G16" s="5"/>
      <c r="H16" s="30"/>
      <c r="I16" s="5"/>
      <c r="J16" s="30"/>
      <c r="K16" s="30"/>
      <c r="L16" s="30"/>
      <c r="M16" s="5"/>
      <c r="N16" s="5"/>
      <c r="O16" s="5"/>
      <c r="P16" s="29"/>
      <c r="Q16" s="5"/>
      <c r="R16" s="30"/>
    </row>
    <row r="17" spans="1:19" ht="18.75" customHeight="1">
      <c r="A17" s="33" t="s">
        <v>137</v>
      </c>
      <c r="B17" s="16">
        <v>11</v>
      </c>
      <c r="C17" s="132"/>
      <c r="D17" s="136">
        <v>0</v>
      </c>
      <c r="E17" s="2"/>
      <c r="F17" s="42">
        <v>0</v>
      </c>
      <c r="G17" s="29"/>
      <c r="H17" s="136">
        <v>-3872</v>
      </c>
      <c r="I17" s="29"/>
      <c r="J17" s="29">
        <v>0</v>
      </c>
      <c r="K17" s="29"/>
      <c r="L17" s="46">
        <f>SUM(D17:J17)</f>
        <v>-3872</v>
      </c>
      <c r="M17" s="29"/>
      <c r="N17" s="29">
        <v>0</v>
      </c>
      <c r="O17" s="29"/>
      <c r="P17" s="136">
        <v>0</v>
      </c>
      <c r="Q17" s="29"/>
      <c r="R17" s="29">
        <f>SUM(L17:P17)</f>
        <v>-3872</v>
      </c>
    </row>
    <row r="18" spans="1:19" ht="18.75" customHeight="1" thickBot="1">
      <c r="A18" s="1" t="s">
        <v>155</v>
      </c>
      <c r="D18" s="89">
        <f>D11+D15+D17</f>
        <v>20000</v>
      </c>
      <c r="E18" s="29"/>
      <c r="F18" s="89">
        <f>F11+F15+F17</f>
        <v>5872</v>
      </c>
      <c r="G18" s="29"/>
      <c r="H18" s="89">
        <f>H11+H15+H17</f>
        <v>311186</v>
      </c>
      <c r="I18" s="29"/>
      <c r="J18" s="89">
        <f>J11+J15+J17</f>
        <v>0</v>
      </c>
      <c r="K18" s="29"/>
      <c r="L18" s="89">
        <f>L11+L15+L17</f>
        <v>337058</v>
      </c>
      <c r="M18" s="29"/>
      <c r="N18" s="89">
        <f>N11+N15+N17</f>
        <v>24929</v>
      </c>
      <c r="O18" s="29"/>
      <c r="P18" s="89">
        <f>P11+P15+P17</f>
        <v>1312</v>
      </c>
      <c r="Q18" s="29"/>
      <c r="R18" s="89">
        <f>R11+R15+R17</f>
        <v>363299</v>
      </c>
    </row>
    <row r="19" spans="1:19" ht="18.75" customHeight="1" thickTop="1">
      <c r="A19" s="1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</row>
    <row r="20" spans="1:19" ht="18.75" customHeight="1">
      <c r="A20" s="1" t="s">
        <v>113</v>
      </c>
      <c r="D20" s="46">
        <v>225000</v>
      </c>
      <c r="E20" s="29"/>
      <c r="F20" s="46">
        <v>9372</v>
      </c>
      <c r="G20" s="29"/>
      <c r="H20" s="46">
        <v>81158</v>
      </c>
      <c r="I20" s="29"/>
      <c r="J20" s="46">
        <v>99</v>
      </c>
      <c r="K20" s="29"/>
      <c r="L20" s="46">
        <f>SUM(D20:J20)</f>
        <v>315629</v>
      </c>
      <c r="M20" s="29"/>
      <c r="N20" s="46">
        <v>0</v>
      </c>
      <c r="O20" s="29"/>
      <c r="P20" s="46">
        <v>0</v>
      </c>
      <c r="Q20" s="29"/>
      <c r="R20" s="46">
        <f>SUM(L20:P20)</f>
        <v>315629</v>
      </c>
    </row>
    <row r="21" spans="1:19" ht="10.5" customHeight="1">
      <c r="A21" s="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9" ht="18.75" customHeight="1">
      <c r="A22" s="20" t="s">
        <v>104</v>
      </c>
      <c r="C22" s="132"/>
      <c r="D22" s="29">
        <v>0</v>
      </c>
      <c r="E22" s="29"/>
      <c r="F22" s="29">
        <v>0</v>
      </c>
      <c r="G22" s="29"/>
      <c r="H22" s="29">
        <f>PL6M_5!D37</f>
        <v>54453</v>
      </c>
      <c r="I22" s="29"/>
      <c r="J22" s="29">
        <v>0</v>
      </c>
      <c r="K22" s="88"/>
      <c r="L22" s="29">
        <f>SUM(D22:J22)</f>
        <v>54453</v>
      </c>
      <c r="M22" s="29"/>
      <c r="N22" s="29">
        <f>PL6M_5!D39</f>
        <v>0</v>
      </c>
      <c r="O22" s="29"/>
      <c r="P22" s="29">
        <f>PL6M_5!D40</f>
        <v>0</v>
      </c>
      <c r="Q22" s="29"/>
      <c r="R22" s="29">
        <f>SUM(L22:P22)</f>
        <v>54453</v>
      </c>
    </row>
    <row r="23" spans="1:19" ht="18.75" customHeight="1">
      <c r="A23" s="20" t="s">
        <v>188</v>
      </c>
      <c r="C23" s="132"/>
      <c r="D23" s="46">
        <v>0</v>
      </c>
      <c r="E23" s="29"/>
      <c r="F23" s="46">
        <v>0</v>
      </c>
      <c r="G23" s="29"/>
      <c r="H23" s="46">
        <v>0</v>
      </c>
      <c r="I23" s="29"/>
      <c r="J23" s="46">
        <v>0</v>
      </c>
      <c r="K23" s="88"/>
      <c r="L23" s="46">
        <f>SUM(D23:J23)</f>
        <v>0</v>
      </c>
      <c r="M23" s="29"/>
      <c r="N23" s="29">
        <v>0</v>
      </c>
      <c r="O23" s="29"/>
      <c r="P23" s="46">
        <v>0</v>
      </c>
      <c r="Q23" s="29"/>
      <c r="R23" s="46">
        <f>SUM(L23:P23)</f>
        <v>0</v>
      </c>
    </row>
    <row r="24" spans="1:19" ht="18.75" customHeight="1">
      <c r="A24" s="20" t="s">
        <v>105</v>
      </c>
      <c r="D24" s="137">
        <f>SUM(D22:D23)</f>
        <v>0</v>
      </c>
      <c r="E24" s="29"/>
      <c r="F24" s="137">
        <f>SUM(F22:F23)</f>
        <v>0</v>
      </c>
      <c r="G24" s="30"/>
      <c r="H24" s="137">
        <f>SUM(H22:H23)</f>
        <v>54453</v>
      </c>
      <c r="I24" s="30"/>
      <c r="J24" s="137">
        <f>SUM(J22:J23)</f>
        <v>0</v>
      </c>
      <c r="K24" s="30"/>
      <c r="L24" s="137">
        <f>SUM(L22:L23)</f>
        <v>54453</v>
      </c>
      <c r="M24" s="30"/>
      <c r="N24" s="137">
        <f>SUM(N22:N23)</f>
        <v>0</v>
      </c>
      <c r="O24" s="30"/>
      <c r="P24" s="137">
        <f>SUM(P22:P23)</f>
        <v>0</v>
      </c>
      <c r="Q24" s="30"/>
      <c r="R24" s="137">
        <f>SUM(R22:R23)</f>
        <v>54453</v>
      </c>
    </row>
    <row r="25" spans="1:19" ht="10.5" customHeight="1">
      <c r="D25" s="136"/>
      <c r="E25" s="29"/>
      <c r="F25" s="136"/>
      <c r="G25" s="30"/>
      <c r="H25" s="30"/>
      <c r="I25" s="30"/>
      <c r="J25" s="30"/>
      <c r="K25" s="30"/>
      <c r="L25" s="30"/>
      <c r="M25" s="30"/>
      <c r="N25" s="30"/>
      <c r="O25" s="30"/>
      <c r="P25" s="29"/>
      <c r="Q25" s="30"/>
      <c r="R25" s="30"/>
    </row>
    <row r="26" spans="1:19" ht="18.75" customHeight="1">
      <c r="A26" s="33" t="s">
        <v>137</v>
      </c>
      <c r="B26" s="16">
        <v>11</v>
      </c>
      <c r="C26" s="132"/>
      <c r="D26" s="46">
        <v>0</v>
      </c>
      <c r="E26" s="29"/>
      <c r="F26" s="46">
        <v>0</v>
      </c>
      <c r="G26" s="29"/>
      <c r="H26" s="46">
        <v>-81900</v>
      </c>
      <c r="I26" s="29"/>
      <c r="J26" s="46">
        <v>0</v>
      </c>
      <c r="K26" s="88"/>
      <c r="L26" s="46">
        <f>SUM(D26:J26)</f>
        <v>-81900</v>
      </c>
      <c r="M26" s="29"/>
      <c r="N26" s="46">
        <v>0</v>
      </c>
      <c r="O26" s="29"/>
      <c r="P26" s="46">
        <v>0</v>
      </c>
      <c r="Q26" s="29"/>
      <c r="R26" s="46">
        <f>SUM(L26:P26)</f>
        <v>-81900</v>
      </c>
    </row>
    <row r="27" spans="1:19" ht="18.75" customHeight="1" thickBot="1">
      <c r="A27" s="1" t="s">
        <v>156</v>
      </c>
      <c r="C27" s="132"/>
      <c r="D27" s="52">
        <f>D26+D24+D20</f>
        <v>225000</v>
      </c>
      <c r="E27" s="30"/>
      <c r="F27" s="52">
        <f>F26+F24+F20</f>
        <v>9372</v>
      </c>
      <c r="G27" s="30"/>
      <c r="H27" s="52">
        <f>H26+H24+H20</f>
        <v>53711</v>
      </c>
      <c r="I27" s="30"/>
      <c r="J27" s="52">
        <f>J26+J24+J20</f>
        <v>99</v>
      </c>
      <c r="K27" s="29"/>
      <c r="L27" s="52">
        <f>L26+L24+L20</f>
        <v>288182</v>
      </c>
      <c r="M27" s="30"/>
      <c r="N27" s="52">
        <f>N26+N24+N20</f>
        <v>0</v>
      </c>
      <c r="O27" s="30"/>
      <c r="P27" s="52">
        <f>P26+P24+P20</f>
        <v>0</v>
      </c>
      <c r="Q27" s="30"/>
      <c r="R27" s="52">
        <f>R26+R24+R20</f>
        <v>288182</v>
      </c>
      <c r="S27" s="64"/>
    </row>
    <row r="28" spans="1:19" ht="18.75" customHeight="1" thickTop="1">
      <c r="D28" s="7"/>
      <c r="F28" s="7"/>
      <c r="H28" s="7"/>
      <c r="P28" s="7"/>
    </row>
    <row r="30" spans="1:19" ht="18.75" customHeight="1">
      <c r="P30" s="7"/>
    </row>
  </sheetData>
  <mergeCells count="3">
    <mergeCell ref="F7:H7"/>
    <mergeCell ref="J7:K7"/>
    <mergeCell ref="D5:R5"/>
  </mergeCells>
  <pageMargins left="0.43307086614173229" right="0.23622047244094491" top="0.74803149606299213" bottom="0.31496062992125984" header="0.31496062992125984" footer="0.31496062992125984"/>
  <pageSetup paperSize="9" scale="85" firstPageNumber="6" orientation="landscape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zoomScale="85" zoomScaleNormal="85" workbookViewId="0">
      <selection activeCell="A28" sqref="A1:L28"/>
    </sheetView>
  </sheetViews>
  <sheetFormatPr defaultRowHeight="18.75" customHeight="1"/>
  <cols>
    <col min="1" max="1" width="40.28515625" style="146" customWidth="1"/>
    <col min="2" max="2" width="6.5703125" style="79" customWidth="1"/>
    <col min="3" max="3" width="1.42578125" style="146" customWidth="1"/>
    <col min="4" max="4" width="16" style="146" customWidth="1"/>
    <col min="5" max="5" width="1.42578125" style="146" customWidth="1"/>
    <col min="6" max="6" width="16" style="146" customWidth="1"/>
    <col min="7" max="7" width="1.42578125" style="146" customWidth="1"/>
    <col min="8" max="8" width="16" style="146" customWidth="1"/>
    <col min="9" max="9" width="1.42578125" style="146" customWidth="1"/>
    <col min="10" max="10" width="21.42578125" style="146" customWidth="1"/>
    <col min="11" max="11" width="1.42578125" style="146" customWidth="1"/>
    <col min="12" max="12" width="16" style="146" customWidth="1"/>
    <col min="13" max="16384" width="9.140625" style="146"/>
  </cols>
  <sheetData>
    <row r="1" spans="1:12" s="139" customFormat="1" ht="18.75" customHeight="1">
      <c r="A1" s="132" t="str">
        <f>'BL _2,3'!A1</f>
        <v>FIRETRADE ENGINEERING PUBLIC COMPANY LIMITED AND ITS SUBSIDIARY</v>
      </c>
      <c r="B1" s="132"/>
      <c r="C1" s="132"/>
      <c r="D1" s="132"/>
      <c r="E1" s="132"/>
      <c r="F1" s="132"/>
      <c r="G1" s="132"/>
      <c r="H1" s="132"/>
      <c r="I1" s="31"/>
      <c r="J1" s="31"/>
      <c r="K1" s="31"/>
      <c r="L1" s="74" t="s">
        <v>103</v>
      </c>
    </row>
    <row r="2" spans="1:12" s="139" customFormat="1" ht="18.75" customHeight="1">
      <c r="A2" s="132" t="s">
        <v>31</v>
      </c>
      <c r="B2" s="79"/>
      <c r="C2" s="132"/>
      <c r="D2" s="132"/>
      <c r="E2" s="132"/>
      <c r="F2" s="4"/>
      <c r="H2" s="31"/>
      <c r="I2" s="31"/>
      <c r="J2" s="31"/>
      <c r="K2" s="31"/>
      <c r="L2" s="83" t="s">
        <v>98</v>
      </c>
    </row>
    <row r="3" spans="1:12" s="139" customFormat="1" ht="18.75" customHeight="1">
      <c r="A3" s="132" t="str">
        <f>'SH 6'!A3</f>
        <v>FOR THE SIX-MONTH PERIODS ENDED JUNE 30, 2017 AND 2016</v>
      </c>
      <c r="B3" s="79"/>
      <c r="C3" s="132"/>
      <c r="D3" s="4"/>
      <c r="E3" s="4"/>
      <c r="F3" s="4"/>
    </row>
    <row r="4" spans="1:12" s="140" customFormat="1" ht="18.75" customHeight="1">
      <c r="B4" s="141"/>
    </row>
    <row r="5" spans="1:12" s="140" customFormat="1" ht="18.75" customHeight="1">
      <c r="B5" s="141"/>
      <c r="D5" s="160" t="s">
        <v>116</v>
      </c>
      <c r="E5" s="160"/>
      <c r="F5" s="160"/>
      <c r="G5" s="160"/>
      <c r="H5" s="160"/>
      <c r="I5" s="160"/>
      <c r="J5" s="160"/>
      <c r="K5" s="160"/>
      <c r="L5" s="160"/>
    </row>
    <row r="6" spans="1:12" s="140" customFormat="1" ht="18.75" customHeight="1">
      <c r="B6" s="141"/>
      <c r="D6" s="99"/>
      <c r="E6" s="99"/>
      <c r="F6" s="142"/>
      <c r="G6" s="142"/>
      <c r="H6" s="142"/>
      <c r="I6" s="99"/>
      <c r="J6" s="99" t="s">
        <v>117</v>
      </c>
      <c r="K6" s="99"/>
      <c r="L6" s="99"/>
    </row>
    <row r="7" spans="1:12" s="144" customFormat="1" ht="18.75" customHeight="1">
      <c r="A7" s="143"/>
      <c r="B7" s="79"/>
      <c r="C7" s="143"/>
      <c r="D7" s="140"/>
      <c r="E7" s="140"/>
      <c r="F7" s="160" t="s">
        <v>86</v>
      </c>
      <c r="G7" s="160"/>
      <c r="H7" s="160"/>
      <c r="I7" s="11"/>
      <c r="J7" s="134" t="s">
        <v>118</v>
      </c>
      <c r="K7" s="140"/>
      <c r="L7" s="99"/>
    </row>
    <row r="8" spans="1:12" s="144" customFormat="1" ht="18.75" customHeight="1">
      <c r="A8" s="143"/>
      <c r="B8" s="79"/>
      <c r="C8" s="143"/>
      <c r="D8" s="99" t="s">
        <v>8</v>
      </c>
      <c r="E8" s="140"/>
      <c r="F8" s="99" t="s">
        <v>53</v>
      </c>
      <c r="G8" s="11"/>
      <c r="H8" s="11"/>
      <c r="I8" s="11"/>
      <c r="J8" s="99" t="s">
        <v>180</v>
      </c>
      <c r="K8" s="140"/>
      <c r="L8" s="99" t="s">
        <v>23</v>
      </c>
    </row>
    <row r="9" spans="1:12" s="144" customFormat="1" ht="18.75" customHeight="1">
      <c r="A9" s="16"/>
      <c r="B9" s="79"/>
      <c r="C9" s="16"/>
      <c r="D9" s="11" t="s">
        <v>13</v>
      </c>
      <c r="E9" s="11"/>
      <c r="F9" s="99" t="s">
        <v>55</v>
      </c>
      <c r="G9" s="11"/>
      <c r="H9" s="99"/>
      <c r="I9" s="99"/>
      <c r="J9" s="99" t="s">
        <v>181</v>
      </c>
      <c r="K9" s="11"/>
      <c r="L9" s="99" t="s">
        <v>24</v>
      </c>
    </row>
    <row r="10" spans="1:12" s="144" customFormat="1" ht="18.75" customHeight="1">
      <c r="A10" s="16"/>
      <c r="B10" s="133" t="s">
        <v>12</v>
      </c>
      <c r="C10" s="16"/>
      <c r="D10" s="133" t="s">
        <v>16</v>
      </c>
      <c r="E10" s="11"/>
      <c r="F10" s="134" t="s">
        <v>52</v>
      </c>
      <c r="G10" s="13"/>
      <c r="H10" s="134" t="s">
        <v>0</v>
      </c>
      <c r="I10" s="99"/>
      <c r="J10" s="134" t="s">
        <v>182</v>
      </c>
      <c r="K10" s="11"/>
      <c r="L10" s="134" t="s">
        <v>44</v>
      </c>
    </row>
    <row r="11" spans="1:12" s="144" customFormat="1" ht="18.75" customHeight="1">
      <c r="A11" s="16"/>
      <c r="B11" s="79"/>
      <c r="C11" s="16"/>
      <c r="D11" s="11"/>
      <c r="E11" s="11"/>
      <c r="F11" s="99"/>
      <c r="G11" s="13"/>
      <c r="H11" s="99"/>
      <c r="I11" s="99"/>
      <c r="J11" s="99"/>
      <c r="K11" s="11"/>
      <c r="L11" s="99"/>
    </row>
    <row r="12" spans="1:12" ht="18.75" customHeight="1">
      <c r="A12" s="145" t="str">
        <f>'SH 6'!A11</f>
        <v>Balance as at January 1, 2016</v>
      </c>
      <c r="C12" s="4"/>
      <c r="D12" s="21">
        <v>20000</v>
      </c>
      <c r="E12" s="22"/>
      <c r="F12" s="21">
        <v>5872</v>
      </c>
      <c r="G12" s="22"/>
      <c r="H12" s="21">
        <v>283328</v>
      </c>
      <c r="I12" s="22"/>
      <c r="J12" s="126">
        <v>0</v>
      </c>
      <c r="K12" s="40"/>
      <c r="L12" s="21">
        <f>SUM(D12:J12)</f>
        <v>309200</v>
      </c>
    </row>
    <row r="13" spans="1:12" ht="9.75" customHeight="1">
      <c r="A13" s="145"/>
      <c r="C13" s="4"/>
      <c r="D13" s="22"/>
      <c r="E13" s="22"/>
      <c r="F13" s="22"/>
      <c r="G13" s="22"/>
      <c r="H13" s="22"/>
      <c r="I13" s="22"/>
      <c r="J13" s="44"/>
      <c r="K13" s="40"/>
      <c r="L13" s="22"/>
    </row>
    <row r="14" spans="1:12" ht="18.75" customHeight="1">
      <c r="A14" s="146" t="s">
        <v>104</v>
      </c>
      <c r="C14" s="4"/>
      <c r="D14" s="44">
        <v>0</v>
      </c>
      <c r="E14" s="22"/>
      <c r="F14" s="44">
        <v>0</v>
      </c>
      <c r="G14" s="22"/>
      <c r="H14" s="22">
        <f>PL6M_5!J37</f>
        <v>31791</v>
      </c>
      <c r="I14" s="22"/>
      <c r="J14" s="44">
        <v>0</v>
      </c>
      <c r="K14" s="40"/>
      <c r="L14" s="29">
        <f>SUM(D14:J14)</f>
        <v>31791</v>
      </c>
    </row>
    <row r="15" spans="1:12" ht="18.75" customHeight="1">
      <c r="A15" s="20" t="s">
        <v>195</v>
      </c>
      <c r="C15" s="4"/>
      <c r="D15" s="126">
        <v>0</v>
      </c>
      <c r="E15" s="22"/>
      <c r="F15" s="126">
        <v>0</v>
      </c>
      <c r="G15" s="22"/>
      <c r="H15" s="126">
        <v>0</v>
      </c>
      <c r="I15" s="44"/>
      <c r="J15" s="126">
        <v>0</v>
      </c>
      <c r="K15" s="40"/>
      <c r="L15" s="46">
        <f>SUM(D15:J15)</f>
        <v>0</v>
      </c>
    </row>
    <row r="16" spans="1:12" ht="18.75" customHeight="1">
      <c r="A16" s="20" t="s">
        <v>105</v>
      </c>
      <c r="C16" s="4"/>
      <c r="D16" s="44">
        <f>SUM(D14:D15)</f>
        <v>0</v>
      </c>
      <c r="E16" s="22"/>
      <c r="F16" s="44">
        <f>SUM(F14:F15)</f>
        <v>0</v>
      </c>
      <c r="G16" s="22"/>
      <c r="H16" s="29">
        <f>SUM(H14:H15)</f>
        <v>31791</v>
      </c>
      <c r="I16" s="29"/>
      <c r="J16" s="29">
        <f>SUM(J14:J15)</f>
        <v>0</v>
      </c>
      <c r="K16" s="40"/>
      <c r="L16" s="29">
        <f>SUM(L14:L15)</f>
        <v>31791</v>
      </c>
    </row>
    <row r="17" spans="1:12" ht="10.5" customHeight="1">
      <c r="A17" s="20"/>
      <c r="C17" s="4"/>
      <c r="D17" s="22"/>
      <c r="E17" s="22"/>
      <c r="F17" s="22"/>
      <c r="G17" s="22"/>
      <c r="H17" s="22"/>
      <c r="I17" s="22"/>
      <c r="J17" s="22"/>
      <c r="K17" s="40"/>
      <c r="L17" s="22"/>
    </row>
    <row r="18" spans="1:12" ht="18.75" customHeight="1">
      <c r="A18" s="33" t="s">
        <v>137</v>
      </c>
      <c r="B18" s="16">
        <v>11</v>
      </c>
      <c r="C18" s="4"/>
      <c r="D18" s="42">
        <v>0</v>
      </c>
      <c r="E18" s="22"/>
      <c r="F18" s="42">
        <v>0</v>
      </c>
      <c r="G18" s="22"/>
      <c r="H18" s="136">
        <v>-3872</v>
      </c>
      <c r="I18" s="42"/>
      <c r="J18" s="42">
        <v>0</v>
      </c>
      <c r="K18" s="40"/>
      <c r="L18" s="22">
        <f>SUM(D18:J18)</f>
        <v>-3872</v>
      </c>
    </row>
    <row r="19" spans="1:12" ht="18.75" customHeight="1" thickBot="1">
      <c r="A19" s="1" t="str">
        <f>'SH 6'!A18</f>
        <v>Balance as at June 30, 2016</v>
      </c>
      <c r="C19" s="4"/>
      <c r="D19" s="66">
        <f>D18+D16+D12</f>
        <v>20000</v>
      </c>
      <c r="E19" s="22"/>
      <c r="F19" s="66">
        <f>F18+F16+F12</f>
        <v>5872</v>
      </c>
      <c r="G19" s="22"/>
      <c r="H19" s="66">
        <f>H18+H16+H12</f>
        <v>311247</v>
      </c>
      <c r="I19" s="22"/>
      <c r="J19" s="100">
        <f>J18+J16+J12</f>
        <v>0</v>
      </c>
      <c r="K19" s="40"/>
      <c r="L19" s="66">
        <f>L18+L16+L12</f>
        <v>337119</v>
      </c>
    </row>
    <row r="20" spans="1:12" ht="18.75" customHeight="1" thickTop="1">
      <c r="A20" s="1"/>
      <c r="C20" s="4"/>
      <c r="D20" s="22"/>
      <c r="E20" s="22"/>
      <c r="F20" s="22"/>
      <c r="G20" s="22"/>
      <c r="H20" s="22"/>
      <c r="I20" s="22"/>
      <c r="J20" s="22"/>
      <c r="K20" s="40"/>
      <c r="L20" s="22"/>
    </row>
    <row r="21" spans="1:12" ht="18.75" customHeight="1">
      <c r="A21" s="145" t="str">
        <f>'SH 6'!A20</f>
        <v>Balance as at January 1, 2017</v>
      </c>
      <c r="C21" s="4"/>
      <c r="D21" s="21">
        <v>225000</v>
      </c>
      <c r="E21" s="22"/>
      <c r="F21" s="21">
        <v>9372</v>
      </c>
      <c r="G21" s="22"/>
      <c r="H21" s="21">
        <v>65766</v>
      </c>
      <c r="I21" s="22"/>
      <c r="J21" s="21">
        <v>99</v>
      </c>
      <c r="K21" s="40"/>
      <c r="L21" s="21">
        <f>SUM(D21:J21)</f>
        <v>300237</v>
      </c>
    </row>
    <row r="22" spans="1:12" ht="9.75" customHeight="1">
      <c r="A22" s="145"/>
      <c r="B22" s="141"/>
      <c r="C22" s="4"/>
      <c r="D22" s="22"/>
      <c r="E22" s="22"/>
      <c r="F22" s="22"/>
      <c r="G22" s="22"/>
      <c r="H22" s="22"/>
      <c r="I22" s="22"/>
      <c r="J22" s="22"/>
      <c r="K22" s="40"/>
      <c r="L22" s="22"/>
    </row>
    <row r="23" spans="1:12" ht="18.75" customHeight="1">
      <c r="A23" s="146" t="s">
        <v>104</v>
      </c>
      <c r="B23" s="99"/>
      <c r="C23" s="4"/>
      <c r="D23" s="44">
        <v>0</v>
      </c>
      <c r="E23" s="22"/>
      <c r="F23" s="44">
        <v>0</v>
      </c>
      <c r="G23" s="22"/>
      <c r="H23" s="22">
        <f>PL6M_5!H37</f>
        <v>66270</v>
      </c>
      <c r="I23" s="22"/>
      <c r="J23" s="44">
        <v>0</v>
      </c>
      <c r="K23" s="40"/>
      <c r="L23" s="29">
        <f>SUM(D23:J23)</f>
        <v>66270</v>
      </c>
    </row>
    <row r="24" spans="1:12" ht="18.75" customHeight="1">
      <c r="A24" s="20" t="s">
        <v>195</v>
      </c>
      <c r="B24" s="99"/>
      <c r="C24" s="4"/>
      <c r="D24" s="126">
        <v>0</v>
      </c>
      <c r="E24" s="22"/>
      <c r="F24" s="126">
        <v>0</v>
      </c>
      <c r="G24" s="22"/>
      <c r="H24" s="126">
        <v>0</v>
      </c>
      <c r="I24" s="44"/>
      <c r="J24" s="46">
        <v>0</v>
      </c>
      <c r="K24" s="40"/>
      <c r="L24" s="46">
        <f>SUM(D24:J24)</f>
        <v>0</v>
      </c>
    </row>
    <row r="25" spans="1:12" ht="18.75" customHeight="1">
      <c r="A25" s="20" t="s">
        <v>105</v>
      </c>
      <c r="C25" s="4"/>
      <c r="D25" s="104">
        <f>SUM(D23:D24)</f>
        <v>0</v>
      </c>
      <c r="E25" s="22"/>
      <c r="F25" s="104">
        <f>SUM(F23:F24)</f>
        <v>0</v>
      </c>
      <c r="G25" s="22"/>
      <c r="H25" s="105">
        <f>SUM(H23:H24)</f>
        <v>66270</v>
      </c>
      <c r="I25" s="29"/>
      <c r="J25" s="105">
        <f>SUM(J23:J24)</f>
        <v>0</v>
      </c>
      <c r="K25" s="40"/>
      <c r="L25" s="105">
        <f>SUM(L23:L24)</f>
        <v>66270</v>
      </c>
    </row>
    <row r="26" spans="1:12" ht="10.5" customHeight="1">
      <c r="A26" s="20"/>
      <c r="C26" s="4"/>
      <c r="D26" s="22"/>
      <c r="E26" s="22"/>
      <c r="F26" s="22"/>
      <c r="G26" s="22"/>
      <c r="H26" s="22"/>
      <c r="I26" s="22"/>
      <c r="J26" s="22"/>
      <c r="K26" s="40"/>
      <c r="L26" s="22"/>
    </row>
    <row r="27" spans="1:12" ht="18.75" customHeight="1">
      <c r="A27" s="33" t="s">
        <v>137</v>
      </c>
      <c r="B27" s="16">
        <v>11</v>
      </c>
      <c r="C27" s="4"/>
      <c r="D27" s="147">
        <v>0</v>
      </c>
      <c r="E27" s="22"/>
      <c r="F27" s="147">
        <v>0</v>
      </c>
      <c r="G27" s="22"/>
      <c r="H27" s="135">
        <v>-81900</v>
      </c>
      <c r="I27" s="42"/>
      <c r="J27" s="147">
        <v>0</v>
      </c>
      <c r="K27" s="40"/>
      <c r="L27" s="21">
        <f>SUM(D27:J27)</f>
        <v>-81900</v>
      </c>
    </row>
    <row r="28" spans="1:12" ht="18.75" customHeight="1" thickBot="1">
      <c r="A28" s="1" t="str">
        <f>'SH 6'!A27</f>
        <v>Balance as at June 30, 2017</v>
      </c>
      <c r="C28" s="4"/>
      <c r="D28" s="52">
        <f>D27+D25+D21</f>
        <v>225000</v>
      </c>
      <c r="E28" s="22"/>
      <c r="F28" s="52">
        <f>F27+F25+F21</f>
        <v>9372</v>
      </c>
      <c r="G28" s="22"/>
      <c r="H28" s="52">
        <f>H27+H25+H21</f>
        <v>50136</v>
      </c>
      <c r="I28" s="22"/>
      <c r="J28" s="52">
        <f>J27+J25+J21</f>
        <v>99</v>
      </c>
      <c r="K28" s="40"/>
      <c r="L28" s="52">
        <f>L27+L25+L21</f>
        <v>284607</v>
      </c>
    </row>
    <row r="29" spans="1:12" ht="18.75" customHeight="1" thickTop="1">
      <c r="C29" s="4"/>
      <c r="D29" s="4"/>
      <c r="E29" s="22"/>
      <c r="F29" s="4"/>
      <c r="G29" s="22"/>
      <c r="H29" s="4"/>
      <c r="I29" s="4"/>
      <c r="J29" s="4"/>
      <c r="K29" s="40"/>
      <c r="L29" s="4"/>
    </row>
    <row r="30" spans="1:12" ht="18.75" customHeight="1">
      <c r="D30" s="148"/>
      <c r="F30" s="149"/>
      <c r="H30" s="149"/>
      <c r="I30" s="149"/>
      <c r="J30" s="149"/>
    </row>
    <row r="31" spans="1:12" ht="18.75" customHeight="1">
      <c r="D31" s="149"/>
      <c r="F31" s="149"/>
      <c r="H31" s="149"/>
      <c r="I31" s="149"/>
      <c r="J31" s="149"/>
    </row>
    <row r="33" spans="1:12" ht="18.75" customHeight="1">
      <c r="A33" s="145"/>
      <c r="C33" s="4"/>
      <c r="D33" s="22"/>
      <c r="E33" s="22"/>
      <c r="F33" s="22"/>
      <c r="G33" s="22"/>
      <c r="H33" s="22"/>
      <c r="I33" s="22"/>
      <c r="J33" s="44"/>
      <c r="K33" s="40"/>
      <c r="L33" s="22"/>
    </row>
  </sheetData>
  <mergeCells count="2">
    <mergeCell ref="F7:H7"/>
    <mergeCell ref="D5:L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8" firstPageNumber="7" orientation="landscape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9"/>
  <sheetViews>
    <sheetView topLeftCell="A13" zoomScaleNormal="100" zoomScaleSheetLayoutView="117" workbookViewId="0">
      <selection activeCell="I79" sqref="A1:I79"/>
    </sheetView>
  </sheetViews>
  <sheetFormatPr defaultRowHeight="18.75" customHeight="1"/>
  <cols>
    <col min="1" max="1" width="51.5703125" style="4" customWidth="1"/>
    <col min="2" max="2" width="1.140625" style="4" customWidth="1"/>
    <col min="3" max="3" width="11.85546875" style="5" customWidth="1"/>
    <col min="4" max="4" width="1.28515625" style="5" customWidth="1"/>
    <col min="5" max="5" width="11.85546875" style="5" customWidth="1"/>
    <col min="6" max="6" width="1.28515625" style="5" customWidth="1"/>
    <col min="7" max="7" width="11.85546875" style="5" customWidth="1"/>
    <col min="8" max="8" width="1.28515625" style="5" customWidth="1"/>
    <col min="9" max="9" width="11.85546875" style="5" customWidth="1"/>
    <col min="10" max="16384" width="9.140625" style="4"/>
  </cols>
  <sheetData>
    <row r="1" spans="1:9" ht="18.600000000000001" customHeight="1">
      <c r="A1" s="118" t="str">
        <f>'BL _2,3'!A1</f>
        <v>FIRETRADE ENGINEERING PUBLIC COMPANY LIMITED AND ITS SUBSIDIARY</v>
      </c>
      <c r="B1" s="118"/>
      <c r="C1" s="150"/>
      <c r="D1" s="150"/>
      <c r="E1" s="150"/>
      <c r="G1" s="27"/>
      <c r="H1" s="27"/>
      <c r="I1" s="74" t="s">
        <v>103</v>
      </c>
    </row>
    <row r="2" spans="1:9" ht="18.600000000000001" customHeight="1">
      <c r="A2" s="6" t="s">
        <v>33</v>
      </c>
      <c r="B2" s="6"/>
      <c r="C2" s="49"/>
      <c r="D2" s="49"/>
      <c r="E2" s="49"/>
      <c r="G2" s="27"/>
      <c r="H2" s="27"/>
      <c r="I2" s="83" t="s">
        <v>98</v>
      </c>
    </row>
    <row r="3" spans="1:9" ht="18.600000000000001" customHeight="1">
      <c r="A3" s="6" t="str">
        <f>'SH 7'!A3</f>
        <v>FOR THE SIX-MONTH PERIODS ENDED JUNE 30, 2017 AND 2016</v>
      </c>
      <c r="B3" s="6"/>
    </row>
    <row r="4" spans="1:9" ht="18.600000000000001" customHeight="1">
      <c r="A4" s="6"/>
    </row>
    <row r="5" spans="1:9" ht="18.600000000000001" customHeight="1">
      <c r="A5" s="6"/>
      <c r="C5" s="161" t="s">
        <v>26</v>
      </c>
      <c r="D5" s="161"/>
      <c r="E5" s="161"/>
      <c r="F5" s="161"/>
      <c r="G5" s="161"/>
      <c r="H5" s="161"/>
      <c r="I5" s="161"/>
    </row>
    <row r="6" spans="1:9" ht="18.600000000000001" customHeight="1">
      <c r="A6" s="6"/>
      <c r="C6" s="162" t="s">
        <v>6</v>
      </c>
      <c r="D6" s="162"/>
      <c r="E6" s="162"/>
      <c r="F6" s="50"/>
      <c r="G6" s="162" t="s">
        <v>22</v>
      </c>
      <c r="H6" s="162"/>
      <c r="I6" s="162"/>
    </row>
    <row r="7" spans="1:9" ht="18.600000000000001" customHeight="1">
      <c r="C7" s="161" t="s">
        <v>21</v>
      </c>
      <c r="D7" s="161"/>
      <c r="E7" s="161"/>
      <c r="F7" s="151"/>
      <c r="G7" s="161" t="s">
        <v>21</v>
      </c>
      <c r="H7" s="161"/>
      <c r="I7" s="161"/>
    </row>
    <row r="8" spans="1:9" ht="18.75" customHeight="1">
      <c r="B8" s="9"/>
      <c r="C8" s="97" t="str">
        <f>PL3M_4!D8</f>
        <v>2017</v>
      </c>
      <c r="D8" s="10"/>
      <c r="E8" s="97" t="str">
        <f>PL3M_4!F8</f>
        <v>2016</v>
      </c>
      <c r="F8" s="10"/>
      <c r="G8" s="97" t="str">
        <f>C8</f>
        <v>2017</v>
      </c>
      <c r="H8" s="10"/>
      <c r="I8" s="97" t="str">
        <f>E8</f>
        <v>2016</v>
      </c>
    </row>
    <row r="9" spans="1:9" ht="18.600000000000001" customHeight="1">
      <c r="A9" s="6" t="s">
        <v>20</v>
      </c>
      <c r="B9" s="28"/>
      <c r="C9" s="29"/>
      <c r="D9" s="29"/>
      <c r="E9" s="29"/>
      <c r="F9" s="29"/>
      <c r="G9" s="29"/>
      <c r="H9" s="29"/>
      <c r="I9" s="30"/>
    </row>
    <row r="10" spans="1:9" ht="18.600000000000001" customHeight="1">
      <c r="A10" s="20" t="s">
        <v>106</v>
      </c>
      <c r="B10" s="28"/>
      <c r="C10" s="48">
        <f>PL6M_5!D29</f>
        <v>54453</v>
      </c>
      <c r="D10" s="48"/>
      <c r="E10" s="48">
        <f>PL6M_5!F29</f>
        <v>34023</v>
      </c>
      <c r="F10" s="48"/>
      <c r="G10" s="48">
        <f>PL6M_5!H29</f>
        <v>66270</v>
      </c>
      <c r="H10" s="48"/>
      <c r="I10" s="48">
        <f>PL6M_5!J29</f>
        <v>31791</v>
      </c>
    </row>
    <row r="11" spans="1:9" ht="18.600000000000001" customHeight="1">
      <c r="A11" s="20" t="s">
        <v>87</v>
      </c>
      <c r="B11" s="28"/>
      <c r="C11" s="48"/>
      <c r="D11" s="48"/>
      <c r="E11" s="48"/>
      <c r="F11" s="48"/>
      <c r="G11" s="48"/>
      <c r="H11" s="48"/>
      <c r="I11" s="48"/>
    </row>
    <row r="12" spans="1:9" ht="18.600000000000001" customHeight="1">
      <c r="A12" s="111" t="s">
        <v>140</v>
      </c>
      <c r="B12" s="28"/>
    </row>
    <row r="13" spans="1:9" ht="18.600000000000001" customHeight="1">
      <c r="A13" s="20" t="s">
        <v>163</v>
      </c>
      <c r="B13" s="28"/>
      <c r="C13" s="48">
        <v>-2391</v>
      </c>
      <c r="D13" s="48"/>
      <c r="E13" s="48">
        <v>2849</v>
      </c>
      <c r="F13" s="48"/>
      <c r="G13" s="48">
        <v>-1501</v>
      </c>
      <c r="H13" s="48"/>
      <c r="I13" s="48">
        <v>2849</v>
      </c>
    </row>
    <row r="14" spans="1:9" ht="18.600000000000001" customHeight="1">
      <c r="A14" s="20" t="s">
        <v>186</v>
      </c>
      <c r="B14" s="28"/>
      <c r="C14" s="47"/>
      <c r="D14" s="47"/>
      <c r="E14" s="47"/>
      <c r="F14" s="47"/>
      <c r="G14" s="47"/>
      <c r="H14" s="47"/>
      <c r="I14" s="47"/>
    </row>
    <row r="15" spans="1:9" ht="18.600000000000001" customHeight="1">
      <c r="A15" s="20" t="s">
        <v>164</v>
      </c>
      <c r="B15" s="28"/>
      <c r="C15" s="48">
        <v>-51</v>
      </c>
      <c r="D15" s="48"/>
      <c r="E15" s="48">
        <v>-705</v>
      </c>
      <c r="F15" s="48"/>
      <c r="G15" s="48">
        <v>-45</v>
      </c>
      <c r="H15" s="48"/>
      <c r="I15" s="48">
        <v>-584</v>
      </c>
    </row>
    <row r="16" spans="1:9" ht="18.600000000000001" customHeight="1">
      <c r="A16" s="20" t="s">
        <v>67</v>
      </c>
      <c r="B16" s="28"/>
      <c r="C16" s="48">
        <v>2007</v>
      </c>
      <c r="D16" s="48"/>
      <c r="E16" s="48">
        <v>1453</v>
      </c>
      <c r="F16" s="48"/>
      <c r="G16" s="48">
        <v>1979</v>
      </c>
      <c r="H16" s="48"/>
      <c r="I16" s="48">
        <v>1435</v>
      </c>
    </row>
    <row r="17" spans="1:9" ht="18.600000000000001" customHeight="1">
      <c r="A17" s="113" t="s">
        <v>196</v>
      </c>
      <c r="B17" s="28"/>
      <c r="C17" s="78">
        <v>0</v>
      </c>
      <c r="D17" s="48"/>
      <c r="E17" s="78">
        <v>-226</v>
      </c>
      <c r="F17" s="47"/>
      <c r="G17" s="47">
        <v>0</v>
      </c>
      <c r="H17" s="47"/>
      <c r="I17" s="47">
        <v>-226</v>
      </c>
    </row>
    <row r="18" spans="1:9" ht="18.600000000000001" customHeight="1">
      <c r="A18" s="20" t="s">
        <v>141</v>
      </c>
      <c r="B18" s="28"/>
      <c r="C18" s="78">
        <v>-1</v>
      </c>
      <c r="D18" s="48"/>
      <c r="E18" s="78">
        <v>-294</v>
      </c>
      <c r="F18" s="48"/>
      <c r="G18" s="78">
        <v>-1</v>
      </c>
      <c r="H18" s="48"/>
      <c r="I18" s="78">
        <v>-294</v>
      </c>
    </row>
    <row r="19" spans="1:9" ht="18.600000000000001" customHeight="1">
      <c r="A19" s="20" t="s">
        <v>107</v>
      </c>
      <c r="B19" s="28"/>
      <c r="C19" s="78">
        <v>15</v>
      </c>
      <c r="D19" s="48"/>
      <c r="E19" s="78">
        <v>-525</v>
      </c>
      <c r="F19" s="47"/>
      <c r="G19" s="47">
        <v>57</v>
      </c>
      <c r="H19" s="47"/>
      <c r="I19" s="47">
        <v>-525</v>
      </c>
    </row>
    <row r="20" spans="1:9" ht="18.600000000000001" customHeight="1">
      <c r="A20" s="113" t="s">
        <v>142</v>
      </c>
      <c r="B20" s="28"/>
      <c r="C20" s="78">
        <v>129</v>
      </c>
      <c r="D20" s="48"/>
      <c r="E20" s="78">
        <v>0</v>
      </c>
      <c r="F20" s="47"/>
      <c r="G20" s="47">
        <v>129</v>
      </c>
      <c r="H20" s="47"/>
      <c r="I20" s="47">
        <v>0</v>
      </c>
    </row>
    <row r="21" spans="1:9" ht="18.600000000000001" customHeight="1">
      <c r="A21" s="113" t="s">
        <v>165</v>
      </c>
      <c r="B21" s="28"/>
      <c r="C21" s="48">
        <v>0</v>
      </c>
      <c r="D21" s="48"/>
      <c r="E21" s="78">
        <v>426</v>
      </c>
      <c r="F21" s="47"/>
      <c r="G21" s="47">
        <v>0</v>
      </c>
      <c r="H21" s="47"/>
      <c r="I21" s="48">
        <v>0</v>
      </c>
    </row>
    <row r="22" spans="1:9" ht="18.600000000000001" customHeight="1">
      <c r="A22" s="20" t="s">
        <v>110</v>
      </c>
      <c r="B22" s="28"/>
      <c r="C22" s="48">
        <v>0</v>
      </c>
      <c r="D22" s="48"/>
      <c r="E22" s="48">
        <v>0</v>
      </c>
      <c r="F22" s="48"/>
      <c r="G22" s="48">
        <v>-18978</v>
      </c>
      <c r="H22" s="48"/>
      <c r="I22" s="48">
        <v>0</v>
      </c>
    </row>
    <row r="23" spans="1:9" ht="18.600000000000001" customHeight="1">
      <c r="A23" s="20" t="s">
        <v>68</v>
      </c>
      <c r="B23" s="28"/>
      <c r="C23" s="48">
        <v>827</v>
      </c>
      <c r="D23" s="48"/>
      <c r="E23" s="48">
        <v>638</v>
      </c>
      <c r="F23" s="48"/>
      <c r="G23" s="48">
        <v>779</v>
      </c>
      <c r="H23" s="48"/>
      <c r="I23" s="48">
        <v>605</v>
      </c>
    </row>
    <row r="24" spans="1:9" ht="18.600000000000001" customHeight="1">
      <c r="A24" s="20" t="s">
        <v>69</v>
      </c>
      <c r="B24" s="28"/>
      <c r="C24" s="48">
        <v>-54</v>
      </c>
      <c r="D24" s="48"/>
      <c r="E24" s="48">
        <v>-225</v>
      </c>
      <c r="F24" s="48"/>
      <c r="G24" s="48">
        <v>-599</v>
      </c>
      <c r="H24" s="48"/>
      <c r="I24" s="48">
        <v>-212</v>
      </c>
    </row>
    <row r="25" spans="1:9" ht="18.600000000000001" customHeight="1">
      <c r="A25" s="20" t="s">
        <v>70</v>
      </c>
      <c r="B25" s="28"/>
      <c r="C25" s="48">
        <v>1148</v>
      </c>
      <c r="D25" s="48"/>
      <c r="E25" s="48">
        <v>1127</v>
      </c>
      <c r="F25" s="48"/>
      <c r="G25" s="48">
        <v>1148</v>
      </c>
      <c r="H25" s="48"/>
      <c r="I25" s="48">
        <v>1003</v>
      </c>
    </row>
    <row r="26" spans="1:9" ht="18.600000000000001" customHeight="1">
      <c r="A26" s="20" t="s">
        <v>191</v>
      </c>
      <c r="B26" s="28"/>
      <c r="C26" s="81">
        <v>12696</v>
      </c>
      <c r="D26" s="48"/>
      <c r="E26" s="81">
        <v>8412</v>
      </c>
      <c r="F26" s="48"/>
      <c r="G26" s="127">
        <v>10952</v>
      </c>
      <c r="H26" s="48"/>
      <c r="I26" s="127">
        <v>7892</v>
      </c>
    </row>
    <row r="27" spans="1:9" ht="18.600000000000001" customHeight="1">
      <c r="A27" s="6"/>
      <c r="B27" s="28"/>
      <c r="C27" s="55">
        <f>SUM(C10:C26)</f>
        <v>68778</v>
      </c>
      <c r="D27" s="48"/>
      <c r="E27" s="55">
        <f>SUM(E10:E26)</f>
        <v>46953</v>
      </c>
      <c r="F27" s="48"/>
      <c r="G27" s="55">
        <f>SUM(G10:G26)</f>
        <v>60190</v>
      </c>
      <c r="H27" s="48"/>
      <c r="I27" s="55">
        <f>SUM(I10:I26)</f>
        <v>43734</v>
      </c>
    </row>
    <row r="28" spans="1:9" ht="18.600000000000001" customHeight="1">
      <c r="A28" s="54" t="s">
        <v>92</v>
      </c>
      <c r="B28" s="28"/>
      <c r="C28" s="55"/>
      <c r="D28" s="48"/>
      <c r="E28" s="55"/>
      <c r="F28" s="48"/>
      <c r="G28" s="55"/>
      <c r="H28" s="48"/>
      <c r="I28" s="55"/>
    </row>
    <row r="29" spans="1:9" ht="18.600000000000001" customHeight="1">
      <c r="A29" s="6" t="s">
        <v>71</v>
      </c>
      <c r="B29" s="28"/>
      <c r="C29" s="48"/>
      <c r="D29" s="48"/>
      <c r="E29" s="48"/>
      <c r="F29" s="48"/>
      <c r="G29" s="48"/>
      <c r="H29" s="48"/>
      <c r="I29" s="48"/>
    </row>
    <row r="30" spans="1:9" ht="18.600000000000001" customHeight="1">
      <c r="A30" s="20" t="s">
        <v>166</v>
      </c>
      <c r="B30" s="28"/>
      <c r="C30" s="48">
        <v>-15061</v>
      </c>
      <c r="D30" s="48"/>
      <c r="E30" s="48">
        <v>16643</v>
      </c>
      <c r="F30" s="48"/>
      <c r="G30" s="48">
        <v>-9649</v>
      </c>
      <c r="H30" s="48"/>
      <c r="I30" s="48">
        <v>5723</v>
      </c>
    </row>
    <row r="31" spans="1:9" ht="18.600000000000001" customHeight="1">
      <c r="A31" s="20" t="s">
        <v>167</v>
      </c>
      <c r="B31" s="28"/>
      <c r="C31" s="48">
        <v>-6045</v>
      </c>
      <c r="D31" s="48"/>
      <c r="E31" s="48">
        <v>7140</v>
      </c>
      <c r="F31" s="48"/>
      <c r="G31" s="48">
        <v>-28564</v>
      </c>
      <c r="H31" s="48"/>
      <c r="I31" s="48">
        <v>4311</v>
      </c>
    </row>
    <row r="32" spans="1:9" ht="18.600000000000001" customHeight="1">
      <c r="A32" s="20" t="s">
        <v>72</v>
      </c>
      <c r="B32" s="28"/>
      <c r="C32" s="48">
        <v>-31953</v>
      </c>
      <c r="D32" s="48"/>
      <c r="E32" s="48">
        <v>756</v>
      </c>
      <c r="F32" s="55"/>
      <c r="G32" s="55">
        <v>-29697</v>
      </c>
      <c r="H32" s="55"/>
      <c r="I32" s="55">
        <v>-3180</v>
      </c>
    </row>
    <row r="33" spans="1:9" ht="18.600000000000001" customHeight="1">
      <c r="A33" s="20" t="s">
        <v>73</v>
      </c>
      <c r="B33" s="28"/>
      <c r="C33" s="48">
        <v>427</v>
      </c>
      <c r="D33" s="48"/>
      <c r="E33" s="48">
        <v>-542</v>
      </c>
      <c r="F33" s="55"/>
      <c r="G33" s="128">
        <v>82</v>
      </c>
      <c r="H33" s="55"/>
      <c r="I33" s="128">
        <v>-684</v>
      </c>
    </row>
    <row r="34" spans="1:9" ht="18.600000000000001" customHeight="1">
      <c r="A34" s="20" t="s">
        <v>74</v>
      </c>
      <c r="B34" s="28"/>
      <c r="C34" s="78">
        <v>-2381</v>
      </c>
      <c r="D34" s="48"/>
      <c r="E34" s="78">
        <v>-884</v>
      </c>
      <c r="F34" s="55"/>
      <c r="G34" s="78">
        <v>-2473</v>
      </c>
      <c r="H34" s="55"/>
      <c r="I34" s="78">
        <v>-1022</v>
      </c>
    </row>
    <row r="35" spans="1:9" ht="18.600000000000001" customHeight="1">
      <c r="A35" s="20" t="s">
        <v>143</v>
      </c>
      <c r="B35" s="28"/>
      <c r="C35" s="78">
        <v>142</v>
      </c>
      <c r="D35" s="48"/>
      <c r="E35" s="78">
        <v>184</v>
      </c>
      <c r="F35" s="55"/>
      <c r="G35" s="78">
        <v>137</v>
      </c>
      <c r="H35" s="55"/>
      <c r="I35" s="78">
        <v>189</v>
      </c>
    </row>
    <row r="36" spans="1:9" ht="18.600000000000001" customHeight="1">
      <c r="A36" s="6" t="s">
        <v>75</v>
      </c>
      <c r="B36" s="28"/>
      <c r="C36" s="48"/>
      <c r="D36" s="48"/>
      <c r="E36" s="48"/>
      <c r="F36" s="55"/>
      <c r="G36" s="78"/>
      <c r="H36" s="55"/>
      <c r="I36" s="78"/>
    </row>
    <row r="37" spans="1:9" ht="18.600000000000001" customHeight="1">
      <c r="A37" s="20" t="s">
        <v>168</v>
      </c>
      <c r="B37" s="28"/>
      <c r="C37" s="48">
        <v>23750</v>
      </c>
      <c r="D37" s="48"/>
      <c r="E37" s="48">
        <v>-10730</v>
      </c>
      <c r="F37" s="55"/>
      <c r="G37" s="55">
        <v>21040</v>
      </c>
      <c r="H37" s="55"/>
      <c r="I37" s="55">
        <v>-11924</v>
      </c>
    </row>
    <row r="38" spans="1:9" ht="18.600000000000001" customHeight="1">
      <c r="A38" s="20" t="s">
        <v>144</v>
      </c>
      <c r="B38" s="28"/>
      <c r="C38" s="55">
        <v>609</v>
      </c>
      <c r="D38" s="55"/>
      <c r="E38" s="55">
        <v>-77</v>
      </c>
      <c r="F38" s="55"/>
      <c r="G38" s="55">
        <v>148</v>
      </c>
      <c r="H38" s="55"/>
      <c r="I38" s="55">
        <v>73</v>
      </c>
    </row>
    <row r="39" spans="1:9" ht="18.600000000000001" customHeight="1">
      <c r="A39" s="4" t="s">
        <v>66</v>
      </c>
      <c r="B39" s="28"/>
      <c r="C39" s="92">
        <f>SUM(C27:C38)</f>
        <v>38266</v>
      </c>
      <c r="D39" s="55"/>
      <c r="E39" s="92">
        <f>SUM(E27:E38)</f>
        <v>59443</v>
      </c>
      <c r="F39" s="55"/>
      <c r="G39" s="92">
        <f>SUM(G27:G38)</f>
        <v>11214</v>
      </c>
      <c r="H39" s="48"/>
      <c r="I39" s="92">
        <f>SUM(I27:I38)</f>
        <v>37220</v>
      </c>
    </row>
    <row r="40" spans="1:9" ht="18.600000000000001" customHeight="1">
      <c r="A40" s="20" t="s">
        <v>76</v>
      </c>
      <c r="B40" s="28"/>
      <c r="C40" s="127">
        <v>-12046</v>
      </c>
      <c r="D40" s="48"/>
      <c r="E40" s="127">
        <v>-6137</v>
      </c>
      <c r="F40" s="48"/>
      <c r="G40" s="127">
        <v>-7398</v>
      </c>
      <c r="H40" s="48"/>
      <c r="I40" s="127">
        <v>-4423</v>
      </c>
    </row>
    <row r="41" spans="1:9" ht="18.600000000000001" customHeight="1">
      <c r="A41" s="6" t="s">
        <v>91</v>
      </c>
      <c r="B41" s="28"/>
      <c r="C41" s="81">
        <f>SUM(C39:C40)</f>
        <v>26220</v>
      </c>
      <c r="D41" s="48"/>
      <c r="E41" s="81">
        <f>SUM(E39:E40)</f>
        <v>53306</v>
      </c>
      <c r="F41" s="48"/>
      <c r="G41" s="81">
        <f>SUM(G39:G40)</f>
        <v>3816</v>
      </c>
      <c r="H41" s="48"/>
      <c r="I41" s="81">
        <f>SUM(I39:I40)</f>
        <v>32797</v>
      </c>
    </row>
    <row r="42" spans="1:9" ht="18.600000000000001" customHeight="1">
      <c r="A42" s="6"/>
      <c r="B42" s="28"/>
      <c r="C42" s="29"/>
      <c r="D42" s="27"/>
      <c r="E42" s="29"/>
      <c r="F42" s="27"/>
      <c r="G42" s="29"/>
      <c r="H42" s="27"/>
      <c r="I42" s="29"/>
    </row>
    <row r="43" spans="1:9" ht="18.75" customHeight="1">
      <c r="A43" s="118" t="str">
        <f>'BL _2,3'!A1</f>
        <v>FIRETRADE ENGINEERING PUBLIC COMPANY LIMITED AND ITS SUBSIDIARY</v>
      </c>
      <c r="B43" s="118"/>
      <c r="C43" s="150"/>
      <c r="D43" s="150"/>
      <c r="E43" s="150"/>
      <c r="G43" s="27"/>
      <c r="H43" s="27"/>
      <c r="I43" s="74" t="s">
        <v>103</v>
      </c>
    </row>
    <row r="44" spans="1:9" ht="18.75" customHeight="1">
      <c r="A44" s="6" t="s">
        <v>34</v>
      </c>
      <c r="B44" s="6"/>
      <c r="C44" s="49"/>
      <c r="D44" s="49"/>
      <c r="E44" s="49"/>
      <c r="G44" s="27"/>
      <c r="H44" s="27"/>
      <c r="I44" s="83" t="s">
        <v>98</v>
      </c>
    </row>
    <row r="45" spans="1:9" ht="18.75" customHeight="1">
      <c r="A45" s="6" t="str">
        <f>A3</f>
        <v>FOR THE SIX-MONTH PERIODS ENDED JUNE 30, 2017 AND 2016</v>
      </c>
      <c r="B45" s="6"/>
    </row>
    <row r="46" spans="1:9" ht="18" customHeight="1">
      <c r="A46" s="6"/>
    </row>
    <row r="47" spans="1:9" ht="18.75" customHeight="1">
      <c r="A47" s="6"/>
      <c r="C47" s="161" t="s">
        <v>26</v>
      </c>
      <c r="D47" s="161"/>
      <c r="E47" s="161"/>
      <c r="F47" s="161"/>
      <c r="G47" s="161"/>
      <c r="H47" s="161"/>
      <c r="I47" s="161"/>
    </row>
    <row r="48" spans="1:9" ht="18.75" customHeight="1">
      <c r="A48" s="6"/>
      <c r="C48" s="162" t="s">
        <v>6</v>
      </c>
      <c r="D48" s="162"/>
      <c r="E48" s="162"/>
      <c r="F48" s="50"/>
      <c r="G48" s="163" t="s">
        <v>22</v>
      </c>
      <c r="H48" s="163"/>
      <c r="I48" s="163"/>
    </row>
    <row r="49" spans="1:9" ht="18.75" customHeight="1">
      <c r="C49" s="161" t="s">
        <v>21</v>
      </c>
      <c r="D49" s="161"/>
      <c r="E49" s="161"/>
      <c r="F49" s="151"/>
      <c r="G49" s="161" t="s">
        <v>21</v>
      </c>
      <c r="H49" s="161"/>
      <c r="I49" s="161"/>
    </row>
    <row r="50" spans="1:9" ht="18.75" customHeight="1">
      <c r="B50" s="9"/>
      <c r="C50" s="84" t="str">
        <f>PL3M_4!D8</f>
        <v>2017</v>
      </c>
      <c r="D50" s="10"/>
      <c r="E50" s="85" t="str">
        <f>PL3M_4!F8</f>
        <v>2016</v>
      </c>
      <c r="F50" s="10"/>
      <c r="G50" s="84" t="str">
        <f>PL3M_4!D8</f>
        <v>2017</v>
      </c>
      <c r="H50" s="10"/>
      <c r="I50" s="85" t="str">
        <f>PL3M_4!F8</f>
        <v>2016</v>
      </c>
    </row>
    <row r="51" spans="1:9" ht="18.75" customHeight="1">
      <c r="A51" s="6" t="s">
        <v>19</v>
      </c>
      <c r="B51" s="28"/>
      <c r="C51" s="29"/>
      <c r="D51" s="29"/>
      <c r="E51" s="29"/>
      <c r="F51" s="29"/>
      <c r="G51" s="29"/>
      <c r="H51" s="29"/>
      <c r="I51" s="29"/>
    </row>
    <row r="52" spans="1:9" ht="18.75" customHeight="1">
      <c r="A52" s="20" t="s">
        <v>35</v>
      </c>
      <c r="B52" s="28"/>
      <c r="C52" s="78">
        <v>77</v>
      </c>
      <c r="D52" s="48"/>
      <c r="E52" s="78">
        <v>222</v>
      </c>
      <c r="F52" s="48"/>
      <c r="G52" s="48">
        <v>623</v>
      </c>
      <c r="H52" s="48"/>
      <c r="I52" s="48">
        <v>209</v>
      </c>
    </row>
    <row r="53" spans="1:9" ht="18.75" customHeight="1">
      <c r="A53" s="20" t="s">
        <v>145</v>
      </c>
      <c r="B53" s="28"/>
      <c r="C53" s="78">
        <v>0</v>
      </c>
      <c r="D53" s="48"/>
      <c r="E53" s="78">
        <v>0</v>
      </c>
      <c r="F53" s="48"/>
      <c r="G53" s="129">
        <v>-200</v>
      </c>
      <c r="H53" s="48"/>
      <c r="I53" s="129">
        <v>0</v>
      </c>
    </row>
    <row r="54" spans="1:9" ht="18.75" customHeight="1">
      <c r="A54" s="20" t="s">
        <v>200</v>
      </c>
      <c r="B54" s="28"/>
      <c r="C54" s="78">
        <v>0</v>
      </c>
      <c r="D54" s="48"/>
      <c r="E54" s="78">
        <v>0</v>
      </c>
      <c r="F54" s="48"/>
      <c r="G54" s="48">
        <v>18978</v>
      </c>
      <c r="H54" s="48"/>
      <c r="I54" s="48">
        <v>0</v>
      </c>
    </row>
    <row r="55" spans="1:9" ht="18.75" customHeight="1">
      <c r="A55" s="20" t="s">
        <v>119</v>
      </c>
      <c r="B55" s="28"/>
      <c r="C55" s="78">
        <v>0</v>
      </c>
      <c r="D55" s="48"/>
      <c r="E55" s="78">
        <v>-30000</v>
      </c>
      <c r="F55" s="48"/>
      <c r="G55" s="129">
        <v>0</v>
      </c>
      <c r="H55" s="48"/>
      <c r="I55" s="129">
        <v>-30000</v>
      </c>
    </row>
    <row r="56" spans="1:9" ht="18.75" customHeight="1">
      <c r="A56" s="20" t="s">
        <v>183</v>
      </c>
      <c r="B56" s="28"/>
      <c r="C56" s="151">
        <v>0</v>
      </c>
      <c r="D56" s="48"/>
      <c r="E56" s="78">
        <v>30226</v>
      </c>
      <c r="F56" s="48"/>
      <c r="G56" s="129">
        <v>0</v>
      </c>
      <c r="H56" s="48"/>
      <c r="I56" s="129">
        <v>30226</v>
      </c>
    </row>
    <row r="57" spans="1:9" ht="18.75" customHeight="1">
      <c r="A57" s="20" t="s">
        <v>197</v>
      </c>
      <c r="B57" s="28"/>
      <c r="C57" s="78">
        <v>-522</v>
      </c>
      <c r="D57" s="48"/>
      <c r="E57" s="78">
        <v>-1556</v>
      </c>
      <c r="F57" s="48"/>
      <c r="G57" s="48">
        <v>-522</v>
      </c>
      <c r="H57" s="48"/>
      <c r="I57" s="48">
        <v>-1556</v>
      </c>
    </row>
    <row r="58" spans="1:9" ht="18.75" customHeight="1">
      <c r="A58" s="20" t="s">
        <v>50</v>
      </c>
      <c r="B58" s="28"/>
      <c r="C58" s="78">
        <v>1</v>
      </c>
      <c r="D58" s="48"/>
      <c r="E58" s="78">
        <v>359</v>
      </c>
      <c r="F58" s="47"/>
      <c r="G58" s="47">
        <v>1</v>
      </c>
      <c r="H58" s="47"/>
      <c r="I58" s="47">
        <v>359</v>
      </c>
    </row>
    <row r="59" spans="1:9" ht="18.75" customHeight="1">
      <c r="A59" s="20" t="s">
        <v>146</v>
      </c>
      <c r="B59" s="28"/>
      <c r="C59" s="47">
        <v>-227</v>
      </c>
      <c r="D59" s="48"/>
      <c r="E59" s="47">
        <v>-914</v>
      </c>
      <c r="F59" s="48"/>
      <c r="G59" s="47">
        <v>-227</v>
      </c>
      <c r="H59" s="48"/>
      <c r="I59" s="47">
        <v>-914</v>
      </c>
    </row>
    <row r="60" spans="1:9" ht="18.75" customHeight="1">
      <c r="A60" s="118" t="s">
        <v>169</v>
      </c>
      <c r="B60" s="28"/>
      <c r="C60" s="51">
        <f>SUM(C52:C59)</f>
        <v>-671</v>
      </c>
      <c r="D60" s="27"/>
      <c r="E60" s="51">
        <f>SUM(E52:E59)</f>
        <v>-1663</v>
      </c>
      <c r="F60" s="27"/>
      <c r="G60" s="51">
        <f>SUM(G52:G59)</f>
        <v>18653</v>
      </c>
      <c r="H60" s="27"/>
      <c r="I60" s="51">
        <f>SUM(I52:I59)</f>
        <v>-1676</v>
      </c>
    </row>
    <row r="61" spans="1:9" ht="18" customHeight="1">
      <c r="A61" s="6"/>
      <c r="B61" s="28"/>
      <c r="C61" s="29"/>
      <c r="D61" s="27"/>
      <c r="E61" s="29"/>
      <c r="F61" s="27"/>
      <c r="G61" s="29"/>
      <c r="H61" s="27"/>
      <c r="I61" s="29"/>
    </row>
    <row r="62" spans="1:9" ht="18.75" customHeight="1">
      <c r="A62" s="6" t="s">
        <v>11</v>
      </c>
      <c r="B62" s="28"/>
      <c r="C62" s="27"/>
      <c r="D62" s="27"/>
      <c r="E62" s="27"/>
      <c r="F62" s="27"/>
      <c r="G62" s="27"/>
      <c r="H62" s="27"/>
      <c r="I62" s="27"/>
    </row>
    <row r="63" spans="1:9" ht="18.75" customHeight="1">
      <c r="A63" s="4" t="s">
        <v>14</v>
      </c>
      <c r="B63" s="28"/>
      <c r="C63" s="48">
        <v>-1148</v>
      </c>
      <c r="D63" s="48"/>
      <c r="E63" s="48">
        <v>-1887</v>
      </c>
      <c r="F63" s="47"/>
      <c r="G63" s="47">
        <v>-1148</v>
      </c>
      <c r="H63" s="48"/>
      <c r="I63" s="47">
        <v>-1589</v>
      </c>
    </row>
    <row r="64" spans="1:9" ht="18.75" customHeight="1">
      <c r="A64" s="20" t="s">
        <v>148</v>
      </c>
      <c r="B64" s="28"/>
      <c r="C64" s="48"/>
      <c r="D64" s="48"/>
      <c r="E64" s="48"/>
      <c r="F64" s="47"/>
      <c r="G64" s="47"/>
      <c r="H64" s="48"/>
      <c r="I64" s="47"/>
    </row>
    <row r="65" spans="1:13" ht="18.75" customHeight="1">
      <c r="A65" s="3" t="s">
        <v>147</v>
      </c>
      <c r="B65" s="28"/>
      <c r="C65" s="48">
        <v>65058</v>
      </c>
      <c r="D65" s="48"/>
      <c r="E65" s="48">
        <v>0</v>
      </c>
      <c r="F65" s="47"/>
      <c r="G65" s="47">
        <v>65058</v>
      </c>
      <c r="H65" s="48"/>
      <c r="I65" s="47">
        <v>0</v>
      </c>
    </row>
    <row r="66" spans="1:13" ht="18.75" customHeight="1">
      <c r="A66" s="3" t="s">
        <v>82</v>
      </c>
      <c r="B66" s="28"/>
      <c r="C66" s="48">
        <v>0</v>
      </c>
      <c r="D66" s="48"/>
      <c r="E66" s="48">
        <v>-82821</v>
      </c>
      <c r="F66" s="47"/>
      <c r="G66" s="48">
        <v>0</v>
      </c>
      <c r="H66" s="48"/>
      <c r="I66" s="48">
        <v>-70261</v>
      </c>
    </row>
    <row r="67" spans="1:13" ht="18.75" customHeight="1">
      <c r="A67" s="20" t="s">
        <v>149</v>
      </c>
      <c r="B67" s="28"/>
      <c r="C67" s="78">
        <v>-81900</v>
      </c>
      <c r="D67" s="48"/>
      <c r="E67" s="78">
        <v>-3872</v>
      </c>
      <c r="F67" s="47"/>
      <c r="G67" s="78">
        <v>-81900</v>
      </c>
      <c r="H67" s="48"/>
      <c r="I67" s="78">
        <v>-3872</v>
      </c>
    </row>
    <row r="68" spans="1:13" ht="18.75" customHeight="1">
      <c r="A68" s="112" t="s">
        <v>150</v>
      </c>
      <c r="B68" s="28"/>
      <c r="C68" s="51">
        <f>SUM(C63:C67)</f>
        <v>-17990</v>
      </c>
      <c r="D68" s="27"/>
      <c r="E68" s="51">
        <f>SUM(E63:E67)</f>
        <v>-88580</v>
      </c>
      <c r="F68" s="47"/>
      <c r="G68" s="51">
        <f>SUM(G63:G67)</f>
        <v>-17990</v>
      </c>
      <c r="H68" s="48"/>
      <c r="I68" s="51">
        <f>SUM(I63:I67)</f>
        <v>-75722</v>
      </c>
    </row>
    <row r="69" spans="1:13" ht="18" customHeight="1">
      <c r="B69" s="28"/>
      <c r="C69" s="29"/>
      <c r="D69" s="27"/>
      <c r="E69" s="29"/>
      <c r="F69" s="47"/>
      <c r="G69" s="29"/>
      <c r="H69" s="48"/>
      <c r="I69" s="29"/>
    </row>
    <row r="70" spans="1:13" ht="18.75" customHeight="1">
      <c r="A70" s="6" t="s">
        <v>97</v>
      </c>
      <c r="B70" s="28"/>
      <c r="C70" s="2">
        <f>C68+C60+C41</f>
        <v>7559</v>
      </c>
      <c r="D70" s="27"/>
      <c r="E70" s="2">
        <f>E68+E60+E41</f>
        <v>-36937</v>
      </c>
      <c r="F70" s="47"/>
      <c r="G70" s="2">
        <f>G68+G60+G41</f>
        <v>4479</v>
      </c>
      <c r="H70" s="48"/>
      <c r="I70" s="2">
        <f>I68+I60+I41</f>
        <v>-44601</v>
      </c>
    </row>
    <row r="71" spans="1:13" ht="18.75" customHeight="1">
      <c r="A71" s="20" t="s">
        <v>101</v>
      </c>
      <c r="B71" s="28"/>
      <c r="C71" s="81">
        <f>'BL _2,3'!F14</f>
        <v>11478</v>
      </c>
      <c r="D71" s="48"/>
      <c r="E71" s="81">
        <v>64059</v>
      </c>
      <c r="F71" s="47"/>
      <c r="G71" s="81">
        <f>'BL _2,3'!J14</f>
        <v>7260</v>
      </c>
      <c r="H71" s="47"/>
      <c r="I71" s="81">
        <v>61772</v>
      </c>
    </row>
    <row r="72" spans="1:13" ht="18.75" customHeight="1" thickBot="1">
      <c r="A72" s="6" t="s">
        <v>102</v>
      </c>
      <c r="B72" s="28"/>
      <c r="C72" s="56">
        <f>SUM(C70:C71)</f>
        <v>19037</v>
      </c>
      <c r="D72" s="53"/>
      <c r="E72" s="52">
        <f>SUM(E70:E71)</f>
        <v>27122</v>
      </c>
      <c r="F72" s="27"/>
      <c r="G72" s="56">
        <f>SUM(G70:G71)</f>
        <v>11739</v>
      </c>
      <c r="H72" s="27"/>
      <c r="I72" s="52">
        <f>SUM(I70:I71)</f>
        <v>17171</v>
      </c>
      <c r="K72" s="82"/>
    </row>
    <row r="73" spans="1:13" ht="18.75" customHeight="1" thickTop="1">
      <c r="A73" s="6"/>
      <c r="B73" s="28"/>
      <c r="C73" s="29"/>
      <c r="D73" s="27"/>
      <c r="E73" s="29"/>
      <c r="F73" s="27"/>
      <c r="G73" s="29"/>
      <c r="H73" s="27"/>
      <c r="I73" s="29"/>
    </row>
    <row r="74" spans="1:13" ht="18.75" customHeight="1">
      <c r="A74" s="12" t="s">
        <v>84</v>
      </c>
    </row>
    <row r="75" spans="1:13" ht="18.75" customHeight="1">
      <c r="A75" s="130" t="s">
        <v>170</v>
      </c>
      <c r="B75" s="43"/>
      <c r="C75" s="151"/>
      <c r="D75" s="18"/>
      <c r="E75" s="151"/>
      <c r="F75" s="18"/>
      <c r="G75" s="151"/>
      <c r="H75" s="18"/>
      <c r="I75" s="151"/>
    </row>
    <row r="76" spans="1:13" ht="18.75" customHeight="1">
      <c r="A76" s="20" t="s">
        <v>88</v>
      </c>
      <c r="B76" s="28"/>
      <c r="C76" s="55">
        <v>57</v>
      </c>
      <c r="D76" s="55"/>
      <c r="E76" s="55">
        <v>55</v>
      </c>
      <c r="F76" s="55"/>
      <c r="G76" s="55">
        <v>52</v>
      </c>
      <c r="H76" s="55"/>
      <c r="I76" s="55">
        <v>50</v>
      </c>
      <c r="J76" s="47"/>
    </row>
    <row r="77" spans="1:13" ht="18.75" customHeight="1">
      <c r="A77" s="20" t="s">
        <v>89</v>
      </c>
      <c r="B77" s="28"/>
      <c r="C77" s="55">
        <v>11350</v>
      </c>
      <c r="D77" s="55"/>
      <c r="E77" s="55">
        <v>11002</v>
      </c>
      <c r="F77" s="55"/>
      <c r="G77" s="55">
        <v>4208</v>
      </c>
      <c r="H77" s="55"/>
      <c r="I77" s="55">
        <v>2713</v>
      </c>
      <c r="J77" s="47"/>
    </row>
    <row r="78" spans="1:13" ht="18.75" customHeight="1">
      <c r="A78" s="20" t="s">
        <v>90</v>
      </c>
      <c r="B78" s="28"/>
      <c r="C78" s="55">
        <v>7630</v>
      </c>
      <c r="D78" s="55"/>
      <c r="E78" s="55">
        <v>16065</v>
      </c>
      <c r="F78" s="55"/>
      <c r="G78" s="55">
        <v>7479</v>
      </c>
      <c r="H78" s="55"/>
      <c r="I78" s="55">
        <v>14408</v>
      </c>
      <c r="J78" s="47"/>
    </row>
    <row r="79" spans="1:13" ht="18.75" customHeight="1" thickBot="1">
      <c r="A79" s="20"/>
      <c r="B79" s="28"/>
      <c r="C79" s="57">
        <f>SUM(C76:C78)</f>
        <v>19037</v>
      </c>
      <c r="D79" s="55"/>
      <c r="E79" s="57">
        <f>SUM(E76:E78)</f>
        <v>27122</v>
      </c>
      <c r="F79" s="55"/>
      <c r="G79" s="57">
        <f>SUM(G76:G78)</f>
        <v>11739</v>
      </c>
      <c r="H79" s="55"/>
      <c r="I79" s="57">
        <f>SUM(I76:I78)</f>
        <v>17171</v>
      </c>
      <c r="J79" s="82">
        <f>C79-C72</f>
        <v>0</v>
      </c>
      <c r="K79" s="82">
        <f>E79-E72</f>
        <v>0</v>
      </c>
      <c r="L79" s="82">
        <f>G79-G72</f>
        <v>0</v>
      </c>
      <c r="M79" s="82">
        <f>I79-I72</f>
        <v>0</v>
      </c>
    </row>
    <row r="80" spans="1:13" ht="18.75" customHeight="1" thickTop="1">
      <c r="A80" s="6"/>
      <c r="B80" s="28"/>
      <c r="C80" s="29"/>
      <c r="D80" s="27"/>
      <c r="E80" s="29"/>
      <c r="F80" s="27"/>
      <c r="G80" s="29"/>
      <c r="H80" s="27"/>
      <c r="I80" s="29"/>
    </row>
    <row r="81" spans="1:9" s="68" customFormat="1" ht="18.75" customHeight="1">
      <c r="C81" s="71"/>
      <c r="D81" s="71"/>
      <c r="E81" s="71"/>
      <c r="F81" s="71"/>
      <c r="G81" s="71"/>
      <c r="H81" s="71"/>
      <c r="I81" s="71"/>
    </row>
    <row r="82" spans="1:9" s="68" customFormat="1" ht="18.75" customHeight="1">
      <c r="C82" s="71"/>
      <c r="D82" s="71"/>
      <c r="E82" s="71"/>
      <c r="F82" s="71"/>
      <c r="G82" s="71"/>
      <c r="H82" s="71"/>
      <c r="I82" s="71"/>
    </row>
    <row r="83" spans="1:9" s="68" customFormat="1" ht="18.75" customHeight="1">
      <c r="C83" s="71"/>
      <c r="D83" s="71"/>
      <c r="E83" s="71"/>
      <c r="F83" s="71"/>
      <c r="G83" s="71"/>
      <c r="H83" s="71"/>
      <c r="I83" s="71"/>
    </row>
    <row r="84" spans="1:9" s="68" customFormat="1" ht="18.75" customHeight="1">
      <c r="C84" s="71"/>
      <c r="D84" s="71"/>
      <c r="E84" s="71"/>
      <c r="F84" s="71"/>
      <c r="G84" s="71"/>
      <c r="H84" s="71"/>
      <c r="I84" s="71"/>
    </row>
    <row r="85" spans="1:9" s="68" customFormat="1" ht="18.75" customHeight="1">
      <c r="C85" s="71"/>
      <c r="D85" s="71"/>
      <c r="E85" s="71"/>
      <c r="F85" s="71"/>
      <c r="G85" s="71"/>
      <c r="H85" s="71"/>
      <c r="I85" s="71"/>
    </row>
    <row r="86" spans="1:9" ht="19.5" customHeight="1">
      <c r="A86" s="6"/>
      <c r="B86" s="28"/>
      <c r="C86" s="29"/>
      <c r="D86" s="27"/>
      <c r="E86" s="29"/>
      <c r="F86" s="29"/>
      <c r="G86" s="29"/>
      <c r="H86" s="29"/>
      <c r="I86" s="29"/>
    </row>
    <row r="87" spans="1:9" ht="19.5" customHeight="1">
      <c r="A87" s="6"/>
      <c r="B87" s="28"/>
      <c r="C87" s="29"/>
      <c r="D87" s="27"/>
      <c r="E87" s="29"/>
      <c r="F87" s="27"/>
      <c r="G87" s="29"/>
      <c r="H87" s="27"/>
      <c r="I87" s="29"/>
    </row>
    <row r="88" spans="1:9" ht="19.5" customHeight="1">
      <c r="A88" s="6"/>
      <c r="B88" s="28"/>
      <c r="C88" s="29"/>
      <c r="D88" s="27"/>
      <c r="E88" s="29"/>
      <c r="F88" s="27"/>
      <c r="G88" s="29"/>
      <c r="H88" s="27"/>
      <c r="I88" s="29"/>
    </row>
    <row r="89" spans="1:9" ht="19.5" customHeight="1">
      <c r="A89" s="6"/>
      <c r="B89" s="28"/>
      <c r="C89" s="29"/>
      <c r="D89" s="27"/>
      <c r="E89" s="29"/>
      <c r="F89" s="27"/>
      <c r="G89" s="29"/>
      <c r="H89" s="27"/>
      <c r="I89" s="29"/>
    </row>
  </sheetData>
  <mergeCells count="10">
    <mergeCell ref="C5:I5"/>
    <mergeCell ref="C6:E6"/>
    <mergeCell ref="G6:I6"/>
    <mergeCell ref="C49:E49"/>
    <mergeCell ref="G49:I49"/>
    <mergeCell ref="C7:E7"/>
    <mergeCell ref="G7:I7"/>
    <mergeCell ref="C47:I47"/>
    <mergeCell ref="C48:E48"/>
    <mergeCell ref="G48:I48"/>
  </mergeCells>
  <pageMargins left="0.70866141732283472" right="0.19685039370078741" top="0.74803149606299213" bottom="0.74803149606299213" header="0.31496062992125984" footer="0.31496062992125984"/>
  <pageSetup paperSize="9" scale="90" firstPageNumber="8" orientation="portrait" useFirstPageNumber="1" r:id="rId1"/>
  <headerFooter scaleWithDoc="0" alignWithMargins="0">
    <oddFooter>&amp;L
The accompanying condensed notes are an integral part of these financial statements.
________________________________DIRECTOR&amp;R______________________________DIRECTOR      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BL _2,3</vt:lpstr>
      <vt:lpstr>PL3M_4</vt:lpstr>
      <vt:lpstr>PL6M_5</vt:lpstr>
      <vt:lpstr>SH 6</vt:lpstr>
      <vt:lpstr>SH 7</vt:lpstr>
      <vt:lpstr>CF_8,9</vt:lpstr>
      <vt:lpstr>'BL _2,3'!Print_Area</vt:lpstr>
      <vt:lpstr>'CF_8,9'!Print_Area</vt:lpstr>
      <vt:lpstr>'SH 6'!Print_Area</vt:lpstr>
      <vt:lpstr>'SH 7'!Print_Area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USER</cp:lastModifiedBy>
  <cp:lastPrinted>2017-08-10T10:29:56Z</cp:lastPrinted>
  <dcterms:created xsi:type="dcterms:W3CDTF">2005-02-12T02:47:13Z</dcterms:created>
  <dcterms:modified xsi:type="dcterms:W3CDTF">2017-08-10T10:29:57Z</dcterms:modified>
</cp:coreProperties>
</file>