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FSI\T\The Thai Insurance Plc\Convert_Q2'17\"/>
    </mc:Choice>
  </mc:AlternateContent>
  <bookViews>
    <workbookView xWindow="120" yWindow="240" windowWidth="19440" windowHeight="7455" activeTab="2"/>
  </bookViews>
  <sheets>
    <sheet name="BS" sheetId="3" r:id="rId1"/>
    <sheet name="PL" sheetId="4" r:id="rId2"/>
    <sheet name="sce_t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ass02" localSheetId="0">#REF!</definedName>
    <definedName name="_______ass02" localSheetId="1">#REF!</definedName>
    <definedName name="_______ass02" localSheetId="2">#REF!</definedName>
    <definedName name="_______dkk1" localSheetId="0">#REF!</definedName>
    <definedName name="_______dkk1" localSheetId="1">#REF!</definedName>
    <definedName name="_______dkk1" localSheetId="2">#REF!</definedName>
    <definedName name="_______dkk2" localSheetId="0">#REF!</definedName>
    <definedName name="_______dkk2" localSheetId="1">#REF!</definedName>
    <definedName name="_______dkk2" localSheetId="2">#REF!</definedName>
    <definedName name="_______exp10" localSheetId="0">#REF!</definedName>
    <definedName name="_______exp10" localSheetId="1">#REF!</definedName>
    <definedName name="_______exp10" localSheetId="2">#REF!</definedName>
    <definedName name="_______exp11" localSheetId="0">#REF!</definedName>
    <definedName name="_______exp11" localSheetId="1">#REF!</definedName>
    <definedName name="_______exp11" localSheetId="2">#REF!</definedName>
    <definedName name="_______exp12" localSheetId="0">#REF!</definedName>
    <definedName name="_______exp12" localSheetId="1">#REF!</definedName>
    <definedName name="_______exp12" localSheetId="2">#REF!</definedName>
    <definedName name="_______EXP22" localSheetId="0">#REF!</definedName>
    <definedName name="_______EXP22" localSheetId="1">#REF!</definedName>
    <definedName name="_______EXP22" localSheetId="2">#REF!</definedName>
    <definedName name="_______exp5" localSheetId="0">#REF!</definedName>
    <definedName name="_______exp5" localSheetId="1">#REF!</definedName>
    <definedName name="_______exp5" localSheetId="2">#REF!</definedName>
    <definedName name="_______exp7" localSheetId="0">#REF!</definedName>
    <definedName name="_______exp7" localSheetId="1">#REF!</definedName>
    <definedName name="_______exp7" localSheetId="2">#REF!</definedName>
    <definedName name="_______exp8" localSheetId="0">#REF!</definedName>
    <definedName name="_______exp8" localSheetId="1">#REF!</definedName>
    <definedName name="_______exp8" localSheetId="2">#REF!</definedName>
    <definedName name="_______exp9" localSheetId="0">#REF!</definedName>
    <definedName name="_______exp9" localSheetId="1">#REF!</definedName>
    <definedName name="_______exp9" localSheetId="2">#REF!</definedName>
    <definedName name="_______fob1" localSheetId="0">#REF!</definedName>
    <definedName name="_______fob1" localSheetId="1">#REF!</definedName>
    <definedName name="_______fob1" localSheetId="2">#REF!</definedName>
    <definedName name="_______lit1" localSheetId="0">#REF!</definedName>
    <definedName name="_______lit1" localSheetId="1">#REF!</definedName>
    <definedName name="_______lit1" localSheetId="2">#REF!</definedName>
    <definedName name="_______lit2" localSheetId="0">#REF!</definedName>
    <definedName name="_______lit2" localSheetId="1">#REF!</definedName>
    <definedName name="_______lit2" localSheetId="2">#REF!</definedName>
    <definedName name="_______pp1" localSheetId="0">#REF!</definedName>
    <definedName name="_______pp1" localSheetId="1">#REF!</definedName>
    <definedName name="_______pp1" localSheetId="2">#REF!</definedName>
    <definedName name="_______pp2" localSheetId="0">#REF!</definedName>
    <definedName name="_______pp2" localSheetId="1">#REF!</definedName>
    <definedName name="_______pp2" localSheetId="2">#REF!</definedName>
    <definedName name="_______pp3" localSheetId="0">#REF!</definedName>
    <definedName name="_______pp3" localSheetId="1">#REF!</definedName>
    <definedName name="_______pp3" localSheetId="2">#REF!</definedName>
    <definedName name="_______pp4" localSheetId="0">#REF!</definedName>
    <definedName name="_______pp4" localSheetId="1">#REF!</definedName>
    <definedName name="_______pp4" localSheetId="2">#REF!</definedName>
    <definedName name="_______pp5" localSheetId="0">#REF!</definedName>
    <definedName name="_______pp5" localSheetId="1">#REF!</definedName>
    <definedName name="_______pp5" localSheetId="2">#REF!</definedName>
    <definedName name="_______pp6" localSheetId="0">#REF!</definedName>
    <definedName name="_______pp6" localSheetId="1">#REF!</definedName>
    <definedName name="_______pp6" localSheetId="2">#REF!</definedName>
    <definedName name="_______pp7" localSheetId="0">#REF!</definedName>
    <definedName name="_______pp7" localSheetId="1">#REF!</definedName>
    <definedName name="_______pp7" localSheetId="2">#REF!</definedName>
    <definedName name="_______SCB1">'[1]SCB 1 - Current'!$F$10</definedName>
    <definedName name="_______SCB2">'[1]SCB 2 - Current'!$F$11</definedName>
    <definedName name="_______st1" localSheetId="0">#REF!</definedName>
    <definedName name="_______st1" localSheetId="1">#REF!</definedName>
    <definedName name="_______st1" localSheetId="2">#REF!</definedName>
    <definedName name="_______Us1" localSheetId="0">#REF!</definedName>
    <definedName name="_______Us1" localSheetId="1">#REF!</definedName>
    <definedName name="_______Us1" localSheetId="2">#REF!</definedName>
    <definedName name="_______Us2" localSheetId="0">#REF!</definedName>
    <definedName name="_______Us2" localSheetId="1">#REF!</definedName>
    <definedName name="_______Us2" localSheetId="2">#REF!</definedName>
    <definedName name="______ass02" localSheetId="0">#REF!</definedName>
    <definedName name="______ass02" localSheetId="1">#REF!</definedName>
    <definedName name="______ass02" localSheetId="2">#REF!</definedName>
    <definedName name="______dkk1" localSheetId="0">#REF!</definedName>
    <definedName name="______dkk1" localSheetId="1">#REF!</definedName>
    <definedName name="______dkk1" localSheetId="2">#REF!</definedName>
    <definedName name="______dkk2" localSheetId="0">#REF!</definedName>
    <definedName name="______dkk2" localSheetId="1">#REF!</definedName>
    <definedName name="______dkk2" localSheetId="2">#REF!</definedName>
    <definedName name="______exp10" localSheetId="0">#REF!</definedName>
    <definedName name="______exp10" localSheetId="1">#REF!</definedName>
    <definedName name="______exp10" localSheetId="2">#REF!</definedName>
    <definedName name="______exp11" localSheetId="0">#REF!</definedName>
    <definedName name="______exp11" localSheetId="1">#REF!</definedName>
    <definedName name="______exp11" localSheetId="2">#REF!</definedName>
    <definedName name="______exp12" localSheetId="0">#REF!</definedName>
    <definedName name="______exp12" localSheetId="1">#REF!</definedName>
    <definedName name="______exp12" localSheetId="2">#REF!</definedName>
    <definedName name="______EXP22" localSheetId="0">#REF!</definedName>
    <definedName name="______EXP22" localSheetId="1">#REF!</definedName>
    <definedName name="______EXP22" localSheetId="2">#REF!</definedName>
    <definedName name="______exp5" localSheetId="0">#REF!</definedName>
    <definedName name="______exp5" localSheetId="1">#REF!</definedName>
    <definedName name="______exp5" localSheetId="2">#REF!</definedName>
    <definedName name="______exp7" localSheetId="0">#REF!</definedName>
    <definedName name="______exp7" localSheetId="1">#REF!</definedName>
    <definedName name="______exp7" localSheetId="2">#REF!</definedName>
    <definedName name="______exp8" localSheetId="0">#REF!</definedName>
    <definedName name="______exp8" localSheetId="1">#REF!</definedName>
    <definedName name="______exp8" localSheetId="2">#REF!</definedName>
    <definedName name="______exp9" localSheetId="0">#REF!</definedName>
    <definedName name="______exp9" localSheetId="1">#REF!</definedName>
    <definedName name="______exp9" localSheetId="2">#REF!</definedName>
    <definedName name="______fob1" localSheetId="0">#REF!</definedName>
    <definedName name="______fob1" localSheetId="1">#REF!</definedName>
    <definedName name="______fob1" localSheetId="2">#REF!</definedName>
    <definedName name="______lit1" localSheetId="0">#REF!</definedName>
    <definedName name="______lit1" localSheetId="1">#REF!</definedName>
    <definedName name="______lit1" localSheetId="2">#REF!</definedName>
    <definedName name="______lit2" localSheetId="0">#REF!</definedName>
    <definedName name="______lit2" localSheetId="1">#REF!</definedName>
    <definedName name="______lit2" localSheetId="2">#REF!</definedName>
    <definedName name="______pp1" localSheetId="0">#REF!</definedName>
    <definedName name="______pp1" localSheetId="1">#REF!</definedName>
    <definedName name="______pp1" localSheetId="2">#REF!</definedName>
    <definedName name="______pp2" localSheetId="0">#REF!</definedName>
    <definedName name="______pp2" localSheetId="1">#REF!</definedName>
    <definedName name="______pp2" localSheetId="2">#REF!</definedName>
    <definedName name="______pp3" localSheetId="0">#REF!</definedName>
    <definedName name="______pp3" localSheetId="1">#REF!</definedName>
    <definedName name="______pp3" localSheetId="2">#REF!</definedName>
    <definedName name="______pp4" localSheetId="0">#REF!</definedName>
    <definedName name="______pp4" localSheetId="1">#REF!</definedName>
    <definedName name="______pp4" localSheetId="2">#REF!</definedName>
    <definedName name="______pp5" localSheetId="0">#REF!</definedName>
    <definedName name="______pp5" localSheetId="1">#REF!</definedName>
    <definedName name="______pp5" localSheetId="2">#REF!</definedName>
    <definedName name="______pp6" localSheetId="0">#REF!</definedName>
    <definedName name="______pp6" localSheetId="1">#REF!</definedName>
    <definedName name="______pp6" localSheetId="2">#REF!</definedName>
    <definedName name="______pp7" localSheetId="0">#REF!</definedName>
    <definedName name="______pp7" localSheetId="1">#REF!</definedName>
    <definedName name="______pp7" localSheetId="2">#REF!</definedName>
    <definedName name="______SCB1">'[1]SCB 1 - Current'!$F$10</definedName>
    <definedName name="______SCB2">'[1]SCB 2 - Current'!$F$11</definedName>
    <definedName name="______st1" localSheetId="0">#REF!</definedName>
    <definedName name="______st1" localSheetId="1">#REF!</definedName>
    <definedName name="______st1" localSheetId="2">#REF!</definedName>
    <definedName name="______Us1" localSheetId="0">#REF!</definedName>
    <definedName name="______Us1" localSheetId="1">#REF!</definedName>
    <definedName name="______Us1" localSheetId="2">#REF!</definedName>
    <definedName name="______Us2" localSheetId="0">#REF!</definedName>
    <definedName name="______Us2" localSheetId="1">#REF!</definedName>
    <definedName name="______Us2" localSheetId="2">#REF!</definedName>
    <definedName name="_____ass02" localSheetId="0">#REF!</definedName>
    <definedName name="_____ass02" localSheetId="1">#REF!</definedName>
    <definedName name="_____ass02" localSheetId="2">#REF!</definedName>
    <definedName name="_____dkk1" localSheetId="0">#REF!</definedName>
    <definedName name="_____dkk1" localSheetId="1">#REF!</definedName>
    <definedName name="_____dkk1" localSheetId="2">#REF!</definedName>
    <definedName name="_____dkk2" localSheetId="0">#REF!</definedName>
    <definedName name="_____dkk2" localSheetId="1">#REF!</definedName>
    <definedName name="_____dkk2" localSheetId="2">#REF!</definedName>
    <definedName name="_____exp10" localSheetId="0">#REF!</definedName>
    <definedName name="_____exp10" localSheetId="1">#REF!</definedName>
    <definedName name="_____exp10" localSheetId="2">#REF!</definedName>
    <definedName name="_____exp11" localSheetId="0">#REF!</definedName>
    <definedName name="_____exp11" localSheetId="1">#REF!</definedName>
    <definedName name="_____exp11" localSheetId="2">#REF!</definedName>
    <definedName name="_____exp12" localSheetId="0">#REF!</definedName>
    <definedName name="_____exp12" localSheetId="1">#REF!</definedName>
    <definedName name="_____exp12" localSheetId="2">#REF!</definedName>
    <definedName name="_____EXP22" localSheetId="0">#REF!</definedName>
    <definedName name="_____EXP22" localSheetId="1">#REF!</definedName>
    <definedName name="_____EXP22" localSheetId="2">#REF!</definedName>
    <definedName name="_____exp5" localSheetId="0">#REF!</definedName>
    <definedName name="_____exp5" localSheetId="1">#REF!</definedName>
    <definedName name="_____exp5" localSheetId="2">#REF!</definedName>
    <definedName name="_____exp7" localSheetId="0">#REF!</definedName>
    <definedName name="_____exp7" localSheetId="1">#REF!</definedName>
    <definedName name="_____exp7" localSheetId="2">#REF!</definedName>
    <definedName name="_____exp8" localSheetId="0">#REF!</definedName>
    <definedName name="_____exp8" localSheetId="1">#REF!</definedName>
    <definedName name="_____exp8" localSheetId="2">#REF!</definedName>
    <definedName name="_____exp9" localSheetId="0">#REF!</definedName>
    <definedName name="_____exp9" localSheetId="1">#REF!</definedName>
    <definedName name="_____exp9" localSheetId="2">#REF!</definedName>
    <definedName name="_____fob1" localSheetId="0">#REF!</definedName>
    <definedName name="_____fob1" localSheetId="1">#REF!</definedName>
    <definedName name="_____fob1" localSheetId="2">#REF!</definedName>
    <definedName name="_____lit1" localSheetId="0">#REF!</definedName>
    <definedName name="_____lit1" localSheetId="1">#REF!</definedName>
    <definedName name="_____lit1" localSheetId="2">#REF!</definedName>
    <definedName name="_____lit2" localSheetId="0">#REF!</definedName>
    <definedName name="_____lit2" localSheetId="1">#REF!</definedName>
    <definedName name="_____lit2" localSheetId="2">#REF!</definedName>
    <definedName name="_____pp1" localSheetId="0">#REF!</definedName>
    <definedName name="_____pp1" localSheetId="1">#REF!</definedName>
    <definedName name="_____pp1" localSheetId="2">#REF!</definedName>
    <definedName name="_____pp2" localSheetId="0">#REF!</definedName>
    <definedName name="_____pp2" localSheetId="1">#REF!</definedName>
    <definedName name="_____pp2" localSheetId="2">#REF!</definedName>
    <definedName name="_____pp3" localSheetId="0">#REF!</definedName>
    <definedName name="_____pp3" localSheetId="1">#REF!</definedName>
    <definedName name="_____pp3" localSheetId="2">#REF!</definedName>
    <definedName name="_____pp4" localSheetId="0">#REF!</definedName>
    <definedName name="_____pp4" localSheetId="1">#REF!</definedName>
    <definedName name="_____pp4" localSheetId="2">#REF!</definedName>
    <definedName name="_____pp5" localSheetId="0">#REF!</definedName>
    <definedName name="_____pp5" localSheetId="1">#REF!</definedName>
    <definedName name="_____pp5" localSheetId="2">#REF!</definedName>
    <definedName name="_____pp6" localSheetId="0">#REF!</definedName>
    <definedName name="_____pp6" localSheetId="1">#REF!</definedName>
    <definedName name="_____pp6" localSheetId="2">#REF!</definedName>
    <definedName name="_____pp7" localSheetId="0">#REF!</definedName>
    <definedName name="_____pp7" localSheetId="1">#REF!</definedName>
    <definedName name="_____pp7" localSheetId="2">#REF!</definedName>
    <definedName name="_____SCB1">'[1]SCB 1 - Current'!$F$10</definedName>
    <definedName name="_____SCB2">'[1]SCB 2 - Current'!$F$11</definedName>
    <definedName name="_____st1" localSheetId="0">#REF!</definedName>
    <definedName name="_____st1" localSheetId="1">#REF!</definedName>
    <definedName name="_____st1" localSheetId="2">#REF!</definedName>
    <definedName name="_____Us1" localSheetId="0">#REF!</definedName>
    <definedName name="_____Us1" localSheetId="1">#REF!</definedName>
    <definedName name="_____Us1" localSheetId="2">#REF!</definedName>
    <definedName name="_____Us2" localSheetId="0">#REF!</definedName>
    <definedName name="_____Us2" localSheetId="1">#REF!</definedName>
    <definedName name="_____Us2" localSheetId="2">#REF!</definedName>
    <definedName name="____ass02" localSheetId="0">#REF!</definedName>
    <definedName name="____ass02" localSheetId="1">#REF!</definedName>
    <definedName name="____ass02" localSheetId="2">#REF!</definedName>
    <definedName name="____dkk1" localSheetId="0">#REF!</definedName>
    <definedName name="____dkk1" localSheetId="1">#REF!</definedName>
    <definedName name="____dkk1" localSheetId="2">#REF!</definedName>
    <definedName name="____dkk2" localSheetId="0">#REF!</definedName>
    <definedName name="____dkk2" localSheetId="1">#REF!</definedName>
    <definedName name="____dkk2" localSheetId="2">#REF!</definedName>
    <definedName name="____exp10" localSheetId="0">#REF!</definedName>
    <definedName name="____exp10" localSheetId="1">#REF!</definedName>
    <definedName name="____exp10" localSheetId="2">#REF!</definedName>
    <definedName name="____exp11" localSheetId="0">#REF!</definedName>
    <definedName name="____exp11" localSheetId="1">#REF!</definedName>
    <definedName name="____exp11" localSheetId="2">#REF!</definedName>
    <definedName name="____exp12" localSheetId="0">#REF!</definedName>
    <definedName name="____exp12" localSheetId="1">#REF!</definedName>
    <definedName name="____exp12" localSheetId="2">#REF!</definedName>
    <definedName name="____EXP22" localSheetId="0">#REF!</definedName>
    <definedName name="____EXP22" localSheetId="1">#REF!</definedName>
    <definedName name="____EXP22" localSheetId="2">#REF!</definedName>
    <definedName name="____exp5" localSheetId="0">#REF!</definedName>
    <definedName name="____exp5" localSheetId="1">#REF!</definedName>
    <definedName name="____exp5" localSheetId="2">#REF!</definedName>
    <definedName name="____exp7" localSheetId="0">#REF!</definedName>
    <definedName name="____exp7" localSheetId="1">#REF!</definedName>
    <definedName name="____exp7" localSheetId="2">#REF!</definedName>
    <definedName name="____exp8" localSheetId="0">#REF!</definedName>
    <definedName name="____exp8" localSheetId="1">#REF!</definedName>
    <definedName name="____exp8" localSheetId="2">#REF!</definedName>
    <definedName name="____exp9" localSheetId="0">#REF!</definedName>
    <definedName name="____exp9" localSheetId="1">#REF!</definedName>
    <definedName name="____exp9" localSheetId="2">#REF!</definedName>
    <definedName name="____fob1" localSheetId="0">#REF!</definedName>
    <definedName name="____fob1" localSheetId="1">#REF!</definedName>
    <definedName name="____fob1" localSheetId="2">#REF!</definedName>
    <definedName name="____lit1" localSheetId="0">#REF!</definedName>
    <definedName name="____lit1" localSheetId="1">#REF!</definedName>
    <definedName name="____lit1" localSheetId="2">#REF!</definedName>
    <definedName name="____lit2" localSheetId="0">#REF!</definedName>
    <definedName name="____lit2" localSheetId="1">#REF!</definedName>
    <definedName name="____lit2" localSheetId="2">#REF!</definedName>
    <definedName name="____pp1" localSheetId="0">#REF!</definedName>
    <definedName name="____pp1" localSheetId="1">#REF!</definedName>
    <definedName name="____pp1" localSheetId="2">#REF!</definedName>
    <definedName name="____pp2" localSheetId="0">#REF!</definedName>
    <definedName name="____pp2" localSheetId="1">#REF!</definedName>
    <definedName name="____pp2" localSheetId="2">#REF!</definedName>
    <definedName name="____pp3" localSheetId="0">#REF!</definedName>
    <definedName name="____pp3" localSheetId="1">#REF!</definedName>
    <definedName name="____pp3" localSheetId="2">#REF!</definedName>
    <definedName name="____pp4" localSheetId="0">#REF!</definedName>
    <definedName name="____pp4" localSheetId="1">#REF!</definedName>
    <definedName name="____pp4" localSheetId="2">#REF!</definedName>
    <definedName name="____pp5" localSheetId="0">#REF!</definedName>
    <definedName name="____pp5" localSheetId="1">#REF!</definedName>
    <definedName name="____pp5" localSheetId="2">#REF!</definedName>
    <definedName name="____pp6" localSheetId="0">#REF!</definedName>
    <definedName name="____pp6" localSheetId="1">#REF!</definedName>
    <definedName name="____pp6" localSheetId="2">#REF!</definedName>
    <definedName name="____pp7" localSheetId="0">#REF!</definedName>
    <definedName name="____pp7" localSheetId="1">#REF!</definedName>
    <definedName name="____pp7" localSheetId="2">#REF!</definedName>
    <definedName name="____SCB1">'[1]SCB 1 - Current'!$F$10</definedName>
    <definedName name="____SCB2">'[1]SCB 2 - Current'!$F$11</definedName>
    <definedName name="____st1" localSheetId="0">#REF!</definedName>
    <definedName name="____st1" localSheetId="1">#REF!</definedName>
    <definedName name="____st1" localSheetId="2">#REF!</definedName>
    <definedName name="____Us1" localSheetId="0">#REF!</definedName>
    <definedName name="____Us1" localSheetId="1">#REF!</definedName>
    <definedName name="____Us1" localSheetId="2">#REF!</definedName>
    <definedName name="____Us2" localSheetId="0">#REF!</definedName>
    <definedName name="____Us2" localSheetId="1">#REF!</definedName>
    <definedName name="____Us2" localSheetId="2">#REF!</definedName>
    <definedName name="___ass02" localSheetId="0">#REF!</definedName>
    <definedName name="___ass02" localSheetId="1">#REF!</definedName>
    <definedName name="___ass02" localSheetId="2">#REF!</definedName>
    <definedName name="___dkk1" localSheetId="0">#REF!</definedName>
    <definedName name="___dkk1" localSheetId="1">#REF!</definedName>
    <definedName name="___dkk1" localSheetId="2">#REF!</definedName>
    <definedName name="___dkk2" localSheetId="0">#REF!</definedName>
    <definedName name="___dkk2" localSheetId="1">#REF!</definedName>
    <definedName name="___dkk2" localSheetId="2">#REF!</definedName>
    <definedName name="___exp10" localSheetId="0">#REF!</definedName>
    <definedName name="___exp10" localSheetId="1">#REF!</definedName>
    <definedName name="___exp10" localSheetId="2">#REF!</definedName>
    <definedName name="___exp11" localSheetId="0">#REF!</definedName>
    <definedName name="___exp11" localSheetId="1">#REF!</definedName>
    <definedName name="___exp11" localSheetId="2">#REF!</definedName>
    <definedName name="___exp12" localSheetId="0">#REF!</definedName>
    <definedName name="___exp12" localSheetId="1">#REF!</definedName>
    <definedName name="___exp12" localSheetId="2">#REF!</definedName>
    <definedName name="___EXP22" localSheetId="0">#REF!</definedName>
    <definedName name="___EXP22" localSheetId="1">#REF!</definedName>
    <definedName name="___EXP22" localSheetId="2">#REF!</definedName>
    <definedName name="___exp5" localSheetId="0">#REF!</definedName>
    <definedName name="___exp5" localSheetId="1">#REF!</definedName>
    <definedName name="___exp5" localSheetId="2">#REF!</definedName>
    <definedName name="___exp7" localSheetId="0">#REF!</definedName>
    <definedName name="___exp7" localSheetId="1">#REF!</definedName>
    <definedName name="___exp7" localSheetId="2">#REF!</definedName>
    <definedName name="___exp8" localSheetId="0">#REF!</definedName>
    <definedName name="___exp8" localSheetId="1">#REF!</definedName>
    <definedName name="___exp8" localSheetId="2">#REF!</definedName>
    <definedName name="___exp9" localSheetId="0">#REF!</definedName>
    <definedName name="___exp9" localSheetId="1">#REF!</definedName>
    <definedName name="___exp9" localSheetId="2">#REF!</definedName>
    <definedName name="___fob1" localSheetId="0">#REF!</definedName>
    <definedName name="___fob1" localSheetId="1">#REF!</definedName>
    <definedName name="___fob1" localSheetId="2">#REF!</definedName>
    <definedName name="___lit1" localSheetId="0">#REF!</definedName>
    <definedName name="___lit1" localSheetId="1">#REF!</definedName>
    <definedName name="___lit1" localSheetId="2">#REF!</definedName>
    <definedName name="___lit2" localSheetId="0">#REF!</definedName>
    <definedName name="___lit2" localSheetId="1">#REF!</definedName>
    <definedName name="___lit2" localSheetId="2">#REF!</definedName>
    <definedName name="___pp1" localSheetId="0">#REF!</definedName>
    <definedName name="___pp1" localSheetId="1">#REF!</definedName>
    <definedName name="___pp1" localSheetId="2">#REF!</definedName>
    <definedName name="___pp2" localSheetId="0">#REF!</definedName>
    <definedName name="___pp2" localSheetId="1">#REF!</definedName>
    <definedName name="___pp2" localSheetId="2">#REF!</definedName>
    <definedName name="___pp3" localSheetId="0">#REF!</definedName>
    <definedName name="___pp3" localSheetId="1">#REF!</definedName>
    <definedName name="___pp3" localSheetId="2">#REF!</definedName>
    <definedName name="___pp4" localSheetId="0">#REF!</definedName>
    <definedName name="___pp4" localSheetId="1">#REF!</definedName>
    <definedName name="___pp4" localSheetId="2">#REF!</definedName>
    <definedName name="___pp5" localSheetId="0">#REF!</definedName>
    <definedName name="___pp5" localSheetId="1">#REF!</definedName>
    <definedName name="___pp5" localSheetId="2">#REF!</definedName>
    <definedName name="___pp6" localSheetId="0">#REF!</definedName>
    <definedName name="___pp6" localSheetId="1">#REF!</definedName>
    <definedName name="___pp6" localSheetId="2">#REF!</definedName>
    <definedName name="___pp7" localSheetId="0">#REF!</definedName>
    <definedName name="___pp7" localSheetId="1">#REF!</definedName>
    <definedName name="___pp7" localSheetId="2">#REF!</definedName>
    <definedName name="___SCB1">'[1]SCB 1 - Current'!$F$10</definedName>
    <definedName name="___SCB2">'[1]SCB 2 - Current'!$F$11</definedName>
    <definedName name="___st1" localSheetId="0">#REF!</definedName>
    <definedName name="___st1" localSheetId="1">#REF!</definedName>
    <definedName name="___st1" localSheetId="2">#REF!</definedName>
    <definedName name="___Us1" localSheetId="0">#REF!</definedName>
    <definedName name="___Us1" localSheetId="1">#REF!</definedName>
    <definedName name="___Us1" localSheetId="2">#REF!</definedName>
    <definedName name="___Us2" localSheetId="0">#REF!</definedName>
    <definedName name="___Us2" localSheetId="1">#REF!</definedName>
    <definedName name="___Us2" localSheetId="2">#REF!</definedName>
    <definedName name="__ass02" localSheetId="0">#REF!</definedName>
    <definedName name="__ass02" localSheetId="1">#REF!</definedName>
    <definedName name="__ass02" localSheetId="2">#REF!</definedName>
    <definedName name="__dkk1" localSheetId="0">#REF!</definedName>
    <definedName name="__dkk1" localSheetId="1">#REF!</definedName>
    <definedName name="__dkk1" localSheetId="2">#REF!</definedName>
    <definedName name="__dkk2" localSheetId="0">#REF!</definedName>
    <definedName name="__dkk2" localSheetId="1">#REF!</definedName>
    <definedName name="__dkk2" localSheetId="2">#REF!</definedName>
    <definedName name="__exp10" localSheetId="0">#REF!</definedName>
    <definedName name="__exp10" localSheetId="1">#REF!</definedName>
    <definedName name="__exp10" localSheetId="2">#REF!</definedName>
    <definedName name="__exp11" localSheetId="0">#REF!</definedName>
    <definedName name="__exp11" localSheetId="1">#REF!</definedName>
    <definedName name="__exp11" localSheetId="2">#REF!</definedName>
    <definedName name="__exp12" localSheetId="0">#REF!</definedName>
    <definedName name="__exp12" localSheetId="1">#REF!</definedName>
    <definedName name="__exp12" localSheetId="2">#REF!</definedName>
    <definedName name="__EXP22" localSheetId="0">#REF!</definedName>
    <definedName name="__EXP22" localSheetId="1">#REF!</definedName>
    <definedName name="__EXP22" localSheetId="2">#REF!</definedName>
    <definedName name="__exp5" localSheetId="0">#REF!</definedName>
    <definedName name="__exp5" localSheetId="1">#REF!</definedName>
    <definedName name="__exp5" localSheetId="2">#REF!</definedName>
    <definedName name="__exp7" localSheetId="0">#REF!</definedName>
    <definedName name="__exp7" localSheetId="1">#REF!</definedName>
    <definedName name="__exp7" localSheetId="2">#REF!</definedName>
    <definedName name="__exp8" localSheetId="0">#REF!</definedName>
    <definedName name="__exp8" localSheetId="1">#REF!</definedName>
    <definedName name="__exp8" localSheetId="2">#REF!</definedName>
    <definedName name="__exp9" localSheetId="0">#REF!</definedName>
    <definedName name="__exp9" localSheetId="1">#REF!</definedName>
    <definedName name="__exp9" localSheetId="2">#REF!</definedName>
    <definedName name="__fob1" localSheetId="0">#REF!</definedName>
    <definedName name="__fob1" localSheetId="1">#REF!</definedName>
    <definedName name="__fob1" localSheetId="2">#REF!</definedName>
    <definedName name="__lit1" localSheetId="0">#REF!</definedName>
    <definedName name="__lit1" localSheetId="1">#REF!</definedName>
    <definedName name="__lit1" localSheetId="2">#REF!</definedName>
    <definedName name="__lit2" localSheetId="0">#REF!</definedName>
    <definedName name="__lit2" localSheetId="1">#REF!</definedName>
    <definedName name="__lit2" localSheetId="2">#REF!</definedName>
    <definedName name="__pp1" localSheetId="0">#REF!</definedName>
    <definedName name="__pp1" localSheetId="1">#REF!</definedName>
    <definedName name="__pp1" localSheetId="2">#REF!</definedName>
    <definedName name="__pp2" localSheetId="0">#REF!</definedName>
    <definedName name="__pp2" localSheetId="1">#REF!</definedName>
    <definedName name="__pp2" localSheetId="2">#REF!</definedName>
    <definedName name="__pp3" localSheetId="0">#REF!</definedName>
    <definedName name="__pp3" localSheetId="1">#REF!</definedName>
    <definedName name="__pp3" localSheetId="2">#REF!</definedName>
    <definedName name="__pp4" localSheetId="0">#REF!</definedName>
    <definedName name="__pp4" localSheetId="1">#REF!</definedName>
    <definedName name="__pp4" localSheetId="2">#REF!</definedName>
    <definedName name="__pp5" localSheetId="0">#REF!</definedName>
    <definedName name="__pp5" localSheetId="1">#REF!</definedName>
    <definedName name="__pp5" localSheetId="2">#REF!</definedName>
    <definedName name="__pp6" localSheetId="0">#REF!</definedName>
    <definedName name="__pp6" localSheetId="1">#REF!</definedName>
    <definedName name="__pp6" localSheetId="2">#REF!</definedName>
    <definedName name="__pp7" localSheetId="0">#REF!</definedName>
    <definedName name="__pp7" localSheetId="1">#REF!</definedName>
    <definedName name="__pp7" localSheetId="2">#REF!</definedName>
    <definedName name="__SCB1">'[1]SCB 1 - Current'!$F$10</definedName>
    <definedName name="__SCB2">'[1]SCB 2 - Current'!$F$11</definedName>
    <definedName name="__st1" localSheetId="0">#REF!</definedName>
    <definedName name="__st1" localSheetId="1">#REF!</definedName>
    <definedName name="__st1" localSheetId="2">#REF!</definedName>
    <definedName name="__Us1" localSheetId="0">#REF!</definedName>
    <definedName name="__Us1" localSheetId="1">#REF!</definedName>
    <definedName name="__Us1" localSheetId="2">#REF!</definedName>
    <definedName name="__Us2" localSheetId="0">#REF!</definedName>
    <definedName name="__Us2" localSheetId="1">#REF!</definedName>
    <definedName name="__Us2" localSheetId="2">#REF!</definedName>
    <definedName name="_ass02" localSheetId="0">#REF!</definedName>
    <definedName name="_ass02" localSheetId="1">#REF!</definedName>
    <definedName name="_ass02" localSheetId="2">#REF!</definedName>
    <definedName name="_dkk1" localSheetId="0">#REF!</definedName>
    <definedName name="_dkk1" localSheetId="1">#REF!</definedName>
    <definedName name="_dkk1" localSheetId="2">#REF!</definedName>
    <definedName name="_dkk2" localSheetId="0">#REF!</definedName>
    <definedName name="_dkk2" localSheetId="1">#REF!</definedName>
    <definedName name="_dkk2" localSheetId="2">#REF!</definedName>
    <definedName name="_exp10" localSheetId="0">#REF!</definedName>
    <definedName name="_exp10" localSheetId="1">#REF!</definedName>
    <definedName name="_exp10" localSheetId="2">#REF!</definedName>
    <definedName name="_exp11" localSheetId="0">#REF!</definedName>
    <definedName name="_exp11" localSheetId="1">#REF!</definedName>
    <definedName name="_exp11" localSheetId="2">#REF!</definedName>
    <definedName name="_exp12" localSheetId="0">#REF!</definedName>
    <definedName name="_exp12" localSheetId="1">#REF!</definedName>
    <definedName name="_exp12" localSheetId="2">#REF!</definedName>
    <definedName name="_EXP22" localSheetId="0">#REF!</definedName>
    <definedName name="_EXP22" localSheetId="1">#REF!</definedName>
    <definedName name="_EXP22" localSheetId="2">#REF!</definedName>
    <definedName name="_exp5" localSheetId="0">#REF!</definedName>
    <definedName name="_exp5" localSheetId="1">#REF!</definedName>
    <definedName name="_exp5" localSheetId="2">#REF!</definedName>
    <definedName name="_exp7" localSheetId="0">#REF!</definedName>
    <definedName name="_exp7" localSheetId="1">#REF!</definedName>
    <definedName name="_exp7" localSheetId="2">#REF!</definedName>
    <definedName name="_exp8" localSheetId="0">#REF!</definedName>
    <definedName name="_exp8" localSheetId="1">#REF!</definedName>
    <definedName name="_exp8" localSheetId="2">#REF!</definedName>
    <definedName name="_exp9" localSheetId="0">#REF!</definedName>
    <definedName name="_exp9" localSheetId="1">#REF!</definedName>
    <definedName name="_exp9" localSheetId="2">#REF!</definedName>
    <definedName name="_fob1" localSheetId="2">#REF!</definedName>
    <definedName name="_Key1" localSheetId="2" hidden="1">#REF!</definedName>
    <definedName name="_lit1" localSheetId="0">#REF!</definedName>
    <definedName name="_lit1" localSheetId="1">#REF!</definedName>
    <definedName name="_lit1" localSheetId="2">#REF!</definedName>
    <definedName name="_lit2" localSheetId="0">#REF!</definedName>
    <definedName name="_lit2" localSheetId="1">#REF!</definedName>
    <definedName name="_lit2" localSheetId="2">#REF!</definedName>
    <definedName name="_Order1" hidden="1">255</definedName>
    <definedName name="_Order2" hidden="1">255</definedName>
    <definedName name="_pp1" localSheetId="0">#REF!</definedName>
    <definedName name="_pp1" localSheetId="1">#REF!</definedName>
    <definedName name="_pp1" localSheetId="2">#REF!</definedName>
    <definedName name="_pp2" localSheetId="0">#REF!</definedName>
    <definedName name="_pp2" localSheetId="1">#REF!</definedName>
    <definedName name="_pp2" localSheetId="2">#REF!</definedName>
    <definedName name="_pp3" localSheetId="0">#REF!</definedName>
    <definedName name="_pp3" localSheetId="1">#REF!</definedName>
    <definedName name="_pp3" localSheetId="2">#REF!</definedName>
    <definedName name="_pp4" localSheetId="0">#REF!</definedName>
    <definedName name="_pp4" localSheetId="1">#REF!</definedName>
    <definedName name="_pp4" localSheetId="2">#REF!</definedName>
    <definedName name="_pp5" localSheetId="0">#REF!</definedName>
    <definedName name="_pp5" localSheetId="1">#REF!</definedName>
    <definedName name="_pp5" localSheetId="2">#REF!</definedName>
    <definedName name="_pp6" localSheetId="0">#REF!</definedName>
    <definedName name="_pp6" localSheetId="1">#REF!</definedName>
    <definedName name="_pp6" localSheetId="2">#REF!</definedName>
    <definedName name="_pp7" localSheetId="0">#REF!</definedName>
    <definedName name="_pp7" localSheetId="1">#REF!</definedName>
    <definedName name="_pp7" localSheetId="2">#REF!</definedName>
    <definedName name="_SCB1">'[1]SCB 1 - Current'!$F$10</definedName>
    <definedName name="_SCB2">'[1]SCB 2 - Current'!$F$11</definedName>
    <definedName name="_Sort" localSheetId="2" hidden="1">#REF!</definedName>
    <definedName name="_st1" localSheetId="0">#REF!</definedName>
    <definedName name="_st1" localSheetId="1">#REF!</definedName>
    <definedName name="_st1" localSheetId="2">#REF!</definedName>
    <definedName name="_Us1" localSheetId="0">#REF!</definedName>
    <definedName name="_Us1" localSheetId="1">#REF!</definedName>
    <definedName name="_Us1" localSheetId="2">#REF!</definedName>
    <definedName name="_Us2" localSheetId="0">#REF!</definedName>
    <definedName name="_Us2" localSheetId="1">#REF!</definedName>
    <definedName name="_Us2" localSheetId="2">#REF!</definedName>
    <definedName name="a" localSheetId="2">#REF!</definedName>
    <definedName name="aa" localSheetId="2">'[2]FS-YTD'!#REF!</definedName>
    <definedName name="abc" localSheetId="2">#REF!</definedName>
    <definedName name="ana" localSheetId="2">#REF!</definedName>
    <definedName name="AS2DocOpenMode" hidden="1">"AS2DocumentEdit"</definedName>
    <definedName name="asi" localSheetId="2">#REF!</definedName>
    <definedName name="ASIANRP3" localSheetId="0">[3]Bsum!$E$31</definedName>
    <definedName name="ASIANRP3" localSheetId="1">[3]Bsum!$E$31</definedName>
    <definedName name="Asstes" localSheetId="2">#REF!</definedName>
    <definedName name="AYCAL13OA" localSheetId="0">[3]Bsum!$E$20</definedName>
    <definedName name="AYCAL13OA" localSheetId="1">[3]Bsum!$E$20</definedName>
    <definedName name="AYFSCAP" localSheetId="0">[3]Bsum!$E$37</definedName>
    <definedName name="AYFSCAP" localSheetId="1">[3]Bsum!$E$37</definedName>
    <definedName name="b" localSheetId="2">#REF!</definedName>
    <definedName name="bb" localSheetId="2">'[2]FS-YTD'!#REF!</definedName>
    <definedName name="begin" localSheetId="2">#REF!</definedName>
    <definedName name="begin1" localSheetId="2">#REF!</definedName>
    <definedName name="begin2" localSheetId="2">#REF!</definedName>
    <definedName name="BKKCP" localSheetId="0">[3]Bsum!$G$32</definedName>
    <definedName name="BKKCP" localSheetId="1">[3]Bsum!$G$32</definedName>
    <definedName name="BP145A" localSheetId="0">[3]Bsum!$E$15</definedName>
    <definedName name="BP145A" localSheetId="1">[3]Bsum!$E$15</definedName>
    <definedName name="CB10923A" localSheetId="0">[3]Bsum!$E$7</definedName>
    <definedName name="CB10923A" localSheetId="1">[3]Bsum!$E$7</definedName>
    <definedName name="cc" localSheetId="2">#REF!</definedName>
    <definedName name="cost" localSheetId="2">#REF!</definedName>
    <definedName name="cost_per_unit" localSheetId="2">#REF!</definedName>
    <definedName name="CPNRF" localSheetId="0">[3]Bsum!$G$33</definedName>
    <definedName name="CPNRF" localSheetId="1">[3]Bsum!$G$33</definedName>
    <definedName name="d" localSheetId="2">#REF!</definedName>
    <definedName name="D_AD_BF_Vehicles" localSheetId="0">'[4]K-5'!$K$14:$K$82</definedName>
    <definedName name="D_AD_BF_Vehicles" localSheetId="1">'[4]K-5'!$K$14:$K$82</definedName>
    <definedName name="D_AD_CF_Vehicles" localSheetId="0">'[4]K-5'!$M$14:$M$62</definedName>
    <definedName name="D_AD_CF_Vehicles" localSheetId="1">'[4]K-5'!$M$14:$M$62</definedName>
    <definedName name="D_Bookvalue_Vehicles" localSheetId="0">'[4]K-5'!$N$14:$N$146</definedName>
    <definedName name="D_Bookvalue_Vehicles" localSheetId="1">'[4]K-5'!$N$14:$N$146</definedName>
    <definedName name="D_Center_Vehicles" localSheetId="0">'[4]K-5'!$B$14:$B$50</definedName>
    <definedName name="D_Center_Vehicles" localSheetId="1">'[4]K-5'!$B$14:$B$50</definedName>
    <definedName name="D_Depre_Vehicles" localSheetId="0">'[4]K-5'!$L$14:$L$62</definedName>
    <definedName name="D_Depre_Vehicles" localSheetId="1">'[4]K-5'!$L$14:$L$62</definedName>
    <definedName name="D_Original_Vehicles" localSheetId="0">'[4]K-5'!$J$14:$J$48</definedName>
    <definedName name="D_Original_Vehicles" localSheetId="1">'[4]K-5'!$J$14:$J$48</definedName>
    <definedName name="D_Purchased_Vehicles" localSheetId="2">'[5]K-5'!#REF!</definedName>
    <definedName name="Data" localSheetId="2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e" localSheetId="2">#REF!</definedName>
    <definedName name="dddd" localSheetId="2">#REF!</definedName>
    <definedName name="description" localSheetId="2">#REF!</definedName>
    <definedName name="DKK">'[6]ADJ - RATE'!$B$4</definedName>
    <definedName name="DRAFT" localSheetId="0">#REF!</definedName>
    <definedName name="DRAFT" localSheetId="1">#REF!</definedName>
    <definedName name="e" localSheetId="2">#REF!</definedName>
    <definedName name="exp5.1" localSheetId="2">#REF!</definedName>
    <definedName name="expense" localSheetId="2">#REF!</definedName>
    <definedName name="f">'[7]เงินกู้ MGC'!$B$4</definedName>
    <definedName name="ff">'[7]เงินกู้ MGC'!$F$15</definedName>
    <definedName name="fire_act96" localSheetId="2">#REF!</definedName>
    <definedName name="fire_act97" localSheetId="2">#REF!</definedName>
    <definedName name="fire_bud97" localSheetId="2">#REF!</definedName>
    <definedName name="fob" localSheetId="2">#REF!</definedName>
    <definedName name="Fon" localSheetId="2">#REF!</definedName>
    <definedName name="fre" localSheetId="2">#REF!</definedName>
    <definedName name="free" localSheetId="2">#REF!</definedName>
    <definedName name="frt" localSheetId="2">#REF!</definedName>
    <definedName name="frtitem" localSheetId="2">#REF!</definedName>
    <definedName name="frtmkt" localSheetId="2">#REF!</definedName>
    <definedName name="GLOW12DA" localSheetId="2">[3]Bsum!#REF!</definedName>
    <definedName name="h" localSheetId="0">'[8]PL(U-1)'!$K$51:$K$63</definedName>
    <definedName name="h" localSheetId="1">'[8]PL(U-1)'!$K$51:$K$63</definedName>
    <definedName name="Heading" localSheetId="2">#REF!</definedName>
    <definedName name="HSCB" localSheetId="2">'[9]ADJ - RATE'!#REF!</definedName>
    <definedName name="ht" localSheetId="2">#REF!</definedName>
    <definedName name="i" localSheetId="2">'[10]ELEC45-01'!#REF!</definedName>
    <definedName name="ier" localSheetId="2">#REF!</definedName>
    <definedName name="IRPC177A" localSheetId="0">[3]Bsum!$E$22</definedName>
    <definedName name="IRPC177A" localSheetId="1">[3]Bsum!$E$22</definedName>
    <definedName name="j" localSheetId="2">#REF!</definedName>
    <definedName name="kaa" localSheetId="2">#REF!</definedName>
    <definedName name="kkkkkk" localSheetId="2">#REF!</definedName>
    <definedName name="LB183B" localSheetId="0">[3]Bsum!$E$6</definedName>
    <definedName name="LB183B" localSheetId="1">[3]Bsum!$E$6</definedName>
    <definedName name="LIT">'[6]ADJ - RATE'!$B$2</definedName>
    <definedName name="MAJOR126A" localSheetId="0">[3]Bsum!$E$17</definedName>
    <definedName name="MAJOR126A" localSheetId="1">[3]Bsum!$E$17</definedName>
    <definedName name="MBK163A" localSheetId="0">[3]Bsum!$E$28</definedName>
    <definedName name="MBK163A" localSheetId="1">[3]Bsum!$E$28</definedName>
    <definedName name="MINT129A" localSheetId="0">[3]Bsum!$E$9</definedName>
    <definedName name="MINT129A" localSheetId="1">[3]Bsum!$E$9</definedName>
    <definedName name="MINT137A" localSheetId="0">[3]Bsum!$E$18</definedName>
    <definedName name="MINT137A" localSheetId="1">[3]Bsum!$E$18</definedName>
    <definedName name="mkt" localSheetId="2">#REF!</definedName>
    <definedName name="MSCHINA" localSheetId="0">[3]Bsum!$E$44</definedName>
    <definedName name="MSCHINA" localSheetId="1">[3]Bsum!$E$44</definedName>
    <definedName name="nee" localSheetId="2">#REF!</definedName>
    <definedName name="nim" localSheetId="2">#REF!</definedName>
    <definedName name="nklnj">[11]เงินกู้ธนชาติ!$B$4</definedName>
    <definedName name="NKTFFI11M" localSheetId="0">[3]Bsum!$E$48</definedName>
    <definedName name="NKTFFI11M" localSheetId="1">[3]Bsum!$E$48</definedName>
    <definedName name="od" localSheetId="2">#REF!</definedName>
    <definedName name="oldData" localSheetId="2">#REF!</definedName>
    <definedName name="PeriodInYear" localSheetId="2">#REF!</definedName>
    <definedName name="PeriodsInYear" localSheetId="2">#REF!</definedName>
    <definedName name="Pim" localSheetId="0">'[12]PL(U-1)'!$K$51:$K$63</definedName>
    <definedName name="Pim" localSheetId="1">'[12]PL(U-1)'!$K$51:$K$63</definedName>
    <definedName name="print" localSheetId="2">#REF!</definedName>
    <definedName name="_xlnm.Print_Area" localSheetId="0">BS!$A$1:$F$81</definedName>
    <definedName name="_xlnm.Print_Area" localSheetId="1">PL!$A$1:$G$134</definedName>
    <definedName name="_xlnm.Print_Area" localSheetId="2">sce_t!$A$1:$Q$37</definedName>
    <definedName name="_xlnm.Print_Area">'[13]C-1'!$A$6:$O$6</definedName>
    <definedName name="Print_Area_MI" localSheetId="2">#REF!</definedName>
    <definedName name="_xlnm.Print_Titles">'[13]C-1'!$A$1:$IV$5</definedName>
    <definedName name="PrintArea" localSheetId="2">#REF!</definedName>
    <definedName name="prnt" localSheetId="2">#REF!</definedName>
    <definedName name="PS156A" localSheetId="0">[3]Bsum!$E$26</definedName>
    <definedName name="PS156A" localSheetId="1">[3]Bsum!$E$26</definedName>
    <definedName name="PTTAR144A" localSheetId="0">[3]Bsum!$E$14</definedName>
    <definedName name="PTTAR144A" localSheetId="1">[3]Bsum!$E$14</definedName>
    <definedName name="PTTC15NA" localSheetId="0">[3]Bsum!$E$23</definedName>
    <definedName name="PTTC15NA" localSheetId="1">[3]Bsum!$E$23</definedName>
    <definedName name="PTTC167A" localSheetId="0">[3]Bsum!$E$25</definedName>
    <definedName name="PTTC167A" localSheetId="1">[3]Bsum!$E$25</definedName>
    <definedName name="PTTC16OA" localSheetId="0">[3]Bsum!$E$24</definedName>
    <definedName name="PTTC16OA" localSheetId="1">[3]Bsum!$E$24</definedName>
    <definedName name="PTTC243A" localSheetId="0">[3]Bsum!$E$13</definedName>
    <definedName name="PTTC243A" localSheetId="1">[3]Bsum!$E$13</definedName>
    <definedName name="PTTCH13DA" localSheetId="0">[3]Bsum!$E$10</definedName>
    <definedName name="PTTCH13DA" localSheetId="1">[3]Bsum!$E$10</definedName>
    <definedName name="PTTEP135A" localSheetId="0">[3]Bsum!$E$16</definedName>
    <definedName name="PTTEP135A" localSheetId="1">[3]Bsum!$E$16</definedName>
    <definedName name="Q_AUDIT_out" localSheetId="2">#REF!</definedName>
    <definedName name="Q_AUDITout" localSheetId="2">#REF!</definedName>
    <definedName name="ratio" localSheetId="2">IF(#REF!&lt;=5,INDEX(#REF!,(#REF!*5)-4),#REF!)</definedName>
    <definedName name="Report" localSheetId="2">#REF!</definedName>
    <definedName name="RM">'[6]ADJ - RATE'!$B$5</definedName>
    <definedName name="sale" localSheetId="2">#REF!</definedName>
    <definedName name="SCB" localSheetId="2">'[9]ADJ - RATE'!#REF!</definedName>
    <definedName name="Spec">'[14]L7 ocl'!$A$1:$CW$34</definedName>
    <definedName name="sre" localSheetId="2">#REF!</definedName>
    <definedName name="st" localSheetId="2">#REF!</definedName>
    <definedName name="summary_aging" localSheetId="2">#REF!</definedName>
    <definedName name="TB10D29B" localSheetId="0">[3]Bsum!$E$8</definedName>
    <definedName name="TB10D29B" localSheetId="1">[3]Bsum!$E$8</definedName>
    <definedName name="tbold" localSheetId="2">#REF!</definedName>
    <definedName name="TCAP14NA" localSheetId="0">[3]Bsum!$E$21</definedName>
    <definedName name="TCAP14NA" localSheetId="1">[3]Bsum!$E$21</definedName>
    <definedName name="temp" localSheetId="2">#REF!</definedName>
    <definedName name="temp1" localSheetId="2">#REF!</definedName>
    <definedName name="temp2" localSheetId="2">#REF!</definedName>
    <definedName name="TextRefCopy1" localSheetId="2">#REF!</definedName>
    <definedName name="TextRefCopy2" localSheetId="2">#REF!</definedName>
    <definedName name="TextRefCopy3" localSheetId="2">#REF!</definedName>
    <definedName name="TextRefCopy4" localSheetId="2">#REF!</definedName>
    <definedName name="TextRefCopy5" localSheetId="2">#REF!</definedName>
    <definedName name="TextRefCopy6" localSheetId="2">#REF!</definedName>
    <definedName name="TextRefCopy7" localSheetId="2">#REF!</definedName>
    <definedName name="TextRefCopyRangeCount" hidden="1">7</definedName>
    <definedName name="TFUND" localSheetId="0">[3]Bsum!$G$34</definedName>
    <definedName name="TFUND" localSheetId="1">[3]Bsum!$G$34</definedName>
    <definedName name="TICON128A" localSheetId="0">[3]Bsum!$E$19</definedName>
    <definedName name="TICON128A" localSheetId="1">[3]Bsum!$E$19</definedName>
    <definedName name="TICON149A" localSheetId="0">[3]Bsum!$E$27</definedName>
    <definedName name="TICON149A" localSheetId="1">[3]Bsum!$E$27</definedName>
    <definedName name="TLOGIS" localSheetId="0">[3]Bsum!$G$36</definedName>
    <definedName name="TLOGIS" localSheetId="1">[3]Bsum!$G$36</definedName>
    <definedName name="TOP142A" localSheetId="0">[3]Bsum!$E$11</definedName>
    <definedName name="TOP142A" localSheetId="1">[3]Bsum!$E$11</definedName>
    <definedName name="tribal" localSheetId="2">#REF!</definedName>
    <definedName name="TTW122A" localSheetId="0">[3]Bsum!$E$12</definedName>
    <definedName name="TTW122A" localSheetId="1">[3]Bsum!$E$12</definedName>
    <definedName name="type" localSheetId="2">#REF!</definedName>
    <definedName name="US">'[6]ADJ - RATE'!$B$3</definedName>
    <definedName name="USD" localSheetId="2">#REF!</definedName>
    <definedName name="XREF_COLUMN_1" localSheetId="2" hidden="1">#REF!</definedName>
    <definedName name="XREF_COLUMN_10" localSheetId="2" hidden="1">#REF!</definedName>
    <definedName name="XREF_COLUMN_2" localSheetId="2" hidden="1">#REF!</definedName>
    <definedName name="XREF_COLUMN_3" localSheetId="2" hidden="1">#REF!</definedName>
    <definedName name="XREF_COLUMN_4" localSheetId="2" hidden="1">#REF!</definedName>
    <definedName name="XREF_COLUMN_5" localSheetId="2" hidden="1">#REF!</definedName>
    <definedName name="XREF_COLUMN_6" localSheetId="2" hidden="1">#REF!</definedName>
    <definedName name="XREF_COLUMN_7" localSheetId="2" hidden="1">#REF!</definedName>
    <definedName name="XREF_COLUMN_8" localSheetId="2" hidden="1">#REF!</definedName>
    <definedName name="XREF_COLUMN_9" localSheetId="2" hidden="1">#REF!</definedName>
    <definedName name="XRefActiveRow" localSheetId="2" hidden="1">#REF!</definedName>
    <definedName name="XRefColumnsCount" hidden="1">10</definedName>
    <definedName name="XRefCopy1" localSheetId="2" hidden="1">#REF!</definedName>
    <definedName name="XRefCopy10" localSheetId="2" hidden="1">#REF!</definedName>
    <definedName name="XRefCopy10Row" localSheetId="2" hidden="1">#REF!</definedName>
    <definedName name="XRefCopy11" localSheetId="2" hidden="1">#REF!</definedName>
    <definedName name="XRefCopy11Row" localSheetId="2" hidden="1">#REF!</definedName>
    <definedName name="XRefCopy12" localSheetId="2" hidden="1">#REF!</definedName>
    <definedName name="XRefCopy12Row" localSheetId="2" hidden="1">#REF!</definedName>
    <definedName name="XRefCopy13" localSheetId="2" hidden="1">#REF!</definedName>
    <definedName name="XRefCopy13Row" localSheetId="2" hidden="1">#REF!</definedName>
    <definedName name="XRefCopy14" localSheetId="2" hidden="1">#REF!</definedName>
    <definedName name="XRefCopy14Row" localSheetId="2" hidden="1">#REF!</definedName>
    <definedName name="XRefCopy15" localSheetId="2" hidden="1">#REF!</definedName>
    <definedName name="XRefCopy16" localSheetId="2" hidden="1">#REF!</definedName>
    <definedName name="XRefCopy17" localSheetId="2" hidden="1">#REF!</definedName>
    <definedName name="XRefCopy17Row" localSheetId="2" hidden="1">#REF!</definedName>
    <definedName name="XRefCopy18" localSheetId="2" hidden="1">#REF!</definedName>
    <definedName name="XRefCopy19" localSheetId="2" hidden="1">#REF!</definedName>
    <definedName name="XRefCopy19Row" localSheetId="2" hidden="1">#REF!</definedName>
    <definedName name="XRefCopy1Row" localSheetId="2" hidden="1">#REF!</definedName>
    <definedName name="XRefCopy2" localSheetId="2" hidden="1">#REF!</definedName>
    <definedName name="XRefCopy20" localSheetId="2" hidden="1">#REF!</definedName>
    <definedName name="XRefCopy21" localSheetId="2" hidden="1">#REF!</definedName>
    <definedName name="XRefCopy21Row" localSheetId="2" hidden="1">#REF!</definedName>
    <definedName name="XRefCopy22" localSheetId="2" hidden="1">#REF!</definedName>
    <definedName name="XRefCopy23" localSheetId="2" hidden="1">#REF!</definedName>
    <definedName name="XRefCopy24" localSheetId="2" hidden="1">#REF!</definedName>
    <definedName name="XRefCopy24Row" localSheetId="2" hidden="1">#REF!</definedName>
    <definedName name="XRefCopy25" localSheetId="2" hidden="1">#REF!</definedName>
    <definedName name="XRefCopy25Row" localSheetId="2" hidden="1">#REF!</definedName>
    <definedName name="XRefCopy26" localSheetId="2" hidden="1">#REF!</definedName>
    <definedName name="XRefCopy26Row" localSheetId="2" hidden="1">#REF!</definedName>
    <definedName name="XRefCopy27" localSheetId="2" hidden="1">#REF!</definedName>
    <definedName name="XRefCopy27Row" localSheetId="2" hidden="1">#REF!</definedName>
    <definedName name="XRefCopy28" localSheetId="2" hidden="1">#REF!</definedName>
    <definedName name="XRefCopy28Row" localSheetId="2" hidden="1">#REF!</definedName>
    <definedName name="XRefCopy29" localSheetId="2" hidden="1">#REF!</definedName>
    <definedName name="XRefCopy29Row" localSheetId="2" hidden="1">#REF!</definedName>
    <definedName name="XRefCopy2Row" localSheetId="2" hidden="1">#REF!</definedName>
    <definedName name="XRefCopy3" localSheetId="2" hidden="1">#REF!</definedName>
    <definedName name="XRefCopy30" localSheetId="2" hidden="1">#REF!</definedName>
    <definedName name="XRefCopy30Row" localSheetId="2" hidden="1">#REF!</definedName>
    <definedName name="XRefCopy31" localSheetId="2" hidden="1">#REF!</definedName>
    <definedName name="XRefCopy32" localSheetId="2" hidden="1">#REF!</definedName>
    <definedName name="XRefCopy32Row" localSheetId="2" hidden="1">#REF!</definedName>
    <definedName name="XRefCopy33" localSheetId="2" hidden="1">#REF!</definedName>
    <definedName name="XRefCopy33Row" localSheetId="2" hidden="1">#REF!</definedName>
    <definedName name="XRefCopy34" localSheetId="2" hidden="1">#REF!</definedName>
    <definedName name="XRefCopy34Row" localSheetId="2" hidden="1">#REF!</definedName>
    <definedName name="XRefCopy35" localSheetId="2" hidden="1">#REF!</definedName>
    <definedName name="XRefCopy35Row" localSheetId="2" hidden="1">#REF!</definedName>
    <definedName name="XRefCopy36" localSheetId="2" hidden="1">#REF!</definedName>
    <definedName name="XRefCopy36Row" localSheetId="2" hidden="1">#REF!</definedName>
    <definedName name="XRefCopy37" localSheetId="2" hidden="1">#REF!</definedName>
    <definedName name="XRefCopy37Row" localSheetId="2" hidden="1">#REF!</definedName>
    <definedName name="XRefCopy38" localSheetId="2" hidden="1">#REF!</definedName>
    <definedName name="XRefCopy38Row" localSheetId="2" hidden="1">#REF!</definedName>
    <definedName name="XRefCopy39" localSheetId="2" hidden="1">#REF!</definedName>
    <definedName name="XRefCopy39Row" localSheetId="2" hidden="1">#REF!</definedName>
    <definedName name="XRefCopy3Row" localSheetId="2" hidden="1">#REF!</definedName>
    <definedName name="XRefCopy4" localSheetId="2" hidden="1">#REF!</definedName>
    <definedName name="XRefCopy40" localSheetId="2" hidden="1">#REF!</definedName>
    <definedName name="XRefCopy40Row" localSheetId="2" hidden="1">#REF!</definedName>
    <definedName name="XRefCopy41" localSheetId="2" hidden="1">#REF!</definedName>
    <definedName name="XRefCopy42" localSheetId="2" hidden="1">#REF!</definedName>
    <definedName name="XRefCopy42Row" localSheetId="2" hidden="1">#REF!</definedName>
    <definedName name="XRefCopy43" localSheetId="2" hidden="1">#REF!</definedName>
    <definedName name="XRefCopy44" localSheetId="2" hidden="1">#REF!</definedName>
    <definedName name="XRefCopy44Row" localSheetId="2" hidden="1">#REF!</definedName>
    <definedName name="XRefCopy45" localSheetId="2" hidden="1">#REF!</definedName>
    <definedName name="XRefCopy45Row" localSheetId="2" hidden="1">#REF!</definedName>
    <definedName name="XRefCopy46" localSheetId="2" hidden="1">#REF!</definedName>
    <definedName name="XRefCopy46Row" localSheetId="2" hidden="1">#REF!</definedName>
    <definedName name="XRefCopy47" localSheetId="2" hidden="1">#REF!</definedName>
    <definedName name="XRefCopy47Row" localSheetId="2" hidden="1">#REF!</definedName>
    <definedName name="XRefCopy48" localSheetId="2" hidden="1">#REF!</definedName>
    <definedName name="XRefCopy48Row" localSheetId="2" hidden="1">#REF!</definedName>
    <definedName name="XRefCopy49" localSheetId="2" hidden="1">#REF!</definedName>
    <definedName name="XRefCopy49Row" localSheetId="2" hidden="1">#REF!</definedName>
    <definedName name="XRefCopy4Row" localSheetId="2" hidden="1">#REF!</definedName>
    <definedName name="XRefCopy5" localSheetId="2" hidden="1">#REF!</definedName>
    <definedName name="XRefCopy50" localSheetId="2" hidden="1">#REF!</definedName>
    <definedName name="XRefCopy51" localSheetId="2" hidden="1">#REF!</definedName>
    <definedName name="XRefCopy52" localSheetId="2" hidden="1">#REF!</definedName>
    <definedName name="XRefCopy53" localSheetId="2" hidden="1">#REF!</definedName>
    <definedName name="XRefCopy54" localSheetId="2" hidden="1">#REF!</definedName>
    <definedName name="XRefCopy55" localSheetId="2" hidden="1">#REF!</definedName>
    <definedName name="XRefCopy56" localSheetId="2" hidden="1">#REF!</definedName>
    <definedName name="XRefCopy57" localSheetId="2" hidden="1">#REF!</definedName>
    <definedName name="XRefCopy57Row" localSheetId="2" hidden="1">#REF!</definedName>
    <definedName name="XRefCopy58" localSheetId="2" hidden="1">#REF!</definedName>
    <definedName name="XRefCopy58Row" localSheetId="2" hidden="1">#REF!</definedName>
    <definedName name="XRefCopy59" localSheetId="2" hidden="1">#REF!</definedName>
    <definedName name="XRefCopy59Row" localSheetId="2" hidden="1">#REF!</definedName>
    <definedName name="XRefCopy5Row" localSheetId="2" hidden="1">#REF!</definedName>
    <definedName name="XRefCopy6" localSheetId="2" hidden="1">#REF!</definedName>
    <definedName name="XRefCopy60" localSheetId="2" hidden="1">#REF!</definedName>
    <definedName name="XRefCopy60Row" localSheetId="2" hidden="1">#REF!</definedName>
    <definedName name="XRefCopy61" localSheetId="2" hidden="1">#REF!</definedName>
    <definedName name="XRefCopy61Row" localSheetId="2" hidden="1">#REF!</definedName>
    <definedName name="XRefCopy62" localSheetId="2" hidden="1">#REF!</definedName>
    <definedName name="XRefCopy62Row" localSheetId="2" hidden="1">#REF!</definedName>
    <definedName name="XRefCopy63" localSheetId="2" hidden="1">#REF!</definedName>
    <definedName name="XRefCopy63Row" localSheetId="2" hidden="1">#REF!</definedName>
    <definedName name="XRefCopy6Row" localSheetId="2" hidden="1">#REF!</definedName>
    <definedName name="XRefCopy7" localSheetId="2" hidden="1">#REF!</definedName>
    <definedName name="XRefCopy7Row" localSheetId="2" hidden="1">#REF!</definedName>
    <definedName name="XRefCopy8" localSheetId="2" hidden="1">#REF!</definedName>
    <definedName name="XRefCopy9" localSheetId="2" hidden="1">#REF!</definedName>
    <definedName name="XRefCopy9Row" localSheetId="2" hidden="1">#REF!</definedName>
    <definedName name="XRefCopyRangeCount" hidden="1">63</definedName>
    <definedName name="XRefPaste1" localSheetId="2" hidden="1">#REF!</definedName>
    <definedName name="XRefPaste10" localSheetId="2" hidden="1">#REF!</definedName>
    <definedName name="XRefPaste10Row" localSheetId="2" hidden="1">#REF!</definedName>
    <definedName name="XRefPaste11" localSheetId="2" hidden="1">#REF!</definedName>
    <definedName name="XRefPaste11Row" localSheetId="2" hidden="1">#REF!</definedName>
    <definedName name="XRefPaste12" localSheetId="2" hidden="1">#REF!</definedName>
    <definedName name="XRefPaste12Row" localSheetId="2" hidden="1">#REF!</definedName>
    <definedName name="XRefPaste13" localSheetId="2" hidden="1">#REF!</definedName>
    <definedName name="XRefPaste13Row" localSheetId="2" hidden="1">#REF!</definedName>
    <definedName name="XRefPaste14" localSheetId="2" hidden="1">#REF!</definedName>
    <definedName name="XRefPaste14Row" localSheetId="2" hidden="1">#REF!</definedName>
    <definedName name="XRefPaste15" localSheetId="2" hidden="1">#REF!</definedName>
    <definedName name="XRefPaste15Row" localSheetId="2" hidden="1">#REF!</definedName>
    <definedName name="XRefPaste16" localSheetId="2" hidden="1">#REF!</definedName>
    <definedName name="XRefPaste16Row" localSheetId="2" hidden="1">#REF!</definedName>
    <definedName name="XRefPaste17" localSheetId="2" hidden="1">#REF!</definedName>
    <definedName name="XRefPaste17Row" localSheetId="2" hidden="1">#REF!</definedName>
    <definedName name="XRefPaste18" localSheetId="2" hidden="1">#REF!</definedName>
    <definedName name="XRefPaste18Row" localSheetId="2" hidden="1">#REF!</definedName>
    <definedName name="XRefPaste19" localSheetId="2" hidden="1">#REF!</definedName>
    <definedName name="XRefPaste19Row" localSheetId="2" hidden="1">#REF!</definedName>
    <definedName name="XRefPaste1Row" localSheetId="2" hidden="1">#REF!</definedName>
    <definedName name="XRefPaste2" localSheetId="2" hidden="1">#REF!</definedName>
    <definedName name="XRefPaste20" localSheetId="2" hidden="1">#REF!</definedName>
    <definedName name="XRefPaste20Row" localSheetId="2" hidden="1">#REF!</definedName>
    <definedName name="XRefPaste21" localSheetId="2" hidden="1">#REF!</definedName>
    <definedName name="XRefPaste21Row" localSheetId="2" hidden="1">#REF!</definedName>
    <definedName name="XRefPaste22" localSheetId="2" hidden="1">#REF!</definedName>
    <definedName name="XRefPaste22Row" localSheetId="2" hidden="1">#REF!</definedName>
    <definedName name="XRefPaste23" localSheetId="2" hidden="1">#REF!</definedName>
    <definedName name="XRefPaste23Row" localSheetId="2" hidden="1">#REF!</definedName>
    <definedName name="XRefPaste24" localSheetId="2" hidden="1">#REF!</definedName>
    <definedName name="XRefPaste24Row" localSheetId="2" hidden="1">#REF!</definedName>
    <definedName name="XRefPaste25" localSheetId="2" hidden="1">#REF!</definedName>
    <definedName name="XRefPaste25Row" localSheetId="2" hidden="1">#REF!</definedName>
    <definedName name="XRefPaste26" localSheetId="2" hidden="1">#REF!</definedName>
    <definedName name="XRefPaste26Row" localSheetId="2" hidden="1">#REF!</definedName>
    <definedName name="XRefPaste27" localSheetId="2" hidden="1">#REF!</definedName>
    <definedName name="XRefPaste27Row" localSheetId="2" hidden="1">#REF!</definedName>
    <definedName name="XRefPaste28" localSheetId="2" hidden="1">#REF!</definedName>
    <definedName name="XRefPaste28Row" localSheetId="2" hidden="1">#REF!</definedName>
    <definedName name="XRefPaste29" localSheetId="2" hidden="1">#REF!</definedName>
    <definedName name="XRefPaste29Row" localSheetId="2" hidden="1">#REF!</definedName>
    <definedName name="XRefPaste2Row" localSheetId="2" hidden="1">#REF!</definedName>
    <definedName name="XRefPaste3" localSheetId="2" hidden="1">#REF!</definedName>
    <definedName name="XRefPaste30" localSheetId="2" hidden="1">#REF!</definedName>
    <definedName name="XRefPaste30Row" localSheetId="2" hidden="1">#REF!</definedName>
    <definedName name="XRefPaste31" localSheetId="2" hidden="1">#REF!</definedName>
    <definedName name="XRefPaste31Row" localSheetId="2" hidden="1">#REF!</definedName>
    <definedName name="XRefPaste32" localSheetId="2" hidden="1">#REF!</definedName>
    <definedName name="XRefPaste32Row" localSheetId="2" hidden="1">#REF!</definedName>
    <definedName name="XRefPaste33" localSheetId="2" hidden="1">#REF!</definedName>
    <definedName name="XRefPaste33Row" localSheetId="2" hidden="1">#REF!</definedName>
    <definedName name="XRefPaste34" localSheetId="2" hidden="1">#REF!</definedName>
    <definedName name="XRefPaste34Row" localSheetId="2" hidden="1">#REF!</definedName>
    <definedName name="XRefPaste35" localSheetId="2" hidden="1">#REF!</definedName>
    <definedName name="XRefPaste35Row" localSheetId="2" hidden="1">#REF!</definedName>
    <definedName name="XRefPaste36" localSheetId="2" hidden="1">#REF!</definedName>
    <definedName name="XRefPaste36Row" localSheetId="2" hidden="1">#REF!</definedName>
    <definedName name="XRefPaste37" localSheetId="2" hidden="1">#REF!</definedName>
    <definedName name="XRefPaste37Row" localSheetId="2" hidden="1">#REF!</definedName>
    <definedName name="XRefPaste38" localSheetId="2" hidden="1">#REF!</definedName>
    <definedName name="XRefPaste38Row" localSheetId="2" hidden="1">#REF!</definedName>
    <definedName name="XRefPaste39" localSheetId="2" hidden="1">#REF!</definedName>
    <definedName name="XRefPaste39Row" localSheetId="2" hidden="1">#REF!</definedName>
    <definedName name="XRefPaste3Row" localSheetId="2" hidden="1">#REF!</definedName>
    <definedName name="XRefPaste4" localSheetId="2" hidden="1">#REF!</definedName>
    <definedName name="XRefPaste40" localSheetId="2" hidden="1">#REF!</definedName>
    <definedName name="XRefPaste41" localSheetId="2" hidden="1">#REF!</definedName>
    <definedName name="XRefPaste42" localSheetId="2" hidden="1">#REF!</definedName>
    <definedName name="XRefPaste43" localSheetId="2" hidden="1">#REF!</definedName>
    <definedName name="XRefPaste44" localSheetId="2" hidden="1">#REF!</definedName>
    <definedName name="XRefPaste45" localSheetId="2" hidden="1">#REF!</definedName>
    <definedName name="XRefPaste46" localSheetId="2" hidden="1">#REF!</definedName>
    <definedName name="XRefPaste46Row" localSheetId="2" hidden="1">#REF!</definedName>
    <definedName name="XRefPaste47" localSheetId="2" hidden="1">#REF!</definedName>
    <definedName name="XRefPaste47Row" localSheetId="2" hidden="1">#REF!</definedName>
    <definedName name="XRefPaste48" localSheetId="2" hidden="1">#REF!</definedName>
    <definedName name="XRefPaste48Row" localSheetId="2" hidden="1">#REF!</definedName>
    <definedName name="XRefPaste49" localSheetId="2" hidden="1">#REF!</definedName>
    <definedName name="XRefPaste49Row" localSheetId="2" hidden="1">#REF!</definedName>
    <definedName name="XRefPaste4Row" localSheetId="2" hidden="1">#REF!</definedName>
    <definedName name="XRefPaste5" localSheetId="2" hidden="1">#REF!</definedName>
    <definedName name="XRefPaste50" localSheetId="2" hidden="1">#REF!</definedName>
    <definedName name="XRefPaste50Row" localSheetId="2" hidden="1">#REF!</definedName>
    <definedName name="XRefPaste51" localSheetId="2" hidden="1">#REF!</definedName>
    <definedName name="XRefPaste51Row" localSheetId="2" hidden="1">#REF!</definedName>
    <definedName name="XRefPaste52" localSheetId="2" hidden="1">#REF!</definedName>
    <definedName name="XRefPaste52Row" localSheetId="2" hidden="1">#REF!</definedName>
    <definedName name="XRefPaste5Row" localSheetId="2" hidden="1">#REF!</definedName>
    <definedName name="XRefPaste6" localSheetId="2" hidden="1">#REF!</definedName>
    <definedName name="XRefPaste6Row" localSheetId="2" hidden="1">#REF!</definedName>
    <definedName name="XRefPaste7" localSheetId="2" hidden="1">#REF!</definedName>
    <definedName name="XRefPaste7Row" localSheetId="2" hidden="1">#REF!</definedName>
    <definedName name="XRefPaste8" localSheetId="2" hidden="1">#REF!</definedName>
    <definedName name="XRefPaste8Row" localSheetId="2" hidden="1">#REF!</definedName>
    <definedName name="XRefPaste9" localSheetId="2" hidden="1">#REF!</definedName>
    <definedName name="XRefPaste9Row" localSheetId="2" hidden="1">#REF!</definedName>
    <definedName name="XRefPasteRangeCount" hidden="1">52</definedName>
    <definedName name="ก" localSheetId="2">#REF!</definedName>
    <definedName name="ปู" localSheetId="2">[15]GL_0746!#REF!</definedName>
    <definedName name="พิม" localSheetId="2">#REF!</definedName>
    <definedName name="ฟๅ" localSheetId="2">#REF!</definedName>
  </definedNames>
  <calcPr calcId="152511"/>
</workbook>
</file>

<file path=xl/calcChain.xml><?xml version="1.0" encoding="utf-8"?>
<calcChain xmlns="http://schemas.openxmlformats.org/spreadsheetml/2006/main">
  <c r="M16" i="2" l="1"/>
  <c r="Q16" i="2"/>
  <c r="O16" i="2"/>
  <c r="K16" i="2"/>
  <c r="I16" i="2"/>
  <c r="G16" i="2"/>
  <c r="E16" i="2"/>
  <c r="C16" i="2"/>
  <c r="Q22" i="2" l="1"/>
  <c r="Q15" i="2"/>
  <c r="Q11" i="2"/>
  <c r="Q14" i="2"/>
  <c r="G128" i="4" l="1"/>
  <c r="G125" i="4"/>
  <c r="G121" i="4"/>
  <c r="G92" i="4"/>
  <c r="G76" i="4"/>
  <c r="G61" i="4"/>
  <c r="G63" i="4" s="1"/>
  <c r="G68" i="4" s="1"/>
  <c r="G77" i="4" s="1"/>
  <c r="G79" i="4" s="1"/>
  <c r="G97" i="4" s="1"/>
  <c r="G42" i="4"/>
  <c r="G26" i="4"/>
  <c r="G11" i="4"/>
  <c r="G13" i="4" s="1"/>
  <c r="G18" i="4" s="1"/>
  <c r="E128" i="4"/>
  <c r="E125" i="4"/>
  <c r="E121" i="4"/>
  <c r="E92" i="4"/>
  <c r="O20" i="2" s="1"/>
  <c r="E76" i="4"/>
  <c r="E61" i="4"/>
  <c r="E63" i="4" s="1"/>
  <c r="E68" i="4" s="1"/>
  <c r="E42" i="4"/>
  <c r="E26" i="4"/>
  <c r="E11" i="4"/>
  <c r="E13" i="4" s="1"/>
  <c r="E18" i="4" s="1"/>
  <c r="E77" i="4" l="1"/>
  <c r="E79" i="4" s="1"/>
  <c r="G129" i="4"/>
  <c r="G131" i="4" s="1"/>
  <c r="G27" i="4"/>
  <c r="G29" i="4" s="1"/>
  <c r="G47" i="4" s="1"/>
  <c r="G94" i="4"/>
  <c r="E129" i="4"/>
  <c r="E131" i="4" s="1"/>
  <c r="E132" i="4" s="1"/>
  <c r="E27" i="4"/>
  <c r="E29" i="4" s="1"/>
  <c r="E44" i="4" s="1"/>
  <c r="E94" i="4" l="1"/>
  <c r="M19" i="2"/>
  <c r="E97" i="4"/>
  <c r="G44" i="4"/>
  <c r="E47" i="4"/>
  <c r="F45" i="3"/>
  <c r="C14" i="2" l="1"/>
  <c r="E14" i="2"/>
  <c r="G14" i="2"/>
  <c r="I14" i="2"/>
  <c r="K14" i="2"/>
  <c r="Q18" i="2" l="1"/>
  <c r="Q20" i="2"/>
  <c r="D61" i="3"/>
  <c r="F61" i="3"/>
  <c r="D25" i="3"/>
  <c r="F25" i="3"/>
  <c r="D45" i="3"/>
  <c r="Q13" i="2" l="1"/>
  <c r="O14" i="2"/>
  <c r="O21" i="2"/>
  <c r="F66" i="3"/>
  <c r="F74" i="3" s="1"/>
  <c r="F75" i="3" s="1"/>
  <c r="D66" i="3"/>
  <c r="D74" i="3" s="1"/>
  <c r="O23" i="2" l="1"/>
  <c r="O24" i="2" s="1"/>
  <c r="D75" i="3"/>
  <c r="D76" i="3" s="1"/>
  <c r="F76" i="3"/>
  <c r="G21" i="2" l="1"/>
  <c r="G23" i="2" s="1"/>
  <c r="C21" i="2"/>
  <c r="C23" i="2" s="1"/>
  <c r="K21" i="2" l="1"/>
  <c r="K23" i="2" s="1"/>
  <c r="I21" i="2"/>
  <c r="I23" i="2" s="1"/>
  <c r="E21" i="2"/>
  <c r="E23" i="2" s="1"/>
  <c r="M21" i="2" l="1"/>
  <c r="Q19" i="2"/>
  <c r="Q21" i="2" s="1"/>
  <c r="M14" i="2"/>
  <c r="Q12" i="2"/>
  <c r="Q23" i="2" l="1"/>
  <c r="Q24" i="2" s="1"/>
  <c r="M23" i="2"/>
  <c r="M24" i="2" s="1"/>
</calcChain>
</file>

<file path=xl/sharedStrings.xml><?xml version="1.0" encoding="utf-8"?>
<sst xmlns="http://schemas.openxmlformats.org/spreadsheetml/2006/main" count="266" uniqueCount="158">
  <si>
    <t>บริษัท ไทยประกันภัย จำกัด (มหาชน)</t>
  </si>
  <si>
    <t>งบแสดงฐานะการเงิน</t>
  </si>
  <si>
    <t>(หน่วย: บาท)</t>
  </si>
  <si>
    <t>หมายเหตุ</t>
  </si>
  <si>
    <t>(ยังไม่ได้ตรวจสอบ</t>
  </si>
  <si>
    <t>แต่สอบทานแล้ว)</t>
  </si>
  <si>
    <t>สินทรัพย์</t>
  </si>
  <si>
    <t>เงินสดและรายการเทียบเท่าเงินสด</t>
  </si>
  <si>
    <t>สินทรัพย์จากการประกันภัยต่อ</t>
  </si>
  <si>
    <t>สินทรัพย์ลงทุน</t>
  </si>
  <si>
    <t xml:space="preserve">   เงินลงทุนในหลักทรัพย์</t>
  </si>
  <si>
    <t>7</t>
  </si>
  <si>
    <t xml:space="preserve">   เงินให้กู้ยืม</t>
  </si>
  <si>
    <t>8</t>
  </si>
  <si>
    <t>11</t>
  </si>
  <si>
    <t>สินทรัพย์อื่น</t>
  </si>
  <si>
    <t xml:space="preserve">   อื่น ๆ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</si>
  <si>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</si>
  <si>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</si>
  <si>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</si>
  <si>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</si>
  <si>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</si>
  <si>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เจ้าหนี้บริษัทประกันภัยต่อ</t>
  </si>
  <si>
    <t>12</t>
  </si>
  <si>
    <t>หนี้สินจากสัญญาประกันภัย</t>
  </si>
  <si>
    <t>หนี้สินอื่น</t>
  </si>
  <si>
    <t xml:space="preserve">   ค่านายหน้าค้างจ่าย</t>
  </si>
  <si>
    <t xml:space="preserve">   เจ้าหนี้อื่น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</si>
  <si>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</si>
  <si>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</si>
  <si>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</si>
  <si>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</si>
  <si>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มูลค่าหุ้นละ 10 บาท</t>
  </si>
  <si>
    <t xml:space="preserve">   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</si>
  <si>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</si>
  <si>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</si>
  <si>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</si>
  <si>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</si>
  <si>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</si>
  <si>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</si>
  <si>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</si>
  <si>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</si>
  <si>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</si>
  <si>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กำไรหรือขาดทุน:</t>
  </si>
  <si>
    <t>รายได้</t>
  </si>
  <si>
    <t>รวมรายได้</t>
  </si>
  <si>
    <t>ค่าใช้จ่าย</t>
  </si>
  <si>
    <t>ค่าใช้จ่ายในการดำเนินงาน</t>
  </si>
  <si>
    <t>รายได้จากการลงทุนสุทธิ</t>
  </si>
  <si>
    <t>รายได้อื่น</t>
  </si>
  <si>
    <t>งบกำไรขาดทุนเบ็ดเสร็จ (ต่อ)</t>
  </si>
  <si>
    <t>(ยังไม่ได้ตรวจสอบ แต่สอบทานแล้ว)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</si>
  <si>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</si>
  <si>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</si>
  <si>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</si>
  <si>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</si>
  <si>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</si>
  <si>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ค่าใช้จ่ายในการจัดการสินไหมทดแทนจากการรับประกันภัยโดยตรง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</si>
  <si>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</si>
  <si>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</si>
  <si>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กระแสเงินสดจากกิจกรรมลงทุน</t>
  </si>
  <si>
    <t>งบแสดงการเปลี่ยนแปลงส่วนของเจ้าของ</t>
  </si>
  <si>
    <t xml:space="preserve"> (หน่วย: บาท)</t>
  </si>
  <si>
    <t xml:space="preserve">ส่วนเกิน </t>
  </si>
  <si>
    <t>จัดสรรแล้ว</t>
  </si>
  <si>
    <t>มูลค่าหุ้นสามัญ</t>
  </si>
  <si>
    <t>สำรองตามกฎหมาย</t>
  </si>
  <si>
    <t>ยังไม่จัดสรร</t>
  </si>
  <si>
    <t>รวม</t>
  </si>
  <si>
    <t>เงินสดและรายการเทียบเท่าเงินสด ณ วันต้นงวด</t>
  </si>
  <si>
    <t>องค์ประกอบอื่น</t>
  </si>
  <si>
    <t xml:space="preserve">รายได้อื่น </t>
  </si>
  <si>
    <t xml:space="preserve">เงินสดและรายการเทียบเท่าเงินสด ณ วันสิ้นงวด </t>
  </si>
  <si>
    <t>ทุนที่ออกและชำระแล้ว</t>
  </si>
  <si>
    <t>หุ้นบุริมสิทธิ</t>
  </si>
  <si>
    <t>หุ้นสามัญ</t>
  </si>
  <si>
    <t xml:space="preserve">      สำรองอื่น</t>
  </si>
  <si>
    <t>สินทรัพย์ภาษีเงินได้รอการตัดบัญชี</t>
  </si>
  <si>
    <t xml:space="preserve">   เบี้ยประกันภัยรับล่วงหน้า</t>
  </si>
  <si>
    <t xml:space="preserve">กำไรขาดทุนเบ็ดเสร็จรวมสำหรับงวด </t>
  </si>
  <si>
    <t>กำไรสำหรับงวด</t>
  </si>
  <si>
    <t>10</t>
  </si>
  <si>
    <t>13</t>
  </si>
  <si>
    <t xml:space="preserve">   ภาษีเงินได้นิติบุคคลจ่ายล่วงหน้า</t>
  </si>
  <si>
    <t>3</t>
  </si>
  <si>
    <t>4</t>
  </si>
  <si>
    <t>5</t>
  </si>
  <si>
    <t>9</t>
  </si>
  <si>
    <t>รายการที่จะถูกบันทึกในส่วนของกำไรหรือขาดทุนในภายหลัง</t>
  </si>
  <si>
    <t xml:space="preserve">ของส่วนของเจ้าของ </t>
  </si>
  <si>
    <t xml:space="preserve">สำรองอื่น </t>
  </si>
  <si>
    <t xml:space="preserve">      หุ้นบุริมสิทธิชนิดไม่สะสมเงินปันผล 717 หุ้น</t>
  </si>
  <si>
    <t xml:space="preserve">      หุ้นสามัญ 23,499,283 หุ้น มูลค่าหุ้นละ 10 บาท</t>
  </si>
  <si>
    <t>6</t>
  </si>
  <si>
    <t>กำไรขาดทุนเบ็ดเสร็จรวมสำหรับงวด (ขาดทุน)</t>
  </si>
  <si>
    <t>2559</t>
  </si>
  <si>
    <t>ยอดคงเหลือ ณ วันที่ 1 มกราคม 2559</t>
  </si>
  <si>
    <t>ลูกหนี้จากสัญญาประกันภัยต่อ</t>
  </si>
  <si>
    <t>เบี้ยประกันภัยค้างรับ</t>
  </si>
  <si>
    <t>รายได้จากการลงทุนค้างรับ</t>
  </si>
  <si>
    <t>ที่ดิน อาคารและอุปกรณ์</t>
  </si>
  <si>
    <t>ภาระผูกพันผลประโยชน์พนักงาน</t>
  </si>
  <si>
    <t>รวมค่าใช้จ่าย</t>
  </si>
  <si>
    <t>ค่าใช้จ่ายภาษีเงินได้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</si>
  <si>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</si>
  <si>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</si>
  <si>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</si>
  <si>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ค่าสินไหมทดแทนและค่าใช้จ่ายในการ</t>
  </si>
  <si>
    <t>หัก: ค่าสินไหมทดแทนรับคืนจากการประกันภัยต่อ</t>
  </si>
  <si>
    <t>ค่าจ้างและค่าบำเหน็จ</t>
  </si>
  <si>
    <t>เงินลงทุนในหลักทรัพย์</t>
  </si>
  <si>
    <t>เงินให้กู้ยืม</t>
  </si>
  <si>
    <t>เงินฝากสถาบันการเงิน</t>
  </si>
  <si>
    <t>สินทรัพย์ไม่มีตัวตน</t>
  </si>
  <si>
    <t>7.2</t>
  </si>
  <si>
    <t>14</t>
  </si>
  <si>
    <t xml:space="preserve">   จัดการสินไหมทดแทน</t>
  </si>
  <si>
    <t>จากการวัดมูลค่า</t>
  </si>
  <si>
    <t>เงินลงทุนเผื่อขาย</t>
  </si>
  <si>
    <t>กำไรสำหรับงวด (ขาดทุน)</t>
  </si>
  <si>
    <t xml:space="preserve">กำไรขาดทุนเบ็ดเสร็จอื่นสำหรับงวด </t>
  </si>
  <si>
    <t xml:space="preserve">เงินสดและรายการเทียบเท่าเงินสดเพิ่มขึ้น (ลดลง) สุทธิ </t>
  </si>
  <si>
    <t>กรรมการ</t>
  </si>
  <si>
    <t xml:space="preserve">   ลูกหนี้อื่น - สุทธิ</t>
  </si>
  <si>
    <t>บวก (หัก): สำรองเบี้ยประกันภัยที่ยังไม่ถือเป็นรายได้ (เพิ่ม) ลดจากงวดก่อน</t>
  </si>
  <si>
    <t>ยอดคงเหลือ ณ วันที่ 1 มกราคม 2560</t>
  </si>
  <si>
    <t>2560</t>
  </si>
  <si>
    <t>31 ธันวาคม 2559</t>
  </si>
  <si>
    <t>(ตรวจสอบแล้ว)</t>
  </si>
  <si>
    <t xml:space="preserve">   สินไหมค้างรับคืนจากคู่กรณี - สุทธิ</t>
  </si>
  <si>
    <t>หัก: เบี้ยประกันภัยจ่ายจากการเอาประกันภัยต่อ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</si>
  <si>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</si>
  <si>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</si>
  <si>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</si>
  <si>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</si>
  <si>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</si>
  <si>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</si>
  <si>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</si>
  <si>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สำหรับงวดหกเดือนสิ้นสุดวันที่ 30 มิถุนายน 2560</t>
  </si>
  <si>
    <t>ยอดคงเหลือ ณ วันที่ 30 มิถุนายน 2559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</si>
  <si>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</si>
  <si>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</si>
  <si>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</si>
  <si>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รายได้ค่าจ้างและค่าบำเหน็จจากการประกันภัยต่อ</t>
  </si>
  <si>
    <t>รายได้จากการลงทุน</t>
  </si>
  <si>
    <t>กำไรจากเงินลงทุน</t>
  </si>
  <si>
    <t>กำไร (ขาดทุน) ต่อหุ้น</t>
  </si>
  <si>
    <t>ยอดคงเหลือ ณ วันที่ 30 มิถุนายน 2560</t>
  </si>
  <si>
    <t>เงินปันผลจ่าย (หมายเหตุ 16)</t>
  </si>
  <si>
    <t xml:space="preserve">   ผลกำไร (ขาดทุน) จากการวัดมูลค่าเงินลงทุนเผื่อขาย</t>
  </si>
  <si>
    <t>กำไรขาดทุนเบ็ดเสร็จอื่นสำหรับงวด - สุทธิจากภาษีเงินได้ (ขาดทุน)</t>
  </si>
  <si>
    <t xml:space="preserve">กำไรขาดทุนเบ็ดเสร็จอื่นสำหรับงวด - สุทธิจากภาษีเงินได้ (ขาดทุน) </t>
  </si>
  <si>
    <t>เงินรับเกี่ยวกับการประกันภัยต่อ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</si>
  <si>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</si>
  <si>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</si>
  <si>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 xml:space="preserve"> - ส่วนต่ำกว่าทุน</t>
  </si>
  <si>
    <t>กำไรขาดทุนเบ็ดเสร็จอื่นสำหรับงวด (ขาดทุน)</t>
  </si>
  <si>
    <t xml:space="preserve">   บวก (หัก): ผลกระทบของภาษีเงินได้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</si>
</sst>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.000_);\(#,##0.000\)"/>
    <numFmt numFmtId="170" formatCode="_(* #,##0.00_);_(* \(#,##0.00\);_(* &quot;-&quot;_);_(@_)"/>
    <numFmt numFmtId="171" formatCode="#,##0.0_);[Red]\(#,##0.0\)"/>
    <numFmt numFmtId="172" formatCode="&quot;฿&quot;#,##0.00_);\(&quot;฿&quot;#,##0.00\)"/>
    <numFmt numFmtId="173" formatCode="0.000"/>
    <numFmt numFmtId="174" formatCode="_-* #,##0.000_-;\-* #,##0.000_-;_-* &quot;-&quot;???_-;_-@_-"/>
    <numFmt numFmtId="175" formatCode="General_)"/>
    <numFmt numFmtId="176" formatCode="_ * #,##0.00_ ;_ * \-#,##0.00_ ;_ * &quot;-&quot;??_ ;_ @_ "/>
    <numFmt numFmtId="177" formatCode="0.0%"/>
    <numFmt numFmtId="178" formatCode="_ &quot;฿&quot;* #,##0_ ;_ &quot;฿&quot;* \-#,##0_ ;_ &quot;฿&quot;* &quot;-&quot;_ ;_ @_ "/>
    <numFmt numFmtId="179" formatCode="#,##0.00\ &quot;F&quot;;\-#,##0.00\ &quot;F&quot;"/>
    <numFmt numFmtId="180" formatCode="dd\-mmm\-yy_)"/>
    <numFmt numFmtId="181" formatCode="#,##0_);[Red]\(#,##0\);"/>
    <numFmt numFmtId="182" formatCode=";;;"/>
    <numFmt numFmtId="183" formatCode="0.00_)"/>
    <numFmt numFmtId="184" formatCode="0."/>
    <numFmt numFmtId="185" formatCode="0%_);\(0%\)"/>
    <numFmt numFmtId="186" formatCode="#,##0.0;[Red]\-#,##0.0"/>
    <numFmt numFmtId="187" formatCode="0.00_);[Red]\(0.00\)"/>
  </numFmts>
  <fonts count="56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.5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2"/>
      <name val="Helvetica-Black"/>
    </font>
    <font>
      <sz val="10"/>
      <color theme="1"/>
      <name val="EYInterstate"/>
      <family val="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charset val="136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1" fillId="0" borderId="0"/>
    <xf numFmtId="9" fontId="11" fillId="0" borderId="0"/>
    <xf numFmtId="171" fontId="12" fillId="0" borderId="0" applyFill="0" applyBorder="0" applyAlignment="0" applyProtection="0"/>
    <xf numFmtId="40" fontId="12" fillId="0" borderId="0" applyFill="0" applyBorder="0" applyAlignment="0" applyProtection="0"/>
    <xf numFmtId="172" fontId="13" fillId="2" borderId="0" applyFill="0" applyBorder="0" applyAlignment="0">
      <alignment vertical="top"/>
    </xf>
    <xf numFmtId="173" fontId="13" fillId="0" borderId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8" fontId="13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/>
    <xf numFmtId="0" fontId="17" fillId="0" borderId="0">
      <alignment horizontal="left"/>
    </xf>
    <xf numFmtId="0" fontId="18" fillId="0" borderId="0"/>
    <xf numFmtId="0" fontId="19" fillId="0" borderId="0">
      <alignment horizontal="left"/>
    </xf>
    <xf numFmtId="0" fontId="13" fillId="2" borderId="2" applyFill="0" applyBorder="0" applyAlignment="0">
      <alignment horizontal="right"/>
    </xf>
    <xf numFmtId="166" fontId="2" fillId="0" borderId="0" applyFont="0" applyFill="0" applyBorder="0" applyAlignment="0" applyProtection="0"/>
    <xf numFmtId="180" fontId="11" fillId="0" borderId="0"/>
    <xf numFmtId="181" fontId="20" fillId="3" borderId="0">
      <protection hidden="1"/>
    </xf>
    <xf numFmtId="177" fontId="11" fillId="0" borderId="0"/>
    <xf numFmtId="0" fontId="21" fillId="0" borderId="0" applyNumberForma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38" fontId="26" fillId="4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9" fillId="0" borderId="6" applyNumberFormat="0" applyAlignment="0" applyProtection="0">
      <alignment horizontal="left" vertical="center"/>
    </xf>
    <xf numFmtId="0" fontId="29" fillId="0" borderId="3">
      <alignment horizontal="left" vertical="center"/>
    </xf>
    <xf numFmtId="14" fontId="30" fillId="5" borderId="7">
      <alignment horizontal="center" vertical="center" wrapText="1"/>
    </xf>
    <xf numFmtId="0" fontId="31" fillId="0" borderId="0">
      <alignment horizontal="left"/>
    </xf>
    <xf numFmtId="0" fontId="32" fillId="0" borderId="8">
      <alignment horizontal="left" vertical="top"/>
    </xf>
    <xf numFmtId="0" fontId="33" fillId="0" borderId="0">
      <alignment horizontal="left"/>
    </xf>
    <xf numFmtId="0" fontId="34" fillId="0" borderId="8">
      <alignment horizontal="left" vertical="top"/>
    </xf>
    <xf numFmtId="0" fontId="35" fillId="0" borderId="0">
      <alignment horizontal="left"/>
    </xf>
    <xf numFmtId="182" fontId="12" fillId="0" borderId="0" applyFill="0" applyBorder="0" applyAlignment="0" applyProtection="0"/>
    <xf numFmtId="10" fontId="26" fillId="6" borderId="9" applyNumberFormat="0" applyBorder="0" applyAlignment="0" applyProtection="0"/>
    <xf numFmtId="1" fontId="2" fillId="0" borderId="0" applyFont="0" applyFill="0" applyBorder="0" applyAlignment="0" applyProtection="0"/>
    <xf numFmtId="37" fontId="36" fillId="0" borderId="0"/>
    <xf numFmtId="183" fontId="37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13" fillId="0" borderId="0"/>
    <xf numFmtId="0" fontId="38" fillId="0" borderId="0"/>
    <xf numFmtId="0" fontId="11" fillId="0" borderId="0"/>
    <xf numFmtId="0" fontId="2" fillId="0" borderId="0"/>
    <xf numFmtId="0" fontId="13" fillId="0" borderId="0"/>
    <xf numFmtId="0" fontId="33" fillId="0" borderId="0"/>
    <xf numFmtId="184" fontId="10" fillId="0" borderId="10" applyFont="0" applyFill="0" applyBorder="0" applyAlignment="0" applyProtection="0"/>
    <xf numFmtId="0" fontId="39" fillId="0" borderId="0">
      <alignment horizontal="left"/>
    </xf>
    <xf numFmtId="0" fontId="13" fillId="2" borderId="0" applyFill="0" applyBorder="0" applyAlignment="0" applyProtection="0">
      <protection locked="0"/>
    </xf>
    <xf numFmtId="185" fontId="2" fillId="0" borderId="0" applyFont="0" applyFill="0" applyBorder="0" applyAlignment="0" applyProtection="0"/>
    <xf numFmtId="186" fontId="13" fillId="2" borderId="0" applyFill="0" applyBorder="0" applyAlignment="0" applyProtection="0">
      <alignment vertical="top"/>
    </xf>
    <xf numFmtId="187" fontId="13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2" fillId="0" borderId="11" applyNumberFormat="0" applyFill="0" applyAlignment="0" applyProtection="0">
      <alignment horizontal="center" vertical="center"/>
    </xf>
    <xf numFmtId="0" fontId="23" fillId="0" borderId="12">
      <alignment vertical="center"/>
    </xf>
    <xf numFmtId="0" fontId="41" fillId="0" borderId="0">
      <alignment horizontal="left"/>
    </xf>
    <xf numFmtId="0" fontId="24" fillId="0" borderId="0">
      <alignment horizontal="left"/>
    </xf>
    <xf numFmtId="0" fontId="33" fillId="0" borderId="0"/>
    <xf numFmtId="0" fontId="31" fillId="0" borderId="0"/>
    <xf numFmtId="0" fontId="24" fillId="0" borderId="0"/>
    <xf numFmtId="0" fontId="42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6" fillId="0" borderId="0" applyFill="0" applyBorder="0" applyProtection="0">
      <alignment horizontal="left" vertical="top"/>
    </xf>
    <xf numFmtId="0" fontId="44" fillId="0" borderId="0"/>
    <xf numFmtId="0" fontId="43" fillId="0" borderId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4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/>
    <xf numFmtId="0" fontId="53" fillId="0" borderId="0"/>
    <xf numFmtId="0" fontId="2" fillId="0" borderId="0"/>
    <xf numFmtId="9" fontId="2" fillId="0" borderId="0" applyFont="0" applyFill="0" applyBorder="0" applyAlignment="0" applyProtection="0"/>
  </cellStyleXfs>
  <cellXfs count="127">
    <xf numFmtId="0" fontId="0" fillId="0" borderId="0" xfId="0"/>
    <xf numFmtId="0" fontId="5" fillId="0" borderId="0" xfId="3" applyFont="1" applyAlignment="1">
      <alignment horizontal="right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38" fontId="5" fillId="0" borderId="0" xfId="2" applyNumberFormat="1" applyFont="1" applyFill="1" applyAlignment="1">
      <alignment horizontal="left" vertical="center"/>
    </xf>
    <xf numFmtId="38" fontId="5" fillId="0" borderId="0" xfId="2" applyNumberFormat="1" applyFont="1" applyFill="1" applyAlignment="1">
      <alignment vertical="center"/>
    </xf>
    <xf numFmtId="49" fontId="3" fillId="0" borderId="0" xfId="2" applyNumberFormat="1" applyFont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0" fontId="54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6" fillId="0" borderId="0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41" fontId="6" fillId="0" borderId="0" xfId="2" applyNumberFormat="1" applyFont="1" applyAlignment="1">
      <alignment vertical="center"/>
    </xf>
    <xf numFmtId="49" fontId="7" fillId="0" borderId="0" xfId="2" applyNumberFormat="1" applyFont="1" applyAlignment="1">
      <alignment horizontal="center" vertical="center"/>
    </xf>
    <xf numFmtId="43" fontId="5" fillId="0" borderId="0" xfId="4" applyFont="1" applyFill="1" applyAlignment="1">
      <alignment horizontal="left" vertical="center"/>
    </xf>
    <xf numFmtId="43" fontId="5" fillId="0" borderId="0" xfId="4" applyFont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right" vertical="center"/>
    </xf>
    <xf numFmtId="0" fontId="6" fillId="0" borderId="0" xfId="4" applyNumberFormat="1" applyFont="1" applyFill="1" applyAlignment="1">
      <alignment vertical="center"/>
    </xf>
    <xf numFmtId="49" fontId="7" fillId="0" borderId="0" xfId="2" applyNumberFormat="1" applyFont="1" applyFill="1" applyAlignment="1">
      <alignment horizontal="center" vertical="center"/>
    </xf>
    <xf numFmtId="41" fontId="5" fillId="0" borderId="3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41" fontId="9" fillId="0" borderId="0" xfId="2" applyNumberFormat="1" applyFont="1" applyAlignment="1">
      <alignment vertical="center"/>
    </xf>
    <xf numFmtId="41" fontId="9" fillId="0" borderId="0" xfId="2" applyNumberFormat="1" applyFont="1" applyFill="1" applyAlignment="1">
      <alignment vertical="center"/>
    </xf>
    <xf numFmtId="43" fontId="5" fillId="0" borderId="0" xfId="4" applyFont="1" applyFill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4" xfId="2" applyNumberFormat="1" applyFont="1" applyBorder="1" applyAlignment="1">
      <alignment vertical="center"/>
    </xf>
    <xf numFmtId="41" fontId="5" fillId="0" borderId="0" xfId="1" applyNumberFormat="1" applyFont="1" applyAlignment="1">
      <alignment vertical="center"/>
    </xf>
    <xf numFmtId="0" fontId="5" fillId="0" borderId="5" xfId="3" applyFont="1" applyBorder="1" applyAlignment="1">
      <alignment horizontal="left" vertical="center"/>
    </xf>
    <xf numFmtId="49" fontId="5" fillId="0" borderId="0" xfId="2" applyNumberFormat="1" applyFont="1" applyBorder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5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9" fontId="3" fillId="0" borderId="0" xfId="3" applyNumberFormat="1" applyFont="1" applyBorder="1" applyAlignment="1">
      <alignment vertical="center"/>
    </xf>
    <xf numFmtId="49" fontId="3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5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41" fontId="5" fillId="0" borderId="0" xfId="3" applyNumberFormat="1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41" fontId="5" fillId="0" borderId="0" xfId="3" applyNumberFormat="1" applyFont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13" xfId="3" applyNumberFormat="1" applyFont="1" applyFill="1" applyBorder="1" applyAlignment="1">
      <alignment vertical="center"/>
    </xf>
    <xf numFmtId="41" fontId="5" fillId="0" borderId="13" xfId="3" applyNumberFormat="1" applyFont="1" applyBorder="1" applyAlignment="1">
      <alignment vertical="center"/>
    </xf>
    <xf numFmtId="41" fontId="5" fillId="0" borderId="13" xfId="0" applyNumberFormat="1" applyFont="1" applyBorder="1" applyAlignment="1">
      <alignment vertical="center"/>
    </xf>
    <xf numFmtId="41" fontId="5" fillId="0" borderId="14" xfId="3" applyNumberFormat="1" applyFont="1" applyFill="1" applyBorder="1" applyAlignment="1">
      <alignment vertical="center"/>
    </xf>
    <xf numFmtId="41" fontId="5" fillId="0" borderId="14" xfId="3" applyNumberFormat="1" applyFont="1" applyBorder="1" applyAlignment="1">
      <alignment vertical="center"/>
    </xf>
    <xf numFmtId="41" fontId="5" fillId="0" borderId="14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38" fontId="5" fillId="0" borderId="0" xfId="3" applyNumberFormat="1" applyFont="1" applyAlignment="1">
      <alignment vertical="center"/>
    </xf>
    <xf numFmtId="49" fontId="5" fillId="0" borderId="0" xfId="0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Alignment="1">
      <alignment horizontal="center" vertical="center"/>
    </xf>
    <xf numFmtId="41" fontId="5" fillId="0" borderId="0" xfId="2" quotePrefix="1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43" fontId="5" fillId="0" borderId="0" xfId="1" applyFont="1" applyFill="1" applyAlignment="1">
      <alignment vertical="center"/>
    </xf>
    <xf numFmtId="38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1" fontId="5" fillId="0" borderId="1" xfId="2" quotePrefix="1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49" fontId="7" fillId="0" borderId="0" xfId="2" applyNumberFormat="1" applyFont="1" applyFill="1" applyBorder="1" applyAlignment="1">
      <alignment horizontal="center" vertical="center"/>
    </xf>
    <xf numFmtId="41" fontId="5" fillId="0" borderId="3" xfId="2" applyNumberFormat="1" applyFont="1" applyFill="1" applyBorder="1" applyAlignment="1">
      <alignment horizontal="center" vertical="center"/>
    </xf>
    <xf numFmtId="9" fontId="5" fillId="0" borderId="0" xfId="92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38" fontId="3" fillId="0" borderId="0" xfId="2" quotePrefix="1" applyNumberFormat="1" applyFont="1" applyFill="1" applyAlignment="1">
      <alignment horizontal="left" vertical="center"/>
    </xf>
    <xf numFmtId="38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 vertical="center"/>
    </xf>
    <xf numFmtId="38" fontId="5" fillId="0" borderId="0" xfId="2" quotePrefix="1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170" fontId="5" fillId="0" borderId="4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169" fontId="5" fillId="0" borderId="0" xfId="2" applyNumberFormat="1" applyFont="1" applyFill="1" applyAlignment="1">
      <alignment horizontal="right" vertical="center"/>
    </xf>
    <xf numFmtId="38" fontId="5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horizontal="center" vertical="center"/>
    </xf>
    <xf numFmtId="1" fontId="5" fillId="0" borderId="0" xfId="5" quotePrefix="1" applyFont="1" applyFill="1" applyBorder="1" applyAlignment="1">
      <alignment horizontal="center" vertical="center"/>
    </xf>
    <xf numFmtId="49" fontId="5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49" fontId="5" fillId="0" borderId="0" xfId="2" quotePrefix="1" applyNumberFormat="1" applyFont="1" applyFill="1" applyBorder="1" applyAlignment="1" applyProtection="1">
      <alignment horizontal="center" vertical="center"/>
    </xf>
    <xf numFmtId="49" fontId="5" fillId="0" borderId="0" xfId="2" applyNumberFormat="1" applyFont="1" applyFill="1" applyBorder="1" applyAlignment="1" applyProtection="1">
      <alignment horizontal="center" vertical="center"/>
    </xf>
    <xf numFmtId="49" fontId="5" fillId="0" borderId="0" xfId="2" quotePrefix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41" fontId="5" fillId="0" borderId="3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vertical="center"/>
    </xf>
    <xf numFmtId="49" fontId="5" fillId="0" borderId="0" xfId="2" applyNumberFormat="1" applyFont="1" applyFill="1" applyAlignment="1">
      <alignment horizontal="left" vertical="center"/>
    </xf>
    <xf numFmtId="41" fontId="5" fillId="0" borderId="2" xfId="2" applyNumberFormat="1" applyFont="1" applyFill="1" applyBorder="1" applyAlignment="1">
      <alignment horizontal="right" vertical="center"/>
    </xf>
    <xf numFmtId="41" fontId="5" fillId="0" borderId="1" xfId="2" applyNumberFormat="1" applyFont="1" applyFill="1" applyBorder="1" applyAlignment="1">
      <alignment vertical="center"/>
    </xf>
    <xf numFmtId="41" fontId="55" fillId="0" borderId="0" xfId="2" applyNumberFormat="1" applyFont="1" applyFill="1" applyBorder="1" applyAlignment="1">
      <alignment vertical="center"/>
    </xf>
    <xf numFmtId="41" fontId="5" fillId="0" borderId="0" xfId="2" applyNumberFormat="1" applyFont="1" applyAlignment="1">
      <alignment horizontal="right" vertical="center"/>
    </xf>
    <xf numFmtId="49" fontId="3" fillId="0" borderId="0" xfId="5" applyNumberFormat="1" applyFont="1" applyFill="1" applyBorder="1" applyAlignment="1">
      <alignment horizontal="left" vertical="center"/>
    </xf>
    <xf numFmtId="41" fontId="5" fillId="0" borderId="0" xfId="2" applyNumberFormat="1" applyFont="1" applyFill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1" fontId="5" fillId="0" borderId="0" xfId="2" applyNumberFormat="1" applyFont="1" applyFill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</cellXfs>
  <cellStyles count="134">
    <cellStyle name="75" xfId="7"/>
    <cellStyle name="Comma" xfId="1" builtinId="3"/>
    <cellStyle name="Comma (0.0)" xfId="8"/>
    <cellStyle name="Comma (0.00)" xfId="9"/>
    <cellStyle name="Comma (hidden)" xfId="10"/>
    <cellStyle name="Comma (index)" xfId="11"/>
    <cellStyle name="Comma 10" xfId="12"/>
    <cellStyle name="Comma 10 2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31"/>
    <cellStyle name="Comma 28" xfId="32"/>
    <cellStyle name="Comma 3" xfId="33"/>
    <cellStyle name="Comma 4" xfId="34"/>
    <cellStyle name="Comma 5" xfId="35"/>
    <cellStyle name="Comma 6" xfId="36"/>
    <cellStyle name="Comma 7" xfId="37"/>
    <cellStyle name="Comma 8" xfId="38"/>
    <cellStyle name="Comma 9" xfId="39"/>
    <cellStyle name="comma zerodec" xfId="40"/>
    <cellStyle name="Cover Date" xfId="41"/>
    <cellStyle name="Cover Subtitle" xfId="42"/>
    <cellStyle name="Cover Title" xfId="43"/>
    <cellStyle name="Currency (hidden)" xfId="44"/>
    <cellStyle name="Currency 2" xfId="45"/>
    <cellStyle name="Currency1" xfId="46"/>
    <cellStyle name="Custom" xfId="47"/>
    <cellStyle name="Dollar (zero dec)" xfId="48"/>
    <cellStyle name="E&amp;Y House" xfId="49"/>
    <cellStyle name="Footer SBILogo1" xfId="50"/>
    <cellStyle name="Footer SBILogo2" xfId="51"/>
    <cellStyle name="Footnote" xfId="52"/>
    <cellStyle name="Footnote Reference" xfId="53"/>
    <cellStyle name="Footnote_B252_Q2'06_Act10_K Working Papers" xfId="54"/>
    <cellStyle name="Grey" xfId="55"/>
    <cellStyle name="Header" xfId="56"/>
    <cellStyle name="Header Draft Stamp" xfId="57"/>
    <cellStyle name="Header_B252_Q2'06_Act10_K Working Papers" xfId="58"/>
    <cellStyle name="Header1" xfId="59"/>
    <cellStyle name="Header2" xfId="60"/>
    <cellStyle name="Heading" xfId="61"/>
    <cellStyle name="Heading 1 Above" xfId="62"/>
    <cellStyle name="Heading 1+" xfId="63"/>
    <cellStyle name="Heading 2 Below" xfId="64"/>
    <cellStyle name="Heading 2+" xfId="65"/>
    <cellStyle name="Heading 3+" xfId="66"/>
    <cellStyle name="Hidden" xfId="67"/>
    <cellStyle name="Index Number" xfId="5"/>
    <cellStyle name="Input [yellow]" xfId="68"/>
    <cellStyle name="Integer" xfId="69"/>
    <cellStyle name="no dec" xfId="70"/>
    <cellStyle name="Normal" xfId="0" builtinId="0"/>
    <cellStyle name="Normal - Style1" xfId="71"/>
    <cellStyle name="Normal 10" xfId="72"/>
    <cellStyle name="Normal 11" xfId="73"/>
    <cellStyle name="Normal 12" xfId="74"/>
    <cellStyle name="Normal 13" xfId="132"/>
    <cellStyle name="Normal 2" xfId="75"/>
    <cellStyle name="Normal 2 2" xfId="2"/>
    <cellStyle name="Normal 2 3" xfId="76"/>
    <cellStyle name="Normal 2 4" xfId="6"/>
    <cellStyle name="Normal 3" xfId="77"/>
    <cellStyle name="Normal 4" xfId="78"/>
    <cellStyle name="Normal 4 2" xfId="3"/>
    <cellStyle name="Normal 5" xfId="79"/>
    <cellStyle name="Normal 6" xfId="80"/>
    <cellStyle name="Normal 7" xfId="81"/>
    <cellStyle name="Normal 8" xfId="82"/>
    <cellStyle name="Normal 9" xfId="83"/>
    <cellStyle name="NormalGB" xfId="84"/>
    <cellStyle name="Number 1" xfId="85"/>
    <cellStyle name="Page Number" xfId="86"/>
    <cellStyle name="Percent (0%)" xfId="87"/>
    <cellStyle name="Percent (0)" xfId="88"/>
    <cellStyle name="Percent (0.0%)" xfId="89"/>
    <cellStyle name="Percent (0.00%)" xfId="90"/>
    <cellStyle name="Percent [2]" xfId="91"/>
    <cellStyle name="Percent 2" xfId="92"/>
    <cellStyle name="Percent 2 2" xfId="93"/>
    <cellStyle name="Percent 3" xfId="94"/>
    <cellStyle name="Percent 4" xfId="133"/>
    <cellStyle name="Quantity" xfId="95"/>
    <cellStyle name="Salomon Logo" xfId="96"/>
    <cellStyle name="Table Head" xfId="97"/>
    <cellStyle name="Table Source" xfId="98"/>
    <cellStyle name="Table Text" xfId="99"/>
    <cellStyle name="Table Title" xfId="100"/>
    <cellStyle name="Table Units" xfId="101"/>
    <cellStyle name="Text" xfId="102"/>
    <cellStyle name="Text 1" xfId="103"/>
    <cellStyle name="Text 2" xfId="104"/>
    <cellStyle name="Text Head 1" xfId="105"/>
    <cellStyle name="Text Head 2" xfId="106"/>
    <cellStyle name="Text Indent 1" xfId="107"/>
    <cellStyle name="Text Indent 2" xfId="108"/>
    <cellStyle name="Text_Possible accrued" xfId="109"/>
    <cellStyle name="Tickmark" xfId="110"/>
    <cellStyle name="TOC 1" xfId="111"/>
    <cellStyle name="TOC 2" xfId="112"/>
    <cellStyle name="เครื่องหมายจุลภาค [0]_AIC-รหัสบัญชี" xfId="113"/>
    <cellStyle name="เครื่องหมายจุลภาค_001K-1,2,3" xfId="114"/>
    <cellStyle name="เครื่องหมายสกุลเงิน [0]_AIC-รหัสบัญชี" xfId="115"/>
    <cellStyle name="เครื่องหมายสกุลเงิน_AIC-รหัสบัญชี" xfId="116"/>
    <cellStyle name="เชื่อมโยงหลายมิติ" xfId="117"/>
    <cellStyle name="ค@ฏ๋_1111D2111DQ2" xfId="118"/>
    <cellStyle name="คdคภฆ์[0]_1111D2111DQ2" xfId="119"/>
    <cellStyle name="คdคภฆ์_1111D2111DQ1" xfId="120"/>
    <cellStyle name="ณfน๔ [0]_Book1" xfId="121"/>
    <cellStyle name="ณfน๔_Book1" xfId="122"/>
    <cellStyle name="ตามการเชื่อมโยงหลายมิติ" xfId="123"/>
    <cellStyle name="น้บะภฒ_95" xfId="124"/>
    <cellStyle name="ปกติ_ BS re ตาม auditor" xfId="125"/>
    <cellStyle name="ฤธถ [0]_95" xfId="126"/>
    <cellStyle name="ฤธถ_95" xfId="127"/>
    <cellStyle name="ล๋ศญ [0]_95" xfId="128"/>
    <cellStyle name="ล๋ศญ_95" xfId="129"/>
    <cellStyle name="วฅมุ_4ฟ๙ฝวภ๛" xfId="130"/>
    <cellStyle name="一般_Book1" xfId="1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ngkusu\Local%20Settings\Temporary%20Internet%20Files\Content.Outlook\Q11Q5JOB\TEST%2004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TDC\TDC%20YE'03\lead-TDCYE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e\JOB\TIC\2007\T233_2007_GAMx\T233_2007_3execution\T233_2007_U\JOB\TIC\2007\Q2\T233_Q22007_working\Attachments1\T233_2006_A10%20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e\JOB\TIC\2007\T233_Q22007_Working%20paper\T233_Q22007_working\Attachments1\T233_2006_A10%20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molporn.chiochanki\My%20Documents\JOB\TPP\TPP%20YE'05\Sec%20K\TPP%20YE05_POOK\TPP-C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FR-LR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ACC01\WIT\INVEST1\ADJ\BOND\&#3626;&#3619;&#3640;&#3611;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ELEC45-01"/>
      <sheetName val="TB Worksheet"/>
      <sheetName val="DealerData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1">
          <cell r="F11">
            <v>-3312240.22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MกรมCus"/>
      <sheetName val="Mกรม"/>
      <sheetName val="K.แต้ว"/>
      <sheetName val="สรุปการลงทุน"/>
      <sheetName val="G"/>
      <sheetName val="Sheet2"/>
      <sheetName val="DPM"/>
      <sheetName val="รายละเอียดการลงทุน"/>
      <sheetName val="AC"/>
      <sheetName val="Period"/>
      <sheetName val="Bsum"/>
      <sheetName val="Mark2Market_30042011"/>
      <sheetName val="Monlty"/>
      <sheetName val="CA-SA"/>
      <sheetName val="ข้อมูล"/>
      <sheetName val="LB183B"/>
      <sheetName val="CB10923A"/>
      <sheetName val="TB10526B"/>
      <sheetName val="MINT129A"/>
      <sheetName val="MINT137A"/>
      <sheetName val="PTTCH13DA"/>
      <sheetName val="B&amp;D 1041"/>
      <sheetName val="TOP142A"/>
      <sheetName val="TTW122A"/>
      <sheetName val="PTTC243A"/>
      <sheetName val="PTTAR144A"/>
      <sheetName val="BP145A"/>
      <sheetName val="PTTEP135A"/>
      <sheetName val="MAJOR126A"/>
      <sheetName val="DTAC148A"/>
      <sheetName val="TICON128A"/>
      <sheetName val="TICON128A_T"/>
      <sheetName val="AYCAL13OA"/>
      <sheetName val="TCAP14NA"/>
      <sheetName val="IRPC177A"/>
      <sheetName val="PTTC15NA"/>
      <sheetName val="PTTC167A"/>
      <sheetName val="PTTC16OA"/>
      <sheetName val="GLOW12DA"/>
      <sheetName val="PS156A"/>
      <sheetName val="AJF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E6">
            <v>1091.28754</v>
          </cell>
        </row>
        <row r="9">
          <cell r="E9">
            <v>1018.7482699999999</v>
          </cell>
        </row>
        <row r="10">
          <cell r="E10">
            <v>1045.4542300000001</v>
          </cell>
        </row>
        <row r="11">
          <cell r="E11">
            <v>1052.7675100000001</v>
          </cell>
        </row>
        <row r="12">
          <cell r="E12">
            <v>1006.5157799999999</v>
          </cell>
        </row>
        <row r="13">
          <cell r="E13">
            <v>1155.01621</v>
          </cell>
        </row>
        <row r="14">
          <cell r="E14">
            <v>1049.5997500000001</v>
          </cell>
        </row>
        <row r="15">
          <cell r="E15">
            <v>1017.6786</v>
          </cell>
        </row>
        <row r="16">
          <cell r="E16">
            <v>1010.39831</v>
          </cell>
        </row>
        <row r="17">
          <cell r="E17">
            <v>1011.5718300000001</v>
          </cell>
        </row>
        <row r="18">
          <cell r="E18">
            <v>1022.7018800000001</v>
          </cell>
        </row>
        <row r="19">
          <cell r="E19">
            <v>1015.06475</v>
          </cell>
        </row>
        <row r="20">
          <cell r="E20">
            <v>1016.95776</v>
          </cell>
        </row>
        <row r="21">
          <cell r="E21">
            <v>1032.37625</v>
          </cell>
        </row>
        <row r="22">
          <cell r="E22">
            <v>1021.9644700000001</v>
          </cell>
        </row>
        <row r="23">
          <cell r="E23">
            <v>1153.43803</v>
          </cell>
        </row>
        <row r="24">
          <cell r="E24">
            <v>1097.9199699999999</v>
          </cell>
        </row>
        <row r="25">
          <cell r="E25">
            <v>1040.2213899999999</v>
          </cell>
        </row>
        <row r="26">
          <cell r="E26">
            <v>1000.7070299999999</v>
          </cell>
        </row>
        <row r="27">
          <cell r="E27">
            <v>980.49887000000001</v>
          </cell>
        </row>
        <row r="28">
          <cell r="E28">
            <v>1000.1223400000001</v>
          </cell>
        </row>
        <row r="31">
          <cell r="E31">
            <v>14.529500000000001</v>
          </cell>
        </row>
        <row r="32">
          <cell r="G32">
            <v>9.1999999999999993</v>
          </cell>
        </row>
        <row r="33">
          <cell r="G33">
            <v>12.6</v>
          </cell>
        </row>
        <row r="34">
          <cell r="G34">
            <v>11.5</v>
          </cell>
        </row>
        <row r="36">
          <cell r="G36">
            <v>11.6</v>
          </cell>
        </row>
        <row r="37">
          <cell r="E37">
            <v>12.4817</v>
          </cell>
        </row>
        <row r="44">
          <cell r="E44">
            <v>11.1088</v>
          </cell>
        </row>
        <row r="48">
          <cell r="E48">
            <v>10.3063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 refreshError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  <sheetName val="K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Invoice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Customize Your Purchase Order"/>
      <sheetName val="ﾕｰｻﾞｰ設定"/>
      <sheetName val="10-1 Media"/>
      <sheetName val="10-cut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Input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2 OF 2005"/>
      <sheetName val="Uw1 OF 2005"/>
      <sheetName val="Uw2"/>
      <sheetName val="Uw1(U-2)"/>
      <sheetName val="PL(U-1)"/>
      <sheetName val="Ana"/>
      <sheetName val="U-2.1"/>
      <sheetName val="U-2.1|1"/>
      <sheetName val="U-2.2"/>
      <sheetName val="U-2.3"/>
      <sheetName val="U-2.4"/>
      <sheetName val="U-2.5"/>
      <sheetName val="U-2.6"/>
      <sheetName val="U-2.7"/>
      <sheetName val="U-2.7.1"/>
      <sheetName val="U-3"/>
      <sheetName val="U-3|1"/>
      <sheetName val="U-3|2"/>
      <sheetName val="U-4"/>
      <sheetName val="U-5"/>
      <sheetName val="U-6"/>
      <sheetName val="U-6|1"/>
      <sheetName val="U-7"/>
      <sheetName val="U-8"/>
      <sheetName val="U-9"/>
    </sheetNames>
    <sheetDataSet>
      <sheetData sheetId="0"/>
      <sheetData sheetId="1"/>
      <sheetData sheetId="2"/>
      <sheetData sheetId="3"/>
      <sheetData sheetId="4" refreshError="1">
        <row r="56">
          <cell r="K56" t="str">
            <v>L</v>
          </cell>
        </row>
        <row r="63">
          <cell r="K63" t="str">
            <v>,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AssetAcc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NLok"/>
      <sheetName val="C-1"/>
      <sheetName val="PLSUMM"/>
      <sheetName val="Tel|AV&amp;C|PC|POS|Sec|Net|DL"/>
      <sheetName val="HtlApp|Svr|DataCtr"/>
      <sheetName val="ICT POT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2 OF 2005"/>
      <sheetName val="Uw1 OF 2005"/>
      <sheetName val="Uw2"/>
      <sheetName val="Uw1(U-2)"/>
      <sheetName val="PL(U-1)"/>
      <sheetName val="Ana"/>
      <sheetName val="U-2.1"/>
      <sheetName val="U-2.1|1"/>
      <sheetName val="U-2.2"/>
      <sheetName val="U-2.3"/>
      <sheetName val="U-2.4"/>
      <sheetName val="U-2.5"/>
      <sheetName val="U-2.6"/>
      <sheetName val="U-2.7"/>
      <sheetName val="U-2.7.1"/>
      <sheetName val="U-3"/>
      <sheetName val="U-3|1"/>
      <sheetName val="U-3|2"/>
      <sheetName val="U-4"/>
      <sheetName val="U-5"/>
      <sheetName val="U-6"/>
      <sheetName val="U-6|1"/>
      <sheetName val="U-7"/>
      <sheetName val="U-8"/>
      <sheetName val="U-9"/>
    </sheetNames>
    <sheetDataSet>
      <sheetData sheetId="0"/>
      <sheetData sheetId="1"/>
      <sheetData sheetId="2"/>
      <sheetData sheetId="3"/>
      <sheetData sheetId="4" refreshError="1">
        <row r="56">
          <cell r="K56" t="str">
            <v>L</v>
          </cell>
        </row>
        <row r="63">
          <cell r="K63" t="str">
            <v>,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Budget"/>
      <sheetName val="PL"/>
      <sheetName val="Detail-PL (a)"/>
      <sheetName val="Detail-PL (b)"/>
      <sheetName val="Exps-Ing"/>
      <sheetName val="BS"/>
      <sheetName val="Detail-BS"/>
      <sheetName val="A1 Cash"/>
      <sheetName val="A5,L4 Adv-sub"/>
      <sheetName val="A6,L5 Adv-asso"/>
      <sheetName val="A9 ca"/>
      <sheetName val="A10 Loan-sub"/>
      <sheetName val="A12 Inv-sub"/>
      <sheetName val="A14 Inv-sub (oth)"/>
      <sheetName val="A17 P&amp;E"/>
      <sheetName val="A18 cip"/>
      <sheetName val="A20 oa"/>
      <sheetName val="L1-2 st Loan"/>
      <sheetName val="L3,L10 Loan-fin"/>
      <sheetName val="L7 ocl"/>
      <sheetName val="L8 Loan-sub"/>
      <sheetName val="L12 ol"/>
      <sheetName val="L13 Interbranch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.. Specification name: LRH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one</v>
          </cell>
        </row>
        <row r="4">
          <cell r="A4" t="str">
            <v>.. column of figures showing current year to date results.</v>
          </cell>
        </row>
        <row r="5">
          <cell r="A5" t="str">
            <v>..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\T</v>
          </cell>
          <cell r="F7" t="str">
            <v>Laguna Resorts &amp; Hotels PCL.</v>
          </cell>
        </row>
        <row r="8">
          <cell r="A8" t="str">
            <v>\T</v>
          </cell>
          <cell r="F8" t="str">
            <v>For The Year Ending February 28, 2003</v>
          </cell>
        </row>
        <row r="9">
          <cell r="A9" t="str">
            <v>\T</v>
          </cell>
        </row>
        <row r="10">
          <cell r="E10" t="str">
            <v>L7</v>
          </cell>
          <cell r="G10" t="str">
            <v>Other current liabilities</v>
          </cell>
        </row>
        <row r="11">
          <cell r="A11" t="str">
            <v>\T</v>
          </cell>
        </row>
        <row r="12">
          <cell r="A12" t="str">
            <v>\T</v>
          </cell>
          <cell r="G12" t="str">
            <v>Description</v>
          </cell>
          <cell r="I12" t="str">
            <v>HO</v>
          </cell>
          <cell r="J12" t="str">
            <v>Total</v>
          </cell>
        </row>
        <row r="13">
          <cell r="A13" t="str">
            <v>\T</v>
          </cell>
          <cell r="E13" t="str">
            <v>Head Office :-</v>
          </cell>
          <cell r="G13" t="str">
            <v xml:space="preserve">   Accrued expenses</v>
          </cell>
        </row>
        <row r="14">
          <cell r="A14" t="str">
            <v>21660-1003-00</v>
          </cell>
          <cell r="C14" t="str">
            <v>Z</v>
          </cell>
          <cell r="D14" t="str">
            <v>T</v>
          </cell>
          <cell r="H14" t="str">
            <v>Accrued providend fund</v>
          </cell>
          <cell r="I14">
            <v>0</v>
          </cell>
        </row>
        <row r="15">
          <cell r="A15" t="str">
            <v>21660-2%-00</v>
          </cell>
          <cell r="C15" t="str">
            <v>Z</v>
          </cell>
          <cell r="D15" t="str">
            <v>T</v>
          </cell>
          <cell r="H15" t="str">
            <v>Accrued providend fund - Phuket</v>
          </cell>
          <cell r="I15">
            <v>0</v>
          </cell>
        </row>
        <row r="16">
          <cell r="A16" t="str">
            <v>21660-1204-00</v>
          </cell>
          <cell r="C16" t="str">
            <v>Z</v>
          </cell>
          <cell r="D16" t="str">
            <v>T</v>
          </cell>
          <cell r="H16" t="str">
            <v>Accrued audit fee</v>
          </cell>
          <cell r="I16">
            <v>0</v>
          </cell>
        </row>
        <row r="17">
          <cell r="A17" t="str">
            <v>21660-1206-00</v>
          </cell>
          <cell r="C17" t="str">
            <v>Z</v>
          </cell>
          <cell r="D17" t="str">
            <v>T</v>
          </cell>
          <cell r="H17" t="str">
            <v>Accrued hipe purchase</v>
          </cell>
          <cell r="I17">
            <v>0</v>
          </cell>
        </row>
        <row r="18">
          <cell r="A18" t="str">
            <v>21660-1001-00</v>
          </cell>
          <cell r="C18" t="str">
            <v>Z</v>
          </cell>
          <cell r="D18" t="str">
            <v>T</v>
          </cell>
          <cell r="H18" t="str">
            <v>Accrued salary</v>
          </cell>
          <cell r="I18">
            <v>0</v>
          </cell>
        </row>
        <row r="19">
          <cell r="A19" t="str">
            <v>21660-1004-00</v>
          </cell>
          <cell r="C19" t="str">
            <v>Z</v>
          </cell>
          <cell r="D19" t="str">
            <v>T</v>
          </cell>
          <cell r="H19" t="str">
            <v>Accrued social fund</v>
          </cell>
          <cell r="I19">
            <v>0</v>
          </cell>
        </row>
        <row r="20">
          <cell r="A20" t="str">
            <v>21660-1100-00</v>
          </cell>
          <cell r="C20" t="str">
            <v>Z</v>
          </cell>
          <cell r="D20" t="str">
            <v>T</v>
          </cell>
          <cell r="H20" t="str">
            <v>Accrued interest - SCB</v>
          </cell>
          <cell r="I20">
            <v>0</v>
          </cell>
        </row>
        <row r="21">
          <cell r="A21" t="str">
            <v>21681-%-%</v>
          </cell>
          <cell r="C21" t="str">
            <v>Z</v>
          </cell>
          <cell r="D21" t="str">
            <v>T</v>
          </cell>
          <cell r="H21" t="str">
            <v>Accrued W/H tax</v>
          </cell>
          <cell r="I21">
            <v>0</v>
          </cell>
        </row>
        <row r="22">
          <cell r="A22" t="str">
            <v>21682-1000-00</v>
          </cell>
          <cell r="C22" t="str">
            <v>Z</v>
          </cell>
          <cell r="D22" t="str">
            <v>T</v>
          </cell>
          <cell r="H22" t="str">
            <v>Accrued Income tax</v>
          </cell>
          <cell r="I22">
            <v>0</v>
          </cell>
        </row>
        <row r="23">
          <cell r="A23" t="str">
            <v>21682-1001-00</v>
          </cell>
          <cell r="C23" t="str">
            <v>Z</v>
          </cell>
          <cell r="D23" t="str">
            <v>T</v>
          </cell>
          <cell r="H23" t="str">
            <v>Accrued special bussiness tax</v>
          </cell>
          <cell r="I23">
            <v>0</v>
          </cell>
        </row>
        <row r="24">
          <cell r="A24" t="str">
            <v>21660-1209-00</v>
          </cell>
          <cell r="C24" t="str">
            <v>Z</v>
          </cell>
          <cell r="D24" t="str">
            <v>T</v>
          </cell>
          <cell r="H24" t="str">
            <v xml:space="preserve">Accrued admin. exp. </v>
          </cell>
          <cell r="I24">
            <v>0</v>
          </cell>
          <cell r="J24">
            <v>0</v>
          </cell>
          <cell r="L24">
            <v>414387.15</v>
          </cell>
        </row>
        <row r="25">
          <cell r="A25" t="str">
            <v>22400-1000-00,22402-1000-00</v>
          </cell>
          <cell r="C25" t="str">
            <v>Z</v>
          </cell>
          <cell r="D25" t="str">
            <v>T</v>
          </cell>
          <cell r="G25" t="str">
            <v xml:space="preserve">   Deposit from customer</v>
          </cell>
          <cell r="I25">
            <v>0</v>
          </cell>
          <cell r="J25">
            <v>0</v>
          </cell>
        </row>
        <row r="26">
          <cell r="A26" t="str">
            <v>21680-%-%</v>
          </cell>
          <cell r="C26" t="str">
            <v>Z</v>
          </cell>
          <cell r="D26" t="str">
            <v>T</v>
          </cell>
          <cell r="G26" t="str">
            <v xml:space="preserve">   Value added tax payable</v>
          </cell>
          <cell r="I26">
            <v>0</v>
          </cell>
          <cell r="J26">
            <v>0</v>
          </cell>
        </row>
        <row r="27">
          <cell r="C27" t="str">
            <v>Z</v>
          </cell>
          <cell r="D27" t="str">
            <v>T</v>
          </cell>
          <cell r="G27" t="str">
            <v xml:space="preserve">   Unrecognized membership sales</v>
          </cell>
          <cell r="I27">
            <v>0</v>
          </cell>
          <cell r="J27">
            <v>0</v>
          </cell>
        </row>
        <row r="28">
          <cell r="G28" t="str">
            <v xml:space="preserve">   Total other current liabilities</v>
          </cell>
          <cell r="I28">
            <v>0</v>
          </cell>
          <cell r="J28">
            <v>0</v>
          </cell>
        </row>
        <row r="30">
          <cell r="G30" t="str">
            <v xml:space="preserve">- </v>
          </cell>
          <cell r="H30" t="str">
            <v>Reclassify amounts owing from subsidiaries and associated companies ( Note 5 and 6 )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0746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81"/>
  <sheetViews>
    <sheetView showGridLines="0" view="pageBreakPreview" topLeftCell="A70" zoomScale="70" zoomScaleNormal="100" zoomScaleSheetLayoutView="70" workbookViewId="0">
      <selection activeCell="G86" sqref="G86"/>
    </sheetView>
  </sheetViews>
  <sheetFormatPr defaultColWidth="9.140625" defaultRowHeight="24" customHeight="1"/>
  <cols>
    <col min="1" max="1" width="47.28515625" style="72" customWidth="1"/>
    <col min="2" max="2" width="9.42578125" style="91" customWidth="1"/>
    <col min="3" max="3" width="1.5703125" style="72" customWidth="1"/>
    <col min="4" max="4" width="18.85546875" style="72" customWidth="1"/>
    <col min="5" max="5" width="1.5703125" style="72" customWidth="1"/>
    <col min="6" max="6" width="18.85546875" style="72" customWidth="1"/>
    <col min="7" max="7" width="16.5703125" style="73" bestFit="1" customWidth="1"/>
    <col min="8" max="8" width="16.85546875" style="72" customWidth="1"/>
    <col min="9" max="9" width="10" style="72" bestFit="1" customWidth="1"/>
    <col min="10" max="16384" width="9.140625" style="72"/>
  </cols>
  <sheetData>
    <row r="1" spans="1:9" s="11" customFormat="1" ht="24" customHeight="1">
      <c r="A1" s="121" t="s">
        <v>0</v>
      </c>
      <c r="B1" s="121"/>
      <c r="C1" s="121"/>
      <c r="D1" s="9"/>
      <c r="E1" s="9"/>
      <c r="F1" s="10"/>
      <c r="H1" s="5"/>
      <c r="I1" s="12"/>
    </row>
    <row r="2" spans="1:9" s="11" customFormat="1" ht="24" customHeight="1">
      <c r="A2" s="121" t="s">
        <v>1</v>
      </c>
      <c r="B2" s="121"/>
      <c r="C2" s="121"/>
      <c r="D2" s="13"/>
      <c r="E2" s="13"/>
      <c r="F2" s="14"/>
      <c r="H2" s="5"/>
      <c r="I2" s="12"/>
    </row>
    <row r="3" spans="1:9" s="11" customFormat="1" ht="24" customHeight="1">
      <c r="A3" s="121" t="s">
        <v>140</v>
      </c>
      <c r="B3" s="121"/>
      <c r="C3" s="121"/>
      <c r="D3" s="9"/>
      <c r="E3" s="9"/>
      <c r="F3" s="10"/>
      <c r="H3" s="5"/>
      <c r="I3" s="12"/>
    </row>
    <row r="4" spans="1:9" s="11" customFormat="1" ht="24" customHeight="1">
      <c r="A4" s="15"/>
      <c r="B4" s="13"/>
      <c r="C4" s="13"/>
      <c r="F4" s="115" t="s">
        <v>2</v>
      </c>
      <c r="G4" s="5"/>
      <c r="H4" s="5"/>
      <c r="I4" s="12"/>
    </row>
    <row r="5" spans="1:9" s="11" customFormat="1" ht="24" customHeight="1">
      <c r="A5" s="16"/>
      <c r="B5" s="18" t="s">
        <v>3</v>
      </c>
      <c r="C5" s="17"/>
      <c r="D5" s="66" t="s">
        <v>141</v>
      </c>
      <c r="E5" s="67"/>
      <c r="F5" s="66" t="s">
        <v>127</v>
      </c>
      <c r="G5" s="19"/>
      <c r="H5" s="5"/>
      <c r="I5" s="12"/>
    </row>
    <row r="6" spans="1:9" s="11" customFormat="1" ht="24" customHeight="1">
      <c r="A6" s="16"/>
      <c r="B6" s="41"/>
      <c r="C6" s="17"/>
      <c r="D6" s="67" t="s">
        <v>4</v>
      </c>
      <c r="E6" s="68"/>
      <c r="F6" s="67" t="s">
        <v>128</v>
      </c>
      <c r="G6" s="19"/>
      <c r="H6" s="5"/>
      <c r="I6" s="12"/>
    </row>
    <row r="7" spans="1:9" s="11" customFormat="1" ht="24" customHeight="1">
      <c r="A7" s="16"/>
      <c r="B7" s="41"/>
      <c r="C7" s="17"/>
      <c r="D7" s="67" t="s">
        <v>5</v>
      </c>
      <c r="E7" s="68"/>
      <c r="F7" s="67"/>
      <c r="G7" s="19"/>
      <c r="H7" s="5"/>
      <c r="I7" s="12"/>
    </row>
    <row r="8" spans="1:9" s="11" customFormat="1" ht="24" customHeight="1">
      <c r="A8" s="20" t="s">
        <v>6</v>
      </c>
      <c r="B8" s="15"/>
      <c r="C8" s="15"/>
      <c r="D8" s="21"/>
      <c r="E8" s="21"/>
      <c r="F8" s="21"/>
      <c r="H8" s="5"/>
      <c r="I8" s="12"/>
    </row>
    <row r="9" spans="1:9" s="11" customFormat="1" ht="24" customHeight="1">
      <c r="A9" s="7" t="s">
        <v>7</v>
      </c>
      <c r="B9" s="22" t="s">
        <v>84</v>
      </c>
      <c r="C9" s="22"/>
      <c r="D9" s="4">
        <v>130093428</v>
      </c>
      <c r="E9" s="4"/>
      <c r="F9" s="4">
        <v>140945233</v>
      </c>
      <c r="G9" s="5"/>
      <c r="H9" s="5"/>
      <c r="I9" s="12"/>
    </row>
    <row r="10" spans="1:9" s="11" customFormat="1" ht="24" customHeight="1">
      <c r="A10" s="7" t="s">
        <v>98</v>
      </c>
      <c r="B10" s="22" t="s">
        <v>85</v>
      </c>
      <c r="C10" s="22"/>
      <c r="D10" s="4">
        <v>301932875</v>
      </c>
      <c r="E10" s="4"/>
      <c r="F10" s="4">
        <v>309097192</v>
      </c>
      <c r="G10" s="5"/>
      <c r="H10" s="5"/>
      <c r="I10" s="12"/>
    </row>
    <row r="11" spans="1:9" s="11" customFormat="1" ht="24" customHeight="1">
      <c r="A11" s="7" t="s">
        <v>99</v>
      </c>
      <c r="B11" s="22"/>
      <c r="C11" s="22"/>
      <c r="D11" s="4">
        <v>8461664</v>
      </c>
      <c r="E11" s="4"/>
      <c r="F11" s="4">
        <v>9256844</v>
      </c>
      <c r="G11" s="5"/>
      <c r="H11" s="5"/>
      <c r="I11" s="12"/>
    </row>
    <row r="12" spans="1:9" s="11" customFormat="1" ht="24" customHeight="1">
      <c r="A12" s="7" t="s">
        <v>8</v>
      </c>
      <c r="B12" s="22" t="s">
        <v>86</v>
      </c>
      <c r="C12" s="22"/>
      <c r="D12" s="4">
        <v>758322549</v>
      </c>
      <c r="E12" s="4"/>
      <c r="F12" s="4">
        <v>735157809</v>
      </c>
      <c r="G12" s="5"/>
      <c r="H12" s="5"/>
      <c r="I12" s="12"/>
    </row>
    <row r="13" spans="1:9" s="11" customFormat="1" ht="24" customHeight="1">
      <c r="A13" s="7" t="s">
        <v>97</v>
      </c>
      <c r="B13" s="22" t="s">
        <v>93</v>
      </c>
      <c r="C13" s="22"/>
      <c r="D13" s="4">
        <v>106835720</v>
      </c>
      <c r="E13" s="4"/>
      <c r="F13" s="4">
        <v>133992046</v>
      </c>
      <c r="G13" s="5"/>
      <c r="H13" s="5"/>
      <c r="I13" s="12"/>
    </row>
    <row r="14" spans="1:9" s="11" customFormat="1" ht="24" customHeight="1">
      <c r="A14" s="7" t="s">
        <v>9</v>
      </c>
      <c r="B14" s="22"/>
      <c r="C14" s="22"/>
      <c r="D14" s="4"/>
      <c r="E14" s="4"/>
      <c r="F14" s="4"/>
      <c r="G14" s="5"/>
      <c r="H14" s="5"/>
      <c r="I14" s="12"/>
    </row>
    <row r="15" spans="1:9" s="11" customFormat="1" ht="24" customHeight="1">
      <c r="A15" s="7" t="s">
        <v>10</v>
      </c>
      <c r="B15" s="22" t="s">
        <v>11</v>
      </c>
      <c r="C15" s="22"/>
      <c r="D15" s="4">
        <v>1481867025</v>
      </c>
      <c r="E15" s="4"/>
      <c r="F15" s="4">
        <v>1382946556</v>
      </c>
      <c r="G15" s="5"/>
      <c r="H15" s="5"/>
      <c r="I15" s="12"/>
    </row>
    <row r="16" spans="1:9" s="11" customFormat="1" ht="24" customHeight="1">
      <c r="A16" s="7" t="s">
        <v>12</v>
      </c>
      <c r="B16" s="22" t="s">
        <v>13</v>
      </c>
      <c r="C16" s="22"/>
      <c r="D16" s="4">
        <v>1069477</v>
      </c>
      <c r="E16" s="4"/>
      <c r="F16" s="4">
        <v>1047751</v>
      </c>
      <c r="G16" s="5"/>
      <c r="H16" s="5"/>
      <c r="I16" s="12"/>
    </row>
    <row r="17" spans="1:10" s="11" customFormat="1" ht="24" customHeight="1">
      <c r="A17" s="7" t="s">
        <v>100</v>
      </c>
      <c r="B17" s="22" t="s">
        <v>87</v>
      </c>
      <c r="C17" s="22"/>
      <c r="D17" s="4">
        <v>21265177</v>
      </c>
      <c r="E17" s="4"/>
      <c r="F17" s="4">
        <v>22798609</v>
      </c>
      <c r="G17" s="5"/>
      <c r="H17" s="5"/>
      <c r="I17" s="12"/>
    </row>
    <row r="18" spans="1:10" s="11" customFormat="1" ht="24" customHeight="1">
      <c r="A18" s="7" t="s">
        <v>113</v>
      </c>
      <c r="B18" s="22" t="s">
        <v>81</v>
      </c>
      <c r="C18" s="22"/>
      <c r="D18" s="4">
        <v>34262083</v>
      </c>
      <c r="E18" s="4"/>
      <c r="F18" s="4">
        <v>36376255</v>
      </c>
      <c r="G18" s="5"/>
      <c r="H18" s="5"/>
      <c r="I18" s="12"/>
    </row>
    <row r="19" spans="1:10" s="11" customFormat="1" ht="24" customHeight="1">
      <c r="A19" s="7" t="s">
        <v>77</v>
      </c>
      <c r="B19" s="22" t="s">
        <v>14</v>
      </c>
      <c r="C19" s="22"/>
      <c r="D19" s="4">
        <v>124445382</v>
      </c>
      <c r="E19" s="4"/>
      <c r="F19" s="4">
        <v>129179839</v>
      </c>
      <c r="G19" s="5"/>
      <c r="H19" s="5"/>
      <c r="I19" s="12"/>
    </row>
    <row r="20" spans="1:10" s="11" customFormat="1" ht="24" customHeight="1">
      <c r="A20" s="7" t="s">
        <v>15</v>
      </c>
      <c r="B20" s="22"/>
      <c r="C20" s="22"/>
      <c r="D20" s="4"/>
      <c r="E20" s="4"/>
      <c r="F20" s="4"/>
      <c r="G20" s="5"/>
      <c r="H20" s="5"/>
      <c r="I20" s="12"/>
    </row>
    <row r="21" spans="1:10" s="11" customFormat="1" ht="24" customHeight="1">
      <c r="A21" s="8" t="s">
        <v>83</v>
      </c>
      <c r="B21" s="22"/>
      <c r="C21" s="22"/>
      <c r="D21" s="4">
        <v>26293386</v>
      </c>
      <c r="E21" s="4"/>
      <c r="F21" s="4">
        <v>23555958</v>
      </c>
      <c r="G21" s="5"/>
      <c r="H21" s="5"/>
      <c r="I21" s="12"/>
    </row>
    <row r="22" spans="1:10" s="11" customFormat="1" ht="24" customHeight="1">
      <c r="A22" s="8" t="s">
        <v>123</v>
      </c>
      <c r="B22" s="22"/>
      <c r="C22" s="22"/>
      <c r="D22" s="4">
        <v>44928755</v>
      </c>
      <c r="E22" s="4"/>
      <c r="F22" s="4">
        <v>23491112</v>
      </c>
      <c r="G22" s="23"/>
      <c r="H22" s="5"/>
      <c r="I22" s="24"/>
      <c r="J22" s="24"/>
    </row>
    <row r="23" spans="1:10" s="11" customFormat="1" ht="24" customHeight="1">
      <c r="A23" s="8" t="s">
        <v>129</v>
      </c>
      <c r="B23" s="22"/>
      <c r="C23" s="22"/>
      <c r="D23" s="4">
        <v>41518222</v>
      </c>
      <c r="E23" s="4"/>
      <c r="F23" s="4">
        <v>41461576</v>
      </c>
      <c r="G23" s="23"/>
      <c r="H23" s="5"/>
      <c r="I23" s="24"/>
      <c r="J23" s="24"/>
    </row>
    <row r="24" spans="1:10" s="11" customFormat="1" ht="24" customHeight="1">
      <c r="A24" s="8" t="s">
        <v>16</v>
      </c>
      <c r="B24" s="22"/>
      <c r="C24" s="22"/>
      <c r="D24" s="4">
        <v>40670229</v>
      </c>
      <c r="E24" s="4"/>
      <c r="F24" s="4">
        <v>36447916</v>
      </c>
      <c r="G24" s="23"/>
      <c r="H24" s="5"/>
      <c r="I24" s="24"/>
      <c r="J24" s="24"/>
    </row>
    <row r="25" spans="1:10" s="11" customFormat="1" ht="24" customHeight="1" thickBot="1">
      <c r="A25" s="20" t="s">
        <v>17</v>
      </c>
      <c r="B25" s="15"/>
      <c r="C25" s="15"/>
      <c r="D25" s="25">
        <f>SUM(D9:D24)</f>
        <v>3121965972</v>
      </c>
      <c r="E25" s="4"/>
      <c r="F25" s="25">
        <f>SUM(F9:F24)</f>
        <v>3025754696</v>
      </c>
      <c r="G25" s="5"/>
      <c r="H25" s="5"/>
      <c r="I25" s="12"/>
    </row>
    <row r="26" spans="1:10" s="11" customFormat="1" ht="24" customHeight="1" thickTop="1">
      <c r="A26" s="20"/>
      <c r="B26" s="15"/>
      <c r="C26" s="15"/>
      <c r="D26" s="26"/>
      <c r="E26" s="4"/>
      <c r="F26" s="26"/>
      <c r="G26" s="5"/>
      <c r="H26" s="5"/>
      <c r="I26" s="12"/>
    </row>
    <row r="27" spans="1:10" s="11" customFormat="1" ht="24" customHeight="1">
      <c r="A27" s="27" t="s">
        <v>18</v>
      </c>
      <c r="B27" s="15"/>
      <c r="C27" s="15"/>
      <c r="D27" s="4"/>
      <c r="E27" s="4"/>
      <c r="F27" s="4"/>
      <c r="G27" s="5"/>
      <c r="H27" s="5"/>
      <c r="I27" s="12"/>
    </row>
    <row r="28" spans="1:10" s="11" customFormat="1" ht="24" customHeight="1">
      <c r="A28" s="121" t="s">
        <v>0</v>
      </c>
      <c r="B28" s="121"/>
      <c r="C28" s="121"/>
      <c r="D28" s="9"/>
      <c r="E28" s="9"/>
      <c r="F28" s="10"/>
      <c r="H28" s="5"/>
      <c r="I28" s="12"/>
    </row>
    <row r="29" spans="1:10" s="11" customFormat="1" ht="24" customHeight="1">
      <c r="A29" s="121" t="s">
        <v>19</v>
      </c>
      <c r="B29" s="121"/>
      <c r="C29" s="121"/>
      <c r="D29" s="13"/>
      <c r="E29" s="13"/>
      <c r="F29" s="14"/>
      <c r="H29" s="5"/>
      <c r="I29" s="12"/>
    </row>
    <row r="30" spans="1:10" s="11" customFormat="1" ht="24" customHeight="1">
      <c r="A30" s="121" t="s">
        <v>140</v>
      </c>
      <c r="B30" s="121"/>
      <c r="C30" s="121"/>
      <c r="D30" s="9"/>
      <c r="E30" s="9"/>
      <c r="F30" s="10"/>
      <c r="H30" s="5"/>
      <c r="I30" s="12"/>
    </row>
    <row r="31" spans="1:10" s="11" customFormat="1" ht="24" customHeight="1">
      <c r="A31" s="15"/>
      <c r="B31" s="13"/>
      <c r="C31" s="13"/>
      <c r="F31" s="115" t="s">
        <v>2</v>
      </c>
      <c r="G31" s="5"/>
      <c r="H31" s="5"/>
      <c r="I31" s="12"/>
    </row>
    <row r="32" spans="1:10" s="11" customFormat="1" ht="24" customHeight="1">
      <c r="A32" s="16"/>
      <c r="B32" s="18" t="s">
        <v>3</v>
      </c>
      <c r="C32" s="17"/>
      <c r="D32" s="66" t="s">
        <v>141</v>
      </c>
      <c r="E32" s="67"/>
      <c r="F32" s="66" t="s">
        <v>127</v>
      </c>
      <c r="G32" s="19"/>
      <c r="H32" s="5"/>
      <c r="I32" s="12"/>
    </row>
    <row r="33" spans="1:9" s="11" customFormat="1" ht="24" customHeight="1">
      <c r="A33" s="16"/>
      <c r="B33" s="41"/>
      <c r="C33" s="17"/>
      <c r="D33" s="67" t="s">
        <v>4</v>
      </c>
      <c r="E33" s="68"/>
      <c r="F33" s="67" t="s">
        <v>128</v>
      </c>
      <c r="G33" s="19"/>
      <c r="H33" s="5"/>
      <c r="I33" s="12"/>
    </row>
    <row r="34" spans="1:9" s="11" customFormat="1" ht="24" customHeight="1">
      <c r="A34" s="16"/>
      <c r="B34" s="41"/>
      <c r="C34" s="17"/>
      <c r="D34" s="67" t="s">
        <v>5</v>
      </c>
      <c r="E34" s="68"/>
      <c r="F34" s="67"/>
      <c r="G34" s="19"/>
      <c r="H34" s="5"/>
      <c r="I34" s="12"/>
    </row>
    <row r="35" spans="1:9" s="11" customFormat="1" ht="24" customHeight="1">
      <c r="A35" s="120" t="s">
        <v>20</v>
      </c>
      <c r="B35" s="17"/>
      <c r="C35" s="17"/>
      <c r="D35" s="28"/>
      <c r="E35" s="29"/>
      <c r="F35" s="28"/>
      <c r="H35" s="5"/>
      <c r="I35" s="12"/>
    </row>
    <row r="36" spans="1:9" s="11" customFormat="1" ht="24" customHeight="1">
      <c r="A36" s="20" t="s">
        <v>21</v>
      </c>
      <c r="B36" s="15"/>
      <c r="C36" s="15"/>
      <c r="D36" s="30"/>
      <c r="E36" s="30"/>
      <c r="F36" s="30"/>
      <c r="G36" s="5"/>
      <c r="H36" s="5"/>
      <c r="I36" s="12"/>
    </row>
    <row r="37" spans="1:9" s="11" customFormat="1" ht="24" customHeight="1">
      <c r="A37" s="7" t="s">
        <v>24</v>
      </c>
      <c r="B37" s="22" t="s">
        <v>23</v>
      </c>
      <c r="C37" s="22"/>
      <c r="D37" s="4">
        <v>1848335094</v>
      </c>
      <c r="E37" s="4"/>
      <c r="F37" s="4">
        <v>1857392475</v>
      </c>
      <c r="G37" s="5"/>
      <c r="H37" s="5"/>
      <c r="I37" s="12"/>
    </row>
    <row r="38" spans="1:9" s="11" customFormat="1" ht="24" customHeight="1">
      <c r="A38" s="7" t="s">
        <v>22</v>
      </c>
      <c r="B38" s="22" t="s">
        <v>82</v>
      </c>
      <c r="C38" s="22"/>
      <c r="D38" s="4">
        <v>451570011</v>
      </c>
      <c r="E38" s="4"/>
      <c r="F38" s="4">
        <v>381779438</v>
      </c>
      <c r="G38" s="5"/>
      <c r="H38" s="5"/>
      <c r="I38" s="12"/>
    </row>
    <row r="39" spans="1:9" s="11" customFormat="1" ht="24" customHeight="1">
      <c r="A39" s="7" t="s">
        <v>101</v>
      </c>
      <c r="B39" s="22"/>
      <c r="C39" s="31"/>
      <c r="D39" s="5">
        <v>16925963</v>
      </c>
      <c r="E39" s="5"/>
      <c r="F39" s="5">
        <v>14800568</v>
      </c>
      <c r="G39" s="5"/>
      <c r="H39" s="5"/>
      <c r="I39" s="12"/>
    </row>
    <row r="40" spans="1:9" s="11" customFormat="1" ht="24" customHeight="1">
      <c r="A40" s="7" t="s">
        <v>25</v>
      </c>
      <c r="B40" s="31"/>
      <c r="C40" s="31"/>
      <c r="D40" s="5"/>
      <c r="E40" s="5"/>
      <c r="G40" s="5"/>
      <c r="H40" s="5"/>
      <c r="I40" s="12"/>
    </row>
    <row r="41" spans="1:9" s="11" customFormat="1" ht="24" customHeight="1">
      <c r="A41" s="7" t="s">
        <v>78</v>
      </c>
      <c r="B41" s="22"/>
      <c r="C41" s="31"/>
      <c r="D41" s="5">
        <v>9948778</v>
      </c>
      <c r="E41" s="5"/>
      <c r="F41" s="5">
        <v>9532803</v>
      </c>
      <c r="G41" s="5"/>
      <c r="H41" s="5"/>
      <c r="I41" s="12"/>
    </row>
    <row r="42" spans="1:9" s="11" customFormat="1" ht="24" customHeight="1">
      <c r="A42" s="8" t="s">
        <v>26</v>
      </c>
      <c r="B42" s="22"/>
      <c r="C42" s="31"/>
      <c r="D42" s="5">
        <v>40920551</v>
      </c>
      <c r="E42" s="5"/>
      <c r="F42" s="5">
        <v>42667735</v>
      </c>
      <c r="G42" s="5"/>
      <c r="H42" s="5"/>
      <c r="I42" s="12"/>
    </row>
    <row r="43" spans="1:9" s="11" customFormat="1" ht="24" customHeight="1">
      <c r="A43" s="8" t="s">
        <v>27</v>
      </c>
      <c r="B43" s="22"/>
      <c r="C43" s="31"/>
      <c r="D43" s="5">
        <v>50183531</v>
      </c>
      <c r="E43" s="5"/>
      <c r="F43" s="5">
        <v>42776517</v>
      </c>
      <c r="G43" s="5"/>
      <c r="H43" s="5"/>
      <c r="I43" s="12"/>
    </row>
    <row r="44" spans="1:9" s="11" customFormat="1" ht="24" customHeight="1">
      <c r="A44" s="8" t="s">
        <v>16</v>
      </c>
      <c r="B44" s="22"/>
      <c r="C44" s="22"/>
      <c r="D44" s="5">
        <v>86110824</v>
      </c>
      <c r="E44" s="5"/>
      <c r="F44" s="5">
        <v>73924425</v>
      </c>
      <c r="G44" s="5"/>
      <c r="H44" s="5"/>
      <c r="I44" s="12"/>
    </row>
    <row r="45" spans="1:9" s="11" customFormat="1" ht="24" customHeight="1">
      <c r="A45" s="20" t="s">
        <v>28</v>
      </c>
      <c r="B45" s="22"/>
      <c r="C45" s="22"/>
      <c r="D45" s="32">
        <f>SUM(D37:D44)</f>
        <v>2503994752</v>
      </c>
      <c r="E45" s="5"/>
      <c r="F45" s="32">
        <f>SUM(F37:F44)</f>
        <v>2422873961</v>
      </c>
      <c r="H45" s="5"/>
      <c r="I45" s="12"/>
    </row>
    <row r="46" spans="1:9" s="11" customFormat="1" ht="24" customHeight="1">
      <c r="A46" s="20"/>
      <c r="B46" s="22"/>
      <c r="C46" s="22"/>
      <c r="D46" s="33"/>
      <c r="E46" s="5"/>
      <c r="F46" s="26"/>
      <c r="G46" s="5"/>
      <c r="H46" s="5"/>
      <c r="I46" s="12"/>
    </row>
    <row r="47" spans="1:9" s="11" customFormat="1" ht="24" customHeight="1">
      <c r="A47" s="27" t="s">
        <v>18</v>
      </c>
      <c r="B47" s="22"/>
      <c r="C47" s="22"/>
      <c r="D47" s="34"/>
      <c r="E47" s="5"/>
      <c r="F47" s="35"/>
      <c r="G47" s="5"/>
      <c r="H47" s="5"/>
      <c r="I47" s="12"/>
    </row>
    <row r="48" spans="1:9" s="11" customFormat="1" ht="24" customHeight="1">
      <c r="A48" s="121" t="s">
        <v>0</v>
      </c>
      <c r="B48" s="121"/>
      <c r="C48" s="121"/>
      <c r="D48" s="9"/>
      <c r="E48" s="9"/>
      <c r="F48" s="10"/>
      <c r="H48" s="5"/>
      <c r="I48" s="12"/>
    </row>
    <row r="49" spans="1:10" s="11" customFormat="1" ht="24" customHeight="1">
      <c r="A49" s="121" t="s">
        <v>19</v>
      </c>
      <c r="B49" s="121"/>
      <c r="C49" s="121"/>
      <c r="D49" s="13"/>
      <c r="E49" s="13"/>
      <c r="F49" s="14"/>
      <c r="H49" s="5"/>
      <c r="I49" s="12"/>
    </row>
    <row r="50" spans="1:10" s="11" customFormat="1" ht="24" customHeight="1">
      <c r="A50" s="121" t="s">
        <v>140</v>
      </c>
      <c r="B50" s="121"/>
      <c r="C50" s="121"/>
      <c r="D50" s="9"/>
      <c r="E50" s="9"/>
      <c r="F50" s="10"/>
      <c r="H50" s="5"/>
      <c r="I50" s="12"/>
    </row>
    <row r="51" spans="1:10" s="11" customFormat="1" ht="24" customHeight="1">
      <c r="A51" s="15"/>
      <c r="B51" s="13"/>
      <c r="C51" s="13"/>
      <c r="F51" s="115" t="s">
        <v>2</v>
      </c>
      <c r="G51" s="5"/>
      <c r="H51" s="5"/>
      <c r="I51" s="12"/>
    </row>
    <row r="52" spans="1:10" s="11" customFormat="1" ht="24" customHeight="1">
      <c r="A52" s="16"/>
      <c r="B52" s="18" t="s">
        <v>3</v>
      </c>
      <c r="C52" s="17"/>
      <c r="D52" s="66" t="s">
        <v>141</v>
      </c>
      <c r="E52" s="67"/>
      <c r="F52" s="66" t="s">
        <v>127</v>
      </c>
      <c r="G52" s="19"/>
      <c r="H52" s="5"/>
      <c r="I52" s="12"/>
    </row>
    <row r="53" spans="1:10" s="11" customFormat="1" ht="24" customHeight="1">
      <c r="A53" s="16"/>
      <c r="B53" s="41"/>
      <c r="C53" s="17"/>
      <c r="D53" s="67" t="s">
        <v>4</v>
      </c>
      <c r="E53" s="68"/>
      <c r="F53" s="67" t="s">
        <v>128</v>
      </c>
      <c r="G53" s="19"/>
      <c r="H53" s="5"/>
      <c r="I53" s="12"/>
    </row>
    <row r="54" spans="1:10" s="11" customFormat="1" ht="24" customHeight="1">
      <c r="A54" s="16"/>
      <c r="B54" s="41"/>
      <c r="C54" s="17"/>
      <c r="D54" s="67" t="s">
        <v>5</v>
      </c>
      <c r="E54" s="68"/>
      <c r="F54" s="67"/>
      <c r="G54" s="19"/>
      <c r="H54" s="5"/>
      <c r="I54" s="12"/>
    </row>
    <row r="55" spans="1:10" s="11" customFormat="1" ht="24" customHeight="1">
      <c r="A55" s="20" t="s">
        <v>29</v>
      </c>
      <c r="B55" s="22"/>
      <c r="C55" s="22"/>
      <c r="D55" s="5"/>
      <c r="E55" s="5"/>
      <c r="F55" s="5"/>
      <c r="G55" s="5"/>
      <c r="H55" s="5"/>
      <c r="I55" s="12"/>
    </row>
    <row r="56" spans="1:10" s="11" customFormat="1" ht="24" customHeight="1">
      <c r="A56" s="7" t="s">
        <v>30</v>
      </c>
      <c r="B56" s="22"/>
      <c r="C56" s="22"/>
      <c r="D56" s="5"/>
      <c r="E56" s="5"/>
      <c r="F56" s="5"/>
      <c r="G56" s="5"/>
      <c r="H56" s="5"/>
      <c r="I56" s="12"/>
    </row>
    <row r="57" spans="1:10" s="11" customFormat="1" ht="24" customHeight="1">
      <c r="A57" s="8" t="s">
        <v>31</v>
      </c>
      <c r="B57" s="22"/>
      <c r="C57" s="22"/>
      <c r="D57" s="5"/>
      <c r="E57" s="5"/>
      <c r="F57" s="5"/>
      <c r="G57" s="5"/>
      <c r="H57" s="5"/>
      <c r="I57" s="12"/>
    </row>
    <row r="58" spans="1:10" s="11" customFormat="1" ht="24" customHeight="1">
      <c r="A58" s="8" t="s">
        <v>91</v>
      </c>
      <c r="B58" s="22"/>
      <c r="C58" s="22"/>
      <c r="D58" s="4"/>
      <c r="E58" s="5"/>
      <c r="F58" s="4"/>
      <c r="G58" s="36"/>
      <c r="H58" s="5"/>
      <c r="I58" s="24"/>
      <c r="J58" s="24"/>
    </row>
    <row r="59" spans="1:10" s="11" customFormat="1" ht="24" customHeight="1">
      <c r="A59" s="8" t="s">
        <v>32</v>
      </c>
      <c r="B59" s="22"/>
      <c r="C59" s="22"/>
      <c r="D59" s="5">
        <v>7170</v>
      </c>
      <c r="E59" s="5"/>
      <c r="F59" s="5">
        <v>7170</v>
      </c>
      <c r="G59" s="36"/>
      <c r="H59" s="5"/>
      <c r="I59" s="24"/>
      <c r="J59" s="24"/>
    </row>
    <row r="60" spans="1:10" s="11" customFormat="1" ht="24" customHeight="1">
      <c r="A60" s="8" t="s">
        <v>92</v>
      </c>
      <c r="B60" s="31"/>
      <c r="C60" s="22"/>
      <c r="D60" s="6">
        <v>234992830</v>
      </c>
      <c r="E60" s="37"/>
      <c r="F60" s="6">
        <v>234992830</v>
      </c>
      <c r="G60" s="36"/>
      <c r="H60" s="5"/>
      <c r="I60" s="24"/>
      <c r="J60" s="24"/>
    </row>
    <row r="61" spans="1:10" s="11" customFormat="1" ht="24" customHeight="1" thickBot="1">
      <c r="A61" s="8"/>
      <c r="B61" s="22"/>
      <c r="C61" s="22"/>
      <c r="D61" s="112">
        <f>SUM(D59:D60)</f>
        <v>235000000</v>
      </c>
      <c r="E61" s="37"/>
      <c r="F61" s="112">
        <f>SUM(F59:F60)</f>
        <v>235000000</v>
      </c>
      <c r="G61" s="5"/>
      <c r="H61" s="5"/>
      <c r="I61" s="12"/>
    </row>
    <row r="62" spans="1:10" s="11" customFormat="1" ht="24" customHeight="1" thickTop="1">
      <c r="A62" s="8" t="s">
        <v>33</v>
      </c>
      <c r="B62" s="22"/>
      <c r="C62" s="22"/>
      <c r="D62" s="5"/>
      <c r="E62" s="5"/>
      <c r="F62" s="5"/>
      <c r="G62" s="5"/>
      <c r="H62" s="5"/>
      <c r="I62" s="12"/>
    </row>
    <row r="63" spans="1:10" s="11" customFormat="1" ht="24" customHeight="1">
      <c r="A63" s="8" t="s">
        <v>91</v>
      </c>
      <c r="B63" s="31"/>
      <c r="C63" s="22"/>
      <c r="D63" s="4"/>
      <c r="E63" s="5"/>
      <c r="F63" s="4"/>
      <c r="G63" s="36"/>
      <c r="H63" s="5"/>
      <c r="I63" s="24"/>
      <c r="J63" s="24"/>
    </row>
    <row r="64" spans="1:10" s="11" customFormat="1" ht="24" customHeight="1">
      <c r="A64" s="8" t="s">
        <v>32</v>
      </c>
      <c r="B64" s="31"/>
      <c r="C64" s="22"/>
      <c r="D64" s="4">
        <v>7170</v>
      </c>
      <c r="E64" s="5"/>
      <c r="F64" s="4">
        <v>7170</v>
      </c>
      <c r="G64" s="36"/>
      <c r="H64" s="5"/>
      <c r="I64" s="24"/>
      <c r="J64" s="24"/>
    </row>
    <row r="65" spans="1:10" s="11" customFormat="1" ht="24" customHeight="1">
      <c r="A65" s="8" t="s">
        <v>92</v>
      </c>
      <c r="B65" s="31"/>
      <c r="C65" s="22"/>
      <c r="D65" s="6">
        <v>234992830</v>
      </c>
      <c r="E65" s="37"/>
      <c r="F65" s="6">
        <v>234992830</v>
      </c>
      <c r="G65" s="36"/>
      <c r="H65" s="5"/>
      <c r="I65" s="24"/>
      <c r="J65" s="24"/>
    </row>
    <row r="66" spans="1:10" s="11" customFormat="1" ht="24" customHeight="1">
      <c r="A66" s="8"/>
      <c r="B66" s="22"/>
      <c r="C66" s="22"/>
      <c r="D66" s="37">
        <f>SUM(D63:D65)</f>
        <v>235000000</v>
      </c>
      <c r="E66" s="37"/>
      <c r="F66" s="37">
        <f>SUM(F63:F65)</f>
        <v>235000000</v>
      </c>
      <c r="G66" s="5"/>
      <c r="H66" s="5"/>
      <c r="I66" s="12"/>
    </row>
    <row r="67" spans="1:10" s="11" customFormat="1" ht="24" customHeight="1">
      <c r="A67" s="7" t="s">
        <v>34</v>
      </c>
      <c r="B67" s="22"/>
      <c r="C67" s="22"/>
      <c r="D67" s="5">
        <v>103600111</v>
      </c>
      <c r="E67" s="5"/>
      <c r="F67" s="5">
        <v>103600111</v>
      </c>
      <c r="G67" s="5"/>
      <c r="H67" s="5"/>
      <c r="I67" s="12"/>
    </row>
    <row r="68" spans="1:10" s="11" customFormat="1" ht="24" customHeight="1">
      <c r="A68" s="7" t="s">
        <v>36</v>
      </c>
      <c r="B68" s="22"/>
      <c r="C68" s="22"/>
      <c r="D68" s="5"/>
      <c r="E68" s="5"/>
      <c r="F68" s="5"/>
      <c r="G68" s="5"/>
      <c r="H68" s="5"/>
      <c r="I68" s="12"/>
    </row>
    <row r="69" spans="1:10" s="11" customFormat="1" ht="24" customHeight="1">
      <c r="A69" s="7" t="s">
        <v>37</v>
      </c>
      <c r="B69" s="22"/>
      <c r="C69" s="22"/>
      <c r="D69" s="5"/>
      <c r="E69" s="5"/>
      <c r="F69" s="5"/>
      <c r="G69" s="5"/>
      <c r="H69" s="5"/>
      <c r="I69" s="12"/>
    </row>
    <row r="70" spans="1:10" s="11" customFormat="1" ht="24" customHeight="1">
      <c r="A70" s="7" t="s">
        <v>38</v>
      </c>
      <c r="B70" s="22"/>
      <c r="C70" s="22"/>
      <c r="D70" s="5">
        <v>23500000</v>
      </c>
      <c r="E70" s="5"/>
      <c r="F70" s="5">
        <v>23500000</v>
      </c>
      <c r="G70" s="5"/>
      <c r="H70" s="5"/>
      <c r="I70" s="12"/>
    </row>
    <row r="71" spans="1:10" s="11" customFormat="1" ht="24" customHeight="1">
      <c r="A71" s="7" t="s">
        <v>76</v>
      </c>
      <c r="B71" s="22"/>
      <c r="C71" s="22"/>
      <c r="D71" s="5">
        <v>20000000</v>
      </c>
      <c r="E71" s="5"/>
      <c r="F71" s="5">
        <v>20000000</v>
      </c>
      <c r="G71" s="5"/>
      <c r="H71" s="5"/>
      <c r="I71" s="12"/>
    </row>
    <row r="72" spans="1:10" s="11" customFormat="1" ht="24" customHeight="1">
      <c r="A72" s="7" t="s">
        <v>39</v>
      </c>
      <c r="B72" s="22"/>
      <c r="C72" s="22"/>
      <c r="D72" s="5">
        <v>246662088</v>
      </c>
      <c r="E72" s="5"/>
      <c r="F72" s="5">
        <v>227432168</v>
      </c>
      <c r="G72" s="5"/>
      <c r="H72" s="5"/>
      <c r="I72" s="12"/>
    </row>
    <row r="73" spans="1:10" s="11" customFormat="1" ht="24" customHeight="1">
      <c r="A73" s="7" t="s">
        <v>35</v>
      </c>
      <c r="B73" s="22" t="s">
        <v>114</v>
      </c>
      <c r="C73" s="22"/>
      <c r="D73" s="5">
        <v>-10790979</v>
      </c>
      <c r="E73" s="5"/>
      <c r="F73" s="5">
        <v>-6651544</v>
      </c>
      <c r="G73" s="5"/>
      <c r="H73" s="5"/>
      <c r="I73" s="12"/>
    </row>
    <row r="74" spans="1:10" s="11" customFormat="1" ht="24" customHeight="1">
      <c r="A74" s="20" t="s">
        <v>40</v>
      </c>
      <c r="B74" s="15"/>
      <c r="C74" s="15"/>
      <c r="D74" s="32">
        <f>SUM(D66:D73)</f>
        <v>617971220</v>
      </c>
      <c r="E74" s="5"/>
      <c r="F74" s="32">
        <f>SUM(F66:F73)</f>
        <v>602880735</v>
      </c>
      <c r="G74" s="5"/>
      <c r="H74" s="5"/>
      <c r="I74" s="12"/>
    </row>
    <row r="75" spans="1:10" s="11" customFormat="1" ht="24" customHeight="1" thickBot="1">
      <c r="A75" s="20" t="s">
        <v>41</v>
      </c>
      <c r="B75" s="15"/>
      <c r="C75" s="15"/>
      <c r="D75" s="38">
        <f>SUM(D45,D74)</f>
        <v>3121965972</v>
      </c>
      <c r="E75" s="5"/>
      <c r="F75" s="38">
        <f>SUM(F45,F74)</f>
        <v>3025754696</v>
      </c>
      <c r="G75" s="5"/>
      <c r="H75" s="5"/>
      <c r="I75" s="12"/>
    </row>
    <row r="76" spans="1:10" s="11" customFormat="1" ht="24" customHeight="1" thickTop="1">
      <c r="A76" s="13"/>
      <c r="B76" s="15"/>
      <c r="C76" s="15"/>
      <c r="D76" s="39">
        <f>+D75-D25</f>
        <v>0</v>
      </c>
      <c r="E76" s="5"/>
      <c r="F76" s="39">
        <f>+F75-F25</f>
        <v>0</v>
      </c>
      <c r="H76" s="5"/>
      <c r="I76" s="12"/>
    </row>
    <row r="77" spans="1:10" s="11" customFormat="1" ht="24" customHeight="1">
      <c r="A77" s="27" t="s">
        <v>18</v>
      </c>
      <c r="B77" s="15"/>
      <c r="C77" s="15"/>
      <c r="D77" s="5"/>
      <c r="E77" s="5"/>
      <c r="F77" s="4"/>
      <c r="H77" s="5"/>
      <c r="I77" s="12"/>
    </row>
    <row r="78" spans="1:10" s="11" customFormat="1" ht="24" customHeight="1">
      <c r="A78" s="40"/>
      <c r="B78" s="15"/>
      <c r="C78" s="15"/>
      <c r="D78" s="5"/>
      <c r="E78" s="5"/>
      <c r="F78" s="4"/>
      <c r="H78" s="5"/>
      <c r="I78" s="12"/>
    </row>
    <row r="79" spans="1:10" s="11" customFormat="1" ht="24" customHeight="1">
      <c r="A79" s="27"/>
      <c r="B79" s="15"/>
      <c r="C79" s="15"/>
      <c r="D79" s="5"/>
      <c r="E79" s="5"/>
      <c r="F79" s="4"/>
      <c r="H79" s="5"/>
      <c r="I79" s="12"/>
    </row>
    <row r="80" spans="1:10" s="11" customFormat="1" ht="24" customHeight="1">
      <c r="A80" s="1"/>
      <c r="B80" s="15" t="s">
        <v>122</v>
      </c>
      <c r="C80" s="15"/>
      <c r="D80" s="5"/>
      <c r="E80" s="5"/>
      <c r="F80" s="4"/>
      <c r="H80" s="5"/>
      <c r="I80" s="12"/>
    </row>
    <row r="81" spans="1:9" s="11" customFormat="1" ht="24" customHeight="1">
      <c r="A81" s="40"/>
      <c r="B81" s="15"/>
      <c r="C81" s="15"/>
      <c r="D81" s="5"/>
      <c r="E81" s="5"/>
      <c r="F81" s="4"/>
      <c r="H81" s="5"/>
      <c r="I81" s="12"/>
    </row>
  </sheetData>
  <mergeCells count="9">
    <mergeCell ref="A30:C30"/>
    <mergeCell ref="A48:C48"/>
    <mergeCell ref="A49:C49"/>
    <mergeCell ref="A50:C50"/>
    <mergeCell ref="A1:C1"/>
    <mergeCell ref="A2:C2"/>
    <mergeCell ref="A3:C3"/>
    <mergeCell ref="A28:C28"/>
    <mergeCell ref="A29:C29"/>
  </mergeCells>
  <printOptions horizontalCentered="1"/>
  <pageMargins left="0.86614173228346458" right="0.55118110236220474" top="0.9055118110236221" bottom="0" header="0.19685039370078741" footer="0.19685039370078741"/>
  <pageSetup paperSize="9" scale="90" orientation="portrait" r:id="rId1"/>
  <rowBreaks count="2" manualBreakCount="2">
    <brk id="2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33"/>
  <sheetViews>
    <sheetView showGridLines="0" view="pageBreakPreview" topLeftCell="A115" zoomScale="80" zoomScaleSheetLayoutView="80" workbookViewId="0">
      <selection activeCell="C132" sqref="C132"/>
    </sheetView>
  </sheetViews>
  <sheetFormatPr defaultColWidth="9.140625" defaultRowHeight="24" customHeight="1"/>
  <cols>
    <col min="1" max="1" width="53.42578125" style="72" customWidth="1"/>
    <col min="2" max="2" width="4.7109375" style="72" customWidth="1"/>
    <col min="3" max="3" width="8.7109375" style="91" bestFit="1" customWidth="1"/>
    <col min="4" max="4" width="1.5703125" style="72" customWidth="1"/>
    <col min="5" max="5" width="14.28515625" style="72" customWidth="1"/>
    <col min="6" max="6" width="1.28515625" style="72" customWidth="1"/>
    <col min="7" max="7" width="14.28515625" style="72" customWidth="1"/>
    <col min="8" max="8" width="1.140625" style="72" customWidth="1"/>
    <col min="9" max="9" width="16.5703125" style="73" bestFit="1" customWidth="1"/>
    <col min="10" max="10" width="16.85546875" style="72" customWidth="1"/>
    <col min="11" max="11" width="10" style="72" bestFit="1" customWidth="1"/>
    <col min="12" max="16384" width="9.140625" style="72"/>
  </cols>
  <sheetData>
    <row r="1" spans="1:10" ht="24" customHeight="1">
      <c r="A1" s="70"/>
      <c r="B1" s="71"/>
      <c r="C1" s="71"/>
      <c r="D1" s="71"/>
      <c r="E1" s="4"/>
      <c r="F1" s="4"/>
      <c r="G1" s="117" t="s">
        <v>51</v>
      </c>
    </row>
    <row r="2" spans="1:10" ht="24" customHeight="1">
      <c r="A2" s="20" t="s">
        <v>0</v>
      </c>
      <c r="B2" s="20"/>
      <c r="C2" s="74"/>
      <c r="D2" s="20"/>
      <c r="E2" s="20"/>
      <c r="F2" s="20"/>
      <c r="G2" s="20"/>
    </row>
    <row r="3" spans="1:10" ht="24" customHeight="1">
      <c r="A3" s="20" t="s">
        <v>42</v>
      </c>
      <c r="B3" s="20"/>
      <c r="C3" s="74"/>
      <c r="D3" s="20"/>
      <c r="E3" s="20"/>
      <c r="F3" s="20"/>
      <c r="G3" s="20"/>
    </row>
    <row r="4" spans="1:10" ht="24" customHeight="1">
      <c r="A4" s="121" t="s">
        <v>142</v>
      </c>
      <c r="B4" s="121"/>
      <c r="C4" s="121"/>
      <c r="D4" s="121"/>
      <c r="E4" s="75"/>
      <c r="F4" s="75"/>
      <c r="G4" s="75"/>
    </row>
    <row r="5" spans="1:10" ht="24" customHeight="1">
      <c r="A5" s="71"/>
      <c r="B5" s="14"/>
      <c r="C5" s="71"/>
      <c r="D5" s="14"/>
      <c r="E5" s="123" t="s">
        <v>2</v>
      </c>
      <c r="F5" s="123"/>
      <c r="G5" s="123"/>
    </row>
    <row r="6" spans="1:10" ht="24" customHeight="1">
      <c r="A6" s="71"/>
      <c r="B6" s="76"/>
      <c r="C6" s="77" t="s">
        <v>3</v>
      </c>
      <c r="D6" s="76"/>
      <c r="E6" s="78" t="s">
        <v>126</v>
      </c>
      <c r="F6" s="68"/>
      <c r="G6" s="78" t="s">
        <v>95</v>
      </c>
    </row>
    <row r="7" spans="1:10" ht="24" customHeight="1">
      <c r="A7" s="75" t="s">
        <v>43</v>
      </c>
      <c r="B7" s="76"/>
      <c r="C7" s="79"/>
      <c r="D7" s="76"/>
      <c r="E7" s="69"/>
      <c r="F7" s="68"/>
      <c r="G7" s="69"/>
    </row>
    <row r="8" spans="1:10" ht="24" customHeight="1">
      <c r="A8" s="20" t="s">
        <v>44</v>
      </c>
      <c r="B8" s="71"/>
      <c r="C8" s="71"/>
      <c r="D8" s="71"/>
      <c r="E8" s="4"/>
      <c r="F8" s="4"/>
      <c r="G8" s="4"/>
    </row>
    <row r="9" spans="1:10" ht="24" customHeight="1">
      <c r="A9" s="7" t="s">
        <v>104</v>
      </c>
      <c r="B9" s="31"/>
      <c r="C9" s="31"/>
      <c r="D9" s="31"/>
      <c r="E9" s="4">
        <v>524126287</v>
      </c>
      <c r="F9" s="4"/>
      <c r="G9" s="4">
        <v>495427513</v>
      </c>
      <c r="J9" s="80"/>
    </row>
    <row r="10" spans="1:10" ht="24" customHeight="1">
      <c r="A10" s="7" t="s">
        <v>130</v>
      </c>
      <c r="B10" s="31"/>
      <c r="C10" s="31"/>
      <c r="D10" s="31"/>
      <c r="E10" s="113">
        <v>-213783860</v>
      </c>
      <c r="F10" s="4"/>
      <c r="G10" s="113">
        <v>-190427468</v>
      </c>
      <c r="J10" s="80"/>
    </row>
    <row r="11" spans="1:10" ht="24" customHeight="1">
      <c r="A11" s="7" t="s">
        <v>105</v>
      </c>
      <c r="B11" s="31"/>
      <c r="C11" s="31"/>
      <c r="D11" s="31"/>
      <c r="E11" s="4">
        <f>SUM(E9:E10)</f>
        <v>310342427</v>
      </c>
      <c r="F11" s="4"/>
      <c r="G11" s="4">
        <f>SUM(G9:G10)</f>
        <v>305000045</v>
      </c>
      <c r="J11" s="80"/>
    </row>
    <row r="12" spans="1:10" ht="24" customHeight="1">
      <c r="A12" s="7" t="s">
        <v>124</v>
      </c>
      <c r="B12" s="31"/>
      <c r="C12" s="31"/>
      <c r="D12" s="31"/>
      <c r="E12" s="113">
        <v>-11464875</v>
      </c>
      <c r="F12" s="4"/>
      <c r="G12" s="113">
        <v>22574083</v>
      </c>
      <c r="J12" s="80"/>
    </row>
    <row r="13" spans="1:10" ht="24" customHeight="1">
      <c r="A13" s="7" t="s">
        <v>106</v>
      </c>
      <c r="B13" s="31"/>
      <c r="C13" s="31"/>
      <c r="D13" s="31"/>
      <c r="E13" s="4">
        <f>SUM(E11:E12)</f>
        <v>298877552</v>
      </c>
      <c r="F13" s="4"/>
      <c r="G13" s="4">
        <f>SUM(G11:G12)</f>
        <v>327574128</v>
      </c>
      <c r="J13" s="80"/>
    </row>
    <row r="14" spans="1:10" ht="24" customHeight="1">
      <c r="A14" s="7" t="s">
        <v>143</v>
      </c>
      <c r="B14" s="31"/>
      <c r="C14" s="31"/>
      <c r="D14" s="31"/>
      <c r="E14" s="26">
        <v>75055164</v>
      </c>
      <c r="F14" s="26"/>
      <c r="G14" s="26">
        <v>66631732</v>
      </c>
      <c r="J14" s="80"/>
    </row>
    <row r="15" spans="1:10" ht="24" customHeight="1">
      <c r="A15" s="7" t="s">
        <v>144</v>
      </c>
      <c r="B15" s="31"/>
      <c r="C15" s="82"/>
      <c r="D15" s="31"/>
      <c r="E15" s="26">
        <v>14666245</v>
      </c>
      <c r="F15" s="42"/>
      <c r="G15" s="42">
        <v>14348591</v>
      </c>
      <c r="J15" s="80"/>
    </row>
    <row r="16" spans="1:10" ht="24" customHeight="1">
      <c r="A16" s="7" t="s">
        <v>145</v>
      </c>
      <c r="B16" s="82"/>
      <c r="C16" s="82"/>
      <c r="D16" s="82"/>
      <c r="E16" s="26">
        <v>8456601</v>
      </c>
      <c r="F16" s="4"/>
      <c r="G16" s="42">
        <v>3527252</v>
      </c>
      <c r="J16" s="80"/>
    </row>
    <row r="17" spans="1:10" ht="24" customHeight="1">
      <c r="A17" s="7" t="s">
        <v>49</v>
      </c>
      <c r="B17" s="82"/>
      <c r="C17" s="82"/>
      <c r="D17" s="82"/>
      <c r="E17" s="26">
        <v>7002277</v>
      </c>
      <c r="F17" s="4"/>
      <c r="G17" s="42">
        <v>3428951</v>
      </c>
      <c r="J17" s="80"/>
    </row>
    <row r="18" spans="1:10" ht="24" customHeight="1">
      <c r="A18" s="20" t="s">
        <v>45</v>
      </c>
      <c r="B18" s="31"/>
      <c r="C18" s="31"/>
      <c r="D18" s="31"/>
      <c r="E18" s="81">
        <f>SUM(E13:E17)</f>
        <v>404057839</v>
      </c>
      <c r="F18" s="42"/>
      <c r="G18" s="81">
        <f>SUM(G13:G17)</f>
        <v>415510654</v>
      </c>
      <c r="J18" s="80"/>
    </row>
    <row r="19" spans="1:10" ht="24" customHeight="1">
      <c r="A19" s="20" t="s">
        <v>46</v>
      </c>
      <c r="B19" s="31"/>
      <c r="C19" s="31"/>
      <c r="D19" s="31"/>
      <c r="E19" s="68"/>
      <c r="F19" s="68"/>
      <c r="G19" s="68"/>
      <c r="J19" s="80"/>
    </row>
    <row r="20" spans="1:10" ht="24" customHeight="1">
      <c r="A20" s="7" t="s">
        <v>107</v>
      </c>
      <c r="B20" s="82"/>
      <c r="C20" s="71"/>
      <c r="D20" s="82"/>
      <c r="E20" s="42"/>
      <c r="F20" s="42"/>
      <c r="G20" s="42"/>
      <c r="J20" s="80"/>
    </row>
    <row r="21" spans="1:10" ht="24" customHeight="1">
      <c r="A21" s="7" t="s">
        <v>116</v>
      </c>
      <c r="B21" s="82"/>
      <c r="C21" s="31"/>
      <c r="D21" s="82"/>
      <c r="E21" s="42">
        <v>288625067</v>
      </c>
      <c r="F21" s="42"/>
      <c r="G21" s="42">
        <v>306727514</v>
      </c>
      <c r="J21" s="80"/>
    </row>
    <row r="22" spans="1:10" ht="24" customHeight="1">
      <c r="A22" s="7" t="s">
        <v>108</v>
      </c>
      <c r="B22" s="82"/>
      <c r="C22" s="31"/>
      <c r="D22" s="82"/>
      <c r="E22" s="42">
        <v>-127243071</v>
      </c>
      <c r="F22" s="42"/>
      <c r="G22" s="42">
        <v>-93458179</v>
      </c>
      <c r="J22" s="80"/>
    </row>
    <row r="23" spans="1:10" ht="24" customHeight="1">
      <c r="A23" s="7" t="s">
        <v>109</v>
      </c>
      <c r="B23" s="82"/>
      <c r="C23" s="31"/>
      <c r="D23" s="82"/>
      <c r="E23" s="42">
        <v>82312698</v>
      </c>
      <c r="F23" s="42"/>
      <c r="G23" s="42">
        <v>77411907</v>
      </c>
      <c r="J23" s="80"/>
    </row>
    <row r="24" spans="1:10" ht="24" customHeight="1">
      <c r="A24" s="7" t="s">
        <v>59</v>
      </c>
      <c r="B24" s="82"/>
      <c r="C24" s="31"/>
      <c r="D24" s="82"/>
      <c r="E24" s="42">
        <v>72568229</v>
      </c>
      <c r="F24" s="42"/>
      <c r="G24" s="42">
        <v>66155630</v>
      </c>
      <c r="J24" s="80"/>
    </row>
    <row r="25" spans="1:10" ht="24" customHeight="1">
      <c r="A25" s="7" t="s">
        <v>47</v>
      </c>
      <c r="B25" s="82"/>
      <c r="C25" s="31" t="s">
        <v>115</v>
      </c>
      <c r="D25" s="82"/>
      <c r="E25" s="42">
        <v>72956889</v>
      </c>
      <c r="F25" s="42"/>
      <c r="G25" s="42">
        <v>67263341</v>
      </c>
      <c r="J25" s="80"/>
    </row>
    <row r="26" spans="1:10" ht="24" customHeight="1">
      <c r="A26" s="20" t="s">
        <v>102</v>
      </c>
      <c r="B26" s="82"/>
      <c r="C26" s="82"/>
      <c r="D26" s="82"/>
      <c r="E26" s="81">
        <f>SUM(E21:E25)</f>
        <v>389219812</v>
      </c>
      <c r="F26" s="4"/>
      <c r="G26" s="81">
        <f>SUM(G21:G25)</f>
        <v>424100213</v>
      </c>
      <c r="J26" s="80"/>
    </row>
    <row r="27" spans="1:10" ht="24" customHeight="1">
      <c r="A27" s="20" t="s">
        <v>131</v>
      </c>
      <c r="B27" s="71"/>
      <c r="C27" s="71"/>
      <c r="D27" s="71"/>
      <c r="E27" s="67">
        <f>SUM(E18-E26)</f>
        <v>14838027</v>
      </c>
      <c r="F27" s="42"/>
      <c r="G27" s="67">
        <f>SUM(G18-G26)</f>
        <v>-8589559</v>
      </c>
      <c r="J27" s="80"/>
    </row>
    <row r="28" spans="1:10" ht="24" customHeight="1">
      <c r="A28" s="7" t="s">
        <v>132</v>
      </c>
      <c r="B28" s="31"/>
      <c r="C28" s="31" t="s">
        <v>14</v>
      </c>
      <c r="D28" s="31"/>
      <c r="E28" s="4">
        <v>-525209</v>
      </c>
      <c r="F28" s="4"/>
      <c r="G28" s="4">
        <v>2759583</v>
      </c>
      <c r="J28" s="80"/>
    </row>
    <row r="29" spans="1:10" ht="24" customHeight="1">
      <c r="A29" s="10" t="s">
        <v>133</v>
      </c>
      <c r="B29" s="31"/>
      <c r="C29" s="31"/>
      <c r="D29" s="31"/>
      <c r="E29" s="83">
        <f>SUM(E27:E28)</f>
        <v>14312818</v>
      </c>
      <c r="F29" s="68"/>
      <c r="G29" s="83">
        <f>SUM(G27:G28)</f>
        <v>-5829976</v>
      </c>
      <c r="J29" s="80"/>
    </row>
    <row r="30" spans="1:10" ht="24" customHeight="1">
      <c r="A30" s="10"/>
      <c r="B30" s="31"/>
      <c r="C30" s="31"/>
      <c r="D30" s="31"/>
      <c r="E30" s="67"/>
      <c r="F30" s="68"/>
      <c r="G30" s="67"/>
    </row>
    <row r="31" spans="1:10" ht="24" customHeight="1">
      <c r="A31" s="70" t="s">
        <v>18</v>
      </c>
      <c r="B31" s="71"/>
      <c r="C31" s="71"/>
      <c r="D31" s="71"/>
      <c r="E31" s="4"/>
      <c r="F31" s="4"/>
      <c r="G31" s="4"/>
    </row>
    <row r="32" spans="1:10" ht="24" customHeight="1">
      <c r="A32" s="70"/>
      <c r="B32" s="71"/>
      <c r="C32" s="71"/>
      <c r="D32" s="71"/>
      <c r="E32" s="4"/>
      <c r="F32" s="4"/>
      <c r="G32" s="117" t="s">
        <v>51</v>
      </c>
    </row>
    <row r="33" spans="1:10" ht="24" customHeight="1">
      <c r="A33" s="20" t="s">
        <v>0</v>
      </c>
      <c r="B33" s="20"/>
      <c r="C33" s="74"/>
      <c r="D33" s="20"/>
      <c r="E33" s="4"/>
      <c r="F33" s="20"/>
      <c r="G33" s="117"/>
    </row>
    <row r="34" spans="1:10" ht="24" customHeight="1">
      <c r="A34" s="20" t="s">
        <v>50</v>
      </c>
      <c r="B34" s="20"/>
      <c r="C34" s="74"/>
      <c r="D34" s="20"/>
      <c r="E34" s="20"/>
      <c r="F34" s="20"/>
      <c r="G34" s="20"/>
    </row>
    <row r="35" spans="1:10" ht="24" customHeight="1">
      <c r="A35" s="121" t="s">
        <v>142</v>
      </c>
      <c r="B35" s="121"/>
      <c r="C35" s="121"/>
      <c r="D35" s="121"/>
      <c r="E35" s="75"/>
      <c r="F35" s="75"/>
      <c r="G35" s="75"/>
    </row>
    <row r="36" spans="1:10" ht="24" customHeight="1">
      <c r="A36" s="71"/>
      <c r="B36" s="14"/>
      <c r="C36" s="71"/>
      <c r="D36" s="14"/>
      <c r="E36" s="123" t="s">
        <v>2</v>
      </c>
      <c r="F36" s="123"/>
      <c r="G36" s="123"/>
    </row>
    <row r="37" spans="1:10" ht="24" customHeight="1">
      <c r="A37" s="71"/>
      <c r="B37" s="76"/>
      <c r="C37" s="77" t="s">
        <v>3</v>
      </c>
      <c r="D37" s="76"/>
      <c r="E37" s="78" t="s">
        <v>126</v>
      </c>
      <c r="F37" s="68"/>
      <c r="G37" s="78" t="s">
        <v>95</v>
      </c>
    </row>
    <row r="38" spans="1:10" ht="24" customHeight="1">
      <c r="A38" s="10" t="s">
        <v>52</v>
      </c>
      <c r="B38" s="31"/>
      <c r="C38" s="31"/>
      <c r="D38" s="31"/>
      <c r="E38" s="4"/>
      <c r="F38" s="4"/>
      <c r="G38" s="4"/>
    </row>
    <row r="39" spans="1:10" ht="24" customHeight="1">
      <c r="A39" s="65" t="s">
        <v>88</v>
      </c>
      <c r="B39" s="71"/>
      <c r="C39" s="71"/>
      <c r="D39" s="71"/>
      <c r="J39" s="80"/>
    </row>
    <row r="40" spans="1:10" ht="24" customHeight="1">
      <c r="A40" s="44" t="s">
        <v>149</v>
      </c>
      <c r="B40" s="31"/>
      <c r="C40" s="31" t="s">
        <v>114</v>
      </c>
      <c r="D40" s="31"/>
      <c r="E40" s="4">
        <v>-16046834</v>
      </c>
      <c r="F40" s="4"/>
      <c r="G40" s="4">
        <v>13739351</v>
      </c>
      <c r="J40" s="80"/>
    </row>
    <row r="41" spans="1:10" ht="24" customHeight="1">
      <c r="A41" s="44" t="s">
        <v>157</v>
      </c>
      <c r="B41" s="31"/>
      <c r="C41" s="31"/>
      <c r="D41" s="31"/>
      <c r="E41" s="4">
        <v>3209367</v>
      </c>
      <c r="F41" s="4"/>
      <c r="G41" s="4">
        <v>-2747870</v>
      </c>
      <c r="J41" s="80"/>
    </row>
    <row r="42" spans="1:10" ht="24" customHeight="1">
      <c r="A42" s="10" t="s">
        <v>150</v>
      </c>
      <c r="B42" s="71"/>
      <c r="C42" s="71"/>
      <c r="D42" s="71"/>
      <c r="E42" s="81">
        <f>SUM(E40:E41)</f>
        <v>-12837467</v>
      </c>
      <c r="F42" s="4"/>
      <c r="G42" s="81">
        <f>SUM(G40:G41)</f>
        <v>10991481</v>
      </c>
      <c r="J42" s="80"/>
    </row>
    <row r="43" spans="1:10" ht="24" customHeight="1">
      <c r="A43" s="14"/>
      <c r="B43" s="71"/>
      <c r="C43" s="71"/>
      <c r="D43" s="71"/>
      <c r="E43" s="84"/>
      <c r="F43" s="84"/>
      <c r="G43" s="84"/>
      <c r="J43" s="80"/>
    </row>
    <row r="44" spans="1:10" ht="24" customHeight="1" thickBot="1">
      <c r="A44" s="20" t="s">
        <v>79</v>
      </c>
      <c r="B44" s="71"/>
      <c r="C44" s="71"/>
      <c r="D44" s="71"/>
      <c r="E44" s="85">
        <f>+E42+E29</f>
        <v>1475351</v>
      </c>
      <c r="F44" s="68"/>
      <c r="G44" s="85">
        <f>+G42+G29</f>
        <v>5161505</v>
      </c>
      <c r="J44" s="80"/>
    </row>
    <row r="45" spans="1:10" ht="24" customHeight="1" thickTop="1">
      <c r="A45" s="14"/>
      <c r="B45" s="71"/>
      <c r="C45" s="71"/>
      <c r="D45" s="71"/>
      <c r="E45" s="86"/>
      <c r="F45" s="86"/>
      <c r="G45" s="86"/>
      <c r="J45" s="80"/>
    </row>
    <row r="46" spans="1:10" ht="24" customHeight="1">
      <c r="A46" s="87" t="s">
        <v>146</v>
      </c>
      <c r="B46" s="8"/>
      <c r="C46" s="88">
        <v>15</v>
      </c>
      <c r="D46" s="89"/>
      <c r="E46" s="89"/>
      <c r="F46" s="89"/>
      <c r="G46" s="89"/>
      <c r="J46" s="80"/>
    </row>
    <row r="47" spans="1:10" ht="24" customHeight="1" thickBot="1">
      <c r="A47" s="90" t="s">
        <v>134</v>
      </c>
      <c r="B47" s="8"/>
      <c r="D47" s="8"/>
      <c r="E47" s="92">
        <f>E29/23500000</f>
        <v>0.60905608510638298</v>
      </c>
      <c r="F47" s="93"/>
      <c r="G47" s="92">
        <f>G29/23500000</f>
        <v>-0.24808408510638297</v>
      </c>
      <c r="J47" s="80"/>
    </row>
    <row r="48" spans="1:10" ht="24" customHeight="1" thickTop="1">
      <c r="A48" s="90"/>
      <c r="B48" s="8"/>
      <c r="D48" s="8"/>
      <c r="E48" s="93"/>
      <c r="F48" s="94"/>
      <c r="G48" s="93"/>
    </row>
    <row r="49" spans="1:10" ht="24" customHeight="1">
      <c r="A49" s="70" t="s">
        <v>18</v>
      </c>
    </row>
    <row r="50" spans="1:10" ht="24" customHeight="1">
      <c r="A50" s="95"/>
      <c r="B50" s="71"/>
      <c r="C50" s="71"/>
      <c r="D50" s="71"/>
      <c r="E50" s="117"/>
      <c r="F50" s="117"/>
      <c r="G50" s="117"/>
    </row>
    <row r="51" spans="1:10" ht="24" customHeight="1">
      <c r="A51" s="70"/>
      <c r="B51" s="71"/>
      <c r="C51" s="71"/>
      <c r="D51" s="71"/>
      <c r="E51" s="4"/>
      <c r="F51" s="4"/>
      <c r="G51" s="117" t="s">
        <v>51</v>
      </c>
    </row>
    <row r="52" spans="1:10" ht="24" customHeight="1">
      <c r="A52" s="20" t="s">
        <v>0</v>
      </c>
      <c r="B52" s="20"/>
      <c r="C52" s="74"/>
      <c r="D52" s="20"/>
      <c r="E52" s="20"/>
      <c r="F52" s="20"/>
      <c r="G52" s="20"/>
    </row>
    <row r="53" spans="1:10" ht="24" customHeight="1">
      <c r="A53" s="20" t="s">
        <v>42</v>
      </c>
      <c r="B53" s="20"/>
      <c r="C53" s="74"/>
      <c r="D53" s="20"/>
      <c r="E53" s="20"/>
      <c r="F53" s="20"/>
      <c r="G53" s="20"/>
    </row>
    <row r="54" spans="1:10" ht="24" customHeight="1">
      <c r="A54" s="121" t="s">
        <v>138</v>
      </c>
      <c r="B54" s="121"/>
      <c r="C54" s="121"/>
      <c r="D54" s="121"/>
      <c r="E54" s="75"/>
      <c r="F54" s="75"/>
      <c r="G54" s="75"/>
    </row>
    <row r="55" spans="1:10" ht="24" customHeight="1">
      <c r="A55" s="71"/>
      <c r="B55" s="14"/>
      <c r="C55" s="71"/>
      <c r="D55" s="14"/>
      <c r="E55" s="123" t="s">
        <v>2</v>
      </c>
      <c r="F55" s="123"/>
      <c r="G55" s="123"/>
    </row>
    <row r="56" spans="1:10" ht="24" customHeight="1">
      <c r="A56" s="71"/>
      <c r="B56" s="76"/>
      <c r="C56" s="77" t="s">
        <v>3</v>
      </c>
      <c r="D56" s="76"/>
      <c r="E56" s="78" t="s">
        <v>126</v>
      </c>
      <c r="F56" s="68"/>
      <c r="G56" s="78" t="s">
        <v>95</v>
      </c>
    </row>
    <row r="57" spans="1:10" ht="24" customHeight="1">
      <c r="A57" s="75" t="s">
        <v>43</v>
      </c>
      <c r="B57" s="76"/>
      <c r="C57" s="79"/>
      <c r="D57" s="76"/>
      <c r="E57" s="69"/>
      <c r="F57" s="68"/>
      <c r="G57" s="69"/>
    </row>
    <row r="58" spans="1:10" ht="24" customHeight="1">
      <c r="A58" s="20" t="s">
        <v>44</v>
      </c>
      <c r="B58" s="71"/>
      <c r="C58" s="71"/>
      <c r="D58" s="71"/>
      <c r="E58" s="4"/>
      <c r="F58" s="4"/>
      <c r="G58" s="4"/>
    </row>
    <row r="59" spans="1:10" ht="24" customHeight="1">
      <c r="A59" s="7" t="s">
        <v>104</v>
      </c>
      <c r="B59" s="31"/>
      <c r="C59" s="31"/>
      <c r="D59" s="31"/>
      <c r="E59" s="4">
        <v>1068959819</v>
      </c>
      <c r="F59" s="4"/>
      <c r="G59" s="4">
        <v>1013554097</v>
      </c>
      <c r="J59" s="80"/>
    </row>
    <row r="60" spans="1:10" ht="24" customHeight="1">
      <c r="A60" s="7" t="s">
        <v>130</v>
      </c>
      <c r="B60" s="31"/>
      <c r="C60" s="31"/>
      <c r="D60" s="31"/>
      <c r="E60" s="113">
        <v>-443340444</v>
      </c>
      <c r="F60" s="4"/>
      <c r="G60" s="113">
        <v>-408527352</v>
      </c>
      <c r="J60" s="80"/>
    </row>
    <row r="61" spans="1:10" ht="24" customHeight="1">
      <c r="A61" s="7" t="s">
        <v>105</v>
      </c>
      <c r="B61" s="31"/>
      <c r="C61" s="31"/>
      <c r="D61" s="31"/>
      <c r="E61" s="4">
        <f>SUM(E59:E60)</f>
        <v>625619375</v>
      </c>
      <c r="F61" s="4"/>
      <c r="G61" s="4">
        <f>SUM(G59:G60)</f>
        <v>605026745</v>
      </c>
      <c r="J61" s="80"/>
    </row>
    <row r="62" spans="1:10" ht="24" customHeight="1">
      <c r="A62" s="7" t="s">
        <v>124</v>
      </c>
      <c r="B62" s="31"/>
      <c r="C62" s="31"/>
      <c r="D62" s="31"/>
      <c r="E62" s="113">
        <v>-29687316</v>
      </c>
      <c r="F62" s="4"/>
      <c r="G62" s="113">
        <v>52115249</v>
      </c>
      <c r="J62" s="80"/>
    </row>
    <row r="63" spans="1:10" ht="24" customHeight="1">
      <c r="A63" s="7" t="s">
        <v>106</v>
      </c>
      <c r="B63" s="31"/>
      <c r="C63" s="31"/>
      <c r="D63" s="31"/>
      <c r="E63" s="4">
        <f>SUM(E61:E62)</f>
        <v>595932059</v>
      </c>
      <c r="F63" s="4"/>
      <c r="G63" s="4">
        <f>SUM(G61:G62)</f>
        <v>657141994</v>
      </c>
      <c r="J63" s="80"/>
    </row>
    <row r="64" spans="1:10" ht="24" customHeight="1">
      <c r="A64" s="7" t="s">
        <v>143</v>
      </c>
      <c r="B64" s="31"/>
      <c r="C64" s="31"/>
      <c r="D64" s="31"/>
      <c r="E64" s="26">
        <v>153105630</v>
      </c>
      <c r="F64" s="26"/>
      <c r="G64" s="26">
        <v>142328254</v>
      </c>
      <c r="J64" s="80"/>
    </row>
    <row r="65" spans="1:10" ht="24" customHeight="1">
      <c r="A65" s="7" t="s">
        <v>144</v>
      </c>
      <c r="B65" s="31"/>
      <c r="C65" s="82"/>
      <c r="D65" s="31"/>
      <c r="E65" s="42">
        <v>23864658</v>
      </c>
      <c r="F65" s="42"/>
      <c r="G65" s="42">
        <v>26301698</v>
      </c>
      <c r="J65" s="80"/>
    </row>
    <row r="66" spans="1:10" ht="24" customHeight="1">
      <c r="A66" s="7" t="s">
        <v>145</v>
      </c>
      <c r="B66" s="82"/>
      <c r="C66" s="82"/>
      <c r="D66" s="82"/>
      <c r="E66" s="42">
        <v>26102301</v>
      </c>
      <c r="F66" s="4"/>
      <c r="G66" s="42">
        <v>2128319</v>
      </c>
      <c r="J66" s="80"/>
    </row>
    <row r="67" spans="1:10" ht="24" customHeight="1">
      <c r="A67" s="7" t="s">
        <v>49</v>
      </c>
      <c r="B67" s="82"/>
      <c r="C67" s="82"/>
      <c r="D67" s="82"/>
      <c r="E67" s="42">
        <v>11944824</v>
      </c>
      <c r="F67" s="4"/>
      <c r="G67" s="42">
        <v>7810171</v>
      </c>
      <c r="J67" s="80"/>
    </row>
    <row r="68" spans="1:10" ht="24" customHeight="1">
      <c r="A68" s="20" t="s">
        <v>45</v>
      </c>
      <c r="B68" s="31"/>
      <c r="C68" s="31"/>
      <c r="D68" s="31"/>
      <c r="E68" s="81">
        <f>SUM(E63:E67)</f>
        <v>810949472</v>
      </c>
      <c r="F68" s="42"/>
      <c r="G68" s="81">
        <f>SUM(G63:G67)</f>
        <v>835710436</v>
      </c>
      <c r="J68" s="80"/>
    </row>
    <row r="69" spans="1:10" ht="24" customHeight="1">
      <c r="A69" s="20" t="s">
        <v>46</v>
      </c>
      <c r="B69" s="31"/>
      <c r="C69" s="31"/>
      <c r="D69" s="31"/>
      <c r="E69" s="68"/>
      <c r="F69" s="68"/>
      <c r="G69" s="68"/>
      <c r="J69" s="80"/>
    </row>
    <row r="70" spans="1:10" ht="24" customHeight="1">
      <c r="A70" s="7" t="s">
        <v>107</v>
      </c>
      <c r="B70" s="82"/>
      <c r="C70" s="71"/>
      <c r="D70" s="82"/>
      <c r="E70" s="42"/>
      <c r="F70" s="42"/>
      <c r="G70" s="42"/>
      <c r="J70" s="80"/>
    </row>
    <row r="71" spans="1:10" ht="24" customHeight="1">
      <c r="A71" s="7" t="s">
        <v>116</v>
      </c>
      <c r="B71" s="82"/>
      <c r="C71" s="31"/>
      <c r="D71" s="82"/>
      <c r="E71" s="42">
        <v>544138376</v>
      </c>
      <c r="F71" s="42"/>
      <c r="G71" s="42">
        <v>584801323</v>
      </c>
      <c r="J71" s="80"/>
    </row>
    <row r="72" spans="1:10" ht="24" customHeight="1">
      <c r="A72" s="7" t="s">
        <v>108</v>
      </c>
      <c r="B72" s="82"/>
      <c r="C72" s="31"/>
      <c r="D72" s="82"/>
      <c r="E72" s="42">
        <v>-248490232</v>
      </c>
      <c r="F72" s="42"/>
      <c r="G72" s="42">
        <v>-159585438</v>
      </c>
      <c r="J72" s="80"/>
    </row>
    <row r="73" spans="1:10" ht="24" customHeight="1">
      <c r="A73" s="7" t="s">
        <v>109</v>
      </c>
      <c r="B73" s="82"/>
      <c r="C73" s="31"/>
      <c r="D73" s="82"/>
      <c r="E73" s="42">
        <v>168910951</v>
      </c>
      <c r="F73" s="42"/>
      <c r="G73" s="42">
        <v>160009824</v>
      </c>
      <c r="J73" s="80"/>
    </row>
    <row r="74" spans="1:10" ht="24" customHeight="1">
      <c r="A74" s="7" t="s">
        <v>59</v>
      </c>
      <c r="B74" s="82"/>
      <c r="C74" s="31"/>
      <c r="D74" s="82"/>
      <c r="E74" s="42">
        <v>156713516</v>
      </c>
      <c r="F74" s="42"/>
      <c r="G74" s="42">
        <v>130781938</v>
      </c>
      <c r="J74" s="80"/>
    </row>
    <row r="75" spans="1:10" ht="24" customHeight="1">
      <c r="A75" s="7" t="s">
        <v>47</v>
      </c>
      <c r="B75" s="82"/>
      <c r="C75" s="31" t="s">
        <v>115</v>
      </c>
      <c r="D75" s="82"/>
      <c r="E75" s="42">
        <v>148227625</v>
      </c>
      <c r="F75" s="42"/>
      <c r="G75" s="42">
        <v>135912138</v>
      </c>
      <c r="J75" s="80"/>
    </row>
    <row r="76" spans="1:10" ht="24" customHeight="1">
      <c r="A76" s="20" t="s">
        <v>102</v>
      </c>
      <c r="B76" s="82"/>
      <c r="C76" s="82"/>
      <c r="D76" s="82"/>
      <c r="E76" s="81">
        <f>SUM(E71:E75)</f>
        <v>769500236</v>
      </c>
      <c r="F76" s="4"/>
      <c r="G76" s="81">
        <f>SUM(G71:G75)</f>
        <v>851919785</v>
      </c>
      <c r="J76" s="80"/>
    </row>
    <row r="77" spans="1:10" ht="24" customHeight="1">
      <c r="A77" s="20" t="s">
        <v>131</v>
      </c>
      <c r="B77" s="71"/>
      <c r="C77" s="71"/>
      <c r="D77" s="71"/>
      <c r="E77" s="67">
        <f>SUM(E68-E76)</f>
        <v>41449236</v>
      </c>
      <c r="F77" s="42"/>
      <c r="G77" s="67">
        <f>SUM(G68-G76)</f>
        <v>-16209349</v>
      </c>
      <c r="J77" s="80"/>
    </row>
    <row r="78" spans="1:10" ht="24" customHeight="1">
      <c r="A78" s="7" t="s">
        <v>132</v>
      </c>
      <c r="B78" s="31"/>
      <c r="C78" s="31" t="s">
        <v>14</v>
      </c>
      <c r="D78" s="31"/>
      <c r="E78" s="4">
        <v>-5769316</v>
      </c>
      <c r="F78" s="4"/>
      <c r="G78" s="4">
        <v>4844135</v>
      </c>
      <c r="J78" s="80"/>
    </row>
    <row r="79" spans="1:10" ht="24" customHeight="1">
      <c r="A79" s="10" t="s">
        <v>133</v>
      </c>
      <c r="B79" s="31"/>
      <c r="C79" s="31"/>
      <c r="D79" s="31"/>
      <c r="E79" s="83">
        <f>SUM(E77:E78)</f>
        <v>35679920</v>
      </c>
      <c r="F79" s="68"/>
      <c r="G79" s="83">
        <f>SUM(G77:G78)</f>
        <v>-11365214</v>
      </c>
      <c r="J79" s="80"/>
    </row>
    <row r="80" spans="1:10" ht="24" customHeight="1">
      <c r="A80" s="10"/>
      <c r="B80" s="31"/>
      <c r="C80" s="31"/>
      <c r="D80" s="31"/>
      <c r="E80" s="67"/>
      <c r="F80" s="68"/>
      <c r="G80" s="67"/>
    </row>
    <row r="81" spans="1:10" ht="24" customHeight="1">
      <c r="A81" s="70" t="s">
        <v>18</v>
      </c>
      <c r="B81" s="71"/>
      <c r="C81" s="71"/>
      <c r="D81" s="71"/>
      <c r="E81" s="4"/>
      <c r="F81" s="4"/>
      <c r="G81" s="4"/>
    </row>
    <row r="82" spans="1:10" ht="24" customHeight="1">
      <c r="A82" s="70"/>
      <c r="B82" s="71"/>
      <c r="C82" s="71"/>
      <c r="D82" s="71"/>
      <c r="E82" s="4"/>
      <c r="F82" s="4"/>
      <c r="G82" s="117" t="s">
        <v>51</v>
      </c>
    </row>
    <row r="83" spans="1:10" ht="24" customHeight="1">
      <c r="A83" s="20" t="s">
        <v>0</v>
      </c>
      <c r="B83" s="20"/>
      <c r="C83" s="74"/>
      <c r="D83" s="20"/>
      <c r="E83" s="4"/>
      <c r="F83" s="20"/>
      <c r="G83" s="117"/>
    </row>
    <row r="84" spans="1:10" ht="24" customHeight="1">
      <c r="A84" s="20" t="s">
        <v>50</v>
      </c>
      <c r="B84" s="20"/>
      <c r="C84" s="74"/>
      <c r="D84" s="20"/>
      <c r="E84" s="20"/>
      <c r="F84" s="20"/>
      <c r="G84" s="20"/>
    </row>
    <row r="85" spans="1:10" ht="24" customHeight="1">
      <c r="A85" s="121" t="s">
        <v>138</v>
      </c>
      <c r="B85" s="121"/>
      <c r="C85" s="121"/>
      <c r="D85" s="121"/>
      <c r="E85" s="75"/>
      <c r="F85" s="75"/>
      <c r="G85" s="75"/>
    </row>
    <row r="86" spans="1:10" ht="24" customHeight="1">
      <c r="A86" s="71"/>
      <c r="B86" s="14"/>
      <c r="C86" s="71"/>
      <c r="D86" s="14"/>
      <c r="E86" s="123" t="s">
        <v>2</v>
      </c>
      <c r="F86" s="123"/>
      <c r="G86" s="123"/>
    </row>
    <row r="87" spans="1:10" ht="24" customHeight="1">
      <c r="A87" s="71"/>
      <c r="B87" s="76"/>
      <c r="C87" s="77" t="s">
        <v>3</v>
      </c>
      <c r="D87" s="76"/>
      <c r="E87" s="78" t="s">
        <v>126</v>
      </c>
      <c r="F87" s="68"/>
      <c r="G87" s="78" t="s">
        <v>95</v>
      </c>
    </row>
    <row r="88" spans="1:10" ht="24" customHeight="1">
      <c r="A88" s="10" t="s">
        <v>52</v>
      </c>
      <c r="B88" s="31"/>
      <c r="C88" s="31"/>
      <c r="D88" s="31"/>
      <c r="E88" s="4"/>
      <c r="F88" s="4"/>
      <c r="G88" s="4"/>
    </row>
    <row r="89" spans="1:10" ht="24" customHeight="1">
      <c r="A89" s="65" t="s">
        <v>88</v>
      </c>
      <c r="B89" s="71"/>
      <c r="C89" s="71"/>
      <c r="D89" s="71"/>
      <c r="J89" s="80"/>
    </row>
    <row r="90" spans="1:10" ht="24" customHeight="1">
      <c r="A90" s="44" t="s">
        <v>149</v>
      </c>
      <c r="B90" s="31"/>
      <c r="C90" s="31" t="s">
        <v>114</v>
      </c>
      <c r="D90" s="31"/>
      <c r="E90" s="4">
        <v>-5174294</v>
      </c>
      <c r="F90" s="4"/>
      <c r="G90" s="4">
        <v>34046582</v>
      </c>
      <c r="J90" s="80"/>
    </row>
    <row r="91" spans="1:10" ht="24" customHeight="1">
      <c r="A91" s="44" t="s">
        <v>157</v>
      </c>
      <c r="B91" s="31"/>
      <c r="C91" s="31"/>
      <c r="D91" s="31"/>
      <c r="E91" s="4">
        <v>1034859</v>
      </c>
      <c r="F91" s="4"/>
      <c r="G91" s="4">
        <v>-6809316</v>
      </c>
      <c r="J91" s="80"/>
    </row>
    <row r="92" spans="1:10" ht="24" customHeight="1">
      <c r="A92" s="10" t="s">
        <v>151</v>
      </c>
      <c r="B92" s="71"/>
      <c r="C92" s="71"/>
      <c r="D92" s="71"/>
      <c r="E92" s="81">
        <f>SUM(E90:E91)</f>
        <v>-4139435</v>
      </c>
      <c r="F92" s="4"/>
      <c r="G92" s="81">
        <f>SUM(G90:G91)</f>
        <v>27237266</v>
      </c>
      <c r="J92" s="80"/>
    </row>
    <row r="93" spans="1:10" ht="24" customHeight="1">
      <c r="A93" s="14"/>
      <c r="B93" s="71"/>
      <c r="C93" s="71"/>
      <c r="D93" s="71"/>
      <c r="E93" s="84"/>
      <c r="F93" s="84"/>
      <c r="G93" s="84"/>
      <c r="J93" s="80"/>
    </row>
    <row r="94" spans="1:10" ht="24" customHeight="1" thickBot="1">
      <c r="A94" s="20" t="s">
        <v>79</v>
      </c>
      <c r="B94" s="71"/>
      <c r="C94" s="71"/>
      <c r="D94" s="71"/>
      <c r="E94" s="85">
        <f>+E92+E79</f>
        <v>31540485</v>
      </c>
      <c r="F94" s="68"/>
      <c r="G94" s="85">
        <f>+G92+G79</f>
        <v>15872052</v>
      </c>
      <c r="J94" s="80"/>
    </row>
    <row r="95" spans="1:10" ht="24" customHeight="1" thickTop="1">
      <c r="A95" s="14"/>
      <c r="B95" s="71"/>
      <c r="C95" s="71"/>
      <c r="D95" s="71"/>
      <c r="E95" s="86"/>
      <c r="F95" s="86"/>
      <c r="G95" s="86"/>
      <c r="J95" s="80"/>
    </row>
    <row r="96" spans="1:10" ht="24" customHeight="1">
      <c r="A96" s="87" t="s">
        <v>146</v>
      </c>
      <c r="B96" s="8"/>
      <c r="C96" s="88">
        <v>15</v>
      </c>
      <c r="D96" s="89"/>
      <c r="E96" s="89"/>
      <c r="F96" s="89"/>
      <c r="G96" s="89"/>
      <c r="J96" s="80"/>
    </row>
    <row r="97" spans="1:12" ht="24" customHeight="1" thickBot="1">
      <c r="A97" s="90" t="s">
        <v>134</v>
      </c>
      <c r="B97" s="8"/>
      <c r="D97" s="8"/>
      <c r="E97" s="92">
        <f>E79/23500000</f>
        <v>1.5182944680851065</v>
      </c>
      <c r="F97" s="93"/>
      <c r="G97" s="92">
        <f>G79/23500000</f>
        <v>-0.48362612765957447</v>
      </c>
      <c r="J97" s="80"/>
    </row>
    <row r="98" spans="1:12" ht="24" customHeight="1" thickTop="1">
      <c r="A98" s="90"/>
      <c r="B98" s="8"/>
      <c r="D98" s="8"/>
      <c r="E98" s="93"/>
      <c r="F98" s="94"/>
      <c r="G98" s="93"/>
    </row>
    <row r="99" spans="1:12" ht="24" customHeight="1">
      <c r="A99" s="70" t="s">
        <v>18</v>
      </c>
    </row>
    <row r="100" spans="1:12" ht="24" customHeight="1">
      <c r="A100" s="95"/>
      <c r="B100" s="71"/>
      <c r="C100" s="71"/>
      <c r="D100" s="71"/>
      <c r="E100" s="117"/>
      <c r="F100" s="117"/>
      <c r="G100" s="117"/>
    </row>
    <row r="101" spans="1:12" ht="24" customHeight="1">
      <c r="A101" s="95"/>
      <c r="B101" s="71"/>
      <c r="C101" s="71"/>
      <c r="D101" s="71"/>
      <c r="E101" s="117"/>
      <c r="F101" s="117"/>
      <c r="G101" s="117" t="s">
        <v>51</v>
      </c>
      <c r="I101" s="72"/>
    </row>
    <row r="102" spans="1:12" ht="24" customHeight="1">
      <c r="A102" s="10" t="s">
        <v>0</v>
      </c>
      <c r="B102" s="10"/>
      <c r="C102" s="96"/>
      <c r="D102" s="10"/>
      <c r="E102" s="97"/>
      <c r="F102" s="97"/>
      <c r="G102" s="97"/>
      <c r="I102" s="72"/>
    </row>
    <row r="103" spans="1:12" ht="24" customHeight="1">
      <c r="A103" s="97" t="s">
        <v>53</v>
      </c>
      <c r="B103" s="97"/>
      <c r="C103" s="98"/>
      <c r="D103" s="97"/>
      <c r="E103" s="97"/>
      <c r="F103" s="97"/>
      <c r="G103" s="97"/>
      <c r="I103" s="72"/>
    </row>
    <row r="104" spans="1:12" ht="24" customHeight="1">
      <c r="A104" s="121" t="s">
        <v>138</v>
      </c>
      <c r="B104" s="121"/>
      <c r="C104" s="121"/>
      <c r="D104" s="121"/>
      <c r="E104" s="75"/>
      <c r="F104" s="75"/>
      <c r="G104" s="75"/>
    </row>
    <row r="105" spans="1:12" ht="24" customHeight="1">
      <c r="A105" s="71"/>
      <c r="B105" s="14"/>
      <c r="C105" s="71"/>
      <c r="D105" s="14"/>
      <c r="E105" s="123" t="s">
        <v>2</v>
      </c>
      <c r="F105" s="123"/>
      <c r="G105" s="123"/>
    </row>
    <row r="106" spans="1:12" ht="24" customHeight="1">
      <c r="A106" s="71"/>
      <c r="B106" s="76"/>
      <c r="C106" s="71"/>
      <c r="D106" s="76"/>
      <c r="E106" s="78" t="s">
        <v>126</v>
      </c>
      <c r="F106" s="68"/>
      <c r="G106" s="78" t="s">
        <v>95</v>
      </c>
    </row>
    <row r="107" spans="1:12" ht="24" customHeight="1">
      <c r="A107" s="122" t="s">
        <v>54</v>
      </c>
      <c r="B107" s="122"/>
      <c r="C107" s="122"/>
      <c r="D107" s="122"/>
      <c r="E107" s="99"/>
      <c r="F107" s="99"/>
      <c r="G107" s="99"/>
      <c r="I107" s="122"/>
      <c r="J107" s="122"/>
      <c r="K107" s="122"/>
      <c r="L107" s="122"/>
    </row>
    <row r="108" spans="1:12" ht="24" customHeight="1">
      <c r="A108" s="100" t="s">
        <v>55</v>
      </c>
      <c r="B108" s="116"/>
      <c r="C108" s="101"/>
      <c r="D108" s="116"/>
      <c r="E108" s="43">
        <v>1075122749</v>
      </c>
      <c r="F108" s="43"/>
      <c r="G108" s="43">
        <v>1022302993</v>
      </c>
      <c r="I108" s="100"/>
      <c r="J108" s="116"/>
      <c r="K108" s="116"/>
      <c r="L108" s="116"/>
    </row>
    <row r="109" spans="1:12" ht="24" customHeight="1">
      <c r="A109" s="102" t="s">
        <v>152</v>
      </c>
      <c r="B109" s="103"/>
      <c r="C109" s="104"/>
      <c r="D109" s="103"/>
      <c r="E109" s="117">
        <v>39827463</v>
      </c>
      <c r="F109" s="117"/>
      <c r="G109" s="117">
        <v>14916320</v>
      </c>
      <c r="I109" s="102"/>
      <c r="J109" s="103"/>
      <c r="K109" s="104"/>
      <c r="L109" s="103"/>
    </row>
    <row r="110" spans="1:12" ht="24" customHeight="1">
      <c r="A110" s="102" t="s">
        <v>48</v>
      </c>
      <c r="B110" s="105"/>
      <c r="C110" s="106"/>
      <c r="D110" s="105"/>
      <c r="E110" s="117">
        <v>24983332</v>
      </c>
      <c r="F110" s="117"/>
      <c r="G110" s="117">
        <v>25332695</v>
      </c>
      <c r="I110" s="102"/>
      <c r="J110" s="105"/>
      <c r="K110" s="102"/>
      <c r="L110" s="105"/>
    </row>
    <row r="111" spans="1:12" ht="24" customHeight="1">
      <c r="A111" s="102" t="s">
        <v>71</v>
      </c>
      <c r="B111" s="105"/>
      <c r="C111" s="106"/>
      <c r="D111" s="105"/>
      <c r="E111" s="117">
        <v>12135099</v>
      </c>
      <c r="F111" s="117"/>
      <c r="G111" s="117">
        <v>8053973</v>
      </c>
      <c r="I111" s="102"/>
      <c r="J111" s="105"/>
      <c r="K111" s="102"/>
      <c r="L111" s="105"/>
    </row>
    <row r="112" spans="1:12" ht="24" customHeight="1">
      <c r="A112" s="102" t="s">
        <v>56</v>
      </c>
      <c r="B112" s="103"/>
      <c r="C112" s="104"/>
      <c r="D112" s="103"/>
      <c r="E112" s="117">
        <v>-554058675</v>
      </c>
      <c r="F112" s="117"/>
      <c r="G112" s="117">
        <v>-501047192</v>
      </c>
      <c r="I112" s="102"/>
      <c r="J112" s="103"/>
      <c r="K112" s="104"/>
      <c r="L112" s="103"/>
    </row>
    <row r="113" spans="1:12" ht="24" customHeight="1">
      <c r="A113" s="102" t="s">
        <v>57</v>
      </c>
      <c r="B113" s="103"/>
      <c r="C113" s="104"/>
      <c r="D113" s="103"/>
      <c r="E113" s="117">
        <v>-37392427</v>
      </c>
      <c r="F113" s="117"/>
      <c r="G113" s="117">
        <v>-35279021</v>
      </c>
      <c r="I113" s="102"/>
      <c r="J113" s="103"/>
      <c r="K113" s="104"/>
      <c r="L113" s="103"/>
    </row>
    <row r="114" spans="1:12" ht="24" customHeight="1">
      <c r="A114" s="102" t="s">
        <v>58</v>
      </c>
      <c r="B114" s="103"/>
      <c r="C114" s="104"/>
      <c r="D114" s="103"/>
      <c r="E114" s="117">
        <v>-172304871</v>
      </c>
      <c r="F114" s="117"/>
      <c r="G114" s="117">
        <v>-155245679</v>
      </c>
      <c r="I114" s="102"/>
      <c r="J114" s="103"/>
      <c r="K114" s="104"/>
      <c r="L114" s="103"/>
    </row>
    <row r="115" spans="1:12" ht="24" customHeight="1">
      <c r="A115" s="102" t="s">
        <v>59</v>
      </c>
      <c r="B115" s="103"/>
      <c r="C115" s="104"/>
      <c r="D115" s="103"/>
      <c r="E115" s="117">
        <v>-154567324</v>
      </c>
      <c r="F115" s="117"/>
      <c r="G115" s="117">
        <v>-127932594</v>
      </c>
      <c r="I115" s="102"/>
      <c r="J115" s="103"/>
      <c r="K115" s="104"/>
      <c r="L115" s="103"/>
    </row>
    <row r="116" spans="1:12" ht="24" customHeight="1">
      <c r="A116" s="102" t="s">
        <v>47</v>
      </c>
      <c r="B116" s="105"/>
      <c r="C116" s="106"/>
      <c r="D116" s="105"/>
      <c r="E116" s="117">
        <v>-145831385</v>
      </c>
      <c r="F116" s="117"/>
      <c r="G116" s="117">
        <v>-128367986</v>
      </c>
      <c r="I116" s="102"/>
      <c r="J116" s="105"/>
      <c r="K116" s="102"/>
      <c r="L116" s="105"/>
    </row>
    <row r="117" spans="1:12" ht="24" customHeight="1">
      <c r="A117" s="102" t="s">
        <v>103</v>
      </c>
      <c r="B117" s="105"/>
      <c r="C117" s="106"/>
      <c r="D117" s="105"/>
      <c r="E117" s="117">
        <v>-2737429</v>
      </c>
      <c r="F117" s="117"/>
      <c r="G117" s="117">
        <v>-2994565</v>
      </c>
      <c r="I117" s="102"/>
      <c r="J117" s="105"/>
      <c r="K117" s="102"/>
      <c r="L117" s="105"/>
    </row>
    <row r="118" spans="1:12" ht="24" customHeight="1">
      <c r="A118" s="102" t="s">
        <v>110</v>
      </c>
      <c r="B118" s="105"/>
      <c r="C118" s="106"/>
      <c r="D118" s="105"/>
      <c r="E118" s="117">
        <v>16684044</v>
      </c>
      <c r="F118" s="117"/>
      <c r="G118" s="117">
        <v>2127840</v>
      </c>
      <c r="I118" s="102"/>
      <c r="J118" s="105"/>
      <c r="K118" s="106"/>
      <c r="L118" s="105"/>
    </row>
    <row r="119" spans="1:12" ht="24" customHeight="1">
      <c r="A119" s="102" t="s">
        <v>111</v>
      </c>
      <c r="B119" s="105"/>
      <c r="C119" s="106"/>
      <c r="D119" s="105"/>
      <c r="E119" s="117">
        <v>-21726</v>
      </c>
      <c r="F119" s="117"/>
      <c r="G119" s="117">
        <v>316711</v>
      </c>
      <c r="I119" s="102"/>
      <c r="J119" s="105"/>
      <c r="K119" s="106"/>
      <c r="L119" s="105"/>
    </row>
    <row r="120" spans="1:12" ht="24" customHeight="1">
      <c r="A120" s="102" t="s">
        <v>112</v>
      </c>
      <c r="B120" s="105"/>
      <c r="C120" s="106"/>
      <c r="D120" s="105"/>
      <c r="E120" s="117">
        <v>-95000000</v>
      </c>
      <c r="F120" s="117"/>
      <c r="G120" s="117">
        <v>-63000000</v>
      </c>
      <c r="I120" s="102"/>
      <c r="J120" s="105"/>
      <c r="K120" s="106"/>
      <c r="L120" s="105"/>
    </row>
    <row r="121" spans="1:12" ht="24" customHeight="1">
      <c r="A121" s="107" t="s">
        <v>153</v>
      </c>
      <c r="B121" s="105"/>
      <c r="C121" s="106"/>
      <c r="D121" s="105"/>
      <c r="E121" s="108">
        <f>SUM(E108:E120)</f>
        <v>6838850</v>
      </c>
      <c r="F121" s="117"/>
      <c r="G121" s="108">
        <f>SUM(G108:G120)</f>
        <v>59183495</v>
      </c>
      <c r="I121" s="107"/>
      <c r="J121" s="105"/>
      <c r="K121" s="106"/>
      <c r="L121" s="105"/>
    </row>
    <row r="122" spans="1:12" ht="24" customHeight="1">
      <c r="A122" s="97" t="s">
        <v>60</v>
      </c>
      <c r="B122" s="105"/>
      <c r="C122" s="106"/>
      <c r="D122" s="105"/>
      <c r="E122" s="26"/>
      <c r="F122" s="26"/>
      <c r="G122" s="26"/>
      <c r="I122" s="97"/>
      <c r="J122" s="105"/>
      <c r="K122" s="106"/>
      <c r="L122" s="105"/>
    </row>
    <row r="123" spans="1:12" ht="24" customHeight="1">
      <c r="A123" s="102" t="s">
        <v>100</v>
      </c>
      <c r="B123" s="79"/>
      <c r="C123" s="106"/>
      <c r="D123" s="79"/>
      <c r="E123" s="117">
        <v>-1002581</v>
      </c>
      <c r="F123" s="117"/>
      <c r="G123" s="117">
        <v>-1057371</v>
      </c>
      <c r="I123" s="102"/>
      <c r="J123" s="105"/>
      <c r="K123" s="106"/>
      <c r="L123" s="105"/>
    </row>
    <row r="124" spans="1:12" ht="24" customHeight="1">
      <c r="A124" s="102" t="s">
        <v>113</v>
      </c>
      <c r="B124" s="79"/>
      <c r="C124" s="106"/>
      <c r="D124" s="79"/>
      <c r="E124" s="117">
        <v>-238074</v>
      </c>
      <c r="F124" s="117"/>
      <c r="G124" s="117">
        <v>-36490</v>
      </c>
      <c r="I124" s="102"/>
      <c r="J124" s="105"/>
      <c r="K124" s="106"/>
      <c r="L124" s="105"/>
    </row>
    <row r="125" spans="1:12" ht="24" customHeight="1">
      <c r="A125" s="109" t="s">
        <v>154</v>
      </c>
      <c r="B125" s="105"/>
      <c r="C125" s="106"/>
      <c r="D125" s="105"/>
      <c r="E125" s="108">
        <f>SUM(E123:E124)</f>
        <v>-1240655</v>
      </c>
      <c r="F125" s="117"/>
      <c r="G125" s="108">
        <f>SUM(G123:G124)</f>
        <v>-1093861</v>
      </c>
      <c r="I125" s="109"/>
      <c r="J125" s="105"/>
      <c r="K125" s="106"/>
      <c r="L125" s="105"/>
    </row>
    <row r="126" spans="1:12" ht="24" customHeight="1">
      <c r="A126" s="97" t="s">
        <v>135</v>
      </c>
      <c r="B126" s="105"/>
      <c r="C126" s="106"/>
      <c r="D126" s="105"/>
      <c r="E126" s="37"/>
      <c r="F126" s="117"/>
      <c r="G126" s="37"/>
      <c r="I126" s="109"/>
      <c r="J126" s="105"/>
      <c r="K126" s="106"/>
      <c r="L126" s="105"/>
    </row>
    <row r="127" spans="1:12" ht="24" customHeight="1">
      <c r="A127" s="102" t="s">
        <v>136</v>
      </c>
      <c r="B127" s="105"/>
      <c r="C127" s="106"/>
      <c r="D127" s="105"/>
      <c r="E127" s="37">
        <v>-16450000</v>
      </c>
      <c r="F127" s="117"/>
      <c r="G127" s="37">
        <v>-6815000</v>
      </c>
      <c r="I127" s="109"/>
      <c r="J127" s="105"/>
      <c r="K127" s="106"/>
      <c r="L127" s="105"/>
    </row>
    <row r="128" spans="1:12" ht="24" customHeight="1">
      <c r="A128" s="109" t="s">
        <v>137</v>
      </c>
      <c r="B128" s="105"/>
      <c r="C128" s="106"/>
      <c r="D128" s="105"/>
      <c r="E128" s="108">
        <f>SUM(E127)</f>
        <v>-16450000</v>
      </c>
      <c r="F128" s="117"/>
      <c r="G128" s="108">
        <f>SUM(G127)</f>
        <v>-6815000</v>
      </c>
      <c r="I128" s="109"/>
      <c r="J128" s="105"/>
      <c r="K128" s="106"/>
      <c r="L128" s="105"/>
    </row>
    <row r="129" spans="1:12" ht="24" customHeight="1">
      <c r="A129" s="97" t="s">
        <v>121</v>
      </c>
      <c r="B129" s="102"/>
      <c r="C129" s="106"/>
      <c r="D129" s="102"/>
      <c r="E129" s="26">
        <f>SUM(E121,E125,E128)</f>
        <v>-10851805</v>
      </c>
      <c r="F129" s="26"/>
      <c r="G129" s="26">
        <f>SUM(G121,G125,G128)</f>
        <v>51274634</v>
      </c>
      <c r="I129" s="97"/>
      <c r="J129" s="102"/>
      <c r="K129" s="102"/>
      <c r="L129" s="102"/>
    </row>
    <row r="130" spans="1:12" ht="24" customHeight="1">
      <c r="A130" s="110" t="s">
        <v>69</v>
      </c>
      <c r="B130" s="102"/>
      <c r="C130" s="106"/>
      <c r="D130" s="102"/>
      <c r="E130" s="26">
        <v>140945233</v>
      </c>
      <c r="F130" s="26"/>
      <c r="G130" s="26">
        <v>62147522</v>
      </c>
      <c r="I130" s="110"/>
      <c r="J130" s="102"/>
      <c r="K130" s="102"/>
      <c r="L130" s="102"/>
    </row>
    <row r="131" spans="1:12" ht="24" customHeight="1" thickBot="1">
      <c r="A131" s="97" t="s">
        <v>72</v>
      </c>
      <c r="B131" s="102"/>
      <c r="C131" s="106"/>
      <c r="D131" s="102"/>
      <c r="E131" s="25">
        <f>SUM(E129:E130)</f>
        <v>130093428</v>
      </c>
      <c r="F131" s="26"/>
      <c r="G131" s="25">
        <f>SUM(G129:G130)</f>
        <v>113422156</v>
      </c>
      <c r="I131" s="97"/>
      <c r="J131" s="102"/>
      <c r="K131" s="102"/>
      <c r="L131" s="102"/>
    </row>
    <row r="132" spans="1:12" ht="24" customHeight="1" thickTop="1">
      <c r="A132" s="102"/>
      <c r="B132" s="102"/>
      <c r="C132" s="106"/>
      <c r="D132" s="102"/>
      <c r="E132" s="114">
        <f>SUM(E131-BS!D9)</f>
        <v>0</v>
      </c>
      <c r="F132" s="26"/>
      <c r="G132" s="26"/>
      <c r="I132" s="102"/>
      <c r="J132" s="102"/>
      <c r="K132" s="102"/>
      <c r="L132" s="102"/>
    </row>
    <row r="133" spans="1:12" ht="24" customHeight="1">
      <c r="A133" s="111" t="s">
        <v>18</v>
      </c>
      <c r="B133" s="71"/>
      <c r="C133" s="71"/>
      <c r="D133" s="71"/>
      <c r="E133" s="4"/>
      <c r="F133" s="4"/>
      <c r="G133" s="4"/>
      <c r="I133" s="111"/>
    </row>
  </sheetData>
  <mergeCells count="12">
    <mergeCell ref="I107:L107"/>
    <mergeCell ref="A4:D4"/>
    <mergeCell ref="E5:G5"/>
    <mergeCell ref="A35:D35"/>
    <mergeCell ref="E36:G36"/>
    <mergeCell ref="A54:D54"/>
    <mergeCell ref="E55:G55"/>
    <mergeCell ref="A85:D85"/>
    <mergeCell ref="E86:G86"/>
    <mergeCell ref="A104:D104"/>
    <mergeCell ref="E105:G105"/>
    <mergeCell ref="A107:D107"/>
  </mergeCells>
  <printOptions horizontalCentered="1"/>
  <pageMargins left="0.86614173228346458" right="0.47244094488188981" top="0.78740157480314965" bottom="0" header="0.19685039370078741" footer="0.19685039370078741"/>
  <pageSetup paperSize="9" scale="90" orientation="portrait" r:id="rId1"/>
  <rowBreaks count="4" manualBreakCount="4">
    <brk id="31" max="16383" man="1"/>
    <brk id="50" max="16383" man="1"/>
    <brk id="81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8"/>
  <sheetViews>
    <sheetView showGridLines="0" tabSelected="1" view="pageBreakPreview" zoomScale="70" zoomScaleNormal="80" zoomScaleSheetLayoutView="70" workbookViewId="0">
      <selection activeCell="E20" sqref="E20"/>
    </sheetView>
  </sheetViews>
  <sheetFormatPr defaultColWidth="1.5703125" defaultRowHeight="24" customHeight="1"/>
  <cols>
    <col min="1" max="1" width="38.5703125" style="27" customWidth="1"/>
    <col min="2" max="2" width="0.85546875" style="27" customWidth="1"/>
    <col min="3" max="3" width="15.7109375" style="47" customWidth="1"/>
    <col min="4" max="4" width="1.5703125" style="51" customWidth="1"/>
    <col min="5" max="5" width="15.7109375" style="47" customWidth="1"/>
    <col min="6" max="6" width="1.5703125" style="51" customWidth="1"/>
    <col min="7" max="7" width="15.7109375" style="47" customWidth="1"/>
    <col min="8" max="8" width="2" style="47" customWidth="1"/>
    <col min="9" max="9" width="15.7109375" style="47" customWidth="1"/>
    <col min="10" max="10" width="1.5703125" style="51" customWidth="1"/>
    <col min="11" max="11" width="15.7109375" style="47" customWidth="1"/>
    <col min="12" max="12" width="1.5703125" style="51" customWidth="1"/>
    <col min="13" max="13" width="15.7109375" style="47" customWidth="1"/>
    <col min="14" max="14" width="1.140625" style="51" customWidth="1"/>
    <col min="15" max="15" width="16.42578125" style="47" customWidth="1"/>
    <col min="16" max="16" width="1.42578125" style="51" customWidth="1"/>
    <col min="17" max="17" width="15.7109375" style="47" customWidth="1"/>
    <col min="18" max="19" width="9.140625" style="47" customWidth="1"/>
    <col min="20" max="20" width="19.5703125" style="47" customWidth="1"/>
    <col min="21" max="252" width="9.140625" style="47" customWidth="1"/>
    <col min="253" max="253" width="50.5703125" style="47" customWidth="1"/>
    <col min="254" max="16384" width="1.5703125" style="47"/>
  </cols>
  <sheetData>
    <row r="1" spans="1:20" ht="24" customHeight="1">
      <c r="Q1" s="117" t="s">
        <v>51</v>
      </c>
    </row>
    <row r="2" spans="1:20" ht="24" customHeight="1">
      <c r="A2" s="124" t="s">
        <v>0</v>
      </c>
      <c r="B2" s="124"/>
      <c r="C2" s="124"/>
      <c r="D2" s="124"/>
      <c r="E2" s="124"/>
      <c r="F2" s="124"/>
      <c r="G2" s="124"/>
      <c r="H2" s="46"/>
      <c r="I2" s="46"/>
      <c r="J2" s="45"/>
      <c r="K2" s="46"/>
      <c r="L2" s="45"/>
      <c r="M2" s="46"/>
      <c r="N2" s="46"/>
      <c r="O2" s="46"/>
      <c r="P2" s="45"/>
      <c r="Q2" s="46"/>
    </row>
    <row r="3" spans="1:20" ht="24" customHeight="1">
      <c r="A3" s="48" t="s">
        <v>61</v>
      </c>
      <c r="B3" s="48"/>
      <c r="C3" s="48"/>
      <c r="D3" s="49"/>
      <c r="E3" s="48"/>
      <c r="F3" s="49"/>
      <c r="G3" s="48"/>
      <c r="H3" s="48"/>
      <c r="I3" s="48"/>
      <c r="J3" s="49"/>
      <c r="K3" s="48"/>
      <c r="L3" s="49"/>
      <c r="M3" s="48"/>
      <c r="N3" s="49"/>
      <c r="O3" s="48"/>
      <c r="P3" s="49"/>
    </row>
    <row r="4" spans="1:20" ht="24" customHeight="1">
      <c r="A4" s="124" t="s">
        <v>138</v>
      </c>
      <c r="B4" s="124"/>
      <c r="C4" s="124"/>
      <c r="D4" s="124"/>
      <c r="E4" s="124"/>
      <c r="F4" s="124"/>
      <c r="G4" s="124"/>
      <c r="H4" s="48"/>
      <c r="I4" s="48"/>
      <c r="J4" s="49"/>
      <c r="K4" s="48"/>
      <c r="L4" s="49"/>
      <c r="M4" s="48"/>
      <c r="N4" s="48"/>
      <c r="O4" s="48"/>
      <c r="P4" s="49"/>
      <c r="Q4" s="48"/>
    </row>
    <row r="5" spans="1:20" ht="24" customHeight="1">
      <c r="A5" s="118"/>
      <c r="B5" s="118"/>
      <c r="C5" s="118"/>
      <c r="D5" s="118"/>
      <c r="E5" s="118"/>
      <c r="F5" s="118"/>
      <c r="G5" s="118"/>
      <c r="H5" s="48"/>
      <c r="I5" s="48"/>
      <c r="J5" s="49"/>
      <c r="K5" s="48"/>
      <c r="L5" s="49"/>
      <c r="M5" s="48"/>
      <c r="N5" s="118"/>
      <c r="O5" s="48"/>
      <c r="P5" s="49"/>
      <c r="Q5" s="1" t="s">
        <v>62</v>
      </c>
    </row>
    <row r="6" spans="1:20" ht="24" customHeight="1">
      <c r="A6" s="118"/>
      <c r="B6" s="118"/>
      <c r="C6" s="118"/>
      <c r="D6" s="118"/>
      <c r="E6" s="118"/>
      <c r="F6" s="118"/>
      <c r="G6" s="118"/>
      <c r="H6" s="51"/>
      <c r="I6" s="51"/>
      <c r="K6" s="48"/>
      <c r="L6" s="49"/>
      <c r="M6" s="48"/>
      <c r="N6" s="118"/>
      <c r="O6" s="50" t="s">
        <v>70</v>
      </c>
      <c r="P6" s="50"/>
      <c r="Q6" s="1"/>
    </row>
    <row r="7" spans="1:20" ht="24" customHeight="1">
      <c r="C7" s="52"/>
      <c r="E7" s="52"/>
      <c r="H7" s="52"/>
      <c r="O7" s="52" t="s">
        <v>89</v>
      </c>
      <c r="P7" s="50"/>
      <c r="Q7" s="52"/>
    </row>
    <row r="8" spans="1:20" ht="24" customHeight="1">
      <c r="C8" s="52"/>
      <c r="E8" s="52"/>
      <c r="H8" s="52"/>
      <c r="I8" s="125" t="s">
        <v>36</v>
      </c>
      <c r="J8" s="125"/>
      <c r="K8" s="125"/>
      <c r="L8" s="125"/>
      <c r="M8" s="125"/>
      <c r="O8" s="52" t="s">
        <v>155</v>
      </c>
      <c r="P8" s="50"/>
      <c r="Q8" s="52"/>
    </row>
    <row r="9" spans="1:20" s="52" customFormat="1" ht="24" customHeight="1">
      <c r="A9" s="27"/>
      <c r="B9" s="27"/>
      <c r="C9" s="125" t="s">
        <v>73</v>
      </c>
      <c r="D9" s="125"/>
      <c r="E9" s="125"/>
      <c r="F9" s="50"/>
      <c r="G9" s="52" t="s">
        <v>63</v>
      </c>
      <c r="I9" s="126" t="s">
        <v>64</v>
      </c>
      <c r="J9" s="126"/>
      <c r="K9" s="126"/>
      <c r="L9" s="50"/>
      <c r="M9" s="50"/>
      <c r="N9" s="50"/>
      <c r="O9" s="52" t="s">
        <v>117</v>
      </c>
      <c r="P9" s="50"/>
    </row>
    <row r="10" spans="1:20" s="52" customFormat="1" ht="24" customHeight="1">
      <c r="A10" s="27"/>
      <c r="B10" s="27"/>
      <c r="C10" s="119" t="s">
        <v>74</v>
      </c>
      <c r="D10" s="50"/>
      <c r="E10" s="119" t="s">
        <v>75</v>
      </c>
      <c r="F10" s="50"/>
      <c r="G10" s="119" t="s">
        <v>65</v>
      </c>
      <c r="H10" s="50"/>
      <c r="I10" s="119" t="s">
        <v>66</v>
      </c>
      <c r="J10" s="50"/>
      <c r="K10" s="119" t="s">
        <v>90</v>
      </c>
      <c r="L10" s="50"/>
      <c r="M10" s="119" t="s">
        <v>67</v>
      </c>
      <c r="N10" s="50"/>
      <c r="O10" s="119" t="s">
        <v>118</v>
      </c>
      <c r="P10" s="50"/>
      <c r="Q10" s="119" t="s">
        <v>68</v>
      </c>
      <c r="T10" s="53"/>
    </row>
    <row r="11" spans="1:20" ht="24" customHeight="1">
      <c r="A11" s="54" t="s">
        <v>96</v>
      </c>
      <c r="C11" s="55">
        <v>7170</v>
      </c>
      <c r="D11" s="53"/>
      <c r="E11" s="55">
        <v>234992830</v>
      </c>
      <c r="F11" s="53"/>
      <c r="G11" s="55">
        <v>103600111</v>
      </c>
      <c r="H11" s="53"/>
      <c r="I11" s="55">
        <v>23500000</v>
      </c>
      <c r="J11" s="53"/>
      <c r="K11" s="55">
        <v>20000000</v>
      </c>
      <c r="L11" s="53"/>
      <c r="M11" s="55">
        <v>188390833</v>
      </c>
      <c r="N11" s="56"/>
      <c r="O11" s="55">
        <v>-46950389</v>
      </c>
      <c r="P11" s="53"/>
      <c r="Q11" s="56">
        <f>SUM(C11:O11)</f>
        <v>523540555</v>
      </c>
      <c r="T11" s="53"/>
    </row>
    <row r="12" spans="1:20" ht="24" customHeight="1">
      <c r="A12" s="27" t="s">
        <v>119</v>
      </c>
      <c r="C12" s="58">
        <v>0</v>
      </c>
      <c r="D12" s="53"/>
      <c r="E12" s="58">
        <v>0</v>
      </c>
      <c r="F12" s="53"/>
      <c r="G12" s="58">
        <v>0</v>
      </c>
      <c r="H12" s="53"/>
      <c r="I12" s="58">
        <v>0</v>
      </c>
      <c r="J12" s="53"/>
      <c r="K12" s="58">
        <v>0</v>
      </c>
      <c r="L12" s="53"/>
      <c r="M12" s="58">
        <v>-11365214</v>
      </c>
      <c r="N12" s="56"/>
      <c r="O12" s="58">
        <v>0</v>
      </c>
      <c r="P12" s="53"/>
      <c r="Q12" s="59">
        <f>SUM(C12:O12)</f>
        <v>-11365214</v>
      </c>
      <c r="T12" s="53"/>
    </row>
    <row r="13" spans="1:20" ht="24" customHeight="1">
      <c r="A13" s="27" t="s">
        <v>120</v>
      </c>
      <c r="C13" s="61">
        <v>0</v>
      </c>
      <c r="D13" s="53"/>
      <c r="E13" s="61">
        <v>0</v>
      </c>
      <c r="F13" s="53"/>
      <c r="G13" s="61">
        <v>0</v>
      </c>
      <c r="H13" s="53"/>
      <c r="I13" s="61">
        <v>0</v>
      </c>
      <c r="J13" s="53"/>
      <c r="K13" s="61">
        <v>0</v>
      </c>
      <c r="L13" s="53"/>
      <c r="M13" s="61">
        <v>0</v>
      </c>
      <c r="N13" s="56"/>
      <c r="O13" s="61">
        <v>27237266</v>
      </c>
      <c r="P13" s="53"/>
      <c r="Q13" s="62">
        <f>SUM(C13:O13)</f>
        <v>27237266</v>
      </c>
      <c r="T13" s="53"/>
    </row>
    <row r="14" spans="1:20" ht="24" customHeight="1">
      <c r="A14" s="27" t="s">
        <v>94</v>
      </c>
      <c r="C14" s="53">
        <f>SUM(C12:C13)</f>
        <v>0</v>
      </c>
      <c r="D14" s="53"/>
      <c r="E14" s="53">
        <f>SUM(E12:E13)</f>
        <v>0</v>
      </c>
      <c r="F14" s="53"/>
      <c r="G14" s="53">
        <f>SUM(G12:G13)</f>
        <v>0</v>
      </c>
      <c r="H14" s="53"/>
      <c r="I14" s="53">
        <f>SUM(I12:I13)</f>
        <v>0</v>
      </c>
      <c r="J14" s="53"/>
      <c r="K14" s="53">
        <f>SUM(K12:K13)</f>
        <v>0</v>
      </c>
      <c r="L14" s="53"/>
      <c r="M14" s="53">
        <f>SUM(M12:M13)</f>
        <v>-11365214</v>
      </c>
      <c r="N14" s="56"/>
      <c r="O14" s="53">
        <f>SUM(O12:O13)</f>
        <v>27237266</v>
      </c>
      <c r="P14" s="53"/>
      <c r="Q14" s="53">
        <f>SUM(Q12:Q13)</f>
        <v>15872052</v>
      </c>
      <c r="T14" s="53"/>
    </row>
    <row r="15" spans="1:20" ht="24" customHeight="1">
      <c r="A15" s="27" t="s">
        <v>148</v>
      </c>
      <c r="C15" s="53">
        <v>0</v>
      </c>
      <c r="D15" s="53"/>
      <c r="E15" s="53">
        <v>0</v>
      </c>
      <c r="F15" s="53"/>
      <c r="G15" s="53">
        <v>0</v>
      </c>
      <c r="H15" s="53"/>
      <c r="I15" s="53">
        <v>0</v>
      </c>
      <c r="J15" s="53"/>
      <c r="K15" s="53">
        <v>0</v>
      </c>
      <c r="L15" s="53"/>
      <c r="M15" s="53">
        <v>-6815000</v>
      </c>
      <c r="N15" s="56"/>
      <c r="O15" s="53">
        <v>0</v>
      </c>
      <c r="P15" s="53"/>
      <c r="Q15" s="53">
        <f>SUM(C15:O15)</f>
        <v>-6815000</v>
      </c>
      <c r="T15" s="53"/>
    </row>
    <row r="16" spans="1:20" ht="24" customHeight="1" thickBot="1">
      <c r="A16" s="54" t="s">
        <v>139</v>
      </c>
      <c r="C16" s="63">
        <f>SUM(C11,C14:C15)</f>
        <v>7170</v>
      </c>
      <c r="D16" s="56"/>
      <c r="E16" s="63">
        <f>SUM(E11,E14:E15)</f>
        <v>234992830</v>
      </c>
      <c r="F16" s="56"/>
      <c r="G16" s="63">
        <f>SUM(G11,G14:G15)</f>
        <v>103600111</v>
      </c>
      <c r="H16" s="56"/>
      <c r="I16" s="63">
        <f>SUM(I11,I14:I15)</f>
        <v>23500000</v>
      </c>
      <c r="J16" s="56"/>
      <c r="K16" s="63">
        <f>SUM(K11,K14:K15)</f>
        <v>20000000</v>
      </c>
      <c r="L16" s="56"/>
      <c r="M16" s="63">
        <f>SUM(M11,M14:M15)</f>
        <v>170210619</v>
      </c>
      <c r="N16" s="56"/>
      <c r="O16" s="63">
        <f>SUM(O11,O14:O15)</f>
        <v>-19713123</v>
      </c>
      <c r="P16" s="56"/>
      <c r="Q16" s="63">
        <f>SUM(Q11,Q14:Q15)</f>
        <v>532597607</v>
      </c>
    </row>
    <row r="17" spans="1:17" ht="24" customHeight="1" thickTop="1">
      <c r="A17" s="54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24" customHeight="1">
      <c r="A18" s="54" t="s">
        <v>125</v>
      </c>
      <c r="C18" s="3">
        <v>7170</v>
      </c>
      <c r="D18" s="2"/>
      <c r="E18" s="3">
        <v>234992830</v>
      </c>
      <c r="F18" s="53"/>
      <c r="G18" s="55">
        <v>103600111</v>
      </c>
      <c r="H18" s="53"/>
      <c r="I18" s="55">
        <v>23500000</v>
      </c>
      <c r="J18" s="53"/>
      <c r="K18" s="55">
        <v>20000000</v>
      </c>
      <c r="L18" s="53"/>
      <c r="M18" s="53">
        <v>227432168</v>
      </c>
      <c r="N18" s="56"/>
      <c r="O18" s="53">
        <v>-6651544</v>
      </c>
      <c r="P18" s="53"/>
      <c r="Q18" s="56">
        <f>SUM(C18:O18)</f>
        <v>602880735</v>
      </c>
    </row>
    <row r="19" spans="1:17" ht="24" customHeight="1">
      <c r="A19" s="27" t="s">
        <v>80</v>
      </c>
      <c r="C19" s="57">
        <v>0</v>
      </c>
      <c r="D19" s="2"/>
      <c r="E19" s="57">
        <v>0</v>
      </c>
      <c r="F19" s="53"/>
      <c r="G19" s="58">
        <v>0</v>
      </c>
      <c r="H19" s="53"/>
      <c r="I19" s="58">
        <v>0</v>
      </c>
      <c r="J19" s="53"/>
      <c r="K19" s="58">
        <v>0</v>
      </c>
      <c r="L19" s="53"/>
      <c r="M19" s="58">
        <f>SUM(PL!E79)</f>
        <v>35679920</v>
      </c>
      <c r="N19" s="56"/>
      <c r="O19" s="58">
        <v>0</v>
      </c>
      <c r="P19" s="53"/>
      <c r="Q19" s="59">
        <f>SUM(C19:M19)</f>
        <v>35679920</v>
      </c>
    </row>
    <row r="20" spans="1:17" ht="24" customHeight="1">
      <c r="A20" s="27" t="s">
        <v>156</v>
      </c>
      <c r="C20" s="60">
        <v>0</v>
      </c>
      <c r="D20" s="2"/>
      <c r="E20" s="60">
        <v>0</v>
      </c>
      <c r="F20" s="53"/>
      <c r="G20" s="61">
        <v>0</v>
      </c>
      <c r="H20" s="53"/>
      <c r="I20" s="61">
        <v>0</v>
      </c>
      <c r="J20" s="53"/>
      <c r="K20" s="61">
        <v>0</v>
      </c>
      <c r="L20" s="53"/>
      <c r="M20" s="61">
        <v>0</v>
      </c>
      <c r="N20" s="56"/>
      <c r="O20" s="61">
        <f>SUM(PL!E92)</f>
        <v>-4139435</v>
      </c>
      <c r="P20" s="53"/>
      <c r="Q20" s="62">
        <f>SUM(C20:O20)</f>
        <v>-4139435</v>
      </c>
    </row>
    <row r="21" spans="1:17" ht="24" customHeight="1">
      <c r="A21" s="27" t="s">
        <v>94</v>
      </c>
      <c r="C21" s="53">
        <f>SUM(C19:C20)</f>
        <v>0</v>
      </c>
      <c r="D21" s="53"/>
      <c r="E21" s="53">
        <f>SUM(E19:E20)</f>
        <v>0</v>
      </c>
      <c r="F21" s="53"/>
      <c r="G21" s="53">
        <f>SUM(G19:G20)</f>
        <v>0</v>
      </c>
      <c r="H21" s="53"/>
      <c r="I21" s="53">
        <f>SUM(I19:I20)</f>
        <v>0</v>
      </c>
      <c r="J21" s="53"/>
      <c r="K21" s="53">
        <f>SUM(K19:K20)</f>
        <v>0</v>
      </c>
      <c r="L21" s="53"/>
      <c r="M21" s="53">
        <f>SUM(M19:M20)</f>
        <v>35679920</v>
      </c>
      <c r="N21" s="56"/>
      <c r="O21" s="53">
        <f>SUM(O19:O20)</f>
        <v>-4139435</v>
      </c>
      <c r="P21" s="53"/>
      <c r="Q21" s="53">
        <f>SUM(Q19:Q20)</f>
        <v>31540485</v>
      </c>
    </row>
    <row r="22" spans="1:17" ht="24" customHeight="1">
      <c r="A22" s="27" t="s">
        <v>148</v>
      </c>
      <c r="C22" s="53">
        <v>0</v>
      </c>
      <c r="D22" s="53"/>
      <c r="E22" s="53">
        <v>0</v>
      </c>
      <c r="F22" s="53"/>
      <c r="G22" s="53">
        <v>0</v>
      </c>
      <c r="H22" s="53"/>
      <c r="I22" s="53">
        <v>0</v>
      </c>
      <c r="J22" s="53"/>
      <c r="K22" s="53">
        <v>0</v>
      </c>
      <c r="L22" s="53"/>
      <c r="M22" s="53">
        <v>-16450000</v>
      </c>
      <c r="N22" s="56"/>
      <c r="O22" s="53">
        <v>0</v>
      </c>
      <c r="P22" s="53"/>
      <c r="Q22" s="53">
        <f>SUM(C22:O22)</f>
        <v>-16450000</v>
      </c>
    </row>
    <row r="23" spans="1:17" ht="24" customHeight="1" thickBot="1">
      <c r="A23" s="54" t="s">
        <v>147</v>
      </c>
      <c r="C23" s="63">
        <f>SUM(C18,C21:C22)</f>
        <v>7170</v>
      </c>
      <c r="D23" s="56"/>
      <c r="E23" s="63">
        <f>SUM(E18,E21:E22)</f>
        <v>234992830</v>
      </c>
      <c r="F23" s="56"/>
      <c r="G23" s="63">
        <f>SUM(G18,G21:G22)</f>
        <v>103600111</v>
      </c>
      <c r="H23" s="56"/>
      <c r="I23" s="63">
        <f>SUM(I18,I21:I22)</f>
        <v>23500000</v>
      </c>
      <c r="J23" s="56"/>
      <c r="K23" s="63">
        <f>SUM(K18,K21:K22)</f>
        <v>20000000</v>
      </c>
      <c r="L23" s="56"/>
      <c r="M23" s="63">
        <f>SUM(M18,M21:M22)</f>
        <v>246662088</v>
      </c>
      <c r="N23" s="56"/>
      <c r="O23" s="63">
        <f>SUM(O18,O21:O22)</f>
        <v>-10790979</v>
      </c>
      <c r="P23" s="56"/>
      <c r="Q23" s="63">
        <f>SUM(Q18,Q21:Q22)</f>
        <v>617971220</v>
      </c>
    </row>
    <row r="24" spans="1:17" ht="24" customHeight="1" thickTop="1">
      <c r="C24" s="55"/>
      <c r="E24" s="55"/>
      <c r="G24" s="55"/>
      <c r="I24" s="55"/>
      <c r="K24" s="55"/>
      <c r="M24" s="55">
        <f>SUM(M23-BS!D72)</f>
        <v>0</v>
      </c>
      <c r="O24" s="55">
        <f>SUM(O23-BS!D73)</f>
        <v>0</v>
      </c>
      <c r="P24" s="53"/>
      <c r="Q24" s="55">
        <f>SUM(Q23-BS!D74)</f>
        <v>0</v>
      </c>
    </row>
    <row r="25" spans="1:17" ht="24" hidden="1" customHeight="1">
      <c r="A25" s="27" t="s">
        <v>18</v>
      </c>
      <c r="B25" s="64"/>
    </row>
    <row r="26" spans="1:17" ht="24" hidden="1" customHeight="1"/>
    <row r="27" spans="1:17" ht="24" hidden="1" customHeight="1"/>
    <row r="28" spans="1:17" ht="24" hidden="1" customHeight="1"/>
    <row r="29" spans="1:17" ht="24" hidden="1" customHeight="1"/>
    <row r="30" spans="1:17" ht="24" hidden="1" customHeight="1"/>
    <row r="31" spans="1:17" ht="24" hidden="1" customHeight="1"/>
    <row r="32" spans="1:17" ht="24" hidden="1" customHeight="1">
      <c r="A32" s="47"/>
      <c r="B32" s="47"/>
      <c r="D32" s="47"/>
      <c r="F32" s="47"/>
      <c r="J32" s="47"/>
      <c r="L32" s="47"/>
      <c r="N32" s="47"/>
    </row>
    <row r="33" spans="1:14" ht="24" hidden="1" customHeight="1">
      <c r="A33" s="47"/>
      <c r="B33" s="47"/>
      <c r="D33" s="47"/>
      <c r="F33" s="47"/>
      <c r="J33" s="47"/>
      <c r="L33" s="47"/>
      <c r="N33" s="47"/>
    </row>
    <row r="34" spans="1:14" ht="24" hidden="1" customHeight="1">
      <c r="A34" s="47"/>
      <c r="B34" s="47"/>
      <c r="D34" s="47"/>
      <c r="F34" s="47"/>
      <c r="J34" s="47"/>
      <c r="L34" s="47"/>
      <c r="N34" s="47"/>
    </row>
    <row r="35" spans="1:14" ht="24" hidden="1" customHeight="1" thickBot="1">
      <c r="A35" s="47"/>
      <c r="B35" s="47"/>
      <c r="D35" s="47"/>
      <c r="F35" s="47"/>
      <c r="J35" s="47"/>
      <c r="L35" s="47"/>
      <c r="N35" s="47"/>
    </row>
    <row r="36" spans="1:14" ht="24" hidden="1" customHeight="1" thickTop="1" thickBot="1">
      <c r="A36" s="47"/>
      <c r="B36" s="47"/>
      <c r="D36" s="47"/>
      <c r="F36" s="47"/>
      <c r="J36" s="47"/>
      <c r="L36" s="47"/>
      <c r="N36" s="47"/>
    </row>
    <row r="37" spans="1:14" ht="24" customHeight="1">
      <c r="A37" s="47" t="s">
        <v>18</v>
      </c>
      <c r="B37" s="47"/>
      <c r="D37" s="47"/>
      <c r="F37" s="47"/>
      <c r="J37" s="47"/>
      <c r="L37" s="47"/>
      <c r="N37" s="47"/>
    </row>
    <row r="38" spans="1:14" ht="24" customHeight="1">
      <c r="A38" s="47"/>
      <c r="B38" s="47"/>
      <c r="D38" s="47"/>
      <c r="F38" s="47"/>
      <c r="J38" s="47"/>
      <c r="L38" s="47"/>
      <c r="N38" s="47"/>
    </row>
  </sheetData>
  <mergeCells count="5">
    <mergeCell ref="A2:G2"/>
    <mergeCell ref="A4:G4"/>
    <mergeCell ref="I8:M8"/>
    <mergeCell ref="C9:E9"/>
    <mergeCell ref="I9:K9"/>
  </mergeCells>
  <printOptions horizontalCentered="1"/>
  <pageMargins left="0.39370078740157483" right="0.39370078740157483" top="0.9055118110236221" bottom="0" header="0.19685039370078741" footer="0.19685039370078741"/>
  <pageSetup paperSize="9" scale="8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69773</vt:lpwstr>
  </property>
  <property fmtid="{D5CDD505-2E9C-101B-9397-08002B2CF9AE}" pid="4" name="OptimizationTime">
    <vt:lpwstr>20170810_0941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sce_t</vt:lpstr>
      <vt:lpstr>BS!Print_Area</vt:lpstr>
      <vt:lpstr>PL!Print_Area</vt:lpstr>
      <vt:lpstr>sce_t!Print_Area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Suphanee Saktrakul</cp:lastModifiedBy>
  <cp:lastPrinted>2017-08-07T08:42:31Z</cp:lastPrinted>
  <dcterms:created xsi:type="dcterms:W3CDTF">2013-04-29T07:38:03Z</dcterms:created>
  <dcterms:modified xsi:type="dcterms:W3CDTF">2017-08-09T13:52:47Z</dcterms:modified>
</cp:coreProperties>
</file>