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335" windowHeight="7755"/>
  </bookViews>
  <sheets>
    <sheet name="P2-3" sheetId="1" r:id="rId1"/>
    <sheet name="P4-5" sheetId="3" r:id="rId2"/>
    <sheet name="P6-7" sheetId="4" r:id="rId3"/>
    <sheet name="P8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'P2-3'!$A$1:$I$100</definedName>
    <definedName name="_xlnm.Print_Area" localSheetId="1">'P4-5'!$A$46:$I$138</definedName>
    <definedName name="_xlnm.Print_Area" localSheetId="2">'P6-7'!$A$1:$H$106</definedName>
    <definedName name="_xlnm.Print_Area" localSheetId="3">'P8'!$A$1:$I$55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44525"/>
</workbook>
</file>

<file path=xl/calcChain.xml><?xml version="1.0" encoding="utf-8"?>
<calcChain xmlns="http://schemas.openxmlformats.org/spreadsheetml/2006/main">
  <c r="I7" i="5" l="1"/>
  <c r="H7" i="5"/>
  <c r="G62" i="3" l="1"/>
  <c r="G60" i="3"/>
  <c r="I62" i="3"/>
  <c r="I60" i="3"/>
  <c r="G107" i="3"/>
  <c r="G109" i="3" s="1"/>
  <c r="G105" i="3"/>
  <c r="I107" i="3"/>
  <c r="I109" i="3" s="1"/>
  <c r="I105" i="3"/>
  <c r="G73" i="4"/>
  <c r="G19" i="4"/>
  <c r="A4" i="4"/>
  <c r="A58" i="4" s="1"/>
  <c r="A4" i="5"/>
  <c r="I117" i="3"/>
  <c r="H117" i="3"/>
  <c r="G117" i="3"/>
  <c r="F117" i="3"/>
  <c r="H109" i="3"/>
  <c r="F109" i="3"/>
  <c r="I103" i="3"/>
  <c r="H103" i="3"/>
  <c r="G103" i="3"/>
  <c r="F103" i="3"/>
  <c r="H67" i="4"/>
  <c r="F48" i="5"/>
  <c r="H48" i="5"/>
  <c r="C75" i="4"/>
  <c r="H73" i="4"/>
  <c r="H19" i="4"/>
  <c r="C69" i="4"/>
  <c r="G15" i="4"/>
  <c r="F87" i="1" s="1"/>
  <c r="E15" i="4"/>
  <c r="D15" i="4"/>
  <c r="C15" i="4"/>
  <c r="H13" i="4"/>
  <c r="H17" i="4"/>
  <c r="G21" i="4"/>
  <c r="H11" i="4"/>
  <c r="G74" i="4"/>
  <c r="G69" i="4"/>
  <c r="H87" i="1" s="1"/>
  <c r="I86" i="1"/>
  <c r="I88" i="1" s="1"/>
  <c r="E75" i="4"/>
  <c r="D75" i="4"/>
  <c r="E69" i="4"/>
  <c r="D69" i="4"/>
  <c r="E21" i="4"/>
  <c r="C21" i="4"/>
  <c r="D21" i="4"/>
  <c r="I57" i="1"/>
  <c r="I7" i="1"/>
  <c r="H72" i="3"/>
  <c r="I45" i="5"/>
  <c r="G45" i="5"/>
  <c r="I39" i="5"/>
  <c r="H39" i="5"/>
  <c r="G39" i="5"/>
  <c r="F39" i="5"/>
  <c r="H63" i="4"/>
  <c r="F63" i="4"/>
  <c r="E63" i="4"/>
  <c r="D63" i="4"/>
  <c r="C63" i="4"/>
  <c r="D62" i="4"/>
  <c r="C62" i="4"/>
  <c r="E61" i="4"/>
  <c r="H59" i="4"/>
  <c r="A56" i="4"/>
  <c r="I72" i="3"/>
  <c r="G72" i="3"/>
  <c r="I58" i="3"/>
  <c r="G58" i="3"/>
  <c r="I18" i="3"/>
  <c r="G18" i="3"/>
  <c r="G19" i="3" s="1"/>
  <c r="I17" i="3"/>
  <c r="H17" i="3"/>
  <c r="F17" i="3"/>
  <c r="I16" i="3"/>
  <c r="I15" i="3"/>
  <c r="I14" i="3"/>
  <c r="I11" i="3"/>
  <c r="G11" i="3"/>
  <c r="G12" i="3" s="1"/>
  <c r="G20" i="3" s="1"/>
  <c r="G23" i="3" s="1"/>
  <c r="I10" i="3"/>
  <c r="A100" i="1"/>
  <c r="G88" i="1"/>
  <c r="H78" i="1"/>
  <c r="I72" i="1"/>
  <c r="G72" i="1"/>
  <c r="I68" i="1"/>
  <c r="G68" i="1"/>
  <c r="I58" i="1"/>
  <c r="H58" i="1"/>
  <c r="G58" i="1"/>
  <c r="F58" i="1"/>
  <c r="F57" i="1"/>
  <c r="H56" i="1"/>
  <c r="F56" i="1"/>
  <c r="A54" i="1"/>
  <c r="A53" i="1"/>
  <c r="A52" i="1"/>
  <c r="I24" i="1"/>
  <c r="G24" i="1"/>
  <c r="I15" i="1"/>
  <c r="G15" i="1"/>
  <c r="H7" i="1"/>
  <c r="H57" i="1" s="1"/>
  <c r="G75" i="4" l="1"/>
  <c r="F110" i="3"/>
  <c r="F112" i="3" s="1"/>
  <c r="F14" i="4" s="1"/>
  <c r="I64" i="3"/>
  <c r="I65" i="3" s="1"/>
  <c r="I67" i="3" s="1"/>
  <c r="F10" i="5"/>
  <c r="I110" i="3"/>
  <c r="H110" i="3"/>
  <c r="G110" i="3"/>
  <c r="F121" i="3"/>
  <c r="F118" i="3"/>
  <c r="G64" i="3"/>
  <c r="G65" i="3" s="1"/>
  <c r="G67" i="3" s="1"/>
  <c r="G73" i="1"/>
  <c r="G89" i="1" s="1"/>
  <c r="I73" i="1"/>
  <c r="I89" i="1" s="1"/>
  <c r="I12" i="3"/>
  <c r="I19" i="3"/>
  <c r="G25" i="1"/>
  <c r="I25" i="1"/>
  <c r="I112" i="3" l="1"/>
  <c r="I10" i="5"/>
  <c r="H112" i="3"/>
  <c r="H10" i="5"/>
  <c r="H22" i="5" s="1"/>
  <c r="I20" i="3"/>
  <c r="I23" i="3" s="1"/>
  <c r="G112" i="3"/>
  <c r="F20" i="4" s="1"/>
  <c r="F21" i="4" s="1"/>
  <c r="G10" i="5"/>
  <c r="G22" i="5" s="1"/>
  <c r="G30" i="5" s="1"/>
  <c r="G34" i="5" s="1"/>
  <c r="G47" i="5" s="1"/>
  <c r="G49" i="5" s="1"/>
  <c r="G121" i="3"/>
  <c r="G101" i="1"/>
  <c r="I22" i="5"/>
  <c r="I30" i="5" s="1"/>
  <c r="G103" i="1"/>
  <c r="I103" i="1"/>
  <c r="I76" i="3"/>
  <c r="I73" i="3"/>
  <c r="I101" i="1"/>
  <c r="G76" i="3"/>
  <c r="G73" i="3"/>
  <c r="H20" i="4" l="1"/>
  <c r="H21" i="4" s="1"/>
  <c r="G118" i="3"/>
  <c r="F68" i="4"/>
  <c r="H121" i="3"/>
  <c r="H118" i="3"/>
  <c r="F74" i="4"/>
  <c r="I118" i="3"/>
  <c r="I121" i="3"/>
  <c r="I34" i="5"/>
  <c r="I47" i="5" s="1"/>
  <c r="I49" i="5" s="1"/>
  <c r="H81" i="1"/>
  <c r="H80" i="1"/>
  <c r="F75" i="4" l="1"/>
  <c r="H74" i="4"/>
  <c r="H75" i="4" s="1"/>
  <c r="H72" i="1"/>
  <c r="H84" i="1"/>
  <c r="F81" i="1" l="1"/>
  <c r="F16" i="3"/>
  <c r="F15" i="3" l="1"/>
  <c r="H15" i="3"/>
  <c r="H16" i="3"/>
  <c r="F80" i="1" l="1"/>
  <c r="H68" i="1"/>
  <c r="H73" i="1" s="1"/>
  <c r="F18" i="3"/>
  <c r="H15" i="1"/>
  <c r="F72" i="3"/>
  <c r="H58" i="3"/>
  <c r="H10" i="3"/>
  <c r="H12" i="3" s="1"/>
  <c r="H18" i="3"/>
  <c r="H11" i="3"/>
  <c r="H24" i="1"/>
  <c r="F11" i="3"/>
  <c r="H25" i="1" l="1"/>
  <c r="F84" i="1"/>
  <c r="F72" i="1"/>
  <c r="F24" i="1" l="1"/>
  <c r="F15" i="1" l="1"/>
  <c r="F25" i="1" s="1"/>
  <c r="H45" i="5"/>
  <c r="H64" i="3"/>
  <c r="H65" i="3" s="1"/>
  <c r="H14" i="3"/>
  <c r="H19" i="3" s="1"/>
  <c r="H20" i="3" s="1"/>
  <c r="H23" i="3" s="1"/>
  <c r="F68" i="1"/>
  <c r="F73" i="1" s="1"/>
  <c r="F58" i="3" l="1"/>
  <c r="F10" i="3"/>
  <c r="F12" i="3" s="1"/>
  <c r="H67" i="3"/>
  <c r="H68" i="4" l="1"/>
  <c r="F69" i="4"/>
  <c r="H69" i="4" s="1"/>
  <c r="H76" i="3"/>
  <c r="H73" i="3"/>
  <c r="F14" i="3"/>
  <c r="F19" i="3" s="1"/>
  <c r="F20" i="3" s="1"/>
  <c r="F23" i="3" s="1"/>
  <c r="F64" i="3"/>
  <c r="F65" i="3" s="1"/>
  <c r="F45" i="5"/>
  <c r="F22" i="5" l="1"/>
  <c r="F67" i="3"/>
  <c r="F15" i="4" l="1"/>
  <c r="H15" i="4" s="1"/>
  <c r="H14" i="4"/>
  <c r="H86" i="1"/>
  <c r="H88" i="1" s="1"/>
  <c r="F76" i="3"/>
  <c r="H30" i="5"/>
  <c r="F73" i="3"/>
  <c r="F30" i="5"/>
  <c r="F34" i="5" s="1"/>
  <c r="F47" i="5" s="1"/>
  <c r="F49" i="5" s="1"/>
  <c r="H89" i="1" l="1"/>
  <c r="H101" i="1" s="1"/>
  <c r="F86" i="1"/>
  <c r="H34" i="5"/>
  <c r="H47" i="5" s="1"/>
  <c r="H49" i="5" s="1"/>
  <c r="H103" i="1" l="1"/>
  <c r="F88" i="1"/>
  <c r="F89" i="1" l="1"/>
  <c r="F103" i="1" l="1"/>
  <c r="F101" i="1"/>
</calcChain>
</file>

<file path=xl/sharedStrings.xml><?xml version="1.0" encoding="utf-8"?>
<sst xmlns="http://schemas.openxmlformats.org/spreadsheetml/2006/main" count="343" uniqueCount="192">
  <si>
    <t>บริษัท ยงไทย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</si>
  <si>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</si>
  <si>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</si>
  <si>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</si>
  <si>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</si>
  <si>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</si>
  <si>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</si>
  <si>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</si>
  <si>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</si>
  <si>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</si>
  <si>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</si>
  <si>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</si>
  <si>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>หมายเหตุประกอบงบการเงินเป็นส่วนหนึ่งของงบการเงินนี้</t>
  </si>
  <si>
    <t xml:space="preserve">     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</si>
  <si>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</si>
  <si>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</si>
  <si>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</si>
  <si>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</si>
  <si>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</si>
  <si>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</si>
  <si>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</si>
  <si>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</si>
  <si>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</si>
  <si>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</si>
  <si>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</si>
  <si>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</si>
  <si>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</si>
  <si>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</si>
  <si>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</si>
  <si>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</si>
  <si>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</si>
  <si>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</si>
  <si>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</si>
  <si>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</si>
  <si>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</si>
  <si>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</si>
  <si>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</si>
  <si>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</si>
  <si>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</si>
  <si>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</si>
  <si>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</si>
  <si>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</si>
  <si>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</si>
  <si>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</si>
  <si>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ขาดทุนจากการประมาณการตามหลักคณิตศาสตร์ประกันภัย</t>
  </si>
  <si>
    <t xml:space="preserve">                 </t>
  </si>
  <si>
    <t xml:space="preserve">                  </t>
  </si>
  <si>
    <t xml:space="preserve">             </t>
  </si>
  <si>
    <t>(เพิ่มขึ้น)ลดลงในลูกหนี้อื่น-กิจการที่เกี่ยวข้องกัน</t>
  </si>
  <si>
    <t>เพิ่มขึ้น(ลดลง)ในเจ้าหนี้อื่น-กิจการที่เกี่ยวข้องกัน</t>
  </si>
  <si>
    <t xml:space="preserve">                                </t>
  </si>
  <si>
    <t>(กำไร)ขาดทุนจากการวัดมูลค่าอสังหาริมทรัพย์เพื่อการลงทุน</t>
  </si>
  <si>
    <t>YONG THAI PUBLIC LIMITED AND ITS SUBSIDLARY</t>
  </si>
  <si>
    <t>STATEMENT OF FINANCIAL POSITION</t>
  </si>
  <si>
    <t>AS AT JUNE 30, 2017</t>
  </si>
  <si>
    <t>Consolidated financial statements</t>
  </si>
  <si>
    <t>Note</t>
  </si>
  <si>
    <t>December 31,2016</t>
  </si>
  <si>
    <t>June 30,2017</t>
  </si>
  <si>
    <t>Separate financial statements</t>
  </si>
  <si>
    <t>Unaudited</t>
  </si>
  <si>
    <t>Audited</t>
  </si>
  <si>
    <r>
      <t xml:space="preserve">                    </t>
    </r>
    <r>
      <rPr>
        <u/>
        <sz val="15"/>
        <rFont val="Angsana New"/>
        <family val="1"/>
      </rPr>
      <t xml:space="preserve"> ASSETS</t>
    </r>
  </si>
  <si>
    <t>Current assets</t>
  </si>
  <si>
    <t xml:space="preserve">Cash and cash equivalents              </t>
  </si>
  <si>
    <t>Trade and other receivables - other companies</t>
  </si>
  <si>
    <t>Inventories</t>
  </si>
  <si>
    <t xml:space="preserve">Total current assets   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</si>
  <si>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</si>
  <si>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</si>
  <si>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</si>
  <si>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</si>
  <si>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</si>
  <si>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</si>
  <si>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</si>
  <si>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</si>
  <si>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</si>
  <si>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</si>
  <si>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</si>
  <si>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t>(Unit : Baht)</t>
  </si>
  <si>
    <r>
      <t xml:space="preserve">                  </t>
    </r>
    <r>
      <rPr>
        <u/>
        <sz val="15"/>
        <rFont val="Angsana New"/>
        <family val="1"/>
        <charset val="222"/>
      </rPr>
      <t>LIABILITIES AND SHAREHOLDERS' EQUITY</t>
    </r>
  </si>
  <si>
    <t>Current  liabilities</t>
  </si>
  <si>
    <t xml:space="preserve">Bank overdrafts and short-term loans from financial institutions                 </t>
  </si>
  <si>
    <t xml:space="preserve">Trade and other payables - other companies </t>
  </si>
  <si>
    <t>Trade and other payable - related companies</t>
  </si>
  <si>
    <t>Accrued income tax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</si>
  <si>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</si>
  <si>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</si>
  <si>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</si>
  <si>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</si>
  <si>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>Deferred Tax liabilities</t>
  </si>
  <si>
    <t xml:space="preserve">Total non-current liabilities </t>
  </si>
  <si>
    <t>Total  liabilities</t>
  </si>
  <si>
    <t>Shareholders' equity</t>
  </si>
  <si>
    <t>Share capital</t>
  </si>
  <si>
    <t xml:space="preserve">  Authorized share capital</t>
  </si>
  <si>
    <t>7,000,000 ordinary shares, at par value of Baht 10.00</t>
  </si>
  <si>
    <t xml:space="preserve">  Issued and paid-up share capital</t>
  </si>
  <si>
    <t xml:space="preserve">Premium on share capital                   </t>
  </si>
  <si>
    <t>Retained earnings (deficits)</t>
  </si>
  <si>
    <t>Appropriated</t>
  </si>
  <si>
    <t xml:space="preserve">Legal reserve                             </t>
  </si>
  <si>
    <t>Unappropriated</t>
  </si>
  <si>
    <t xml:space="preserve">Deficits </t>
  </si>
  <si>
    <t>Other components of equity.</t>
  </si>
  <si>
    <t xml:space="preserve">Total shareholders' equity           </t>
  </si>
  <si>
    <t>TOTAL LIABILITIES AND SHAREHOLDERS' EQUITY</t>
  </si>
  <si>
    <t xml:space="preserve">YONG THAI PUBLIC COMPANY LIMITED AND ITS SUBSIDIARY </t>
  </si>
  <si>
    <t>STATEMENTS OF COMPREHENSIVE INCOME</t>
  </si>
  <si>
    <t>2017</t>
  </si>
  <si>
    <t>2016</t>
  </si>
  <si>
    <t>Reclassification</t>
  </si>
  <si>
    <t>Revenues</t>
  </si>
  <si>
    <t xml:space="preserve">Revenues from sales </t>
  </si>
  <si>
    <t>Gain on disposal of assets</t>
  </si>
  <si>
    <t>Other income</t>
  </si>
  <si>
    <t>Total revenue</t>
  </si>
  <si>
    <t>Expense</t>
  </si>
  <si>
    <t xml:space="preserve">Cost of sales </t>
  </si>
  <si>
    <t>Selling expenses</t>
  </si>
  <si>
    <t>Administrative expenses</t>
  </si>
  <si>
    <t>Finance costs</t>
  </si>
  <si>
    <t>Total expense</t>
  </si>
  <si>
    <t>Loss before income tax expense</t>
  </si>
  <si>
    <t>Income tax  expense</t>
  </si>
  <si>
    <t>Loss for the period</t>
  </si>
  <si>
    <t xml:space="preserve">Other comprehensive income </t>
  </si>
  <si>
    <t>Items that may not be reclassified subsequently to profit or loss</t>
  </si>
  <si>
    <t>Gain on revaluation of land</t>
  </si>
  <si>
    <t>Other comprehensive income for the period</t>
  </si>
  <si>
    <t>Total comprehensive income (loss) for the period</t>
  </si>
  <si>
    <t xml:space="preserve">Basic loss per share </t>
  </si>
  <si>
    <t>Number of ordinary shares (Unit : Share)</t>
  </si>
  <si>
    <t xml:space="preserve"> </t>
  </si>
  <si>
    <t>CONSOLIDATED STATEMENTS OF CHANGES IN SHAREHOLDERS' EQUITY</t>
  </si>
  <si>
    <t>(Unit :  Baht)</t>
  </si>
  <si>
    <t xml:space="preserve">Issued and paid-up </t>
  </si>
  <si>
    <t xml:space="preserve">Premium on </t>
  </si>
  <si>
    <t>share capital</t>
  </si>
  <si>
    <t xml:space="preserve">Other components </t>
  </si>
  <si>
    <t>of equity</t>
  </si>
  <si>
    <t>Appraisal surplus on</t>
  </si>
  <si>
    <t xml:space="preserve"> revaluation of land</t>
  </si>
  <si>
    <t>Total</t>
  </si>
  <si>
    <t>Short-term loans from director</t>
  </si>
  <si>
    <t>Balance as at January 1, 2017</t>
  </si>
  <si>
    <t>Change in equity for the period</t>
  </si>
  <si>
    <t>Transfer to deficits</t>
  </si>
  <si>
    <t>Total comprehensive loss for the period</t>
  </si>
  <si>
    <t>Balance as at June 30, 2017</t>
  </si>
  <si>
    <t>Balance as at January 1, 2016</t>
  </si>
  <si>
    <t>Gain on revaluation</t>
  </si>
  <si>
    <t>Balance as at June 30, 2016</t>
  </si>
  <si>
    <t>SEPARATE STATEMENTS OF CHANGES IN SHAREHOLDERS' EQUITY</t>
  </si>
  <si>
    <t>STATEMENTS OF CASH FLOWS</t>
  </si>
  <si>
    <t>CASH FLOW FROM OPERATING ACTIVITIES</t>
  </si>
  <si>
    <t>Adjustments to reconcile loss before income tax expenses for cash received (used) from operations</t>
  </si>
  <si>
    <t>Loss for diminutions of inventories</t>
  </si>
  <si>
    <t>Depreciation</t>
  </si>
  <si>
    <t>Gain from sale of assets</t>
  </si>
  <si>
    <t xml:space="preserve">Unrealized gain  on exchange rate  </t>
  </si>
  <si>
    <t>Interest expense</t>
  </si>
  <si>
    <t>Interest income</t>
  </si>
  <si>
    <t xml:space="preserve">Loss from operation before changes in operating assets </t>
  </si>
  <si>
    <t>and liabilities</t>
  </si>
  <si>
    <t>Loss on impairment of assets</t>
  </si>
  <si>
    <t>(Increase) decrease in trade and other receivables - other companies</t>
  </si>
  <si>
    <t xml:space="preserve">(Increase) decrease in inventories                       </t>
  </si>
  <si>
    <t>Increase in other non-current assets</t>
  </si>
  <si>
    <t>Cash paid for employee benefit obligation</t>
  </si>
  <si>
    <t>Cash received for interest</t>
  </si>
  <si>
    <t>Cash paid for interest</t>
  </si>
  <si>
    <t>Cash paid for income tax</t>
  </si>
  <si>
    <t>Cash generated (paid) from operations</t>
  </si>
  <si>
    <t>CASH FLOW FROM INVESTING ACTIVITIES</t>
  </si>
  <si>
    <t>Cash receive for sales of assets</t>
  </si>
  <si>
    <t xml:space="preserve">Cash paid for purchase of equipment </t>
  </si>
  <si>
    <t>CASH FLOW FROM FINANCING ACTIVITIES</t>
  </si>
  <si>
    <t>Increase in short-term loans from subsidiaries.</t>
  </si>
  <si>
    <t xml:space="preserve">NET INCREASE (DECREASE) IN CASH AND CASH EQUIVALENT </t>
  </si>
  <si>
    <t>CASH AND CASH EQUIVALENT AT THE BEGINNING OF THE PERIOD</t>
  </si>
  <si>
    <t>CASH AND CASH EQUIVALENT AT THE END OF THE PERIOD</t>
  </si>
  <si>
    <t>Increasein trade and other payables - other companies</t>
  </si>
  <si>
    <t>FOR THE THREE-MONTH PERIOD ENDED  JUNE 30, 2017</t>
  </si>
  <si>
    <t>Loss on revaluation of land</t>
  </si>
  <si>
    <t>Other comprehensive loss for the period</t>
  </si>
  <si>
    <t>FOR THE SIX-MONTH PERIOD ENDED  JUNE 30, 2017</t>
  </si>
  <si>
    <t>Net cash provided by (used in) operating activities</t>
  </si>
  <si>
    <t>Net cash provided by investing activities</t>
  </si>
  <si>
    <t xml:space="preserve">Decrease in bank overdrafts and short-term loans from financial institutions        </t>
  </si>
  <si>
    <t>Increase (decrease) in short-term loans from director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</si>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</sst>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#,##0.00;\(#,##0.00\)"/>
    <numFmt numFmtId="195" formatCode="#,##0.0000;\(#,##0.0000\)"/>
    <numFmt numFmtId="196" formatCode="_(* #,##0.00_);_(* \(#,##0.00\);_(* &quot;-&quot;?_);_(@_)"/>
    <numFmt numFmtId="197" formatCode="_(* #,##0.00000_);_(* \(#,##0.00000\);_(* &quot;-&quot;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</numFmts>
  <fonts count="64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u/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11">
    <xf numFmtId="0" fontId="0" fillId="0" borderId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0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199" fontId="17" fillId="0" borderId="0">
      <alignment horizontal="center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200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99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2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3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4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6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199" fontId="12" fillId="7" borderId="0" applyNumberFormat="0" applyBorder="0" applyAlignment="0" applyProtection="0"/>
    <xf numFmtId="201" fontId="18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9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10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5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8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2" fillId="11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12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9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0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199" fontId="19" fillId="15" borderId="0" applyNumberFormat="0" applyBorder="0" applyAlignment="0" applyProtection="0"/>
    <xf numFmtId="9" fontId="18" fillId="0" borderId="0"/>
    <xf numFmtId="201" fontId="18" fillId="0" borderId="0" applyFont="0" applyFill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6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7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8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3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4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19" fillId="19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199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2" fillId="20" borderId="6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9" fontId="23" fillId="21" borderId="7" applyNumberFormat="0" applyAlignment="0" applyProtection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199" fontId="28" fillId="0" borderId="0" applyNumberFormat="0" applyFill="0" applyBorder="0" applyAlignment="0" applyProtection="0"/>
    <xf numFmtId="2" fontId="27" fillId="0" borderId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199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199" fontId="17" fillId="0" borderId="0">
      <alignment horizontal="left"/>
    </xf>
    <xf numFmtId="0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199" fontId="17" fillId="0" borderId="0">
      <alignment horizontal="right"/>
    </xf>
    <xf numFmtId="0" fontId="33" fillId="0" borderId="0" applyNumberFormat="0" applyFill="0" applyBorder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4" fillId="0" borderId="9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5" fillId="0" borderId="10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11" applyNumberFormat="0" applyFill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199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39" fillId="0" borderId="0" applyNumberFormat="0" applyFill="0" applyBorder="0" applyAlignment="0" applyProtection="0">
      <alignment vertical="top"/>
      <protection locked="0"/>
    </xf>
    <xf numFmtId="199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41" fillId="7" borderId="6" applyNumberFormat="0" applyAlignment="0" applyProtection="0"/>
    <xf numFmtId="199" fontId="31" fillId="24" borderId="12">
      <alignment horizontal="center" vertical="center"/>
    </xf>
    <xf numFmtId="189" fontId="24" fillId="0" borderId="0">
      <alignment vertical="top"/>
    </xf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2" fillId="0" borderId="13" applyNumberFormat="0" applyFill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199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99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99" fontId="2" fillId="0" borderId="0"/>
    <xf numFmtId="0" fontId="2" fillId="0" borderId="0"/>
    <xf numFmtId="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99" fontId="2" fillId="0" borderId="0"/>
    <xf numFmtId="0" fontId="25" fillId="0" borderId="0"/>
    <xf numFmtId="0" fontId="2" fillId="0" borderId="0"/>
    <xf numFmtId="199" fontId="2" fillId="0" borderId="0"/>
    <xf numFmtId="199" fontId="46" fillId="0" borderId="0"/>
    <xf numFmtId="210" fontId="2" fillId="0" borderId="0"/>
    <xf numFmtId="0" fontId="18" fillId="0" borderId="0"/>
    <xf numFmtId="0" fontId="12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2" fillId="0" borderId="0"/>
    <xf numFmtId="199" fontId="46" fillId="0" borderId="0"/>
    <xf numFmtId="199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99" fontId="7" fillId="0" borderId="0"/>
    <xf numFmtId="0" fontId="2" fillId="0" borderId="0"/>
    <xf numFmtId="199" fontId="47" fillId="0" borderId="0"/>
    <xf numFmtId="199" fontId="2" fillId="0" borderId="0"/>
    <xf numFmtId="0" fontId="7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99" fontId="2" fillId="0" borderId="0"/>
    <xf numFmtId="199" fontId="2" fillId="0" borderId="0"/>
    <xf numFmtId="0" fontId="12" fillId="0" borderId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199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0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99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199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2" fillId="0" borderId="0" applyNumberFormat="0" applyFill="0" applyBorder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3" fillId="0" borderId="17" applyNumberFormat="0" applyFill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199" fontId="55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99" fontId="2" fillId="0" borderId="0"/>
    <xf numFmtId="199" fontId="2" fillId="0" borderId="0"/>
    <xf numFmtId="199" fontId="7" fillId="0" borderId="0"/>
    <xf numFmtId="199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7" fillId="0" borderId="0"/>
    <xf numFmtId="0" fontId="58" fillId="0" borderId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199" fontId="2" fillId="26" borderId="14" applyNumberFormat="0" applyFont="0" applyAlignment="0" applyProtection="0"/>
    <xf numFmtId="0" fontId="60" fillId="0" borderId="0"/>
  </cellStyleXfs>
  <cellXfs count="211">
    <xf numFmtId="0" fontId="0" fillId="0" borderId="0" xfId="0"/>
    <xf numFmtId="0" fontId="1" fillId="0" borderId="0" xfId="0" applyFont="1" applyFill="1"/>
    <xf numFmtId="43" fontId="1" fillId="0" borderId="0" xfId="2" applyFont="1" applyFill="1"/>
    <xf numFmtId="0" fontId="1" fillId="0" borderId="0" xfId="2" applyNumberFormat="1" applyFont="1" applyFill="1"/>
    <xf numFmtId="191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91" fontId="3" fillId="0" borderId="1" xfId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3" applyNumberFormat="1" applyFont="1" applyFill="1"/>
    <xf numFmtId="43" fontId="1" fillId="0" borderId="0" xfId="2" applyNumberFormat="1" applyFont="1" applyFill="1"/>
    <xf numFmtId="19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92" fontId="1" fillId="0" borderId="0" xfId="2" applyNumberFormat="1" applyFont="1" applyFill="1"/>
    <xf numFmtId="43" fontId="1" fillId="0" borderId="0" xfId="2" applyFont="1" applyFill="1" applyAlignment="1">
      <alignment horizontal="center"/>
    </xf>
    <xf numFmtId="191" fontId="1" fillId="0" borderId="0" xfId="1" applyFont="1" applyFill="1" applyBorder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9" fontId="3" fillId="0" borderId="0" xfId="1" applyNumberFormat="1" applyFont="1" applyFill="1" applyBorder="1" applyAlignment="1">
      <alignment horizontal="center"/>
    </xf>
    <xf numFmtId="39" fontId="1" fillId="0" borderId="0" xfId="2" applyNumberFormat="1" applyFont="1" applyFill="1"/>
    <xf numFmtId="43" fontId="1" fillId="0" borderId="0" xfId="2" applyFont="1" applyFill="1" applyAlignment="1">
      <alignment horizontal="right"/>
    </xf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92" fontId="1" fillId="0" borderId="0" xfId="2" applyNumberFormat="1" applyFont="1" applyFill="1" applyBorder="1"/>
    <xf numFmtId="192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43" fontId="1" fillId="0" borderId="0" xfId="2" applyNumberFormat="1" applyFont="1" applyFill="1" applyAlignment="1">
      <alignment horizontal="right"/>
    </xf>
    <xf numFmtId="193" fontId="1" fillId="0" borderId="0" xfId="2" applyNumberFormat="1" applyFont="1" applyFill="1" applyAlignment="1">
      <alignment horizontal="right"/>
    </xf>
    <xf numFmtId="191" fontId="1" fillId="0" borderId="0" xfId="2" applyNumberFormat="1" applyFont="1" applyFill="1" applyBorder="1" applyAlignment="1">
      <alignment horizontal="right"/>
    </xf>
    <xf numFmtId="193" fontId="1" fillId="0" borderId="0" xfId="2" applyNumberFormat="1" applyFont="1" applyFill="1"/>
    <xf numFmtId="194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91" fontId="1" fillId="0" borderId="4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191" fontId="1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91" fontId="8" fillId="0" borderId="0" xfId="1" applyFont="1" applyFill="1"/>
    <xf numFmtId="191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91" fontId="9" fillId="0" borderId="0" xfId="1" applyFont="1" applyFill="1"/>
    <xf numFmtId="0" fontId="9" fillId="0" borderId="0" xfId="0" applyFont="1" applyFill="1" applyAlignment="1"/>
    <xf numFmtId="43" fontId="5" fillId="0" borderId="0" xfId="2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95" fontId="1" fillId="0" borderId="0" xfId="2" applyNumberFormat="1" applyFont="1" applyFill="1" applyBorder="1"/>
    <xf numFmtId="43" fontId="9" fillId="0" borderId="0" xfId="0" applyNumberFormat="1" applyFont="1" applyFill="1"/>
    <xf numFmtId="194" fontId="1" fillId="0" borderId="0" xfId="2" applyNumberFormat="1" applyFont="1" applyFill="1" applyBorder="1"/>
    <xf numFmtId="194" fontId="1" fillId="0" borderId="4" xfId="2" applyNumberFormat="1" applyFont="1" applyFill="1" applyBorder="1"/>
    <xf numFmtId="191" fontId="1" fillId="0" borderId="4" xfId="1" applyFont="1" applyFill="1" applyBorder="1"/>
    <xf numFmtId="193" fontId="1" fillId="0" borderId="0" xfId="2" applyNumberFormat="1" applyFont="1" applyFill="1" applyBorder="1"/>
    <xf numFmtId="193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94" fontId="1" fillId="0" borderId="2" xfId="2" applyNumberFormat="1" applyFont="1" applyFill="1" applyBorder="1"/>
    <xf numFmtId="191" fontId="9" fillId="0" borderId="0" xfId="0" applyNumberFormat="1" applyFont="1" applyFill="1"/>
    <xf numFmtId="191" fontId="1" fillId="0" borderId="3" xfId="1" applyFont="1" applyFill="1" applyBorder="1"/>
    <xf numFmtId="43" fontId="8" fillId="0" borderId="0" xfId="2" applyNumberFormat="1" applyFont="1" applyFill="1" applyAlignment="1">
      <alignment horizontal="right"/>
    </xf>
    <xf numFmtId="0" fontId="1" fillId="0" borderId="0" xfId="0" applyFont="1"/>
    <xf numFmtId="191" fontId="1" fillId="0" borderId="0" xfId="1" applyFont="1"/>
    <xf numFmtId="191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96" fontId="1" fillId="0" borderId="0" xfId="2" applyNumberFormat="1" applyFont="1" applyBorder="1"/>
    <xf numFmtId="43" fontId="1" fillId="0" borderId="0" xfId="2" applyFont="1" applyAlignment="1">
      <alignment horizontal="right"/>
    </xf>
    <xf numFmtId="196" fontId="1" fillId="0" borderId="0" xfId="0" applyNumberFormat="1" applyFont="1" applyBorder="1"/>
    <xf numFmtId="43" fontId="1" fillId="0" borderId="0" xfId="4" applyFont="1"/>
    <xf numFmtId="196" fontId="1" fillId="0" borderId="1" xfId="0" applyNumberFormat="1" applyFont="1" applyBorder="1"/>
    <xf numFmtId="0" fontId="10" fillId="0" borderId="0" xfId="0" applyFont="1"/>
    <xf numFmtId="196" fontId="1" fillId="0" borderId="0" xfId="2" applyNumberFormat="1" applyFont="1" applyAlignment="1">
      <alignment horizontal="right"/>
    </xf>
    <xf numFmtId="196" fontId="1" fillId="0" borderId="0" xfId="0" applyNumberFormat="1" applyFont="1"/>
    <xf numFmtId="196" fontId="1" fillId="0" borderId="4" xfId="2" applyNumberFormat="1" applyFont="1" applyBorder="1"/>
    <xf numFmtId="43" fontId="1" fillId="0" borderId="0" xfId="2" applyFont="1"/>
    <xf numFmtId="196" fontId="1" fillId="0" borderId="0" xfId="2" applyNumberFormat="1" applyFont="1" applyFill="1" applyBorder="1"/>
    <xf numFmtId="0" fontId="11" fillId="0" borderId="0" xfId="0" applyFont="1" applyFill="1"/>
    <xf numFmtId="196" fontId="1" fillId="0" borderId="0" xfId="0" applyNumberFormat="1" applyFont="1" applyFill="1" applyBorder="1"/>
    <xf numFmtId="43" fontId="10" fillId="0" borderId="0" xfId="5" applyFont="1" applyFill="1"/>
    <xf numFmtId="196" fontId="1" fillId="0" borderId="1" xfId="0" applyNumberFormat="1" applyFont="1" applyFill="1" applyBorder="1"/>
    <xf numFmtId="196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92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94" fontId="1" fillId="0" borderId="0" xfId="2" applyNumberFormat="1" applyFont="1" applyBorder="1"/>
    <xf numFmtId="192" fontId="1" fillId="0" borderId="0" xfId="0" applyNumberFormat="1" applyFont="1" applyBorder="1"/>
    <xf numFmtId="193" fontId="1" fillId="0" borderId="0" xfId="0" applyNumberFormat="1" applyFont="1" applyBorder="1"/>
    <xf numFmtId="192" fontId="3" fillId="0" borderId="0" xfId="0" applyNumberFormat="1" applyFont="1" applyBorder="1"/>
    <xf numFmtId="191" fontId="9" fillId="0" borderId="0" xfId="1" applyFont="1"/>
    <xf numFmtId="37" fontId="1" fillId="0" borderId="0" xfId="0" applyNumberFormat="1" applyFont="1" applyFill="1"/>
    <xf numFmtId="197" fontId="1" fillId="0" borderId="0" xfId="0" applyNumberFormat="1" applyFont="1"/>
    <xf numFmtId="197" fontId="3" fillId="0" borderId="0" xfId="0" applyNumberFormat="1" applyFont="1"/>
    <xf numFmtId="37" fontId="1" fillId="0" borderId="1" xfId="0" applyNumberFormat="1" applyFont="1" applyFill="1" applyBorder="1"/>
    <xf numFmtId="37" fontId="1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96" fontId="1" fillId="0" borderId="0" xfId="6" applyNumberFormat="1" applyFont="1" applyFill="1"/>
    <xf numFmtId="196" fontId="1" fillId="0" borderId="0" xfId="6" applyNumberFormat="1" applyFont="1" applyFill="1" applyBorder="1" applyAlignment="1">
      <alignment horizontal="right"/>
    </xf>
    <xf numFmtId="196" fontId="1" fillId="0" borderId="1" xfId="2" applyNumberFormat="1" applyFont="1" applyFill="1" applyBorder="1"/>
    <xf numFmtId="197" fontId="1" fillId="0" borderId="0" xfId="0" applyNumberFormat="1" applyFont="1" applyFill="1"/>
    <xf numFmtId="196" fontId="1" fillId="0" borderId="1" xfId="6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96" fontId="1" fillId="0" borderId="3" xfId="2" applyNumberFormat="1" applyFont="1" applyFill="1" applyBorder="1"/>
    <xf numFmtId="196" fontId="1" fillId="0" borderId="0" xfId="2" applyNumberFormat="1" applyFont="1" applyFill="1" applyBorder="1" applyAlignment="1">
      <alignment horizontal="right"/>
    </xf>
    <xf numFmtId="196" fontId="1" fillId="0" borderId="3" xfId="2" applyNumberFormat="1" applyFont="1" applyFill="1" applyBorder="1" applyAlignment="1">
      <alignment horizontal="right"/>
    </xf>
    <xf numFmtId="196" fontId="1" fillId="0" borderId="0" xfId="2" applyNumberFormat="1" applyFont="1" applyFill="1"/>
    <xf numFmtId="196" fontId="1" fillId="0" borderId="3" xfId="2" applyNumberFormat="1" applyFont="1" applyBorder="1"/>
    <xf numFmtId="0" fontId="1" fillId="0" borderId="0" xfId="0" applyFont="1" applyAlignment="1">
      <alignment vertical="center"/>
    </xf>
    <xf numFmtId="196" fontId="1" fillId="0" borderId="4" xfId="2" applyNumberFormat="1" applyFont="1" applyFill="1" applyBorder="1"/>
    <xf numFmtId="191" fontId="3" fillId="0" borderId="0" xfId="1" applyFont="1" applyFill="1"/>
    <xf numFmtId="192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91" fontId="1" fillId="0" borderId="0" xfId="1" applyFont="1" applyAlignment="1">
      <alignment horizontal="right"/>
    </xf>
    <xf numFmtId="191" fontId="1" fillId="0" borderId="1" xfId="1" applyFont="1" applyBorder="1"/>
    <xf numFmtId="0" fontId="1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0" fontId="10" fillId="0" borderId="0" xfId="0" applyFont="1" applyFill="1"/>
    <xf numFmtId="0" fontId="1" fillId="0" borderId="0" xfId="0" applyFont="1"/>
    <xf numFmtId="191" fontId="1" fillId="0" borderId="0" xfId="1" applyFont="1"/>
    <xf numFmtId="196" fontId="1" fillId="0" borderId="0" xfId="2" applyNumberFormat="1" applyFont="1" applyBorder="1"/>
    <xf numFmtId="43" fontId="1" fillId="0" borderId="0" xfId="2" applyFont="1" applyAlignment="1">
      <alignment horizontal="right"/>
    </xf>
    <xf numFmtId="196" fontId="1" fillId="0" borderId="0" xfId="0" applyNumberFormat="1" applyFont="1" applyBorder="1"/>
    <xf numFmtId="43" fontId="1" fillId="0" borderId="0" xfId="4" applyFont="1"/>
    <xf numFmtId="196" fontId="1" fillId="0" borderId="1" xfId="0" applyNumberFormat="1" applyFont="1" applyBorder="1"/>
    <xf numFmtId="0" fontId="10" fillId="0" borderId="0" xfId="0" applyFont="1"/>
    <xf numFmtId="196" fontId="1" fillId="0" borderId="0" xfId="2" applyNumberFormat="1" applyFont="1" applyAlignment="1">
      <alignment horizontal="right"/>
    </xf>
    <xf numFmtId="196" fontId="1" fillId="0" borderId="0" xfId="0" applyNumberFormat="1" applyFont="1"/>
    <xf numFmtId="196" fontId="1" fillId="0" borderId="4" xfId="2" applyNumberFormat="1" applyFont="1" applyBorder="1"/>
    <xf numFmtId="196" fontId="1" fillId="0" borderId="0" xfId="2" applyNumberFormat="1" applyFont="1" applyFill="1" applyBorder="1"/>
    <xf numFmtId="0" fontId="11" fillId="0" borderId="0" xfId="0" applyFont="1" applyFill="1"/>
    <xf numFmtId="196" fontId="1" fillId="0" borderId="0" xfId="0" applyNumberFormat="1" applyFont="1" applyFill="1" applyBorder="1"/>
    <xf numFmtId="196" fontId="1" fillId="0" borderId="1" xfId="0" applyNumberFormat="1" applyFont="1" applyFill="1" applyBorder="1"/>
    <xf numFmtId="191" fontId="1" fillId="0" borderId="0" xfId="1" applyFont="1" applyBorder="1"/>
    <xf numFmtId="0" fontId="1" fillId="0" borderId="0" xfId="0" applyFont="1" applyFill="1"/>
    <xf numFmtId="43" fontId="1" fillId="0" borderId="0" xfId="2" applyFont="1" applyFill="1"/>
    <xf numFmtId="191" fontId="1" fillId="0" borderId="0" xfId="1" applyFont="1" applyFill="1"/>
    <xf numFmtId="0" fontId="1" fillId="0" borderId="0" xfId="0" applyFont="1" applyFill="1" applyBorder="1"/>
    <xf numFmtId="191" fontId="1" fillId="0" borderId="0" xfId="1" applyFont="1" applyFill="1" applyBorder="1"/>
    <xf numFmtId="192" fontId="1" fillId="0" borderId="0" xfId="2" applyNumberFormat="1" applyFont="1" applyFill="1" applyBorder="1"/>
    <xf numFmtId="43" fontId="1" fillId="0" borderId="0" xfId="2" applyNumberFormat="1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191" fontId="1" fillId="0" borderId="0" xfId="0" applyNumberFormat="1" applyFont="1" applyFill="1"/>
    <xf numFmtId="0" fontId="9" fillId="0" borderId="0" xfId="0" applyFont="1" applyFill="1"/>
    <xf numFmtId="191" fontId="1" fillId="0" borderId="4" xfId="1" applyFont="1" applyFill="1" applyBorder="1"/>
    <xf numFmtId="0" fontId="10" fillId="0" borderId="0" xfId="0" applyFont="1" applyFill="1"/>
    <xf numFmtId="0" fontId="1" fillId="0" borderId="0" xfId="0" applyFont="1"/>
    <xf numFmtId="191" fontId="1" fillId="0" borderId="0" xfId="1" applyFont="1"/>
    <xf numFmtId="43" fontId="3" fillId="0" borderId="0" xfId="0" applyNumberFormat="1" applyFont="1" applyAlignment="1">
      <alignment horizontal="center"/>
    </xf>
    <xf numFmtId="0" fontId="9" fillId="0" borderId="0" xfId="0" applyFont="1"/>
    <xf numFmtId="191" fontId="9" fillId="0" borderId="0" xfId="1" applyFont="1"/>
    <xf numFmtId="192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91" fontId="1" fillId="0" borderId="1" xfId="1" applyFont="1" applyFill="1" applyBorder="1"/>
    <xf numFmtId="196" fontId="1" fillId="0" borderId="4" xfId="0" applyNumberFormat="1" applyFont="1" applyBorder="1"/>
    <xf numFmtId="0" fontId="1" fillId="0" borderId="0" xfId="0" applyFont="1" applyFill="1" applyAlignment="1">
      <alignment horizontal="center"/>
    </xf>
    <xf numFmtId="192" fontId="3" fillId="0" borderId="0" xfId="2" applyNumberFormat="1" applyFont="1" applyFill="1" applyBorder="1" applyAlignment="1">
      <alignment horizontal="right"/>
    </xf>
    <xf numFmtId="191" fontId="1" fillId="0" borderId="1" xfId="1" applyFont="1" applyFill="1" applyBorder="1" applyAlignment="1">
      <alignment horizontal="right"/>
    </xf>
    <xf numFmtId="43" fontId="1" fillId="0" borderId="0" xfId="0" applyNumberFormat="1" applyFont="1"/>
    <xf numFmtId="192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94" fontId="10" fillId="0" borderId="0" xfId="0" applyNumberFormat="1" applyFont="1" applyFill="1"/>
    <xf numFmtId="49" fontId="3" fillId="0" borderId="0" xfId="0" applyNumberFormat="1" applyFont="1" applyBorder="1" applyAlignment="1">
      <alignment horizontal="right"/>
    </xf>
    <xf numFmtId="0" fontId="62" fillId="0" borderId="1" xfId="0" applyFont="1" applyFill="1" applyBorder="1" applyAlignment="1">
      <alignment horizontal="center"/>
    </xf>
    <xf numFmtId="193" fontId="62" fillId="0" borderId="1" xfId="853" applyNumberFormat="1" applyFont="1" applyFill="1" applyBorder="1" applyAlignment="1">
      <alignment horizontal="center"/>
    </xf>
    <xf numFmtId="193" fontId="63" fillId="0" borderId="1" xfId="853" applyNumberFormat="1" applyFont="1" applyFill="1" applyBorder="1" applyAlignment="1">
      <alignment horizontal="center"/>
    </xf>
    <xf numFmtId="0" fontId="10" fillId="0" borderId="0" xfId="879" applyFont="1" applyFill="1"/>
    <xf numFmtId="0" fontId="10" fillId="0" borderId="0" xfId="853" applyFont="1" applyFill="1"/>
    <xf numFmtId="0" fontId="6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92" fontId="3" fillId="0" borderId="0" xfId="2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2" fillId="0" borderId="0" xfId="0" applyFont="1" applyFill="1" applyAlignment="1">
      <alignment horizontal="center"/>
    </xf>
    <xf numFmtId="37" fontId="3" fillId="0" borderId="2" xfId="0" applyNumberFormat="1" applyFont="1" applyBorder="1" applyAlignment="1">
      <alignment horizontal="center"/>
    </xf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  <row r="45">
          <cell r="N45">
            <v>-70000000</v>
          </cell>
        </row>
        <row r="46">
          <cell r="N46">
            <v>-115000000</v>
          </cell>
        </row>
        <row r="50">
          <cell r="N50">
            <v>-7000000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  <row r="38">
          <cell r="G38">
            <v>-70000000</v>
          </cell>
        </row>
        <row r="40">
          <cell r="G40">
            <v>-70000000</v>
          </cell>
        </row>
        <row r="41">
          <cell r="G41">
            <v>-115000000</v>
          </cell>
        </row>
        <row r="45">
          <cell r="G45">
            <v>-7000000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7"/>
  <sheetViews>
    <sheetView tabSelected="1" view="pageBreakPreview" topLeftCell="A41" zoomScaleNormal="85" zoomScaleSheetLayoutView="100" workbookViewId="0">
      <selection activeCell="J62" sqref="J1:L1048576"/>
    </sheetView>
  </sheetViews>
  <sheetFormatPr defaultRowHeight="21.75"/>
  <cols>
    <col min="1" max="3" width="1.7109375" style="1" customWidth="1"/>
    <col min="4" max="4" width="53.28515625" style="1" customWidth="1"/>
    <col min="5" max="5" width="11" style="1" customWidth="1"/>
    <col min="6" max="6" width="16.7109375" style="1" customWidth="1"/>
    <col min="7" max="9" width="16.7109375" style="2" customWidth="1"/>
    <col min="10" max="11" width="15.28515625" style="4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I1" s="3">
        <v>2</v>
      </c>
    </row>
    <row r="2" spans="1:15">
      <c r="A2" s="200" t="s">
        <v>52</v>
      </c>
      <c r="B2" s="200"/>
      <c r="C2" s="200"/>
      <c r="D2" s="200"/>
      <c r="E2" s="200"/>
      <c r="F2" s="200"/>
      <c r="G2" s="200"/>
      <c r="H2" s="200"/>
      <c r="I2" s="200"/>
    </row>
    <row r="3" spans="1:15">
      <c r="A3" s="200" t="s">
        <v>53</v>
      </c>
      <c r="B3" s="200"/>
      <c r="C3" s="200"/>
      <c r="D3" s="200"/>
      <c r="E3" s="200"/>
      <c r="F3" s="200"/>
      <c r="G3" s="200"/>
      <c r="H3" s="200"/>
      <c r="I3" s="200"/>
    </row>
    <row r="4" spans="1:15">
      <c r="A4" s="200" t="s">
        <v>54</v>
      </c>
      <c r="B4" s="200"/>
      <c r="C4" s="200"/>
      <c r="D4" s="200"/>
      <c r="E4" s="200"/>
      <c r="F4" s="200"/>
      <c r="G4" s="200"/>
      <c r="H4" s="200"/>
      <c r="I4" s="200"/>
    </row>
    <row r="5" spans="1:15">
      <c r="A5" s="5"/>
      <c r="B5" s="5"/>
      <c r="C5" s="5"/>
      <c r="D5" s="5"/>
      <c r="E5" s="5"/>
      <c r="F5" s="5"/>
      <c r="G5" s="6"/>
      <c r="H5" s="6"/>
      <c r="I5" s="7" t="s">
        <v>79</v>
      </c>
    </row>
    <row r="6" spans="1:15">
      <c r="E6" s="161"/>
      <c r="F6" s="202" t="s">
        <v>55</v>
      </c>
      <c r="G6" s="202"/>
      <c r="H6" s="202" t="s">
        <v>59</v>
      </c>
      <c r="I6" s="202"/>
      <c r="L6" s="8"/>
      <c r="M6" s="8"/>
      <c r="N6" s="8"/>
      <c r="O6" s="8"/>
    </row>
    <row r="7" spans="1:15">
      <c r="A7" s="5"/>
      <c r="B7" s="5"/>
      <c r="C7" s="5"/>
      <c r="D7" s="5"/>
      <c r="E7" s="9" t="s">
        <v>56</v>
      </c>
      <c r="F7" s="10" t="s">
        <v>58</v>
      </c>
      <c r="G7" s="10" t="s">
        <v>57</v>
      </c>
      <c r="H7" s="11" t="str">
        <f>F7</f>
        <v>June 30,2017</v>
      </c>
      <c r="I7" s="11" t="str">
        <f>G7</f>
        <v>December 31,2016</v>
      </c>
      <c r="L7" s="8"/>
      <c r="M7" s="8"/>
      <c r="N7" s="8"/>
      <c r="O7" s="8"/>
    </row>
    <row r="8" spans="1:15" hidden="1">
      <c r="F8" s="12" t="s">
        <v>5</v>
      </c>
      <c r="G8" s="12" t="s">
        <v>6</v>
      </c>
      <c r="H8" s="12" t="s">
        <v>5</v>
      </c>
      <c r="I8" s="12" t="s">
        <v>6</v>
      </c>
      <c r="L8" s="8"/>
      <c r="M8" s="8"/>
      <c r="N8" s="8"/>
      <c r="O8" s="8"/>
    </row>
    <row r="9" spans="1:15">
      <c r="F9" s="141" t="s">
        <v>60</v>
      </c>
      <c r="G9" s="141" t="s">
        <v>61</v>
      </c>
      <c r="H9" s="141" t="s">
        <v>60</v>
      </c>
      <c r="I9" s="141" t="s">
        <v>61</v>
      </c>
      <c r="L9" s="8"/>
      <c r="M9" s="8"/>
      <c r="N9" s="8"/>
      <c r="O9" s="8"/>
    </row>
    <row r="10" spans="1:15">
      <c r="A10" s="161" t="s">
        <v>62</v>
      </c>
      <c r="D10" s="161"/>
      <c r="G10" s="13"/>
      <c r="H10" s="13"/>
      <c r="I10" s="13"/>
      <c r="L10" s="14"/>
      <c r="M10" s="15"/>
      <c r="N10" s="15"/>
      <c r="O10" s="15"/>
    </row>
    <row r="11" spans="1:15">
      <c r="A11" s="161" t="s">
        <v>63</v>
      </c>
      <c r="L11" s="14"/>
      <c r="M11" s="15"/>
      <c r="N11" s="15"/>
      <c r="O11" s="15"/>
    </row>
    <row r="12" spans="1:15">
      <c r="A12" s="1" t="s">
        <v>7</v>
      </c>
      <c r="B12" s="161" t="s">
        <v>64</v>
      </c>
      <c r="E12" s="19">
        <v>20.100000000000001</v>
      </c>
      <c r="F12" s="16">
        <v>180643.94</v>
      </c>
      <c r="G12" s="16">
        <v>138245.62</v>
      </c>
      <c r="H12" s="17">
        <v>106308.3</v>
      </c>
      <c r="I12" s="17">
        <v>62690.22</v>
      </c>
      <c r="L12" s="18"/>
      <c r="M12" s="15"/>
      <c r="N12" s="15"/>
      <c r="O12" s="15"/>
    </row>
    <row r="13" spans="1:15">
      <c r="A13" s="1" t="s">
        <v>7</v>
      </c>
      <c r="B13" s="161" t="s">
        <v>65</v>
      </c>
      <c r="E13" s="19">
        <v>6</v>
      </c>
      <c r="F13" s="16">
        <v>9318888.7699999996</v>
      </c>
      <c r="G13" s="17">
        <v>7989015.2999999998</v>
      </c>
      <c r="H13" s="17">
        <v>9317349.6899999995</v>
      </c>
      <c r="I13" s="17">
        <v>6430726.1699999999</v>
      </c>
      <c r="L13" s="18"/>
      <c r="M13" s="15"/>
      <c r="N13" s="15"/>
      <c r="O13" s="15"/>
    </row>
    <row r="14" spans="1:15">
      <c r="A14" s="1" t="s">
        <v>7</v>
      </c>
      <c r="B14" s="161" t="s">
        <v>66</v>
      </c>
      <c r="E14" s="19">
        <v>7</v>
      </c>
      <c r="F14" s="17">
        <v>17042110.829999998</v>
      </c>
      <c r="G14" s="17">
        <v>8081447.9500000002</v>
      </c>
      <c r="H14" s="17">
        <v>17042110.829999998</v>
      </c>
      <c r="I14" s="17">
        <v>8081447.9500000002</v>
      </c>
      <c r="L14" s="18"/>
      <c r="M14" s="15"/>
      <c r="N14" s="15"/>
      <c r="O14" s="15"/>
    </row>
    <row r="15" spans="1:15">
      <c r="A15" s="1" t="s">
        <v>8</v>
      </c>
      <c r="C15" s="172" t="s">
        <v>67</v>
      </c>
      <c r="F15" s="20">
        <f t="shared" ref="F15:I15" si="0">SUM(F12:F14)</f>
        <v>26541643.539999999</v>
      </c>
      <c r="G15" s="20">
        <f t="shared" si="0"/>
        <v>16208708.870000001</v>
      </c>
      <c r="H15" s="20">
        <f t="shared" si="0"/>
        <v>26465768.82</v>
      </c>
      <c r="I15" s="20">
        <f t="shared" si="0"/>
        <v>14574864.34</v>
      </c>
      <c r="L15" s="21"/>
      <c r="M15" s="22"/>
      <c r="N15" s="22"/>
      <c r="O15" s="15"/>
    </row>
    <row r="16" spans="1:15">
      <c r="A16" s="172" t="s">
        <v>68</v>
      </c>
      <c r="G16" s="23"/>
      <c r="H16" s="23"/>
      <c r="I16" s="23"/>
      <c r="L16" s="14"/>
      <c r="M16" s="15"/>
      <c r="N16" s="15"/>
      <c r="O16" s="15"/>
    </row>
    <row r="17" spans="1:15">
      <c r="A17" s="1" t="s">
        <v>7</v>
      </c>
      <c r="B17" s="161" t="s">
        <v>69</v>
      </c>
      <c r="E17" s="19">
        <v>8</v>
      </c>
      <c r="F17" s="24">
        <v>0</v>
      </c>
      <c r="G17" s="24">
        <v>0</v>
      </c>
      <c r="H17" s="17">
        <v>0</v>
      </c>
      <c r="I17" s="17">
        <v>0</v>
      </c>
      <c r="L17" s="14"/>
      <c r="M17" s="15"/>
      <c r="N17" s="15"/>
      <c r="O17" s="15"/>
    </row>
    <row r="18" spans="1:15">
      <c r="A18" s="1" t="s">
        <v>7</v>
      </c>
      <c r="B18" s="161" t="s">
        <v>70</v>
      </c>
      <c r="E18" s="19">
        <v>9</v>
      </c>
      <c r="F18" s="24">
        <v>0</v>
      </c>
      <c r="G18" s="24">
        <v>0</v>
      </c>
      <c r="H18" s="17">
        <v>29500000</v>
      </c>
      <c r="I18" s="17">
        <v>29500000</v>
      </c>
      <c r="L18" s="14"/>
      <c r="M18" s="15"/>
      <c r="N18" s="15"/>
      <c r="O18" s="15"/>
    </row>
    <row r="19" spans="1:15">
      <c r="A19" s="1" t="s">
        <v>7</v>
      </c>
      <c r="B19" s="161" t="s">
        <v>71</v>
      </c>
      <c r="E19" s="19">
        <v>10</v>
      </c>
      <c r="F19" s="24">
        <v>16800000</v>
      </c>
      <c r="G19" s="16">
        <v>16800000</v>
      </c>
      <c r="H19" s="17">
        <v>16800000</v>
      </c>
      <c r="I19" s="17">
        <v>16800000</v>
      </c>
      <c r="L19" s="14"/>
      <c r="M19" s="15"/>
      <c r="N19" s="15"/>
      <c r="O19" s="15"/>
    </row>
    <row r="20" spans="1:15">
      <c r="A20" s="1" t="s">
        <v>7</v>
      </c>
      <c r="B20" s="161" t="s">
        <v>72</v>
      </c>
      <c r="E20" s="19"/>
      <c r="F20" s="17">
        <v>93310000</v>
      </c>
      <c r="G20" s="17">
        <v>93310000</v>
      </c>
      <c r="H20" s="17">
        <v>93310000</v>
      </c>
      <c r="I20" s="17">
        <v>93310000</v>
      </c>
      <c r="L20" s="14"/>
      <c r="M20" s="15"/>
      <c r="N20" s="15"/>
      <c r="O20" s="15"/>
    </row>
    <row r="21" spans="1:15">
      <c r="A21" s="1" t="s">
        <v>7</v>
      </c>
      <c r="B21" s="161" t="s">
        <v>73</v>
      </c>
      <c r="E21" s="19">
        <v>11</v>
      </c>
      <c r="F21" s="17">
        <v>54835191.68</v>
      </c>
      <c r="G21" s="24">
        <v>196831262.19999999</v>
      </c>
      <c r="H21" s="17">
        <v>54835191.68</v>
      </c>
      <c r="I21" s="17">
        <v>196831262.19999999</v>
      </c>
      <c r="L21" s="14"/>
      <c r="M21" s="15"/>
      <c r="N21" s="15"/>
      <c r="O21" s="15"/>
    </row>
    <row r="22" spans="1:15">
      <c r="A22" s="1" t="s">
        <v>7</v>
      </c>
      <c r="B22" s="161" t="s">
        <v>74</v>
      </c>
      <c r="E22" s="19">
        <v>12</v>
      </c>
      <c r="F22" s="17">
        <v>0</v>
      </c>
      <c r="G22" s="24">
        <v>19243400.190000001</v>
      </c>
      <c r="H22" s="17">
        <v>0</v>
      </c>
      <c r="I22" s="17">
        <v>243399.19</v>
      </c>
      <c r="K22" s="25"/>
      <c r="L22" s="14"/>
      <c r="M22" s="15"/>
      <c r="N22" s="15"/>
      <c r="O22" s="15"/>
    </row>
    <row r="23" spans="1:15">
      <c r="A23" s="1" t="s">
        <v>9</v>
      </c>
      <c r="B23" s="161" t="s">
        <v>75</v>
      </c>
      <c r="F23" s="17">
        <v>3044782.37</v>
      </c>
      <c r="G23" s="26">
        <v>22700</v>
      </c>
      <c r="H23" s="17">
        <v>1488032.32</v>
      </c>
      <c r="I23" s="17">
        <v>22700</v>
      </c>
      <c r="K23" s="25"/>
      <c r="L23" s="14"/>
      <c r="M23" s="15"/>
      <c r="N23" s="15"/>
      <c r="O23" s="15"/>
    </row>
    <row r="24" spans="1:15">
      <c r="A24" s="1" t="s">
        <v>10</v>
      </c>
      <c r="C24" s="172" t="s">
        <v>76</v>
      </c>
      <c r="F24" s="20">
        <f t="shared" ref="F24:I24" si="1">SUM(F17:F23)</f>
        <v>167989974.05000001</v>
      </c>
      <c r="G24" s="20">
        <f t="shared" si="1"/>
        <v>326207362.38999999</v>
      </c>
      <c r="H24" s="20">
        <f t="shared" si="1"/>
        <v>195933224</v>
      </c>
      <c r="I24" s="20">
        <f t="shared" si="1"/>
        <v>336707361.38999999</v>
      </c>
      <c r="K24" s="25"/>
      <c r="L24" s="8"/>
      <c r="M24" s="8"/>
      <c r="N24" s="8"/>
      <c r="O24" s="8"/>
    </row>
    <row r="25" spans="1:15" ht="22.5" thickBot="1">
      <c r="A25" s="1" t="s">
        <v>11</v>
      </c>
      <c r="D25" s="172" t="s">
        <v>77</v>
      </c>
      <c r="F25" s="27">
        <f t="shared" ref="F25:I25" si="2">+F15+F24</f>
        <v>194531617.59</v>
      </c>
      <c r="G25" s="27">
        <f t="shared" si="2"/>
        <v>342416071.25999999</v>
      </c>
      <c r="H25" s="27">
        <f t="shared" si="2"/>
        <v>222398992.81999999</v>
      </c>
      <c r="I25" s="27">
        <f t="shared" si="2"/>
        <v>351282225.72999996</v>
      </c>
      <c r="K25" s="25"/>
      <c r="L25" s="8"/>
      <c r="M25" s="8"/>
      <c r="N25" s="8"/>
      <c r="O25" s="8"/>
    </row>
    <row r="26" spans="1:15" ht="22.5" thickTop="1">
      <c r="E26" s="28"/>
      <c r="F26" s="28"/>
      <c r="K26" s="25"/>
      <c r="L26" s="8"/>
      <c r="M26" s="8"/>
      <c r="N26" s="8"/>
      <c r="O26" s="8"/>
    </row>
    <row r="27" spans="1:15">
      <c r="K27" s="25"/>
      <c r="L27" s="8"/>
      <c r="M27" s="8"/>
      <c r="N27" s="8"/>
      <c r="O27" s="8"/>
    </row>
    <row r="28" spans="1:15">
      <c r="K28" s="25"/>
      <c r="L28" s="8"/>
      <c r="M28" s="8"/>
      <c r="N28" s="8"/>
      <c r="O28" s="8"/>
    </row>
    <row r="29" spans="1:15">
      <c r="K29" s="25"/>
      <c r="L29" s="8"/>
      <c r="M29" s="8"/>
      <c r="N29" s="8"/>
      <c r="O29" s="8"/>
    </row>
    <row r="30" spans="1:15">
      <c r="K30" s="25"/>
      <c r="L30" s="8"/>
      <c r="M30" s="8"/>
      <c r="N30" s="8"/>
      <c r="O30" s="8"/>
    </row>
    <row r="31" spans="1:15">
      <c r="K31" s="25"/>
      <c r="L31" s="8"/>
      <c r="M31" s="8"/>
      <c r="N31" s="8"/>
      <c r="O31" s="8"/>
    </row>
    <row r="32" spans="1:15" s="161" customFormat="1">
      <c r="G32" s="162"/>
      <c r="H32" s="162"/>
      <c r="I32" s="162"/>
      <c r="J32" s="163"/>
      <c r="K32" s="165"/>
      <c r="L32" s="164"/>
      <c r="M32" s="164"/>
      <c r="N32" s="164"/>
      <c r="O32" s="164"/>
    </row>
    <row r="33" spans="1:15" s="161" customFormat="1">
      <c r="G33" s="162"/>
      <c r="H33" s="162"/>
      <c r="I33" s="162"/>
      <c r="J33" s="163"/>
      <c r="K33" s="165"/>
      <c r="L33" s="164"/>
      <c r="M33" s="164"/>
      <c r="N33" s="164"/>
      <c r="O33" s="164"/>
    </row>
    <row r="34" spans="1:15" s="161" customFormat="1">
      <c r="G34" s="162"/>
      <c r="H34" s="162"/>
      <c r="I34" s="162"/>
      <c r="J34" s="163"/>
      <c r="K34" s="165"/>
      <c r="L34" s="164"/>
      <c r="M34" s="164"/>
      <c r="N34" s="164"/>
      <c r="O34" s="164"/>
    </row>
    <row r="35" spans="1:15">
      <c r="K35" s="25"/>
      <c r="L35" s="8"/>
      <c r="M35" s="8"/>
      <c r="N35" s="8"/>
      <c r="O35" s="8"/>
    </row>
    <row r="36" spans="1:15">
      <c r="K36" s="25"/>
      <c r="L36" s="8"/>
      <c r="M36" s="8"/>
      <c r="N36" s="8"/>
      <c r="O36" s="8"/>
    </row>
    <row r="37" spans="1:15">
      <c r="K37" s="25"/>
      <c r="L37" s="8"/>
      <c r="M37" s="8"/>
      <c r="N37" s="8"/>
      <c r="O37" s="8"/>
    </row>
    <row r="38" spans="1:15">
      <c r="K38" s="25"/>
      <c r="L38" s="8"/>
      <c r="M38" s="8"/>
      <c r="N38" s="8"/>
      <c r="O38" s="8"/>
    </row>
    <row r="39" spans="1:15">
      <c r="K39" s="25"/>
      <c r="L39" s="8"/>
      <c r="M39" s="8"/>
      <c r="N39" s="8"/>
      <c r="O39" s="8"/>
    </row>
    <row r="40" spans="1:15">
      <c r="K40" s="25"/>
      <c r="L40" s="8"/>
      <c r="M40" s="8"/>
      <c r="N40" s="8"/>
      <c r="O40" s="8"/>
    </row>
    <row r="41" spans="1:15">
      <c r="A41" s="203"/>
      <c r="B41" s="203"/>
      <c r="C41" s="203"/>
      <c r="D41" s="203"/>
      <c r="E41" s="203"/>
      <c r="F41" s="203"/>
      <c r="G41" s="203"/>
      <c r="H41" s="203"/>
      <c r="I41" s="203"/>
      <c r="K41" s="25"/>
      <c r="L41" s="8"/>
      <c r="M41" s="8"/>
      <c r="N41" s="8"/>
      <c r="O41" s="8"/>
    </row>
    <row r="42" spans="1:15">
      <c r="A42" s="203"/>
      <c r="B42" s="203"/>
      <c r="C42" s="203"/>
      <c r="D42" s="203"/>
      <c r="E42" s="203"/>
      <c r="F42" s="203"/>
      <c r="G42" s="203"/>
      <c r="H42" s="203"/>
      <c r="I42" s="203"/>
      <c r="K42" s="25"/>
      <c r="L42" s="8"/>
      <c r="M42" s="8"/>
      <c r="N42" s="8"/>
      <c r="O42" s="8"/>
    </row>
    <row r="43" spans="1:15">
      <c r="K43" s="25"/>
      <c r="L43" s="8"/>
      <c r="M43" s="8"/>
      <c r="N43" s="8"/>
      <c r="O43" s="8"/>
    </row>
    <row r="44" spans="1:15">
      <c r="K44" s="25"/>
      <c r="L44" s="8"/>
      <c r="M44" s="8"/>
      <c r="N44" s="8"/>
      <c r="O44" s="8"/>
    </row>
    <row r="45" spans="1:15">
      <c r="K45" s="25"/>
      <c r="L45" s="8"/>
      <c r="M45" s="8"/>
      <c r="N45" s="8"/>
      <c r="O45" s="8"/>
    </row>
    <row r="46" spans="1:15">
      <c r="K46" s="25"/>
      <c r="L46" s="8"/>
      <c r="M46" s="8"/>
      <c r="N46" s="8"/>
      <c r="O46" s="8"/>
    </row>
    <row r="47" spans="1:15">
      <c r="K47" s="25"/>
      <c r="L47" s="8"/>
      <c r="M47" s="8"/>
      <c r="N47" s="8"/>
      <c r="O47" s="8"/>
    </row>
    <row r="48" spans="1:15" s="161" customFormat="1">
      <c r="G48" s="162"/>
      <c r="H48" s="162"/>
      <c r="I48" s="162"/>
      <c r="J48" s="163"/>
      <c r="K48" s="165"/>
      <c r="L48" s="164"/>
      <c r="M48" s="164"/>
      <c r="N48" s="164"/>
      <c r="O48" s="164"/>
    </row>
    <row r="49" spans="1:15">
      <c r="K49" s="25"/>
      <c r="L49" s="8"/>
      <c r="M49" s="8"/>
      <c r="N49" s="8"/>
      <c r="O49" s="8"/>
    </row>
    <row r="50" spans="1:15">
      <c r="A50" s="172" t="s">
        <v>78</v>
      </c>
      <c r="K50" s="25"/>
      <c r="L50" s="8"/>
      <c r="M50" s="8"/>
      <c r="N50" s="8"/>
      <c r="O50" s="8"/>
    </row>
    <row r="51" spans="1:15">
      <c r="G51" s="29"/>
      <c r="I51" s="23">
        <v>3</v>
      </c>
      <c r="K51" s="25"/>
      <c r="L51" s="8"/>
      <c r="M51" s="8"/>
      <c r="N51" s="8"/>
      <c r="O51" s="8"/>
    </row>
    <row r="52" spans="1:15">
      <c r="A52" s="200" t="str">
        <f>A2</f>
        <v>YONG THAI PUBLIC LIMITED AND ITS SUBSIDLARY</v>
      </c>
      <c r="B52" s="200"/>
      <c r="C52" s="200"/>
      <c r="D52" s="200"/>
      <c r="E52" s="200"/>
      <c r="F52" s="200"/>
      <c r="G52" s="200"/>
      <c r="H52" s="200"/>
      <c r="I52" s="200"/>
      <c r="K52" s="25"/>
      <c r="L52" s="8"/>
      <c r="M52" s="8"/>
      <c r="N52" s="8"/>
      <c r="O52" s="8"/>
    </row>
    <row r="53" spans="1:15">
      <c r="A53" s="200" t="str">
        <f>A3</f>
        <v>STATEMENT OF FINANCIAL POSITION</v>
      </c>
      <c r="B53" s="200"/>
      <c r="C53" s="200"/>
      <c r="D53" s="200"/>
      <c r="E53" s="200"/>
      <c r="F53" s="200"/>
      <c r="G53" s="200"/>
      <c r="H53" s="200"/>
      <c r="I53" s="200"/>
      <c r="K53" s="25"/>
      <c r="L53" s="8"/>
      <c r="M53" s="8"/>
      <c r="N53" s="8"/>
      <c r="O53" s="8"/>
    </row>
    <row r="54" spans="1:15" ht="21.75" customHeight="1">
      <c r="A54" s="201" t="str">
        <f>A4</f>
        <v>AS AT JUNE 30, 2017</v>
      </c>
      <c r="B54" s="201"/>
      <c r="C54" s="201"/>
      <c r="D54" s="201"/>
      <c r="E54" s="201"/>
      <c r="F54" s="201"/>
      <c r="G54" s="201"/>
      <c r="H54" s="201"/>
      <c r="I54" s="201"/>
      <c r="K54" s="25"/>
      <c r="L54" s="8"/>
      <c r="M54" s="8"/>
      <c r="N54" s="8"/>
      <c r="O54" s="8"/>
    </row>
    <row r="55" spans="1:15">
      <c r="A55" s="5"/>
      <c r="B55" s="5"/>
      <c r="C55" s="5"/>
      <c r="D55" s="5"/>
      <c r="E55" s="5"/>
      <c r="F55" s="5"/>
      <c r="G55" s="6"/>
      <c r="H55" s="22"/>
      <c r="I55" s="7" t="s">
        <v>79</v>
      </c>
      <c r="K55" s="25"/>
      <c r="L55" s="8"/>
      <c r="M55" s="8"/>
      <c r="N55" s="8"/>
      <c r="O55" s="8"/>
    </row>
    <row r="56" spans="1:15">
      <c r="F56" s="202" t="str">
        <f>F6</f>
        <v>Consolidated financial statements</v>
      </c>
      <c r="G56" s="202"/>
      <c r="H56" s="202" t="str">
        <f>H6</f>
        <v>Separate financial statements</v>
      </c>
      <c r="I56" s="202"/>
      <c r="K56" s="25"/>
      <c r="L56" s="8"/>
      <c r="M56" s="8"/>
      <c r="N56" s="8"/>
      <c r="O56" s="8"/>
    </row>
    <row r="57" spans="1:15">
      <c r="A57" s="5"/>
      <c r="B57" s="5"/>
      <c r="C57" s="5"/>
      <c r="D57" s="5"/>
      <c r="E57" s="9" t="s">
        <v>56</v>
      </c>
      <c r="F57" s="11" t="str">
        <f>F7</f>
        <v>June 30,2017</v>
      </c>
      <c r="G57" s="10" t="s">
        <v>57</v>
      </c>
      <c r="H57" s="11" t="str">
        <f>H7</f>
        <v>June 30,2017</v>
      </c>
      <c r="I57" s="11" t="str">
        <f>G57</f>
        <v>December 31,2016</v>
      </c>
      <c r="K57" s="25"/>
      <c r="L57" s="8"/>
      <c r="M57" s="8"/>
      <c r="N57" s="8"/>
      <c r="O57" s="8"/>
    </row>
    <row r="58" spans="1:15" hidden="1">
      <c r="E58" s="19"/>
      <c r="F58" s="30" t="str">
        <f>F8</f>
        <v>ยังไม่ได้ตรวจสอบ</v>
      </c>
      <c r="G58" s="30" t="str">
        <f>G8</f>
        <v>ตรวจสอบแล้ว</v>
      </c>
      <c r="H58" s="30" t="str">
        <f>H8</f>
        <v>ยังไม่ได้ตรวจสอบ</v>
      </c>
      <c r="I58" s="30" t="str">
        <f>I8</f>
        <v>ตรวจสอบแล้ว</v>
      </c>
      <c r="K58" s="25"/>
      <c r="L58" s="8"/>
      <c r="M58" s="8"/>
      <c r="N58" s="8"/>
      <c r="O58" s="8"/>
    </row>
    <row r="59" spans="1:15">
      <c r="E59" s="19"/>
      <c r="F59" s="141" t="s">
        <v>60</v>
      </c>
      <c r="G59" s="141" t="s">
        <v>61</v>
      </c>
      <c r="H59" s="141" t="s">
        <v>60</v>
      </c>
      <c r="I59" s="141" t="s">
        <v>61</v>
      </c>
      <c r="K59" s="25"/>
      <c r="L59" s="8"/>
      <c r="M59" s="8"/>
      <c r="N59" s="8"/>
      <c r="O59" s="8"/>
    </row>
    <row r="60" spans="1:15">
      <c r="A60" s="172" t="s">
        <v>80</v>
      </c>
      <c r="E60" s="19"/>
      <c r="F60" s="19"/>
      <c r="G60" s="31"/>
      <c r="H60" s="31"/>
      <c r="I60" s="31"/>
      <c r="K60" s="25"/>
      <c r="L60" s="8"/>
      <c r="M60" s="8"/>
      <c r="N60" s="8"/>
      <c r="O60" s="8"/>
    </row>
    <row r="61" spans="1:15">
      <c r="A61" s="172" t="s">
        <v>81</v>
      </c>
      <c r="E61" s="19"/>
      <c r="F61" s="19"/>
      <c r="G61" s="31"/>
      <c r="H61" s="31"/>
      <c r="I61" s="31"/>
      <c r="K61" s="25"/>
      <c r="L61" s="8"/>
      <c r="M61" s="8"/>
      <c r="N61" s="8"/>
      <c r="O61" s="8"/>
    </row>
    <row r="62" spans="1:15">
      <c r="A62" s="1" t="s">
        <v>13</v>
      </c>
      <c r="B62" s="161" t="s">
        <v>82</v>
      </c>
      <c r="E62" s="19">
        <v>13</v>
      </c>
      <c r="F62" s="32">
        <v>22045637.329999998</v>
      </c>
      <c r="G62" s="32">
        <v>120265849.64</v>
      </c>
      <c r="H62" s="32">
        <v>22045637.329999998</v>
      </c>
      <c r="I62" s="32">
        <v>120265849.64</v>
      </c>
      <c r="K62" s="25"/>
      <c r="L62" s="14"/>
      <c r="M62" s="8"/>
      <c r="N62" s="33"/>
      <c r="O62" s="33"/>
    </row>
    <row r="63" spans="1:15">
      <c r="A63" s="1" t="s">
        <v>13</v>
      </c>
      <c r="B63" s="161" t="s">
        <v>83</v>
      </c>
      <c r="E63" s="19">
        <v>14</v>
      </c>
      <c r="F63" s="2">
        <v>10539704.98</v>
      </c>
      <c r="G63" s="2">
        <v>52212348.640000001</v>
      </c>
      <c r="H63" s="32">
        <v>10434704.98</v>
      </c>
      <c r="I63" s="32">
        <v>47139800.640000001</v>
      </c>
      <c r="L63" s="14"/>
      <c r="M63" s="8"/>
      <c r="N63" s="33"/>
      <c r="O63" s="33"/>
    </row>
    <row r="64" spans="1:15">
      <c r="A64" s="1" t="s">
        <v>13</v>
      </c>
      <c r="B64" s="161" t="s">
        <v>84</v>
      </c>
      <c r="E64" s="19">
        <v>5.0999999999999996</v>
      </c>
      <c r="F64" s="2">
        <v>0</v>
      </c>
      <c r="G64" s="2">
        <v>0</v>
      </c>
      <c r="H64" s="32">
        <v>722816.36</v>
      </c>
      <c r="I64" s="32">
        <v>528644.9</v>
      </c>
      <c r="K64" s="25"/>
      <c r="L64" s="14"/>
      <c r="M64" s="8"/>
      <c r="N64" s="33"/>
      <c r="O64" s="33"/>
    </row>
    <row r="65" spans="1:15">
      <c r="B65" s="172" t="s">
        <v>85</v>
      </c>
      <c r="E65" s="19"/>
      <c r="F65" s="2">
        <v>3019549.75</v>
      </c>
      <c r="G65" s="2">
        <v>0</v>
      </c>
      <c r="H65" s="32">
        <v>0</v>
      </c>
      <c r="I65" s="32">
        <v>0</v>
      </c>
      <c r="K65" s="25"/>
      <c r="L65" s="14"/>
      <c r="M65" s="8"/>
      <c r="N65" s="33"/>
      <c r="O65" s="33"/>
    </row>
    <row r="66" spans="1:15" s="161" customFormat="1">
      <c r="A66" s="161" t="s">
        <v>14</v>
      </c>
      <c r="B66" s="172" t="s">
        <v>144</v>
      </c>
      <c r="E66" s="188">
        <v>5.0999999999999996</v>
      </c>
      <c r="F66" s="24">
        <v>1000000</v>
      </c>
      <c r="G66" s="24">
        <v>0</v>
      </c>
      <c r="H66" s="32">
        <v>1000000</v>
      </c>
      <c r="I66" s="32">
        <v>0</v>
      </c>
      <c r="J66" s="163"/>
      <c r="K66" s="165"/>
      <c r="L66" s="14"/>
      <c r="M66" s="164"/>
      <c r="N66" s="33"/>
      <c r="O66" s="33"/>
    </row>
    <row r="67" spans="1:15">
      <c r="A67" s="1" t="s">
        <v>14</v>
      </c>
      <c r="B67" s="172" t="s">
        <v>86</v>
      </c>
      <c r="E67" s="19">
        <v>5.0999999999999996</v>
      </c>
      <c r="F67" s="24">
        <v>0</v>
      </c>
      <c r="G67" s="24">
        <v>0</v>
      </c>
      <c r="H67" s="32">
        <v>49690410</v>
      </c>
      <c r="I67" s="32">
        <v>35700000</v>
      </c>
      <c r="K67" s="25"/>
      <c r="L67" s="14"/>
      <c r="M67" s="8"/>
      <c r="N67" s="33"/>
      <c r="O67" s="33"/>
    </row>
    <row r="68" spans="1:15">
      <c r="A68" s="1" t="s">
        <v>15</v>
      </c>
      <c r="C68" s="172" t="s">
        <v>87</v>
      </c>
      <c r="E68" s="19"/>
      <c r="F68" s="20">
        <f t="shared" ref="F68:I68" si="3">SUM(F62:F67)</f>
        <v>36604892.060000002</v>
      </c>
      <c r="G68" s="20">
        <f t="shared" si="3"/>
        <v>172478198.28</v>
      </c>
      <c r="H68" s="20">
        <f t="shared" si="3"/>
        <v>83893568.670000002</v>
      </c>
      <c r="I68" s="34">
        <f t="shared" si="3"/>
        <v>203634295.18000001</v>
      </c>
      <c r="K68" s="25"/>
      <c r="L68" s="14"/>
      <c r="M68" s="8"/>
      <c r="N68" s="15"/>
      <c r="O68" s="33"/>
    </row>
    <row r="69" spans="1:15">
      <c r="A69" s="172" t="s">
        <v>88</v>
      </c>
      <c r="E69" s="19"/>
      <c r="F69" s="19"/>
      <c r="G69" s="35"/>
      <c r="H69" s="36"/>
      <c r="I69" s="35"/>
      <c r="K69" s="25"/>
      <c r="L69" s="14"/>
      <c r="M69" s="8"/>
      <c r="N69" s="15"/>
      <c r="O69" s="33"/>
    </row>
    <row r="70" spans="1:15">
      <c r="A70" s="1" t="s">
        <v>16</v>
      </c>
      <c r="B70" s="192" t="s">
        <v>89</v>
      </c>
      <c r="E70" s="19">
        <v>15</v>
      </c>
      <c r="F70" s="22">
        <v>11394225</v>
      </c>
      <c r="G70" s="22">
        <v>11248309</v>
      </c>
      <c r="H70" s="22">
        <v>11394225</v>
      </c>
      <c r="I70" s="22">
        <v>11248309</v>
      </c>
      <c r="K70" s="25"/>
      <c r="L70" s="14"/>
      <c r="M70" s="33"/>
      <c r="N70" s="15"/>
      <c r="O70" s="33"/>
    </row>
    <row r="71" spans="1:15">
      <c r="B71" s="192" t="s">
        <v>90</v>
      </c>
      <c r="E71" s="19">
        <v>16</v>
      </c>
      <c r="F71" s="22">
        <v>22677927.640000001</v>
      </c>
      <c r="G71" s="22">
        <v>25827378.309999999</v>
      </c>
      <c r="H71" s="22">
        <v>22677927.640000001</v>
      </c>
      <c r="I71" s="22">
        <v>22677927.640000001</v>
      </c>
      <c r="K71" s="25"/>
      <c r="L71" s="14"/>
      <c r="M71" s="33"/>
      <c r="N71" s="15"/>
      <c r="O71" s="33"/>
    </row>
    <row r="72" spans="1:15">
      <c r="A72" s="1" t="s">
        <v>15</v>
      </c>
      <c r="C72" s="172" t="s">
        <v>91</v>
      </c>
      <c r="E72" s="19"/>
      <c r="F72" s="34">
        <f t="shared" ref="F72:I72" si="4">SUM(F70:F71)</f>
        <v>34072152.640000001</v>
      </c>
      <c r="G72" s="34">
        <f t="shared" si="4"/>
        <v>37075687.310000002</v>
      </c>
      <c r="H72" s="34">
        <f t="shared" si="4"/>
        <v>34072152.640000001</v>
      </c>
      <c r="I72" s="34">
        <f t="shared" si="4"/>
        <v>33926236.640000001</v>
      </c>
      <c r="K72" s="25"/>
      <c r="L72" s="14"/>
      <c r="M72" s="33"/>
      <c r="N72" s="15"/>
      <c r="O72" s="33"/>
    </row>
    <row r="73" spans="1:15">
      <c r="A73" s="1" t="s">
        <v>17</v>
      </c>
      <c r="D73" s="172" t="s">
        <v>92</v>
      </c>
      <c r="E73" s="19"/>
      <c r="F73" s="34">
        <f t="shared" ref="F73:I73" si="5">F68+F72</f>
        <v>70677044.700000003</v>
      </c>
      <c r="G73" s="34">
        <f t="shared" si="5"/>
        <v>209553885.59</v>
      </c>
      <c r="H73" s="34">
        <f t="shared" si="5"/>
        <v>117965721.31</v>
      </c>
      <c r="I73" s="34">
        <f t="shared" si="5"/>
        <v>237560531.81999999</v>
      </c>
      <c r="K73" s="25"/>
      <c r="L73" s="14"/>
      <c r="M73" s="33"/>
      <c r="N73" s="15"/>
      <c r="O73" s="33"/>
    </row>
    <row r="74" spans="1:15">
      <c r="E74" s="19"/>
      <c r="F74" s="19"/>
      <c r="G74" s="37"/>
      <c r="H74" s="36"/>
      <c r="I74" s="37"/>
      <c r="K74" s="25"/>
      <c r="L74" s="14"/>
      <c r="M74" s="33"/>
      <c r="N74" s="15"/>
      <c r="O74" s="33"/>
    </row>
    <row r="75" spans="1:15">
      <c r="A75" s="172" t="s">
        <v>93</v>
      </c>
      <c r="E75" s="19"/>
      <c r="F75" s="19"/>
      <c r="G75" s="38"/>
      <c r="H75" s="38"/>
      <c r="I75" s="38"/>
      <c r="K75" s="25"/>
      <c r="L75" s="14"/>
      <c r="M75" s="33"/>
      <c r="N75" s="33"/>
      <c r="O75" s="33"/>
    </row>
    <row r="76" spans="1:15">
      <c r="A76" s="172" t="s">
        <v>94</v>
      </c>
      <c r="E76" s="19">
        <v>17</v>
      </c>
      <c r="F76" s="19"/>
      <c r="G76" s="39"/>
      <c r="H76" s="39"/>
      <c r="I76" s="39"/>
      <c r="K76" s="25"/>
      <c r="L76" s="14"/>
      <c r="M76" s="33"/>
      <c r="N76" s="33"/>
      <c r="O76" s="33"/>
    </row>
    <row r="77" spans="1:15">
      <c r="A77" s="1" t="s">
        <v>18</v>
      </c>
      <c r="B77" s="172" t="s">
        <v>95</v>
      </c>
      <c r="C77" s="172"/>
      <c r="D77" s="161"/>
      <c r="E77" s="19"/>
      <c r="F77" s="39"/>
      <c r="G77" s="39"/>
      <c r="H77" s="39"/>
      <c r="I77" s="39"/>
      <c r="K77" s="25"/>
      <c r="L77" s="14"/>
      <c r="M77" s="33"/>
      <c r="N77" s="33"/>
      <c r="O77" s="33"/>
    </row>
    <row r="78" spans="1:15">
      <c r="A78" s="1" t="s">
        <v>19</v>
      </c>
      <c r="B78" s="161"/>
      <c r="C78" s="172" t="s">
        <v>96</v>
      </c>
      <c r="D78" s="161"/>
      <c r="E78" s="19"/>
      <c r="F78" s="40">
        <v>70000000</v>
      </c>
      <c r="G78" s="40">
        <v>70000000</v>
      </c>
      <c r="H78" s="40">
        <f>-[3]B4_WBS!G38</f>
        <v>70000000</v>
      </c>
      <c r="I78" s="40">
        <v>70000000</v>
      </c>
      <c r="K78" s="25"/>
      <c r="L78" s="14"/>
      <c r="M78" s="33"/>
      <c r="N78" s="33"/>
      <c r="O78" s="33"/>
    </row>
    <row r="79" spans="1:15">
      <c r="A79" s="1" t="s">
        <v>18</v>
      </c>
      <c r="B79" s="172" t="s">
        <v>97</v>
      </c>
      <c r="C79" s="161"/>
      <c r="D79" s="161"/>
      <c r="E79" s="19"/>
      <c r="F79" s="41"/>
      <c r="G79" s="41"/>
      <c r="H79" s="41"/>
      <c r="I79" s="41"/>
      <c r="K79" s="25"/>
      <c r="L79" s="14"/>
      <c r="M79" s="33"/>
      <c r="N79" s="33"/>
      <c r="O79" s="33"/>
    </row>
    <row r="80" spans="1:15">
      <c r="A80" s="1" t="s">
        <v>20</v>
      </c>
      <c r="B80" s="161"/>
      <c r="C80" s="172" t="s">
        <v>96</v>
      </c>
      <c r="D80" s="161"/>
      <c r="E80" s="19"/>
      <c r="F80" s="41">
        <f>-[3]E3.2_conso!N45</f>
        <v>70000000</v>
      </c>
      <c r="G80" s="41">
        <v>70000000</v>
      </c>
      <c r="H80" s="41">
        <f>ROUND(-[3]B4_WBS!G40,2)</f>
        <v>70000000</v>
      </c>
      <c r="I80" s="41">
        <v>70000000</v>
      </c>
      <c r="K80" s="25"/>
      <c r="L80" s="14"/>
      <c r="M80" s="33"/>
      <c r="N80" s="33"/>
      <c r="O80" s="33"/>
    </row>
    <row r="81" spans="1:15">
      <c r="A81" s="1" t="s">
        <v>21</v>
      </c>
      <c r="B81" s="172" t="s">
        <v>98</v>
      </c>
      <c r="E81" s="19"/>
      <c r="F81" s="41">
        <f>-[3]E3.2_conso!N46</f>
        <v>115000000</v>
      </c>
      <c r="G81" s="41">
        <v>115000000</v>
      </c>
      <c r="H81" s="41">
        <f>ROUND(-[3]B4_WBS!G41,2)</f>
        <v>115000000</v>
      </c>
      <c r="I81" s="41">
        <v>115000000</v>
      </c>
      <c r="K81" s="25"/>
      <c r="L81" s="14"/>
      <c r="M81" s="33"/>
      <c r="N81" s="33"/>
      <c r="O81" s="33"/>
    </row>
    <row r="82" spans="1:15">
      <c r="A82" s="172" t="s">
        <v>99</v>
      </c>
      <c r="E82" s="19"/>
      <c r="F82" s="41"/>
      <c r="G82" s="41"/>
      <c r="H82" s="42"/>
      <c r="I82" s="41"/>
      <c r="K82" s="25"/>
      <c r="L82" s="14"/>
      <c r="M82" s="43"/>
      <c r="N82" s="33"/>
      <c r="O82" s="33"/>
    </row>
    <row r="83" spans="1:15">
      <c r="A83" s="1" t="s">
        <v>22</v>
      </c>
      <c r="B83" s="172" t="s">
        <v>100</v>
      </c>
      <c r="E83" s="19"/>
      <c r="F83" s="17"/>
      <c r="G83" s="17"/>
      <c r="H83" s="44"/>
      <c r="I83" s="17"/>
      <c r="K83" s="25"/>
      <c r="L83" s="14"/>
      <c r="M83" s="15"/>
      <c r="N83" s="15"/>
      <c r="O83" s="15"/>
    </row>
    <row r="84" spans="1:15">
      <c r="A84" s="1" t="s">
        <v>23</v>
      </c>
      <c r="C84" s="172" t="s">
        <v>101</v>
      </c>
      <c r="E84" s="19"/>
      <c r="F84" s="41">
        <f>-[3]E3.2_conso!N50</f>
        <v>7000000</v>
      </c>
      <c r="G84" s="41">
        <v>7000000</v>
      </c>
      <c r="H84" s="41">
        <f>ROUND(-[3]B4_WBS!G45,2)</f>
        <v>7000000</v>
      </c>
      <c r="I84" s="41">
        <v>7000000</v>
      </c>
      <c r="K84" s="25"/>
      <c r="L84" s="14"/>
      <c r="M84" s="33"/>
      <c r="N84" s="33"/>
      <c r="O84" s="33"/>
    </row>
    <row r="85" spans="1:15">
      <c r="B85" s="172" t="s">
        <v>102</v>
      </c>
      <c r="E85" s="19"/>
      <c r="F85" s="35"/>
      <c r="G85" s="35"/>
      <c r="H85" s="35"/>
      <c r="I85" s="35"/>
      <c r="K85" s="25"/>
      <c r="L85" s="14"/>
      <c r="M85" s="33"/>
      <c r="N85" s="33"/>
      <c r="O85" s="33"/>
    </row>
    <row r="86" spans="1:15">
      <c r="A86" s="1" t="s">
        <v>24</v>
      </c>
      <c r="C86" s="172" t="s">
        <v>103</v>
      </c>
      <c r="E86" s="19"/>
      <c r="F86" s="45">
        <f>'P6-7'!F15</f>
        <v>-97489547.109999985</v>
      </c>
      <c r="G86" s="45">
        <v>-238468210.69999999</v>
      </c>
      <c r="H86" s="45">
        <f>'P6-7'!F69</f>
        <v>-116910848.49000001</v>
      </c>
      <c r="I86" s="45">
        <f>'P6-7'!F65</f>
        <v>-245010899.75999999</v>
      </c>
      <c r="L86" s="14"/>
      <c r="M86" s="43"/>
      <c r="N86" s="43"/>
      <c r="O86" s="43"/>
    </row>
    <row r="87" spans="1:15">
      <c r="B87" s="172" t="s">
        <v>104</v>
      </c>
      <c r="E87" s="19"/>
      <c r="F87" s="46">
        <f>'P6-7'!G15</f>
        <v>29344120</v>
      </c>
      <c r="G87" s="46">
        <v>179330396.36999997</v>
      </c>
      <c r="H87" s="46">
        <f>'P6-7'!G69</f>
        <v>29344120</v>
      </c>
      <c r="I87" s="46">
        <v>166732593.66999999</v>
      </c>
      <c r="K87" s="25"/>
      <c r="L87" s="14"/>
      <c r="M87" s="33"/>
      <c r="N87" s="33"/>
      <c r="O87" s="33"/>
    </row>
    <row r="88" spans="1:15">
      <c r="A88" s="1" t="s">
        <v>17</v>
      </c>
      <c r="C88" s="172" t="s">
        <v>105</v>
      </c>
      <c r="E88" s="19"/>
      <c r="F88" s="185">
        <f>SUM(F80:F87)</f>
        <v>123854572.89000002</v>
      </c>
      <c r="G88" s="185">
        <f>SUM(G80:G87)</f>
        <v>132862185.66999999</v>
      </c>
      <c r="H88" s="185">
        <f>SUM(H80:H87)</f>
        <v>104433271.50999999</v>
      </c>
      <c r="I88" s="185">
        <f>SUM(I80:I87)</f>
        <v>113721693.91</v>
      </c>
      <c r="K88" s="25"/>
      <c r="L88" s="14"/>
      <c r="M88" s="33"/>
      <c r="N88" s="33"/>
      <c r="O88" s="33"/>
    </row>
    <row r="89" spans="1:15" ht="22.5" thickBot="1">
      <c r="A89" s="1" t="s">
        <v>23</v>
      </c>
      <c r="D89" s="172" t="s">
        <v>106</v>
      </c>
      <c r="F89" s="47">
        <f>+F88+F73</f>
        <v>194531617.59000003</v>
      </c>
      <c r="G89" s="47">
        <f>+G88+G73</f>
        <v>342416071.25999999</v>
      </c>
      <c r="H89" s="47">
        <f>+H88+H73</f>
        <v>222398992.81999999</v>
      </c>
      <c r="I89" s="47">
        <f>+I88+I73</f>
        <v>351282225.73000002</v>
      </c>
      <c r="L89" s="14"/>
      <c r="M89" s="33"/>
      <c r="N89" s="33"/>
      <c r="O89" s="33"/>
    </row>
    <row r="90" spans="1:15" ht="22.5" thickTop="1">
      <c r="G90" s="48"/>
      <c r="H90" s="48"/>
      <c r="I90" s="48"/>
      <c r="L90" s="8"/>
      <c r="M90" s="8"/>
      <c r="N90" s="8"/>
      <c r="O90" s="8"/>
    </row>
    <row r="91" spans="1:15" s="161" customFormat="1">
      <c r="G91" s="168"/>
      <c r="H91" s="168"/>
      <c r="I91" s="168"/>
      <c r="J91" s="163"/>
      <c r="K91" s="163"/>
      <c r="L91" s="164"/>
      <c r="M91" s="164"/>
      <c r="N91" s="164"/>
      <c r="O91" s="164"/>
    </row>
    <row r="92" spans="1:15" s="161" customFormat="1">
      <c r="G92" s="168"/>
      <c r="H92" s="168"/>
      <c r="I92" s="168"/>
      <c r="J92" s="163"/>
      <c r="K92" s="163"/>
      <c r="L92" s="164"/>
      <c r="M92" s="164"/>
      <c r="N92" s="164"/>
      <c r="O92" s="164"/>
    </row>
    <row r="93" spans="1:15" s="161" customFormat="1">
      <c r="G93" s="168"/>
      <c r="H93" s="168"/>
      <c r="I93" s="168"/>
      <c r="J93" s="163"/>
      <c r="K93" s="163"/>
      <c r="L93" s="164"/>
      <c r="M93" s="164"/>
      <c r="N93" s="164"/>
      <c r="O93" s="164"/>
    </row>
    <row r="94" spans="1:15" s="161" customFormat="1">
      <c r="G94" s="168"/>
      <c r="H94" s="168"/>
      <c r="I94" s="168"/>
      <c r="J94" s="163"/>
      <c r="K94" s="163"/>
      <c r="L94" s="164"/>
      <c r="M94" s="164"/>
      <c r="N94" s="164"/>
      <c r="O94" s="164"/>
    </row>
    <row r="95" spans="1:15">
      <c r="I95" s="49"/>
      <c r="J95" s="49"/>
      <c r="L95" s="8"/>
      <c r="M95" s="8"/>
      <c r="N95" s="8"/>
      <c r="O95" s="8"/>
    </row>
    <row r="96" spans="1:15">
      <c r="I96" s="49"/>
      <c r="J96" s="49"/>
      <c r="L96" s="8"/>
      <c r="M96" s="8"/>
      <c r="N96" s="8"/>
      <c r="O96" s="8"/>
    </row>
    <row r="97" spans="1:15" s="161" customFormat="1">
      <c r="G97" s="162"/>
      <c r="H97" s="162"/>
      <c r="I97" s="169"/>
      <c r="J97" s="169"/>
      <c r="K97" s="163"/>
      <c r="L97" s="164"/>
      <c r="M97" s="164"/>
      <c r="N97" s="164"/>
      <c r="O97" s="164"/>
    </row>
    <row r="98" spans="1:15" s="161" customFormat="1">
      <c r="G98" s="162"/>
      <c r="H98" s="162"/>
      <c r="I98" s="169"/>
      <c r="J98" s="169"/>
      <c r="K98" s="163"/>
      <c r="L98" s="164"/>
      <c r="M98" s="164"/>
      <c r="N98" s="164"/>
      <c r="O98" s="164"/>
    </row>
    <row r="99" spans="1:15">
      <c r="G99" s="38"/>
      <c r="H99" s="38"/>
      <c r="I99" s="38"/>
      <c r="K99" s="25"/>
      <c r="L99" s="8"/>
      <c r="M99" s="8"/>
      <c r="N99" s="8"/>
      <c r="O99" s="8"/>
    </row>
    <row r="100" spans="1:15">
      <c r="A100" s="1" t="str">
        <f>A50</f>
        <v>Notes to financial statements are an integral part of these financial statements.</v>
      </c>
      <c r="G100" s="38"/>
      <c r="H100" s="38"/>
      <c r="I100" s="38"/>
      <c r="K100" s="25"/>
      <c r="L100" s="8"/>
      <c r="M100" s="8"/>
      <c r="N100" s="8"/>
      <c r="O100" s="8"/>
    </row>
    <row r="101" spans="1:15">
      <c r="F101" s="28">
        <f>F25-F89</f>
        <v>0</v>
      </c>
      <c r="G101" s="28">
        <f>G25-G89</f>
        <v>0</v>
      </c>
      <c r="H101" s="28">
        <f>H25-H89</f>
        <v>0</v>
      </c>
      <c r="I101" s="28">
        <f>I25-I89</f>
        <v>0</v>
      </c>
      <c r="K101" s="25"/>
      <c r="L101" s="8"/>
      <c r="M101" s="8"/>
      <c r="N101" s="8"/>
      <c r="O101" s="8"/>
    </row>
    <row r="102" spans="1:15">
      <c r="G102" s="38"/>
      <c r="H102" s="38"/>
      <c r="I102" s="38"/>
      <c r="K102" s="25"/>
      <c r="L102" s="8"/>
      <c r="M102" s="8"/>
      <c r="N102" s="8"/>
      <c r="O102" s="8"/>
    </row>
    <row r="103" spans="1:15" s="50" customFormat="1">
      <c r="F103" s="51">
        <f>F25-F89</f>
        <v>0</v>
      </c>
      <c r="G103" s="51">
        <f>G25-G89</f>
        <v>0</v>
      </c>
      <c r="H103" s="51">
        <f>H25-H89</f>
        <v>0</v>
      </c>
      <c r="I103" s="51">
        <f>I25-I89</f>
        <v>0</v>
      </c>
      <c r="J103" s="52"/>
      <c r="K103" s="53"/>
      <c r="L103" s="54"/>
      <c r="M103" s="54"/>
      <c r="N103" s="54"/>
      <c r="O103" s="54"/>
    </row>
    <row r="104" spans="1:15" s="50" customFormat="1">
      <c r="G104" s="55"/>
      <c r="H104" s="55"/>
      <c r="I104" s="55"/>
      <c r="J104" s="52"/>
      <c r="K104" s="53"/>
      <c r="L104" s="54"/>
      <c r="M104" s="54"/>
      <c r="N104" s="54"/>
      <c r="O104" s="54"/>
    </row>
    <row r="105" spans="1:15" s="50" customFormat="1">
      <c r="G105" s="55"/>
      <c r="H105" s="55"/>
      <c r="I105" s="55"/>
      <c r="J105" s="52"/>
      <c r="K105" s="53"/>
      <c r="L105" s="54"/>
      <c r="M105" s="54"/>
      <c r="N105" s="54"/>
      <c r="O105" s="54"/>
    </row>
    <row r="106" spans="1:15" s="50" customFormat="1">
      <c r="G106" s="55"/>
      <c r="H106" s="55"/>
      <c r="I106" s="55"/>
      <c r="J106" s="52"/>
      <c r="K106" s="53"/>
      <c r="L106" s="54"/>
      <c r="M106" s="54"/>
      <c r="N106" s="54"/>
      <c r="O106" s="54"/>
    </row>
    <row r="107" spans="1:15">
      <c r="F107" s="2"/>
    </row>
  </sheetData>
  <mergeCells count="12">
    <mergeCell ref="A41:I41"/>
    <mergeCell ref="A42:I42"/>
    <mergeCell ref="A2:I2"/>
    <mergeCell ref="A3:I3"/>
    <mergeCell ref="A4:I4"/>
    <mergeCell ref="F6:G6"/>
    <mergeCell ref="H6:I6"/>
    <mergeCell ref="A53:I53"/>
    <mergeCell ref="A54:I54"/>
    <mergeCell ref="F56:G56"/>
    <mergeCell ref="H56:I56"/>
    <mergeCell ref="A52:I52"/>
  </mergeCells>
  <pageMargins left="0.70866141732283472" right="0.19685039370078741" top="0.55118110236220474" bottom="0.59055118110236227" header="0.51181102362204722" footer="0.39370078740157483"/>
  <pageSetup paperSize="9" scale="74" fitToHeight="2" orientation="portrait" r:id="rId1"/>
  <headerFooter alignWithMargins="0"/>
  <rowBreaks count="1" manualBreakCount="1">
    <brk id="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47"/>
  <sheetViews>
    <sheetView view="pageBreakPreview" topLeftCell="A82" zoomScale="90" zoomScaleNormal="75" zoomScaleSheetLayoutView="90" workbookViewId="0">
      <selection activeCell="H88" sqref="H88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2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56" customFormat="1" ht="23.25" hidden="1">
      <c r="A1" s="1"/>
      <c r="B1" s="1"/>
      <c r="C1" s="1"/>
      <c r="D1" s="1"/>
      <c r="E1" s="1"/>
      <c r="F1" s="2"/>
      <c r="G1" s="2"/>
      <c r="H1" s="2"/>
      <c r="I1" s="23">
        <v>5</v>
      </c>
    </row>
    <row r="2" spans="1:12" s="56" customFormat="1" ht="23.25" hidden="1">
      <c r="A2" s="200" t="s">
        <v>0</v>
      </c>
      <c r="B2" s="200"/>
      <c r="C2" s="200"/>
      <c r="D2" s="200"/>
      <c r="E2" s="200"/>
      <c r="F2" s="200"/>
      <c r="G2" s="200"/>
      <c r="H2" s="200"/>
      <c r="I2" s="200"/>
    </row>
    <row r="3" spans="1:12" s="56" customFormat="1" ht="23.25" hidden="1">
      <c r="A3" s="200" t="s">
        <v>25</v>
      </c>
      <c r="B3" s="200"/>
      <c r="C3" s="200"/>
      <c r="D3" s="200"/>
      <c r="E3" s="200"/>
      <c r="F3" s="200"/>
      <c r="G3" s="200"/>
      <c r="H3" s="200"/>
      <c r="I3" s="200"/>
      <c r="L3" s="58"/>
    </row>
    <row r="4" spans="1:12" s="56" customFormat="1" ht="23.25" hidden="1">
      <c r="A4" s="200" t="s">
        <v>26</v>
      </c>
      <c r="B4" s="200"/>
      <c r="C4" s="200"/>
      <c r="D4" s="200"/>
      <c r="E4" s="200"/>
      <c r="F4" s="200"/>
      <c r="G4" s="200"/>
      <c r="H4" s="200"/>
      <c r="I4" s="200"/>
      <c r="L4" s="58"/>
    </row>
    <row r="5" spans="1:12" s="56" customFormat="1" ht="23.25" hidden="1">
      <c r="A5" s="5"/>
      <c r="B5" s="5"/>
      <c r="C5" s="5"/>
      <c r="D5" s="5"/>
      <c r="E5" s="5"/>
      <c r="F5" s="6"/>
      <c r="G5" s="6"/>
      <c r="H5" s="6"/>
      <c r="I5" s="7" t="s">
        <v>1</v>
      </c>
      <c r="L5" s="58"/>
    </row>
    <row r="6" spans="1:12" s="56" customFormat="1" ht="23.25" hidden="1">
      <c r="A6" s="1"/>
      <c r="B6" s="1"/>
      <c r="C6" s="1"/>
      <c r="D6" s="1"/>
      <c r="E6" s="1"/>
      <c r="F6" s="202" t="s">
        <v>2</v>
      </c>
      <c r="G6" s="202"/>
      <c r="H6" s="202" t="s">
        <v>3</v>
      </c>
      <c r="I6" s="202"/>
      <c r="L6" s="58"/>
    </row>
    <row r="7" spans="1:12" s="56" customFormat="1" ht="23.25" hidden="1">
      <c r="A7" s="5"/>
      <c r="B7" s="5"/>
      <c r="C7" s="5"/>
      <c r="D7" s="5"/>
      <c r="E7" s="9" t="s">
        <v>4</v>
      </c>
      <c r="F7" s="10" t="s">
        <v>27</v>
      </c>
      <c r="G7" s="10" t="s">
        <v>28</v>
      </c>
      <c r="H7" s="10" t="s">
        <v>27</v>
      </c>
      <c r="I7" s="10" t="s">
        <v>28</v>
      </c>
      <c r="L7" s="58"/>
    </row>
    <row r="8" spans="1:12" s="56" customFormat="1" ht="23.25" hidden="1">
      <c r="A8" s="1"/>
      <c r="B8" s="1"/>
      <c r="C8" s="1"/>
      <c r="D8" s="1"/>
      <c r="E8" s="1"/>
      <c r="F8" s="59"/>
      <c r="G8" s="60"/>
      <c r="H8" s="13"/>
      <c r="I8" s="60"/>
      <c r="L8" s="58"/>
    </row>
    <row r="9" spans="1:12" s="56" customFormat="1" ht="23.25" hidden="1">
      <c r="A9" s="1" t="s">
        <v>29</v>
      </c>
      <c r="B9" s="1"/>
      <c r="C9" s="1"/>
      <c r="D9" s="1"/>
      <c r="E9" s="1"/>
      <c r="F9" s="59"/>
      <c r="G9" s="61"/>
      <c r="H9" s="59"/>
      <c r="I9" s="60"/>
      <c r="L9" s="58"/>
    </row>
    <row r="10" spans="1:12" s="56" customFormat="1" ht="23.25" hidden="1">
      <c r="A10" s="1" t="s">
        <v>13</v>
      </c>
      <c r="B10" s="1" t="s">
        <v>30</v>
      </c>
      <c r="C10" s="1"/>
      <c r="D10" s="1"/>
      <c r="E10" s="1"/>
      <c r="F10" s="41" t="e">
        <f>ROUND(F55-#REF!,2)</f>
        <v>#REF!</v>
      </c>
      <c r="G10" s="41">
        <v>38922819.790000007</v>
      </c>
      <c r="H10" s="41" t="e">
        <f>H55-#REF!</f>
        <v>#REF!</v>
      </c>
      <c r="I10" s="41">
        <f>-[3]B4_WPL!L10</f>
        <v>13334758.5</v>
      </c>
      <c r="J10" s="62"/>
      <c r="L10" s="58"/>
    </row>
    <row r="11" spans="1:12" s="56" customFormat="1" ht="23.25" hidden="1">
      <c r="A11" s="1" t="s">
        <v>13</v>
      </c>
      <c r="B11" s="1" t="s">
        <v>31</v>
      </c>
      <c r="C11" s="1"/>
      <c r="D11" s="1"/>
      <c r="E11" s="1"/>
      <c r="F11" s="41" t="e">
        <f>ROUND(F57-#REF!,2)</f>
        <v>#REF!</v>
      </c>
      <c r="G11" s="41">
        <f>725141.2-51876.62</f>
        <v>673264.58</v>
      </c>
      <c r="H11" s="41" t="e">
        <f>H57-#REF!</f>
        <v>#REF!</v>
      </c>
      <c r="I11" s="41">
        <f>-[3]B4_WPL!L12</f>
        <v>5.9799999999995634</v>
      </c>
      <c r="J11" s="62"/>
      <c r="L11" s="58"/>
    </row>
    <row r="12" spans="1:12" s="56" customFormat="1" ht="23.25" hidden="1">
      <c r="A12" s="1" t="s">
        <v>32</v>
      </c>
      <c r="B12" s="1"/>
      <c r="C12" s="1" t="s">
        <v>33</v>
      </c>
      <c r="D12" s="1"/>
      <c r="E12" s="1"/>
      <c r="F12" s="34" t="e">
        <f>SUM(F10:F11)</f>
        <v>#REF!</v>
      </c>
      <c r="G12" s="34">
        <f>SUM(G10:G11)</f>
        <v>39596084.370000005</v>
      </c>
      <c r="H12" s="34" t="e">
        <f>SUM(H10:H11)</f>
        <v>#REF!</v>
      </c>
      <c r="I12" s="34">
        <f>SUM(I10:I11)</f>
        <v>13334764.48</v>
      </c>
      <c r="J12" s="62"/>
      <c r="L12" s="58"/>
    </row>
    <row r="13" spans="1:12" s="56" customFormat="1" ht="23.25" hidden="1">
      <c r="A13" s="1" t="s">
        <v>34</v>
      </c>
      <c r="B13" s="1"/>
      <c r="C13" s="1"/>
      <c r="D13" s="1"/>
      <c r="E13" s="1"/>
      <c r="F13" s="63"/>
      <c r="G13" s="63"/>
      <c r="H13" s="63"/>
      <c r="I13" s="63"/>
      <c r="L13" s="58"/>
    </row>
    <row r="14" spans="1:12" s="56" customFormat="1" ht="23.25" hidden="1">
      <c r="A14" s="1" t="s">
        <v>13</v>
      </c>
      <c r="B14" s="1" t="s">
        <v>35</v>
      </c>
      <c r="C14" s="1"/>
      <c r="D14" s="1"/>
      <c r="E14" s="1"/>
      <c r="F14" s="41" t="e">
        <f>ROUND(F60-#REF!,2)</f>
        <v>#REF!</v>
      </c>
      <c r="G14" s="41">
        <v>41862968.260000013</v>
      </c>
      <c r="H14" s="41" t="e">
        <f>H60-#REF!</f>
        <v>#REF!</v>
      </c>
      <c r="I14" s="41">
        <f>[3]B4_WPL!L15</f>
        <v>14669056.339999998</v>
      </c>
      <c r="J14" s="62"/>
      <c r="L14" s="58"/>
    </row>
    <row r="15" spans="1:12" s="56" customFormat="1" ht="23.25" hidden="1">
      <c r="A15" s="1" t="s">
        <v>13</v>
      </c>
      <c r="B15" s="1" t="s">
        <v>36</v>
      </c>
      <c r="C15" s="1"/>
      <c r="D15" s="1"/>
      <c r="E15" s="1"/>
      <c r="F15" s="41" t="e">
        <f>ROUND(F61-#REF!,2)</f>
        <v>#REF!</v>
      </c>
      <c r="G15" s="41">
        <v>1487174.6399999997</v>
      </c>
      <c r="H15" s="41" t="e">
        <f>H61-#REF!</f>
        <v>#REF!</v>
      </c>
      <c r="I15" s="41">
        <f>[3]B4_WPL!L16</f>
        <v>1075295.4000000001</v>
      </c>
      <c r="J15" s="62"/>
      <c r="L15" s="58"/>
    </row>
    <row r="16" spans="1:12" s="56" customFormat="1" ht="23.25" hidden="1">
      <c r="A16" s="1" t="s">
        <v>13</v>
      </c>
      <c r="B16" s="1" t="s">
        <v>37</v>
      </c>
      <c r="C16" s="1"/>
      <c r="D16" s="1"/>
      <c r="E16" s="1"/>
      <c r="F16" s="41" t="e">
        <f>ROUND(F62-#REF!,2)</f>
        <v>#REF!</v>
      </c>
      <c r="G16" s="41">
        <v>1942491.0500000012</v>
      </c>
      <c r="H16" s="41" t="e">
        <f>H62-#REF!</f>
        <v>#REF!</v>
      </c>
      <c r="I16" s="41">
        <f>[3]B4_WPL!L17</f>
        <v>6548384.2100000009</v>
      </c>
      <c r="J16" s="62"/>
    </row>
    <row r="17" spans="1:10" s="56" customFormat="1" ht="23.25" hidden="1">
      <c r="A17" s="1" t="s">
        <v>13</v>
      </c>
      <c r="B17" s="1" t="s">
        <v>38</v>
      </c>
      <c r="C17" s="1"/>
      <c r="D17" s="1"/>
      <c r="E17" s="19">
        <v>6.3</v>
      </c>
      <c r="F17" s="41" t="e">
        <f>ROUND(#REF!-#REF!,2)</f>
        <v>#REF!</v>
      </c>
      <c r="G17" s="41">
        <v>4586795.5</v>
      </c>
      <c r="H17" s="41" t="e">
        <f>#REF!-#REF!</f>
        <v>#REF!</v>
      </c>
      <c r="I17" s="41">
        <f>[3]B4_WPL!L18</f>
        <v>0</v>
      </c>
      <c r="J17" s="62"/>
    </row>
    <row r="18" spans="1:10" s="56" customFormat="1" ht="23.25" hidden="1">
      <c r="A18" s="1" t="s">
        <v>13</v>
      </c>
      <c r="B18" s="1" t="s">
        <v>39</v>
      </c>
      <c r="C18" s="1"/>
      <c r="D18" s="1"/>
      <c r="E18" s="1"/>
      <c r="F18" s="41" t="e">
        <f>ROUND(F63-#REF!,2)</f>
        <v>#REF!</v>
      </c>
      <c r="G18" s="41">
        <f>1901800.7-51876.62</f>
        <v>1849924.0799999998</v>
      </c>
      <c r="H18" s="41" t="e">
        <f>H63-#REF!</f>
        <v>#REF!</v>
      </c>
      <c r="I18" s="41">
        <f>[3]B4_WPL!L19</f>
        <v>1994325.1900000004</v>
      </c>
      <c r="J18" s="62"/>
    </row>
    <row r="19" spans="1:10" s="56" customFormat="1" ht="23.25" hidden="1">
      <c r="A19" s="1" t="s">
        <v>32</v>
      </c>
      <c r="B19" s="1"/>
      <c r="C19" s="1" t="s">
        <v>40</v>
      </c>
      <c r="D19" s="1"/>
      <c r="E19" s="1"/>
      <c r="F19" s="34" t="e">
        <f>SUM(F14:F18)</f>
        <v>#REF!</v>
      </c>
      <c r="G19" s="34">
        <f>SUM(G14:G18)</f>
        <v>51729353.530000016</v>
      </c>
      <c r="H19" s="34" t="e">
        <f>SUM(H14:H18)</f>
        <v>#REF!</v>
      </c>
      <c r="I19" s="34">
        <f>SUM(I14:I18)</f>
        <v>24287061.140000001</v>
      </c>
      <c r="J19" s="57"/>
    </row>
    <row r="20" spans="1:10" s="56" customFormat="1" ht="24" hidden="1" thickBot="1">
      <c r="A20" s="1" t="s">
        <v>41</v>
      </c>
      <c r="B20" s="1"/>
      <c r="C20" s="1"/>
      <c r="D20" s="1"/>
      <c r="E20" s="19"/>
      <c r="F20" s="64" t="e">
        <f>+F12-F19</f>
        <v>#REF!</v>
      </c>
      <c r="G20" s="64">
        <f>+G12-G19</f>
        <v>-12133269.160000011</v>
      </c>
      <c r="H20" s="64" t="e">
        <f>+H12-H19</f>
        <v>#REF!</v>
      </c>
      <c r="I20" s="65">
        <f>+I12-I19</f>
        <v>-10952296.66</v>
      </c>
      <c r="J20" s="62"/>
    </row>
    <row r="21" spans="1:10" s="56" customFormat="1" ht="23.25" hidden="1">
      <c r="A21" s="1"/>
      <c r="B21" s="1"/>
      <c r="C21" s="1"/>
      <c r="D21" s="1"/>
      <c r="E21" s="1"/>
      <c r="F21" s="41"/>
      <c r="G21" s="41"/>
      <c r="H21" s="41"/>
      <c r="I21" s="41"/>
      <c r="J21" s="62"/>
    </row>
    <row r="22" spans="1:10" s="56" customFormat="1" ht="23.25" hidden="1">
      <c r="A22" s="1"/>
      <c r="B22" s="1"/>
      <c r="C22" s="1"/>
      <c r="D22" s="1"/>
      <c r="E22" s="1"/>
      <c r="F22" s="35"/>
      <c r="G22" s="66"/>
      <c r="H22" s="66"/>
      <c r="I22" s="66"/>
    </row>
    <row r="23" spans="1:10" s="56" customFormat="1" ht="23.25" hidden="1">
      <c r="A23" s="1" t="s">
        <v>42</v>
      </c>
      <c r="B23" s="1"/>
      <c r="C23" s="1"/>
      <c r="D23" s="1"/>
      <c r="E23" s="19">
        <v>18</v>
      </c>
      <c r="F23" s="63" t="e">
        <f>F20/F24</f>
        <v>#REF!</v>
      </c>
      <c r="G23" s="63">
        <f>G20/G24</f>
        <v>-1.7333241657142873</v>
      </c>
      <c r="H23" s="63" t="e">
        <f>H20/H24</f>
        <v>#REF!</v>
      </c>
      <c r="I23" s="63">
        <f>I20/I24</f>
        <v>-1.5646138085714285</v>
      </c>
    </row>
    <row r="24" spans="1:10" s="56" customFormat="1" ht="23.25" hidden="1">
      <c r="A24" s="1" t="s">
        <v>43</v>
      </c>
      <c r="B24" s="1"/>
      <c r="C24" s="1"/>
      <c r="D24" s="1"/>
      <c r="E24" s="1"/>
      <c r="F24" s="37">
        <v>7000000</v>
      </c>
      <c r="G24" s="37">
        <v>7000000</v>
      </c>
      <c r="H24" s="37">
        <v>7000000</v>
      </c>
      <c r="I24" s="37">
        <v>7000000</v>
      </c>
    </row>
    <row r="25" spans="1:10" s="56" customFormat="1" ht="23.25" hidden="1">
      <c r="A25" s="1"/>
      <c r="B25" s="1"/>
      <c r="C25" s="1"/>
      <c r="D25" s="1"/>
      <c r="E25" s="1"/>
      <c r="F25" s="36"/>
      <c r="G25" s="36"/>
      <c r="H25" s="36"/>
      <c r="I25" s="36"/>
    </row>
    <row r="26" spans="1:10" s="56" customFormat="1" ht="23.25" hidden="1">
      <c r="A26" s="1"/>
      <c r="B26" s="1"/>
      <c r="C26" s="1"/>
      <c r="D26" s="1"/>
      <c r="E26" s="1"/>
      <c r="F26" s="36"/>
      <c r="G26" s="36"/>
      <c r="H26" s="36"/>
      <c r="I26" s="36"/>
    </row>
    <row r="27" spans="1:10" s="56" customFormat="1" ht="23.25" hidden="1">
      <c r="A27" s="1"/>
      <c r="B27" s="1"/>
      <c r="C27" s="1"/>
      <c r="D27" s="1"/>
      <c r="E27" s="1"/>
      <c r="F27" s="36"/>
      <c r="G27" s="36"/>
      <c r="H27" s="204"/>
      <c r="I27" s="204"/>
    </row>
    <row r="28" spans="1:10" s="56" customFormat="1" ht="23.25" hidden="1">
      <c r="A28" s="1"/>
      <c r="B28" s="1"/>
      <c r="C28" s="1"/>
      <c r="D28" s="1"/>
      <c r="E28" s="1"/>
      <c r="F28" s="36"/>
      <c r="G28" s="36"/>
      <c r="H28" s="36"/>
      <c r="I28" s="36"/>
    </row>
    <row r="29" spans="1:10" s="56" customFormat="1" ht="23.25" hidden="1">
      <c r="A29" s="1"/>
      <c r="B29" s="1"/>
      <c r="C29" s="1"/>
      <c r="D29" s="1"/>
      <c r="E29" s="1"/>
      <c r="F29" s="36"/>
      <c r="G29" s="36"/>
      <c r="H29" s="36"/>
      <c r="I29" s="36"/>
    </row>
    <row r="30" spans="1:10" s="56" customFormat="1" ht="23.25" hidden="1">
      <c r="A30" s="1"/>
      <c r="B30" s="1"/>
      <c r="C30" s="1"/>
      <c r="D30" s="1"/>
      <c r="E30" s="1"/>
      <c r="F30" s="36"/>
      <c r="G30" s="36"/>
      <c r="H30" s="36"/>
      <c r="I30" s="36"/>
    </row>
    <row r="31" spans="1:10" s="56" customFormat="1" ht="23.25" hidden="1">
      <c r="A31" s="1"/>
      <c r="B31" s="1"/>
      <c r="C31" s="1"/>
      <c r="D31" s="1"/>
      <c r="E31" s="1"/>
      <c r="F31" s="36"/>
      <c r="G31" s="36"/>
      <c r="H31" s="36"/>
      <c r="I31" s="36"/>
    </row>
    <row r="32" spans="1:10" s="56" customFormat="1" ht="23.25" hidden="1">
      <c r="A32" s="1"/>
      <c r="B32" s="1"/>
      <c r="C32" s="1"/>
      <c r="D32" s="1"/>
      <c r="E32" s="1"/>
      <c r="F32" s="36"/>
      <c r="G32" s="36"/>
      <c r="H32" s="36"/>
      <c r="I32" s="36"/>
    </row>
    <row r="33" spans="1:12" s="56" customFormat="1" ht="23.25" hidden="1">
      <c r="A33" s="1"/>
      <c r="B33" s="1"/>
      <c r="C33" s="1"/>
      <c r="D33" s="1"/>
      <c r="E33" s="1"/>
      <c r="F33" s="36"/>
      <c r="G33" s="36"/>
      <c r="H33" s="36"/>
      <c r="I33" s="36"/>
    </row>
    <row r="34" spans="1:12" s="56" customFormat="1" ht="23.25" hidden="1">
      <c r="A34" s="1"/>
      <c r="B34" s="1"/>
      <c r="C34" s="1"/>
      <c r="D34" s="1"/>
      <c r="E34" s="1"/>
      <c r="F34" s="36"/>
      <c r="G34" s="36"/>
      <c r="H34" s="36"/>
      <c r="I34" s="36"/>
    </row>
    <row r="35" spans="1:12" s="56" customFormat="1" ht="23.25" hidden="1">
      <c r="A35" s="1"/>
      <c r="B35" s="1"/>
      <c r="C35" s="1"/>
      <c r="D35" s="1"/>
      <c r="E35" s="67"/>
      <c r="F35" s="2"/>
      <c r="G35" s="2"/>
      <c r="H35" s="2"/>
      <c r="I35" s="2"/>
    </row>
    <row r="36" spans="1:12" s="56" customFormat="1" ht="23.25" hidden="1">
      <c r="A36" s="1"/>
      <c r="B36" s="1"/>
      <c r="C36" s="1"/>
      <c r="D36" s="1"/>
      <c r="E36" s="67"/>
      <c r="F36" s="2"/>
      <c r="G36" s="2"/>
      <c r="H36" s="2"/>
      <c r="I36" s="2"/>
    </row>
    <row r="37" spans="1:12" s="56" customFormat="1" ht="23.25" hidden="1">
      <c r="A37" s="1"/>
      <c r="B37" s="1"/>
      <c r="C37" s="1"/>
      <c r="D37" s="1"/>
      <c r="E37" s="67"/>
      <c r="F37" s="2"/>
      <c r="G37" s="2"/>
      <c r="H37" s="2"/>
      <c r="I37" s="2"/>
    </row>
    <row r="38" spans="1:12" s="56" customFormat="1" ht="23.25" hidden="1">
      <c r="A38" s="1"/>
      <c r="B38" s="1"/>
      <c r="C38" s="1"/>
      <c r="D38" s="1"/>
      <c r="E38" s="67"/>
      <c r="F38" s="2"/>
      <c r="G38" s="2"/>
      <c r="H38" s="2"/>
      <c r="I38" s="2"/>
    </row>
    <row r="39" spans="1:12" s="56" customFormat="1" ht="23.25" hidden="1">
      <c r="A39" s="1"/>
      <c r="B39" s="1"/>
      <c r="C39" s="1"/>
      <c r="D39" s="1"/>
      <c r="E39" s="67"/>
      <c r="F39" s="2"/>
      <c r="G39" s="2"/>
      <c r="H39" s="2"/>
      <c r="I39" s="2"/>
    </row>
    <row r="40" spans="1:12" s="56" customFormat="1" ht="23.25" hidden="1">
      <c r="A40" s="1"/>
      <c r="B40" s="1"/>
      <c r="C40" s="1"/>
      <c r="D40" s="1"/>
      <c r="E40" s="67"/>
      <c r="F40" s="2"/>
      <c r="G40" s="2"/>
      <c r="H40" s="2"/>
      <c r="I40" s="2"/>
    </row>
    <row r="41" spans="1:12" s="56" customFormat="1" ht="23.25" hidden="1">
      <c r="A41" s="1"/>
      <c r="B41" s="1"/>
      <c r="C41" s="1"/>
      <c r="D41" s="1"/>
      <c r="E41" s="67"/>
      <c r="F41" s="2"/>
      <c r="G41" s="2"/>
      <c r="H41" s="2"/>
      <c r="I41" s="2"/>
    </row>
    <row r="42" spans="1:12" s="56" customFormat="1" ht="23.25" hidden="1">
      <c r="A42" s="1"/>
      <c r="B42" s="1"/>
      <c r="C42" s="1"/>
      <c r="D42" s="1"/>
      <c r="E42" s="67"/>
      <c r="F42" s="2"/>
      <c r="G42" s="2"/>
      <c r="H42" s="2"/>
      <c r="I42" s="2"/>
    </row>
    <row r="43" spans="1:12" s="56" customFormat="1" ht="23.25" hidden="1">
      <c r="A43" s="1"/>
      <c r="B43" s="1"/>
      <c r="C43" s="1"/>
      <c r="D43" s="1"/>
      <c r="E43" s="67"/>
      <c r="F43" s="2"/>
      <c r="G43" s="2"/>
      <c r="H43" s="2"/>
      <c r="I43" s="2"/>
    </row>
    <row r="44" spans="1:12" s="56" customFormat="1" ht="23.25" hidden="1">
      <c r="A44" s="1"/>
      <c r="B44" s="1"/>
      <c r="C44" s="1"/>
      <c r="D44" s="1"/>
      <c r="E44" s="67"/>
      <c r="F44" s="2"/>
      <c r="G44" s="2"/>
      <c r="H44" s="2"/>
      <c r="I44" s="2"/>
    </row>
    <row r="45" spans="1:12" s="56" customFormat="1" ht="23.25" hidden="1">
      <c r="A45" s="1" t="s">
        <v>12</v>
      </c>
      <c r="B45" s="1"/>
      <c r="C45" s="1"/>
      <c r="D45" s="1"/>
      <c r="E45" s="67"/>
      <c r="F45" s="2"/>
      <c r="G45" s="2"/>
      <c r="H45" s="2"/>
      <c r="I45" s="2"/>
    </row>
    <row r="46" spans="1:12" s="56" customFormat="1" ht="23.25">
      <c r="A46" s="1"/>
      <c r="B46" s="1"/>
      <c r="C46" s="1"/>
      <c r="D46" s="1"/>
      <c r="E46" s="1"/>
      <c r="F46" s="2"/>
      <c r="G46" s="2"/>
      <c r="H46" s="2"/>
      <c r="I46" s="23">
        <v>4</v>
      </c>
    </row>
    <row r="47" spans="1:12" s="56" customFormat="1" ht="23.25">
      <c r="A47" s="200" t="s">
        <v>107</v>
      </c>
      <c r="B47" s="200"/>
      <c r="C47" s="200"/>
      <c r="D47" s="200"/>
      <c r="E47" s="200"/>
      <c r="F47" s="200"/>
      <c r="G47" s="200"/>
      <c r="H47" s="200"/>
      <c r="I47" s="200"/>
    </row>
    <row r="48" spans="1:12" s="56" customFormat="1" ht="23.25">
      <c r="A48" s="200" t="s">
        <v>108</v>
      </c>
      <c r="B48" s="200"/>
      <c r="C48" s="200"/>
      <c r="D48" s="200"/>
      <c r="E48" s="200"/>
      <c r="F48" s="200"/>
      <c r="G48" s="200"/>
      <c r="H48" s="200"/>
      <c r="I48" s="200"/>
      <c r="L48" s="58"/>
    </row>
    <row r="49" spans="1:12" s="56" customFormat="1" ht="23.25">
      <c r="A49" s="205" t="s">
        <v>183</v>
      </c>
      <c r="B49" s="205"/>
      <c r="C49" s="205"/>
      <c r="D49" s="205"/>
      <c r="E49" s="205"/>
      <c r="F49" s="205"/>
      <c r="G49" s="205"/>
      <c r="H49" s="205"/>
      <c r="I49" s="205"/>
      <c r="L49" s="58"/>
    </row>
    <row r="50" spans="1:12" s="56" customFormat="1" ht="23.25">
      <c r="A50" s="5"/>
      <c r="B50" s="5"/>
      <c r="C50" s="5"/>
      <c r="D50" s="5"/>
      <c r="E50" s="5"/>
      <c r="F50" s="6"/>
      <c r="G50" s="6"/>
      <c r="H50" s="6"/>
      <c r="I50" s="7" t="s">
        <v>79</v>
      </c>
      <c r="L50" s="58"/>
    </row>
    <row r="51" spans="1:12" s="56" customFormat="1" ht="23.25">
      <c r="A51" s="1"/>
      <c r="B51" s="1"/>
      <c r="C51" s="1"/>
      <c r="D51" s="1"/>
      <c r="E51" s="161"/>
      <c r="F51" s="202" t="s">
        <v>55</v>
      </c>
      <c r="G51" s="202"/>
      <c r="H51" s="202" t="s">
        <v>59</v>
      </c>
      <c r="I51" s="202"/>
      <c r="L51" s="58"/>
    </row>
    <row r="52" spans="1:12" s="56" customFormat="1" ht="23.25">
      <c r="A52" s="5"/>
      <c r="B52" s="5"/>
      <c r="C52" s="5"/>
      <c r="D52" s="5"/>
      <c r="E52" s="9" t="s">
        <v>56</v>
      </c>
      <c r="F52" s="10" t="s">
        <v>109</v>
      </c>
      <c r="G52" s="10" t="s">
        <v>110</v>
      </c>
      <c r="H52" s="10" t="s">
        <v>109</v>
      </c>
      <c r="I52" s="10" t="s">
        <v>110</v>
      </c>
      <c r="L52" s="58"/>
    </row>
    <row r="53" spans="1:12" s="56" customFormat="1" ht="23.25">
      <c r="A53" s="8"/>
      <c r="B53" s="8"/>
      <c r="C53" s="8"/>
      <c r="D53" s="8"/>
      <c r="E53" s="136"/>
      <c r="F53" s="137"/>
      <c r="G53" s="143" t="s">
        <v>111</v>
      </c>
      <c r="H53" s="137"/>
      <c r="I53" s="143" t="s">
        <v>111</v>
      </c>
      <c r="L53" s="58"/>
    </row>
    <row r="54" spans="1:12" s="56" customFormat="1" ht="23.25">
      <c r="A54" s="161" t="s">
        <v>112</v>
      </c>
      <c r="B54" s="161"/>
      <c r="C54" s="161"/>
      <c r="D54" s="161"/>
      <c r="E54" s="1"/>
      <c r="F54" s="59"/>
      <c r="G54" s="61"/>
      <c r="H54" s="59"/>
      <c r="I54" s="60"/>
      <c r="L54" s="58"/>
    </row>
    <row r="55" spans="1:12" s="56" customFormat="1" ht="23.25">
      <c r="A55" s="161" t="s">
        <v>13</v>
      </c>
      <c r="B55" s="161" t="s">
        <v>113</v>
      </c>
      <c r="C55" s="161"/>
      <c r="D55" s="161"/>
      <c r="E55" s="1"/>
      <c r="F55" s="41">
        <v>7966000</v>
      </c>
      <c r="G55" s="167">
        <v>3927417.36</v>
      </c>
      <c r="H55" s="41">
        <v>7966000</v>
      </c>
      <c r="I55" s="167">
        <v>3927417.36</v>
      </c>
      <c r="J55" s="62"/>
      <c r="L55" s="58"/>
    </row>
    <row r="56" spans="1:12" s="56" customFormat="1" ht="23.25">
      <c r="A56" s="161"/>
      <c r="B56" s="161" t="s">
        <v>114</v>
      </c>
      <c r="C56" s="161"/>
      <c r="D56" s="161"/>
      <c r="E56" s="1"/>
      <c r="F56" s="41">
        <v>318704.28000000003</v>
      </c>
      <c r="G56" s="167">
        <v>2858794.31</v>
      </c>
      <c r="H56" s="41">
        <v>318704.28000000003</v>
      </c>
      <c r="I56" s="167">
        <v>2858794.31</v>
      </c>
      <c r="J56" s="62"/>
      <c r="L56" s="58"/>
    </row>
    <row r="57" spans="1:12" s="56" customFormat="1" ht="23.25">
      <c r="A57" s="161" t="s">
        <v>13</v>
      </c>
      <c r="B57" s="161" t="s">
        <v>115</v>
      </c>
      <c r="C57" s="161"/>
      <c r="D57" s="161"/>
      <c r="E57" s="1"/>
      <c r="F57" s="41">
        <v>273341.78000000003</v>
      </c>
      <c r="G57" s="167">
        <v>23001.51</v>
      </c>
      <c r="H57" s="41">
        <v>273210.21999999997</v>
      </c>
      <c r="I57" s="167">
        <v>22737.3</v>
      </c>
      <c r="J57" s="62"/>
      <c r="L57" s="58"/>
    </row>
    <row r="58" spans="1:12" s="56" customFormat="1" ht="23.25">
      <c r="A58" s="161" t="s">
        <v>32</v>
      </c>
      <c r="B58" s="161"/>
      <c r="C58" s="161" t="s">
        <v>116</v>
      </c>
      <c r="D58" s="161"/>
      <c r="E58" s="1"/>
      <c r="F58" s="34">
        <f>SUM(F55:F57)</f>
        <v>8558046.0600000005</v>
      </c>
      <c r="G58" s="34">
        <f>SUM(G55:G57)</f>
        <v>6809213.1799999997</v>
      </c>
      <c r="H58" s="34">
        <f>SUM(H55:H57)</f>
        <v>8557914.5</v>
      </c>
      <c r="I58" s="34">
        <f>SUM(I55:I57)</f>
        <v>6808948.9699999997</v>
      </c>
      <c r="J58" s="62"/>
      <c r="L58" s="58"/>
    </row>
    <row r="59" spans="1:12" s="56" customFormat="1" ht="23.25">
      <c r="A59" s="161" t="s">
        <v>117</v>
      </c>
      <c r="B59" s="161"/>
      <c r="C59" s="161"/>
      <c r="D59" s="161"/>
      <c r="E59" s="1"/>
      <c r="F59" s="63"/>
      <c r="G59" s="63"/>
      <c r="H59" s="63"/>
      <c r="I59" s="63"/>
      <c r="J59" s="62"/>
      <c r="L59" s="58"/>
    </row>
    <row r="60" spans="1:12" s="56" customFormat="1" ht="23.25">
      <c r="A60" s="161" t="s">
        <v>13</v>
      </c>
      <c r="B60" s="161" t="s">
        <v>118</v>
      </c>
      <c r="C60" s="161"/>
      <c r="D60" s="161"/>
      <c r="E60" s="1"/>
      <c r="F60" s="167">
        <v>7372613.4100000001</v>
      </c>
      <c r="G60" s="167">
        <f>6369849.57-2853103.56</f>
        <v>3516746.0100000002</v>
      </c>
      <c r="H60" s="41">
        <v>7372613.4100000001</v>
      </c>
      <c r="I60" s="167">
        <f>6369849.57-2853103.56</f>
        <v>3516746.0100000002</v>
      </c>
      <c r="J60" s="62"/>
      <c r="L60" s="58"/>
    </row>
    <row r="61" spans="1:12" s="56" customFormat="1" ht="23.25">
      <c r="A61" s="161" t="s">
        <v>13</v>
      </c>
      <c r="B61" s="161" t="s">
        <v>119</v>
      </c>
      <c r="C61" s="161"/>
      <c r="D61" s="161"/>
      <c r="E61" s="1"/>
      <c r="F61" s="167">
        <v>183438.31</v>
      </c>
      <c r="G61" s="167">
        <v>263775.59999999998</v>
      </c>
      <c r="H61" s="41">
        <v>183438.31</v>
      </c>
      <c r="I61" s="167">
        <v>263775.59999999998</v>
      </c>
      <c r="J61" s="62"/>
      <c r="L61" s="58"/>
    </row>
    <row r="62" spans="1:12" s="56" customFormat="1" ht="23.25">
      <c r="A62" s="161" t="s">
        <v>13</v>
      </c>
      <c r="B62" s="161" t="s">
        <v>120</v>
      </c>
      <c r="C62" s="161"/>
      <c r="D62" s="161"/>
      <c r="E62" s="1"/>
      <c r="F62" s="167">
        <v>6509913.8399999999</v>
      </c>
      <c r="G62" s="167">
        <f>5476002.26+2853103.56</f>
        <v>8329105.8200000003</v>
      </c>
      <c r="H62" s="41">
        <v>6492213.8399999999</v>
      </c>
      <c r="I62" s="167">
        <f>5450262.25+2853103.56</f>
        <v>8303365.8100000005</v>
      </c>
      <c r="J62" s="62"/>
    </row>
    <row r="63" spans="1:12" s="56" customFormat="1" ht="23.25">
      <c r="A63" s="161" t="s">
        <v>13</v>
      </c>
      <c r="B63" s="161" t="s">
        <v>121</v>
      </c>
      <c r="C63" s="161"/>
      <c r="D63" s="161"/>
      <c r="E63" s="1"/>
      <c r="F63" s="167">
        <v>261930.9</v>
      </c>
      <c r="G63" s="167">
        <v>2067884.71</v>
      </c>
      <c r="H63" s="41">
        <v>373428.01</v>
      </c>
      <c r="I63" s="167">
        <v>2140769.14</v>
      </c>
      <c r="J63" s="62"/>
    </row>
    <row r="64" spans="1:12" s="56" customFormat="1" ht="23.25">
      <c r="A64" s="161" t="s">
        <v>32</v>
      </c>
      <c r="B64" s="161"/>
      <c r="C64" s="161" t="s">
        <v>122</v>
      </c>
      <c r="D64" s="161"/>
      <c r="E64" s="1"/>
      <c r="F64" s="68">
        <f>SUM(F60:F63)</f>
        <v>14327896.459999999</v>
      </c>
      <c r="G64" s="68">
        <f>SUM(G60:G63)</f>
        <v>14177512.140000001</v>
      </c>
      <c r="H64" s="68">
        <f>SUM(H60:H63)</f>
        <v>14421693.569999998</v>
      </c>
      <c r="I64" s="68">
        <f>SUM(I60:I63)</f>
        <v>14224656.560000002</v>
      </c>
    </row>
    <row r="65" spans="1:10" s="56" customFormat="1" ht="23.25">
      <c r="A65" s="172" t="s">
        <v>123</v>
      </c>
      <c r="B65" s="1"/>
      <c r="C65" s="1"/>
      <c r="D65" s="1"/>
      <c r="E65" s="1"/>
      <c r="F65" s="70">
        <f>+F58-F64</f>
        <v>-5769850.3999999985</v>
      </c>
      <c r="G65" s="70">
        <f>+G58-G64</f>
        <v>-7368298.9600000009</v>
      </c>
      <c r="H65" s="70">
        <f>+H58-H64</f>
        <v>-5863779.0699999984</v>
      </c>
      <c r="I65" s="70">
        <f>+I58-I64</f>
        <v>-7415707.5900000026</v>
      </c>
      <c r="J65" s="71"/>
    </row>
    <row r="66" spans="1:10" s="56" customFormat="1" ht="23.25">
      <c r="A66" s="161" t="s">
        <v>124</v>
      </c>
      <c r="B66" s="1"/>
      <c r="C66" s="1"/>
      <c r="D66" s="1"/>
      <c r="E66" s="19"/>
      <c r="F66" s="25">
        <v>-18785.73</v>
      </c>
      <c r="G66" s="45">
        <v>-9481.7199999999993</v>
      </c>
      <c r="H66" s="25">
        <v>0</v>
      </c>
      <c r="I66" s="25">
        <v>0</v>
      </c>
    </row>
    <row r="67" spans="1:10" s="56" customFormat="1" ht="23.25">
      <c r="A67" s="172" t="s">
        <v>125</v>
      </c>
      <c r="B67" s="1"/>
      <c r="C67" s="1"/>
      <c r="D67" s="1"/>
      <c r="E67" s="19"/>
      <c r="F67" s="70">
        <f>SUM(F65:F66)</f>
        <v>-5788636.129999999</v>
      </c>
      <c r="G67" s="70">
        <f>SUM(G65:G66)</f>
        <v>-7377780.6800000006</v>
      </c>
      <c r="H67" s="70">
        <f>SUM(H65:H66)</f>
        <v>-5863779.0699999984</v>
      </c>
      <c r="I67" s="70">
        <f>SUM(I65:I66)</f>
        <v>-7415707.5900000026</v>
      </c>
      <c r="J67" s="57"/>
    </row>
    <row r="68" spans="1:10" s="56" customFormat="1" ht="23.25">
      <c r="A68" s="161" t="s">
        <v>126</v>
      </c>
      <c r="B68" s="1"/>
      <c r="C68" s="1"/>
      <c r="D68" s="1"/>
      <c r="E68" s="19"/>
      <c r="F68" s="25"/>
      <c r="G68" s="25"/>
      <c r="H68" s="25"/>
      <c r="I68" s="25"/>
      <c r="J68" s="57"/>
    </row>
    <row r="69" spans="1:10" s="56" customFormat="1" ht="23.25">
      <c r="A69" s="172" t="s">
        <v>127</v>
      </c>
      <c r="B69" s="69"/>
      <c r="C69" s="1"/>
      <c r="D69" s="1"/>
      <c r="E69" s="19"/>
      <c r="F69" s="25"/>
      <c r="G69" s="25"/>
      <c r="H69" s="25"/>
      <c r="I69" s="25"/>
      <c r="J69" s="57"/>
    </row>
    <row r="70" spans="1:10" s="56" customFormat="1" ht="23.25">
      <c r="A70" s="172"/>
      <c r="B70" s="172" t="s">
        <v>184</v>
      </c>
      <c r="C70" s="161"/>
      <c r="D70" s="161"/>
      <c r="E70" s="19"/>
      <c r="F70" s="41">
        <v>0</v>
      </c>
      <c r="G70" s="165">
        <v>-9296000</v>
      </c>
      <c r="H70" s="25">
        <v>0</v>
      </c>
      <c r="I70" s="165">
        <v>-8096000</v>
      </c>
      <c r="J70" s="57"/>
    </row>
    <row r="71" spans="1:10" s="56" customFormat="1" ht="23.25" hidden="1">
      <c r="A71" s="172"/>
      <c r="B71" s="172" t="s">
        <v>44</v>
      </c>
      <c r="C71" s="161"/>
      <c r="D71" s="161"/>
      <c r="E71" s="19"/>
      <c r="F71" s="25">
        <v>0</v>
      </c>
      <c r="G71" s="25">
        <v>0</v>
      </c>
      <c r="H71" s="25">
        <v>0</v>
      </c>
      <c r="I71" s="25">
        <v>0</v>
      </c>
      <c r="J71" s="57"/>
    </row>
    <row r="72" spans="1:10" s="56" customFormat="1" ht="23.25">
      <c r="A72" s="173" t="s">
        <v>185</v>
      </c>
      <c r="B72" s="172"/>
      <c r="C72" s="161"/>
      <c r="D72" s="161"/>
      <c r="E72" s="19"/>
      <c r="F72" s="72">
        <f>SUM(F70:F71)</f>
        <v>0</v>
      </c>
      <c r="G72" s="72">
        <f>SUM(G70:G71)</f>
        <v>-9296000</v>
      </c>
      <c r="H72" s="72">
        <f>SUM(H70:H71)</f>
        <v>0</v>
      </c>
      <c r="I72" s="72">
        <f>SUM(I70:I71)</f>
        <v>-8096000</v>
      </c>
      <c r="J72" s="57"/>
    </row>
    <row r="73" spans="1:10" s="56" customFormat="1" ht="24" thickBot="1">
      <c r="A73" s="172" t="s">
        <v>148</v>
      </c>
      <c r="B73" s="161"/>
      <c r="C73" s="161"/>
      <c r="D73" s="161"/>
      <c r="E73" s="19"/>
      <c r="F73" s="171">
        <f>F67+F72</f>
        <v>-5788636.129999999</v>
      </c>
      <c r="G73" s="171">
        <f>G67+G72</f>
        <v>-16673780.68</v>
      </c>
      <c r="H73" s="65">
        <f>H67+H72</f>
        <v>-5863779.0699999984</v>
      </c>
      <c r="I73" s="171">
        <f>I67+I72</f>
        <v>-15511707.590000004</v>
      </c>
      <c r="J73" s="57"/>
    </row>
    <row r="74" spans="1:10" s="56" customFormat="1" ht="24" thickTop="1">
      <c r="A74" s="1"/>
      <c r="B74" s="1"/>
      <c r="C74" s="1"/>
      <c r="D74" s="1"/>
      <c r="E74" s="1"/>
      <c r="F74" s="41"/>
      <c r="G74" s="73"/>
      <c r="H74" s="73"/>
      <c r="I74" s="73"/>
      <c r="J74" s="62"/>
    </row>
    <row r="75" spans="1:10" s="56" customFormat="1" ht="23.25">
      <c r="A75" s="1"/>
      <c r="B75" s="1"/>
      <c r="C75" s="1"/>
      <c r="D75" s="1"/>
      <c r="E75" s="1"/>
      <c r="F75" s="41"/>
      <c r="G75" s="73"/>
      <c r="H75" s="73"/>
      <c r="I75" s="73"/>
      <c r="J75" s="62"/>
    </row>
    <row r="76" spans="1:10" s="56" customFormat="1" ht="23.25">
      <c r="A76" s="172" t="s">
        <v>131</v>
      </c>
      <c r="B76" s="1"/>
      <c r="C76" s="1"/>
      <c r="D76" s="1"/>
      <c r="E76" s="19">
        <v>19</v>
      </c>
      <c r="F76" s="63">
        <f>F67/F77</f>
        <v>-0.82694801857142841</v>
      </c>
      <c r="G76" s="63">
        <f>G67/G77</f>
        <v>-1.0539686685714287</v>
      </c>
      <c r="H76" s="63">
        <f>H67/H77</f>
        <v>-0.83768272428571411</v>
      </c>
      <c r="I76" s="63">
        <f>I67/I77</f>
        <v>-1.0593867985714289</v>
      </c>
    </row>
    <row r="77" spans="1:10" s="56" customFormat="1" ht="23.25">
      <c r="A77" s="172" t="s">
        <v>132</v>
      </c>
      <c r="B77" s="1"/>
      <c r="C77" s="1"/>
      <c r="D77" s="1"/>
      <c r="E77" s="1"/>
      <c r="F77" s="37">
        <v>7000000</v>
      </c>
      <c r="G77" s="37">
        <v>7000000</v>
      </c>
      <c r="H77" s="37">
        <v>7000000</v>
      </c>
      <c r="I77" s="37">
        <v>7000000</v>
      </c>
    </row>
    <row r="78" spans="1:10" s="56" customFormat="1" ht="23.25">
      <c r="A78" s="1"/>
      <c r="B78" s="1"/>
      <c r="C78" s="1"/>
      <c r="D78" s="1"/>
      <c r="E78" s="1"/>
      <c r="F78" s="36"/>
      <c r="G78" s="36"/>
      <c r="H78" s="36"/>
      <c r="I78" s="36"/>
    </row>
    <row r="79" spans="1:10" s="56" customFormat="1" ht="23.25">
      <c r="A79" s="1"/>
      <c r="B79" s="1"/>
      <c r="C79" s="1"/>
      <c r="D79" s="1"/>
      <c r="E79" s="1"/>
      <c r="F79" s="36"/>
      <c r="G79" s="36"/>
      <c r="H79" s="36"/>
      <c r="I79" s="193" t="s">
        <v>60</v>
      </c>
    </row>
    <row r="80" spans="1:10" s="170" customFormat="1" ht="23.25">
      <c r="A80" s="161"/>
      <c r="B80" s="161"/>
      <c r="C80" s="161"/>
      <c r="D80" s="161"/>
      <c r="E80" s="161"/>
      <c r="F80" s="166"/>
      <c r="G80" s="166"/>
      <c r="H80" s="166"/>
      <c r="I80" s="178"/>
    </row>
    <row r="81" spans="1:11" s="170" customFormat="1" ht="23.25">
      <c r="A81" s="161"/>
      <c r="B81" s="161"/>
      <c r="C81" s="161"/>
      <c r="D81" s="161"/>
      <c r="E81" s="161"/>
      <c r="F81" s="166"/>
      <c r="G81" s="166"/>
      <c r="H81" s="166"/>
      <c r="I81" s="178"/>
    </row>
    <row r="82" spans="1:11" s="170" customFormat="1" ht="23.25">
      <c r="A82" s="161"/>
      <c r="B82" s="161"/>
      <c r="C82" s="161"/>
      <c r="D82" s="161"/>
      <c r="E82" s="161"/>
      <c r="F82" s="166"/>
      <c r="G82" s="166"/>
      <c r="H82" s="166"/>
      <c r="I82" s="178"/>
    </row>
    <row r="83" spans="1:11" s="170" customFormat="1" ht="23.25">
      <c r="A83" s="161"/>
      <c r="B83" s="161"/>
      <c r="C83" s="161"/>
      <c r="D83" s="161"/>
      <c r="E83" s="161"/>
      <c r="F83" s="166"/>
      <c r="G83" s="166"/>
      <c r="H83" s="166"/>
      <c r="I83" s="178"/>
    </row>
    <row r="84" spans="1:11" s="170" customFormat="1" ht="23.25">
      <c r="A84" s="161"/>
      <c r="B84" s="161"/>
      <c r="C84" s="161"/>
      <c r="D84" s="161"/>
      <c r="E84" s="161"/>
      <c r="F84" s="166"/>
      <c r="G84" s="166"/>
      <c r="H84" s="166"/>
      <c r="I84" s="178"/>
    </row>
    <row r="85" spans="1:11" s="170" customFormat="1" ht="23.25">
      <c r="A85" s="161"/>
      <c r="B85" s="161"/>
      <c r="C85" s="161"/>
      <c r="D85" s="161"/>
      <c r="E85" s="161"/>
      <c r="F85" s="166"/>
      <c r="G85" s="166"/>
      <c r="H85" s="166"/>
      <c r="I85" s="178"/>
    </row>
    <row r="86" spans="1:11" s="56" customFormat="1" ht="23.25">
      <c r="A86" s="1"/>
      <c r="B86" s="1"/>
      <c r="C86" s="1"/>
      <c r="D86" s="1"/>
      <c r="E86" s="1"/>
      <c r="F86" s="36"/>
      <c r="G86" s="36"/>
      <c r="H86" s="36"/>
      <c r="I86" s="36"/>
    </row>
    <row r="87" spans="1:11" s="56" customFormat="1" ht="23.25">
      <c r="A87" s="1"/>
      <c r="B87" s="1"/>
      <c r="C87" s="1"/>
      <c r="D87" s="1"/>
      <c r="E87" s="1"/>
      <c r="F87" s="36"/>
      <c r="G87" s="36"/>
      <c r="H87" s="36"/>
      <c r="I87" s="36"/>
    </row>
    <row r="88" spans="1:11" s="56" customFormat="1" ht="23.25">
      <c r="A88" s="1"/>
      <c r="B88" s="1"/>
      <c r="C88" s="1"/>
      <c r="D88" s="1"/>
      <c r="E88" s="1"/>
      <c r="F88" s="36"/>
      <c r="G88" s="36"/>
      <c r="H88" s="36"/>
      <c r="I88" s="36"/>
    </row>
    <row r="89" spans="1:11">
      <c r="F89" s="1"/>
      <c r="J89" s="4"/>
      <c r="K89" s="8"/>
    </row>
    <row r="90" spans="1:11" s="56" customFormat="1" ht="23.25">
      <c r="A90" s="172" t="s">
        <v>78</v>
      </c>
      <c r="B90" s="1"/>
      <c r="C90" s="1"/>
      <c r="D90" s="1"/>
      <c r="E90" s="67"/>
      <c r="F90" s="2"/>
      <c r="G90" s="2"/>
      <c r="H90" s="2"/>
      <c r="I90" s="2"/>
    </row>
    <row r="91" spans="1:11" s="56" customFormat="1" ht="23.25">
      <c r="A91" s="161"/>
      <c r="B91" s="161"/>
      <c r="C91" s="161"/>
      <c r="D91" s="161"/>
      <c r="E91" s="161"/>
      <c r="F91" s="162"/>
      <c r="G91" s="162"/>
      <c r="H91" s="162"/>
      <c r="I91" s="23">
        <v>5</v>
      </c>
    </row>
    <row r="92" spans="1:11">
      <c r="A92" s="200" t="s">
        <v>107</v>
      </c>
      <c r="B92" s="200"/>
      <c r="C92" s="200"/>
      <c r="D92" s="200"/>
      <c r="E92" s="200"/>
      <c r="F92" s="200"/>
      <c r="G92" s="200"/>
      <c r="H92" s="200"/>
      <c r="I92" s="200"/>
    </row>
    <row r="93" spans="1:11">
      <c r="A93" s="200" t="s">
        <v>108</v>
      </c>
      <c r="B93" s="200"/>
      <c r="C93" s="200"/>
      <c r="D93" s="200"/>
      <c r="E93" s="200"/>
      <c r="F93" s="200"/>
      <c r="G93" s="200"/>
      <c r="H93" s="200"/>
      <c r="I93" s="200"/>
    </row>
    <row r="94" spans="1:11">
      <c r="A94" s="205" t="s">
        <v>186</v>
      </c>
      <c r="B94" s="205"/>
      <c r="C94" s="205"/>
      <c r="D94" s="205"/>
      <c r="E94" s="205"/>
      <c r="F94" s="205"/>
      <c r="G94" s="205"/>
      <c r="H94" s="205"/>
      <c r="I94" s="205"/>
    </row>
    <row r="95" spans="1:11">
      <c r="A95" s="5"/>
      <c r="B95" s="5"/>
      <c r="C95" s="5"/>
      <c r="D95" s="5"/>
      <c r="E95" s="5"/>
      <c r="F95" s="6"/>
      <c r="G95" s="6"/>
      <c r="H95" s="6"/>
      <c r="I95" s="7" t="s">
        <v>79</v>
      </c>
    </row>
    <row r="96" spans="1:11">
      <c r="A96" s="161"/>
      <c r="B96" s="161"/>
      <c r="C96" s="161"/>
      <c r="D96" s="161"/>
      <c r="E96" s="161"/>
      <c r="F96" s="202" t="s">
        <v>55</v>
      </c>
      <c r="G96" s="202"/>
      <c r="H96" s="202" t="s">
        <v>59</v>
      </c>
      <c r="I96" s="202"/>
    </row>
    <row r="97" spans="1:9">
      <c r="A97" s="5"/>
      <c r="B97" s="5"/>
      <c r="C97" s="5"/>
      <c r="D97" s="5"/>
      <c r="E97" s="9" t="s">
        <v>56</v>
      </c>
      <c r="F97" s="10" t="s">
        <v>109</v>
      </c>
      <c r="G97" s="10" t="s">
        <v>110</v>
      </c>
      <c r="H97" s="10" t="s">
        <v>109</v>
      </c>
      <c r="I97" s="10" t="s">
        <v>110</v>
      </c>
    </row>
    <row r="98" spans="1:9">
      <c r="A98" s="164"/>
      <c r="B98" s="164"/>
      <c r="C98" s="164"/>
      <c r="D98" s="164"/>
      <c r="E98" s="136"/>
      <c r="F98" s="137"/>
      <c r="G98" s="143" t="s">
        <v>111</v>
      </c>
      <c r="H98" s="137"/>
      <c r="I98" s="143" t="s">
        <v>111</v>
      </c>
    </row>
    <row r="99" spans="1:9">
      <c r="A99" s="161" t="s">
        <v>112</v>
      </c>
      <c r="B99" s="161"/>
      <c r="C99" s="161"/>
      <c r="D99" s="161"/>
      <c r="E99" s="161"/>
      <c r="F99" s="59"/>
      <c r="G99" s="61"/>
      <c r="H99" s="59"/>
      <c r="I99" s="143"/>
    </row>
    <row r="100" spans="1:9">
      <c r="A100" s="161" t="s">
        <v>13</v>
      </c>
      <c r="B100" s="161" t="s">
        <v>113</v>
      </c>
      <c r="C100" s="161"/>
      <c r="D100" s="161"/>
      <c r="E100" s="161"/>
      <c r="F100" s="167">
        <v>17623182.579999998</v>
      </c>
      <c r="G100" s="167">
        <v>9996136.3599999994</v>
      </c>
      <c r="H100" s="167">
        <v>17623182.579999998</v>
      </c>
      <c r="I100" s="167">
        <v>9996136.3599999994</v>
      </c>
    </row>
    <row r="101" spans="1:9">
      <c r="A101" s="161"/>
      <c r="B101" s="161" t="s">
        <v>114</v>
      </c>
      <c r="C101" s="161"/>
      <c r="D101" s="161"/>
      <c r="E101" s="161"/>
      <c r="F101" s="167">
        <v>1292366.55</v>
      </c>
      <c r="G101" s="167">
        <v>2858794.31</v>
      </c>
      <c r="H101" s="167">
        <v>1099307.55</v>
      </c>
      <c r="I101" s="167">
        <v>2858794.31</v>
      </c>
    </row>
    <row r="102" spans="1:9">
      <c r="A102" s="161" t="s">
        <v>13</v>
      </c>
      <c r="B102" s="161" t="s">
        <v>115</v>
      </c>
      <c r="C102" s="161"/>
      <c r="D102" s="161"/>
      <c r="E102" s="161"/>
      <c r="F102" s="167">
        <v>2565868.4700000002</v>
      </c>
      <c r="G102" s="167">
        <v>336231.14</v>
      </c>
      <c r="H102" s="167">
        <v>2565736.91</v>
      </c>
      <c r="I102" s="167">
        <v>335966.93</v>
      </c>
    </row>
    <row r="103" spans="1:9">
      <c r="A103" s="161" t="s">
        <v>32</v>
      </c>
      <c r="B103" s="161"/>
      <c r="C103" s="161" t="s">
        <v>116</v>
      </c>
      <c r="D103" s="161"/>
      <c r="E103" s="161"/>
      <c r="F103" s="34">
        <f>SUM(F100:F102)</f>
        <v>21481417.599999998</v>
      </c>
      <c r="G103" s="34">
        <f>SUM(G100:G102)</f>
        <v>13191161.810000001</v>
      </c>
      <c r="H103" s="34">
        <f>SUM(H100:H102)</f>
        <v>21288227.039999999</v>
      </c>
      <c r="I103" s="34">
        <f>SUM(I100:I102)</f>
        <v>13190897.6</v>
      </c>
    </row>
    <row r="104" spans="1:9">
      <c r="A104" s="161" t="s">
        <v>117</v>
      </c>
      <c r="B104" s="161"/>
      <c r="C104" s="161"/>
      <c r="D104" s="161"/>
      <c r="E104" s="161"/>
      <c r="F104" s="63"/>
      <c r="G104" s="63"/>
      <c r="H104" s="63"/>
      <c r="I104" s="63"/>
    </row>
    <row r="105" spans="1:9">
      <c r="A105" s="161" t="s">
        <v>13</v>
      </c>
      <c r="B105" s="161" t="s">
        <v>118</v>
      </c>
      <c r="C105" s="161"/>
      <c r="D105" s="161"/>
      <c r="E105" s="161"/>
      <c r="F105" s="167">
        <v>15800588.07</v>
      </c>
      <c r="G105" s="167">
        <f>14534744.53-5220142.33</f>
        <v>9314602.1999999993</v>
      </c>
      <c r="H105" s="167">
        <v>15800588.07</v>
      </c>
      <c r="I105" s="167">
        <f>14534744.53-5220142.33</f>
        <v>9314602.1999999993</v>
      </c>
    </row>
    <row r="106" spans="1:9">
      <c r="A106" s="161" t="s">
        <v>13</v>
      </c>
      <c r="B106" s="161" t="s">
        <v>119</v>
      </c>
      <c r="C106" s="161"/>
      <c r="D106" s="161"/>
      <c r="E106" s="161"/>
      <c r="F106" s="167">
        <v>429807.3</v>
      </c>
      <c r="G106" s="167">
        <v>647098.96</v>
      </c>
      <c r="H106" s="167">
        <v>429807.3</v>
      </c>
      <c r="I106" s="167">
        <v>647098.96</v>
      </c>
    </row>
    <row r="107" spans="1:9">
      <c r="A107" s="161" t="s">
        <v>13</v>
      </c>
      <c r="B107" s="161" t="s">
        <v>120</v>
      </c>
      <c r="C107" s="161"/>
      <c r="D107" s="161"/>
      <c r="E107" s="161"/>
      <c r="F107" s="167">
        <v>12294998.43</v>
      </c>
      <c r="G107" s="167">
        <f>10776830.83+5220142.33</f>
        <v>15996973.16</v>
      </c>
      <c r="H107" s="167">
        <v>12258648.43</v>
      </c>
      <c r="I107" s="167">
        <f>10733190.82+5220142.33</f>
        <v>15953333.15</v>
      </c>
    </row>
    <row r="108" spans="1:9">
      <c r="A108" s="161" t="s">
        <v>13</v>
      </c>
      <c r="B108" s="161" t="s">
        <v>121</v>
      </c>
      <c r="C108" s="161"/>
      <c r="D108" s="161"/>
      <c r="E108" s="161"/>
      <c r="F108" s="167">
        <v>1893434.18</v>
      </c>
      <c r="G108" s="167">
        <v>4218133.08</v>
      </c>
      <c r="H108" s="167">
        <v>2087605.64</v>
      </c>
      <c r="I108" s="167">
        <v>4363493.84</v>
      </c>
    </row>
    <row r="109" spans="1:9">
      <c r="A109" s="161" t="s">
        <v>32</v>
      </c>
      <c r="B109" s="161"/>
      <c r="C109" s="161" t="s">
        <v>122</v>
      </c>
      <c r="D109" s="161"/>
      <c r="E109" s="161"/>
      <c r="F109" s="68">
        <f>SUM(F105:F108)</f>
        <v>30418827.98</v>
      </c>
      <c r="G109" s="68">
        <f>SUM(G105:G108)</f>
        <v>30176807.399999999</v>
      </c>
      <c r="H109" s="68">
        <f>SUM(H105:H108)</f>
        <v>30576649.440000001</v>
      </c>
      <c r="I109" s="68">
        <f>SUM(I105:I108)</f>
        <v>30278528.150000002</v>
      </c>
    </row>
    <row r="110" spans="1:9">
      <c r="A110" s="172" t="s">
        <v>123</v>
      </c>
      <c r="B110" s="161"/>
      <c r="C110" s="161"/>
      <c r="D110" s="161"/>
      <c r="E110" s="161"/>
      <c r="F110" s="70">
        <f>+F103-F109</f>
        <v>-8937410.3800000027</v>
      </c>
      <c r="G110" s="70">
        <f>+G103-G109</f>
        <v>-16985645.589999996</v>
      </c>
      <c r="H110" s="70">
        <f>+H103-H109</f>
        <v>-9288422.4000000022</v>
      </c>
      <c r="I110" s="70">
        <f>+I103-I109</f>
        <v>-17087630.550000004</v>
      </c>
    </row>
    <row r="111" spans="1:9">
      <c r="A111" s="161" t="s">
        <v>124</v>
      </c>
      <c r="B111" s="161"/>
      <c r="C111" s="161"/>
      <c r="D111" s="161"/>
      <c r="E111" s="183">
        <v>18</v>
      </c>
      <c r="F111" s="165">
        <v>-70202.399999999994</v>
      </c>
      <c r="G111" s="45">
        <v>-20396.990000000002</v>
      </c>
      <c r="H111" s="165">
        <v>0</v>
      </c>
      <c r="I111" s="165">
        <v>0</v>
      </c>
    </row>
    <row r="112" spans="1:9">
      <c r="A112" s="172" t="s">
        <v>125</v>
      </c>
      <c r="B112" s="161"/>
      <c r="C112" s="161"/>
      <c r="D112" s="161"/>
      <c r="E112" s="183"/>
      <c r="F112" s="70">
        <f>SUM(F110:F111)</f>
        <v>-9007612.7800000031</v>
      </c>
      <c r="G112" s="70">
        <f>SUM(G110:G111)</f>
        <v>-17006042.579999994</v>
      </c>
      <c r="H112" s="70">
        <f>SUM(H110:H111)</f>
        <v>-9288422.4000000022</v>
      </c>
      <c r="I112" s="70">
        <f>SUM(I110:I111)</f>
        <v>-17087630.550000004</v>
      </c>
    </row>
    <row r="113" spans="1:9">
      <c r="A113" s="161" t="s">
        <v>126</v>
      </c>
      <c r="B113" s="161"/>
      <c r="C113" s="161"/>
      <c r="D113" s="161"/>
      <c r="E113" s="183"/>
      <c r="F113" s="165"/>
      <c r="G113" s="165"/>
      <c r="H113" s="165"/>
      <c r="I113" s="165"/>
    </row>
    <row r="114" spans="1:9">
      <c r="A114" s="172" t="s">
        <v>127</v>
      </c>
      <c r="B114" s="172"/>
      <c r="C114" s="161"/>
      <c r="D114" s="161"/>
      <c r="E114" s="183"/>
      <c r="F114" s="165"/>
      <c r="G114" s="165"/>
      <c r="H114" s="165"/>
      <c r="I114" s="165"/>
    </row>
    <row r="115" spans="1:9">
      <c r="A115" s="172"/>
      <c r="B115" s="172" t="s">
        <v>128</v>
      </c>
      <c r="C115" s="161"/>
      <c r="D115" s="161"/>
      <c r="E115" s="183"/>
      <c r="F115" s="167">
        <v>0</v>
      </c>
      <c r="G115" s="165">
        <v>151852701.63999999</v>
      </c>
      <c r="H115" s="165">
        <v>0</v>
      </c>
      <c r="I115" s="165">
        <v>139254898.94</v>
      </c>
    </row>
    <row r="116" spans="1:9" hidden="1">
      <c r="A116" s="172"/>
      <c r="B116" s="172" t="s">
        <v>44</v>
      </c>
      <c r="C116" s="161"/>
      <c r="D116" s="161"/>
      <c r="E116" s="183"/>
      <c r="F116" s="165">
        <v>0</v>
      </c>
      <c r="G116" s="165">
        <v>0</v>
      </c>
      <c r="H116" s="165">
        <v>0</v>
      </c>
      <c r="I116" s="165">
        <v>0</v>
      </c>
    </row>
    <row r="117" spans="1:9">
      <c r="A117" s="173" t="s">
        <v>129</v>
      </c>
      <c r="B117" s="172"/>
      <c r="C117" s="161"/>
      <c r="D117" s="161"/>
      <c r="E117" s="183"/>
      <c r="F117" s="72">
        <f>SUM(F115:F116)</f>
        <v>0</v>
      </c>
      <c r="G117" s="72">
        <f>SUM(G115:G116)</f>
        <v>151852701.63999999</v>
      </c>
      <c r="H117" s="72">
        <f>SUM(H115:H116)</f>
        <v>0</v>
      </c>
      <c r="I117" s="72">
        <f>SUM(I115:I116)</f>
        <v>139254898.94</v>
      </c>
    </row>
    <row r="118" spans="1:9" ht="22.5" thickBot="1">
      <c r="A118" s="172" t="s">
        <v>130</v>
      </c>
      <c r="B118" s="161"/>
      <c r="C118" s="161"/>
      <c r="D118" s="161"/>
      <c r="E118" s="183"/>
      <c r="F118" s="171">
        <f>F112+F117</f>
        <v>-9007612.7800000031</v>
      </c>
      <c r="G118" s="171">
        <f>G112+G117</f>
        <v>134846659.06</v>
      </c>
      <c r="H118" s="171">
        <f>H112+H117</f>
        <v>-9288422.4000000022</v>
      </c>
      <c r="I118" s="171">
        <f>I112+I117</f>
        <v>122167268.38999999</v>
      </c>
    </row>
    <row r="119" spans="1:9" ht="22.5" thickTop="1">
      <c r="A119" s="161"/>
      <c r="B119" s="161"/>
      <c r="C119" s="161"/>
      <c r="D119" s="161"/>
      <c r="E119" s="161"/>
      <c r="F119" s="167"/>
      <c r="G119" s="73"/>
      <c r="H119" s="73"/>
      <c r="I119" s="73"/>
    </row>
    <row r="120" spans="1:9">
      <c r="A120" s="161"/>
      <c r="B120" s="161"/>
      <c r="C120" s="161"/>
      <c r="D120" s="161"/>
      <c r="E120" s="161"/>
      <c r="F120" s="167"/>
      <c r="G120" s="73"/>
      <c r="H120" s="73"/>
      <c r="I120" s="73"/>
    </row>
    <row r="121" spans="1:9">
      <c r="A121" s="172" t="s">
        <v>131</v>
      </c>
      <c r="B121" s="161"/>
      <c r="C121" s="161"/>
      <c r="D121" s="161"/>
      <c r="E121" s="183">
        <v>19</v>
      </c>
      <c r="F121" s="63">
        <f>F112/F122</f>
        <v>-1.2868018257142861</v>
      </c>
      <c r="G121" s="63">
        <f>G112/G122</f>
        <v>-2.4294346542857137</v>
      </c>
      <c r="H121" s="63">
        <f>H112/H122</f>
        <v>-1.326917485714286</v>
      </c>
      <c r="I121" s="63">
        <f>I112/I122</f>
        <v>-2.4410900785714293</v>
      </c>
    </row>
    <row r="122" spans="1:9">
      <c r="A122" s="172" t="s">
        <v>132</v>
      </c>
      <c r="B122" s="161"/>
      <c r="C122" s="161"/>
      <c r="D122" s="161"/>
      <c r="E122" s="161"/>
      <c r="F122" s="37">
        <v>7000000</v>
      </c>
      <c r="G122" s="37">
        <v>7000000</v>
      </c>
      <c r="H122" s="37">
        <v>7000000</v>
      </c>
      <c r="I122" s="37">
        <v>7000000</v>
      </c>
    </row>
    <row r="123" spans="1:9">
      <c r="A123" s="161"/>
      <c r="B123" s="161"/>
      <c r="C123" s="161"/>
      <c r="D123" s="161"/>
      <c r="E123" s="161"/>
      <c r="F123" s="166"/>
      <c r="G123" s="166"/>
      <c r="H123" s="166"/>
      <c r="I123" s="166"/>
    </row>
    <row r="124" spans="1:9">
      <c r="A124" s="161"/>
      <c r="B124" s="161"/>
      <c r="C124" s="161"/>
      <c r="D124" s="161"/>
      <c r="E124" s="161"/>
      <c r="F124" s="166"/>
      <c r="G124" s="166"/>
      <c r="H124" s="166"/>
      <c r="I124" s="193" t="s">
        <v>60</v>
      </c>
    </row>
    <row r="125" spans="1:9">
      <c r="A125" s="161"/>
      <c r="B125" s="161"/>
      <c r="C125" s="161"/>
      <c r="D125" s="161"/>
      <c r="E125" s="161"/>
      <c r="F125" s="166"/>
      <c r="G125" s="166"/>
      <c r="H125" s="166"/>
      <c r="I125" s="184"/>
    </row>
    <row r="126" spans="1:9">
      <c r="A126" s="161"/>
      <c r="B126" s="161"/>
      <c r="C126" s="161"/>
      <c r="D126" s="161"/>
      <c r="E126" s="161"/>
      <c r="F126" s="166"/>
      <c r="G126" s="166"/>
      <c r="H126" s="166"/>
      <c r="I126" s="184"/>
    </row>
    <row r="127" spans="1:9">
      <c r="A127" s="161"/>
      <c r="B127" s="161"/>
      <c r="C127" s="161"/>
      <c r="D127" s="161"/>
      <c r="E127" s="161"/>
      <c r="F127" s="166"/>
      <c r="G127" s="166"/>
      <c r="H127" s="166"/>
      <c r="I127" s="184"/>
    </row>
    <row r="128" spans="1:9">
      <c r="A128" s="161"/>
      <c r="B128" s="161"/>
      <c r="C128" s="161"/>
      <c r="D128" s="161"/>
      <c r="E128" s="161"/>
      <c r="F128" s="166"/>
      <c r="G128" s="166"/>
      <c r="H128" s="166"/>
      <c r="I128" s="184"/>
    </row>
    <row r="129" spans="1:9">
      <c r="A129" s="161"/>
      <c r="B129" s="161"/>
      <c r="C129" s="161"/>
      <c r="D129" s="161"/>
      <c r="E129" s="161"/>
      <c r="F129" s="166"/>
      <c r="G129" s="166"/>
      <c r="H129" s="166"/>
      <c r="I129" s="184"/>
    </row>
    <row r="130" spans="1:9">
      <c r="A130" s="161"/>
      <c r="B130" s="161"/>
      <c r="C130" s="161"/>
      <c r="D130" s="161"/>
      <c r="E130" s="161"/>
      <c r="F130" s="166"/>
      <c r="G130" s="166"/>
      <c r="H130" s="166"/>
      <c r="I130" s="184"/>
    </row>
    <row r="131" spans="1:9" s="161" customFormat="1">
      <c r="F131" s="166"/>
      <c r="G131" s="166"/>
      <c r="H131" s="166"/>
      <c r="I131" s="187"/>
    </row>
    <row r="132" spans="1:9">
      <c r="A132" s="161"/>
      <c r="B132" s="161"/>
      <c r="C132" s="161"/>
      <c r="D132" s="161"/>
      <c r="E132" s="161"/>
      <c r="F132" s="166"/>
      <c r="G132" s="166"/>
      <c r="H132" s="166"/>
      <c r="I132" s="166"/>
    </row>
    <row r="133" spans="1:9">
      <c r="A133" s="161"/>
      <c r="B133" s="161"/>
      <c r="C133" s="161"/>
      <c r="D133" s="161"/>
      <c r="E133" s="161"/>
      <c r="F133" s="166"/>
      <c r="G133" s="166"/>
      <c r="H133" s="166"/>
      <c r="I133" s="166"/>
    </row>
    <row r="134" spans="1:9" s="161" customFormat="1">
      <c r="F134" s="166"/>
      <c r="G134" s="166"/>
      <c r="H134" s="166"/>
      <c r="I134" s="166"/>
    </row>
    <row r="135" spans="1:9">
      <c r="A135" s="161"/>
      <c r="B135" s="161"/>
      <c r="C135" s="161"/>
      <c r="D135" s="161"/>
      <c r="E135" s="161"/>
      <c r="F135" s="166"/>
      <c r="G135" s="166"/>
      <c r="H135" s="166"/>
      <c r="I135" s="166"/>
    </row>
    <row r="136" spans="1:9">
      <c r="A136" s="161"/>
      <c r="B136" s="161"/>
      <c r="C136" s="161"/>
      <c r="D136" s="161"/>
      <c r="E136" s="161"/>
      <c r="F136" s="166"/>
      <c r="G136" s="166"/>
      <c r="H136" s="166"/>
      <c r="I136" s="166"/>
    </row>
    <row r="137" spans="1:9">
      <c r="A137" s="161"/>
      <c r="B137" s="161"/>
      <c r="C137" s="161"/>
      <c r="D137" s="161"/>
      <c r="E137" s="161"/>
      <c r="F137" s="161"/>
      <c r="G137" s="162"/>
      <c r="H137" s="162"/>
      <c r="I137" s="162"/>
    </row>
    <row r="138" spans="1:9">
      <c r="A138" s="172" t="s">
        <v>78</v>
      </c>
      <c r="B138" s="161"/>
      <c r="C138" s="161"/>
      <c r="D138" s="161"/>
      <c r="E138" s="67"/>
      <c r="F138" s="162"/>
      <c r="G138" s="162"/>
      <c r="H138" s="162"/>
      <c r="I138" s="162"/>
    </row>
    <row r="147" spans="4:4">
      <c r="D147" s="1" t="s">
        <v>133</v>
      </c>
    </row>
  </sheetData>
  <mergeCells count="16">
    <mergeCell ref="A92:I92"/>
    <mergeCell ref="A93:I93"/>
    <mergeCell ref="A94:I94"/>
    <mergeCell ref="F96:G96"/>
    <mergeCell ref="H96:I96"/>
    <mergeCell ref="A47:I47"/>
    <mergeCell ref="A48:I48"/>
    <mergeCell ref="A49:I49"/>
    <mergeCell ref="F51:G51"/>
    <mergeCell ref="H51:I51"/>
    <mergeCell ref="H27:I27"/>
    <mergeCell ref="A2:I2"/>
    <mergeCell ref="A3:I3"/>
    <mergeCell ref="A4:I4"/>
    <mergeCell ref="F6:G6"/>
    <mergeCell ref="H6:I6"/>
  </mergeCells>
  <pageMargins left="0.78740157480314965" right="0.35433070866141736" top="0.78740157480314965" bottom="0.59055118110236227" header="0.51181102362204722" footer="0.39370078740157483"/>
  <pageSetup paperSize="9" scale="75" fitToHeight="2" orientation="portrait" r:id="rId1"/>
  <headerFooter alignWithMargins="0"/>
  <rowBreaks count="1" manualBreakCount="1">
    <brk id="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4"/>
  <sheetViews>
    <sheetView view="pageBreakPreview" topLeftCell="B67" zoomScaleSheetLayoutView="100" workbookViewId="0">
      <selection activeCell="I67" sqref="I1:L1048576"/>
    </sheetView>
  </sheetViews>
  <sheetFormatPr defaultRowHeight="21.75"/>
  <cols>
    <col min="1" max="1" width="45.7109375" style="74" customWidth="1"/>
    <col min="2" max="2" width="9.5703125" style="74" customWidth="1"/>
    <col min="3" max="3" width="18.140625" style="74" customWidth="1"/>
    <col min="4" max="4" width="15" style="74" customWidth="1"/>
    <col min="5" max="5" width="14.42578125" style="74" customWidth="1"/>
    <col min="6" max="6" width="15.28515625" style="74" customWidth="1"/>
    <col min="7" max="7" width="21" style="173" customWidth="1"/>
    <col min="8" max="8" width="15.7109375" style="74" customWidth="1"/>
    <col min="9" max="9" width="15.140625" style="75" bestFit="1" customWidth="1"/>
    <col min="10" max="10" width="14.5703125" style="74" bestFit="1" customWidth="1"/>
    <col min="11" max="16384" width="9.140625" style="74"/>
  </cols>
  <sheetData>
    <row r="1" spans="1:12">
      <c r="H1" s="74">
        <v>6</v>
      </c>
    </row>
    <row r="2" spans="1:12">
      <c r="A2" s="206" t="s">
        <v>107</v>
      </c>
      <c r="B2" s="206"/>
      <c r="C2" s="206"/>
      <c r="D2" s="206"/>
      <c r="E2" s="206"/>
      <c r="F2" s="206"/>
      <c r="G2" s="206"/>
      <c r="H2" s="206"/>
    </row>
    <row r="3" spans="1:12" s="77" customFormat="1">
      <c r="A3" s="209" t="s">
        <v>134</v>
      </c>
      <c r="B3" s="209"/>
      <c r="C3" s="209"/>
      <c r="D3" s="209"/>
      <c r="E3" s="209"/>
      <c r="F3" s="209"/>
      <c r="G3" s="209"/>
      <c r="H3" s="209"/>
      <c r="I3" s="76"/>
    </row>
    <row r="4" spans="1:12" s="77" customFormat="1">
      <c r="A4" s="206" t="str">
        <f>'P4-5'!A94:I94</f>
        <v>FOR THE SIX-MONTH PERIOD ENDED  JUNE 30, 2017</v>
      </c>
      <c r="B4" s="206"/>
      <c r="C4" s="206"/>
      <c r="D4" s="206"/>
      <c r="E4" s="206"/>
      <c r="F4" s="206"/>
      <c r="G4" s="206"/>
      <c r="H4" s="206"/>
      <c r="I4" s="76"/>
    </row>
    <row r="5" spans="1:12">
      <c r="A5" s="78"/>
      <c r="B5" s="78"/>
      <c r="C5" s="78"/>
      <c r="D5" s="78"/>
      <c r="E5" s="78"/>
      <c r="F5" s="78"/>
      <c r="G5" s="78"/>
      <c r="H5" s="79" t="s">
        <v>135</v>
      </c>
    </row>
    <row r="6" spans="1:12">
      <c r="A6" s="80"/>
      <c r="B6" s="80"/>
      <c r="D6" s="81"/>
      <c r="E6" s="207"/>
      <c r="F6" s="207"/>
      <c r="G6" s="190" t="s">
        <v>139</v>
      </c>
    </row>
    <row r="7" spans="1:12">
      <c r="A7" s="82"/>
      <c r="B7" s="82"/>
      <c r="D7" s="81"/>
      <c r="E7" s="208" t="s">
        <v>99</v>
      </c>
      <c r="F7" s="208"/>
      <c r="G7" s="191" t="s">
        <v>140</v>
      </c>
    </row>
    <row r="8" spans="1:12">
      <c r="A8" s="82"/>
      <c r="B8" s="173"/>
      <c r="C8" s="189" t="s">
        <v>136</v>
      </c>
      <c r="D8" s="84" t="s">
        <v>137</v>
      </c>
      <c r="G8" s="84" t="s">
        <v>141</v>
      </c>
      <c r="H8" s="81"/>
    </row>
    <row r="9" spans="1:12">
      <c r="A9" s="78"/>
      <c r="B9" s="194" t="s">
        <v>56</v>
      </c>
      <c r="C9" s="191" t="s">
        <v>138</v>
      </c>
      <c r="D9" s="191" t="s">
        <v>138</v>
      </c>
      <c r="E9" s="195" t="s">
        <v>100</v>
      </c>
      <c r="F9" s="196" t="s">
        <v>102</v>
      </c>
      <c r="G9" s="191" t="s">
        <v>142</v>
      </c>
      <c r="H9" s="191" t="s">
        <v>143</v>
      </c>
    </row>
    <row r="10" spans="1:12">
      <c r="C10" s="84"/>
      <c r="D10" s="84"/>
      <c r="E10" s="84"/>
      <c r="F10" s="84"/>
      <c r="G10" s="84"/>
      <c r="H10" s="84"/>
    </row>
    <row r="11" spans="1:12" s="1" customFormat="1">
      <c r="A11" s="172" t="s">
        <v>145</v>
      </c>
      <c r="C11" s="156">
        <v>70000000</v>
      </c>
      <c r="D11" s="156">
        <v>115000000</v>
      </c>
      <c r="E11" s="156">
        <v>7000000</v>
      </c>
      <c r="F11" s="156">
        <v>-238468210.69999999</v>
      </c>
      <c r="G11" s="148">
        <v>179330396.37</v>
      </c>
      <c r="H11" s="156">
        <f>SUM(C11:G11)</f>
        <v>132862185.67000002</v>
      </c>
      <c r="I11" s="4"/>
      <c r="J11" s="2"/>
    </row>
    <row r="12" spans="1:12" s="1" customFormat="1">
      <c r="A12" s="197" t="s">
        <v>146</v>
      </c>
      <c r="B12" s="98"/>
      <c r="C12" s="97"/>
      <c r="D12" s="97"/>
      <c r="E12" s="97"/>
      <c r="F12" s="99"/>
      <c r="G12" s="156"/>
      <c r="H12" s="97"/>
      <c r="I12" s="4"/>
    </row>
    <row r="13" spans="1:12" s="161" customFormat="1">
      <c r="A13" s="172" t="s">
        <v>147</v>
      </c>
      <c r="B13" s="180">
        <v>11</v>
      </c>
      <c r="C13" s="165">
        <v>0</v>
      </c>
      <c r="D13" s="165">
        <v>0</v>
      </c>
      <c r="E13" s="165">
        <v>0</v>
      </c>
      <c r="F13" s="158">
        <v>149986276.37</v>
      </c>
      <c r="G13" s="156">
        <v>-149986276.37</v>
      </c>
      <c r="H13" s="165">
        <f>SUM(C13:G13)</f>
        <v>0</v>
      </c>
      <c r="I13" s="163"/>
    </row>
    <row r="14" spans="1:12" s="1" customFormat="1">
      <c r="A14" s="172" t="s">
        <v>148</v>
      </c>
      <c r="C14" s="181">
        <v>0</v>
      </c>
      <c r="D14" s="181">
        <v>0</v>
      </c>
      <c r="E14" s="181">
        <v>0</v>
      </c>
      <c r="F14" s="101">
        <f>'P4-5'!F112</f>
        <v>-9007612.7800000031</v>
      </c>
      <c r="G14" s="181">
        <v>0</v>
      </c>
      <c r="H14" s="101">
        <f>SUM(C14:G14)</f>
        <v>-9007612.7800000031</v>
      </c>
      <c r="I14" s="4"/>
      <c r="K14" s="102"/>
    </row>
    <row r="15" spans="1:12" ht="22.5" thickBot="1">
      <c r="A15" s="152" t="s">
        <v>149</v>
      </c>
      <c r="C15" s="155">
        <f>SUM(C11:C14)</f>
        <v>70000000</v>
      </c>
      <c r="D15" s="155">
        <f>SUM(D11:D14)</f>
        <v>115000000</v>
      </c>
      <c r="E15" s="155">
        <f>SUM(E11:E14)</f>
        <v>7000000</v>
      </c>
      <c r="F15" s="182">
        <f>SUM(F11:F14)</f>
        <v>-97489547.109999985</v>
      </c>
      <c r="G15" s="155">
        <f>SUM(G11:G14)</f>
        <v>29344120</v>
      </c>
      <c r="H15" s="155">
        <f>SUM(C15:G15)</f>
        <v>123854572.89000002</v>
      </c>
      <c r="J15" s="90"/>
      <c r="K15" s="90"/>
      <c r="L15" s="90"/>
    </row>
    <row r="16" spans="1:12" s="145" customFormat="1" ht="22.5" thickTop="1">
      <c r="A16" s="152"/>
      <c r="C16" s="147"/>
      <c r="D16" s="147"/>
      <c r="E16" s="147"/>
      <c r="F16" s="149"/>
      <c r="G16" s="148"/>
      <c r="H16" s="147"/>
      <c r="I16" s="146"/>
      <c r="J16" s="150"/>
      <c r="K16" s="150"/>
      <c r="L16" s="150"/>
    </row>
    <row r="17" spans="1:12" s="145" customFormat="1">
      <c r="A17" s="172" t="s">
        <v>150</v>
      </c>
      <c r="C17" s="147">
        <v>70000000</v>
      </c>
      <c r="D17" s="147">
        <v>115000000</v>
      </c>
      <c r="E17" s="147">
        <v>7000000</v>
      </c>
      <c r="F17" s="149">
        <v>-207755916.59999999</v>
      </c>
      <c r="G17" s="174">
        <v>0</v>
      </c>
      <c r="H17" s="160">
        <f>SUM(C17:G17)</f>
        <v>-15755916.599999994</v>
      </c>
      <c r="I17" s="146"/>
      <c r="J17" s="150"/>
      <c r="K17" s="150"/>
      <c r="L17" s="150"/>
    </row>
    <row r="18" spans="1:12">
      <c r="A18" s="197" t="s">
        <v>146</v>
      </c>
      <c r="B18" s="19"/>
      <c r="C18" s="93"/>
      <c r="D18" s="93"/>
      <c r="E18" s="93"/>
      <c r="F18" s="94"/>
      <c r="G18" s="153"/>
      <c r="H18" s="138"/>
    </row>
    <row r="19" spans="1:12" s="173" customFormat="1">
      <c r="A19" s="197" t="s">
        <v>151</v>
      </c>
      <c r="B19" s="179"/>
      <c r="C19" s="138">
        <v>0</v>
      </c>
      <c r="D19" s="138">
        <v>0</v>
      </c>
      <c r="E19" s="138">
        <v>0</v>
      </c>
      <c r="F19" s="174">
        <v>0</v>
      </c>
      <c r="G19" s="153">
        <f>'P4-5'!G115</f>
        <v>151852701.63999999</v>
      </c>
      <c r="H19" s="138">
        <f>SUM(C19:G19)</f>
        <v>151852701.63999999</v>
      </c>
      <c r="I19" s="174"/>
    </row>
    <row r="20" spans="1:12">
      <c r="A20" s="172" t="s">
        <v>125</v>
      </c>
      <c r="B20" s="19"/>
      <c r="C20" s="88">
        <v>0</v>
      </c>
      <c r="D20" s="88">
        <v>0</v>
      </c>
      <c r="E20" s="88">
        <v>0</v>
      </c>
      <c r="F20" s="91">
        <f>'P4-5'!G112</f>
        <v>-17006042.579999994</v>
      </c>
      <c r="G20" s="138">
        <v>0</v>
      </c>
      <c r="H20" s="138">
        <f>SUM(C20:G20)</f>
        <v>-17006042.579999994</v>
      </c>
    </row>
    <row r="21" spans="1:12" ht="22.5" thickBot="1">
      <c r="A21" s="152" t="s">
        <v>152</v>
      </c>
      <c r="B21" s="19"/>
      <c r="C21" s="155">
        <f t="shared" ref="C21:H21" si="0">SUM(C17:C20)</f>
        <v>70000000</v>
      </c>
      <c r="D21" s="95">
        <f t="shared" si="0"/>
        <v>115000000</v>
      </c>
      <c r="E21" s="95">
        <f t="shared" si="0"/>
        <v>7000000</v>
      </c>
      <c r="F21" s="95">
        <f t="shared" si="0"/>
        <v>-224761959.17999998</v>
      </c>
      <c r="G21" s="155">
        <f t="shared" si="0"/>
        <v>151852701.63999999</v>
      </c>
      <c r="H21" s="95">
        <f t="shared" si="0"/>
        <v>119090742.45999999</v>
      </c>
      <c r="I21" s="174"/>
      <c r="J21" s="96"/>
    </row>
    <row r="22" spans="1:12" ht="22.5" thickTop="1">
      <c r="A22" s="92"/>
      <c r="B22" s="19"/>
      <c r="C22" s="87"/>
      <c r="D22" s="87"/>
      <c r="E22" s="87"/>
      <c r="F22" s="87"/>
      <c r="G22" s="147"/>
      <c r="H22" s="87"/>
      <c r="J22" s="96"/>
    </row>
    <row r="23" spans="1:12">
      <c r="B23" s="85"/>
      <c r="C23" s="87"/>
      <c r="D23" s="87"/>
      <c r="E23" s="87"/>
      <c r="F23" s="89"/>
      <c r="G23" s="147"/>
      <c r="H23" s="193" t="s">
        <v>60</v>
      </c>
      <c r="J23" s="90"/>
      <c r="K23" s="90"/>
      <c r="L23" s="90"/>
    </row>
    <row r="24" spans="1:12">
      <c r="C24" s="103"/>
      <c r="D24" s="103"/>
      <c r="E24" s="103"/>
      <c r="F24" s="103"/>
      <c r="G24" s="175"/>
      <c r="H24" s="103"/>
    </row>
    <row r="25" spans="1:12">
      <c r="C25" s="103"/>
      <c r="D25" s="103"/>
      <c r="E25" s="103"/>
      <c r="F25" s="103"/>
      <c r="G25" s="175"/>
      <c r="H25" s="103"/>
    </row>
    <row r="26" spans="1:12">
      <c r="C26" s="103"/>
      <c r="D26" s="103"/>
      <c r="E26" s="103"/>
      <c r="F26" s="104"/>
      <c r="G26" s="175"/>
      <c r="H26" s="104"/>
    </row>
    <row r="27" spans="1:12">
      <c r="C27" s="103"/>
      <c r="D27" s="103"/>
      <c r="E27" s="103"/>
      <c r="F27" s="103"/>
      <c r="G27" s="175"/>
      <c r="H27" s="103"/>
    </row>
    <row r="28" spans="1:12">
      <c r="C28" s="103"/>
      <c r="D28" s="103"/>
      <c r="E28" s="103"/>
      <c r="F28" s="103"/>
      <c r="G28" s="175"/>
      <c r="H28" s="103"/>
    </row>
    <row r="29" spans="1:12">
      <c r="C29" s="103"/>
      <c r="D29" s="103"/>
      <c r="E29" s="103"/>
      <c r="F29" s="103"/>
      <c r="G29" s="175"/>
      <c r="H29" s="103"/>
    </row>
    <row r="30" spans="1:12">
      <c r="C30" s="103"/>
      <c r="D30" s="103"/>
      <c r="E30" s="103"/>
      <c r="F30" s="103"/>
      <c r="G30" s="175"/>
      <c r="H30" s="103"/>
    </row>
    <row r="31" spans="1:12">
      <c r="C31" s="103"/>
      <c r="D31" s="103"/>
      <c r="E31" s="103"/>
      <c r="F31" s="103"/>
      <c r="G31" s="175"/>
      <c r="H31" s="103"/>
    </row>
    <row r="32" spans="1:12">
      <c r="C32" s="103"/>
      <c r="D32" s="103"/>
      <c r="E32" s="103"/>
      <c r="F32" s="103"/>
      <c r="G32" s="175"/>
      <c r="H32" s="103"/>
    </row>
    <row r="33" spans="3:9">
      <c r="C33" s="103"/>
      <c r="D33" s="103"/>
      <c r="E33" s="103"/>
      <c r="F33" s="103"/>
      <c r="G33" s="175"/>
      <c r="H33" s="103"/>
    </row>
    <row r="34" spans="3:9">
      <c r="C34" s="103"/>
      <c r="D34" s="103"/>
      <c r="E34" s="103"/>
      <c r="F34" s="103"/>
      <c r="G34" s="175"/>
      <c r="H34" s="103"/>
    </row>
    <row r="35" spans="3:9">
      <c r="C35" s="103"/>
      <c r="D35" s="103"/>
      <c r="E35" s="103"/>
      <c r="F35" s="103"/>
      <c r="G35" s="175"/>
      <c r="H35" s="103"/>
    </row>
    <row r="36" spans="3:9">
      <c r="C36" s="103"/>
      <c r="D36" s="103"/>
      <c r="E36" s="103"/>
      <c r="F36" s="103"/>
      <c r="G36" s="175"/>
      <c r="H36" s="103"/>
    </row>
    <row r="37" spans="3:9" s="173" customFormat="1">
      <c r="C37" s="175"/>
      <c r="D37" s="175"/>
      <c r="E37" s="175"/>
      <c r="F37" s="175"/>
      <c r="G37" s="175"/>
      <c r="H37" s="175"/>
      <c r="I37" s="174"/>
    </row>
    <row r="38" spans="3:9" s="173" customFormat="1">
      <c r="C38" s="175"/>
      <c r="D38" s="175"/>
      <c r="E38" s="175"/>
      <c r="F38" s="175"/>
      <c r="G38" s="175"/>
      <c r="H38" s="175"/>
      <c r="I38" s="174"/>
    </row>
    <row r="39" spans="3:9">
      <c r="C39" s="103"/>
      <c r="D39" s="103"/>
      <c r="E39" s="103"/>
      <c r="F39" s="103"/>
      <c r="G39" s="175"/>
      <c r="H39" s="103"/>
    </row>
    <row r="40" spans="3:9">
      <c r="C40" s="103"/>
      <c r="D40" s="103"/>
      <c r="E40" s="103"/>
      <c r="F40" s="103"/>
      <c r="G40" s="175"/>
      <c r="H40" s="103"/>
    </row>
    <row r="41" spans="3:9">
      <c r="C41" s="103"/>
      <c r="D41" s="103"/>
      <c r="E41" s="103"/>
      <c r="F41" s="103"/>
      <c r="G41" s="175"/>
      <c r="H41" s="103"/>
    </row>
    <row r="42" spans="3:9">
      <c r="C42" s="103"/>
      <c r="D42" s="103"/>
      <c r="E42" s="103"/>
      <c r="F42" s="103"/>
      <c r="G42" s="175"/>
      <c r="H42" s="103"/>
    </row>
    <row r="43" spans="3:9">
      <c r="C43" s="103"/>
      <c r="D43" s="103"/>
      <c r="E43" s="103"/>
      <c r="F43" s="103"/>
      <c r="G43" s="175"/>
      <c r="H43" s="103"/>
    </row>
    <row r="44" spans="3:9">
      <c r="C44" s="103"/>
      <c r="D44" s="103"/>
      <c r="E44" s="103"/>
      <c r="F44" s="103"/>
      <c r="G44" s="175"/>
      <c r="H44" s="103"/>
    </row>
    <row r="45" spans="3:9">
      <c r="C45" s="103"/>
      <c r="D45" s="103"/>
      <c r="E45" s="103"/>
      <c r="F45" s="103"/>
      <c r="G45" s="175"/>
      <c r="H45" s="103"/>
    </row>
    <row r="46" spans="3:9">
      <c r="C46" s="103"/>
      <c r="D46" s="103"/>
      <c r="E46" s="103"/>
      <c r="F46" s="103"/>
      <c r="G46" s="175"/>
      <c r="H46" s="103"/>
    </row>
    <row r="47" spans="3:9">
      <c r="C47" s="103"/>
      <c r="D47" s="103"/>
      <c r="E47" s="103"/>
      <c r="F47" s="103"/>
      <c r="G47" s="175"/>
      <c r="H47" s="103"/>
    </row>
    <row r="48" spans="3:9">
      <c r="C48" s="103"/>
      <c r="D48" s="103"/>
      <c r="E48" s="103"/>
      <c r="F48" s="103"/>
      <c r="G48" s="175"/>
      <c r="H48" s="103"/>
    </row>
    <row r="49" spans="1:9">
      <c r="C49" s="103"/>
      <c r="D49" s="103"/>
      <c r="E49" s="103"/>
      <c r="F49" s="103"/>
      <c r="G49" s="175"/>
      <c r="H49" s="103"/>
    </row>
    <row r="50" spans="1:9">
      <c r="C50" s="103"/>
      <c r="D50" s="103"/>
      <c r="E50" s="103"/>
      <c r="F50" s="103"/>
      <c r="G50" s="175"/>
      <c r="H50" s="103"/>
    </row>
    <row r="51" spans="1:9" s="173" customFormat="1">
      <c r="C51" s="175"/>
      <c r="D51" s="175"/>
      <c r="E51" s="175"/>
      <c r="F51" s="175"/>
      <c r="G51" s="175"/>
      <c r="H51" s="175"/>
      <c r="I51" s="174"/>
    </row>
    <row r="54" spans="1:9" ht="23.25">
      <c r="A54" s="198" t="s">
        <v>78</v>
      </c>
      <c r="D54" s="105"/>
      <c r="G54" s="176"/>
    </row>
    <row r="55" spans="1:9">
      <c r="B55" s="106"/>
      <c r="H55" s="74">
        <v>7</v>
      </c>
    </row>
    <row r="56" spans="1:9">
      <c r="A56" s="206" t="str">
        <f>A2</f>
        <v xml:space="preserve">YONG THAI PUBLIC COMPANY LIMITED AND ITS SUBSIDIARY </v>
      </c>
      <c r="B56" s="206"/>
      <c r="C56" s="206"/>
      <c r="D56" s="206"/>
      <c r="E56" s="206"/>
      <c r="F56" s="206"/>
      <c r="G56" s="206"/>
      <c r="H56" s="206"/>
    </row>
    <row r="57" spans="1:9">
      <c r="A57" s="206" t="s">
        <v>153</v>
      </c>
      <c r="B57" s="206"/>
      <c r="C57" s="206"/>
      <c r="D57" s="206"/>
      <c r="E57" s="206"/>
      <c r="F57" s="206"/>
      <c r="G57" s="206"/>
      <c r="H57" s="206"/>
    </row>
    <row r="58" spans="1:9">
      <c r="A58" s="206" t="str">
        <f>A4</f>
        <v>FOR THE SIX-MONTH PERIOD ENDED  JUNE 30, 2017</v>
      </c>
      <c r="B58" s="206"/>
      <c r="C58" s="206"/>
      <c r="D58" s="206"/>
      <c r="E58" s="206"/>
      <c r="F58" s="206"/>
      <c r="G58" s="206"/>
      <c r="H58" s="206"/>
    </row>
    <row r="59" spans="1:9">
      <c r="A59" s="78"/>
      <c r="B59" s="107"/>
      <c r="C59" s="78"/>
      <c r="D59" s="78"/>
      <c r="E59" s="78"/>
      <c r="F59" s="78"/>
      <c r="G59" s="78"/>
      <c r="H59" s="79" t="str">
        <f>H5</f>
        <v>(Unit :  Baht)</v>
      </c>
    </row>
    <row r="60" spans="1:9">
      <c r="B60" s="81"/>
      <c r="D60" s="81"/>
      <c r="E60" s="207"/>
      <c r="F60" s="207"/>
      <c r="G60" s="190" t="s">
        <v>139</v>
      </c>
    </row>
    <row r="61" spans="1:9">
      <c r="B61" s="81"/>
      <c r="D61" s="81"/>
      <c r="E61" s="208" t="str">
        <f>+E7</f>
        <v>Retained earnings (deficits)</v>
      </c>
      <c r="F61" s="208"/>
      <c r="G61" s="191" t="s">
        <v>140</v>
      </c>
    </row>
    <row r="62" spans="1:9">
      <c r="B62" s="106"/>
      <c r="C62" s="84" t="str">
        <f>C8</f>
        <v xml:space="preserve">Issued and paid-up </v>
      </c>
      <c r="D62" s="84" t="str">
        <f>D8</f>
        <v xml:space="preserve">Premium on </v>
      </c>
      <c r="G62" s="84" t="s">
        <v>141</v>
      </c>
      <c r="H62" s="84"/>
    </row>
    <row r="63" spans="1:9">
      <c r="A63" s="78"/>
      <c r="B63" s="191" t="s">
        <v>56</v>
      </c>
      <c r="C63" s="83" t="str">
        <f>C9</f>
        <v>share capital</v>
      </c>
      <c r="D63" s="83" t="str">
        <f>D9</f>
        <v>share capital</v>
      </c>
      <c r="E63" s="83" t="str">
        <f>E9</f>
        <v>Appropriated</v>
      </c>
      <c r="F63" s="83" t="str">
        <f>F9</f>
        <v>Unappropriated</v>
      </c>
      <c r="G63" s="191" t="s">
        <v>142</v>
      </c>
      <c r="H63" s="83" t="str">
        <f>H9</f>
        <v>Total</v>
      </c>
    </row>
    <row r="64" spans="1:9">
      <c r="A64" s="82"/>
      <c r="B64" s="108"/>
      <c r="C64" s="84"/>
      <c r="D64" s="84"/>
      <c r="E64" s="81"/>
      <c r="F64" s="81"/>
      <c r="G64" s="84"/>
      <c r="H64" s="84"/>
    </row>
    <row r="65" spans="1:12">
      <c r="A65" s="172" t="s">
        <v>145</v>
      </c>
      <c r="B65" s="140"/>
      <c r="C65" s="156">
        <v>70000000</v>
      </c>
      <c r="D65" s="156">
        <v>115000000</v>
      </c>
      <c r="E65" s="156">
        <v>7000000</v>
      </c>
      <c r="F65" s="156">
        <v>-245010899.75999999</v>
      </c>
      <c r="G65" s="148">
        <v>166732593.66999999</v>
      </c>
      <c r="H65" s="156">
        <v>113721693.91</v>
      </c>
    </row>
    <row r="66" spans="1:12">
      <c r="A66" s="144" t="s">
        <v>146</v>
      </c>
      <c r="B66" s="157"/>
      <c r="C66" s="156"/>
      <c r="D66" s="156"/>
      <c r="E66" s="156"/>
      <c r="F66" s="158"/>
      <c r="G66" s="156"/>
      <c r="H66" s="156"/>
      <c r="J66" s="90"/>
      <c r="K66" s="90"/>
      <c r="L66" s="90"/>
    </row>
    <row r="67" spans="1:12" s="173" customFormat="1">
      <c r="A67" s="172" t="s">
        <v>147</v>
      </c>
      <c r="B67" s="180">
        <v>11</v>
      </c>
      <c r="C67" s="165">
        <v>0</v>
      </c>
      <c r="D67" s="165">
        <v>0</v>
      </c>
      <c r="E67" s="165">
        <v>0</v>
      </c>
      <c r="F67" s="158">
        <v>137388473.66999999</v>
      </c>
      <c r="G67" s="156">
        <v>-137388473.66999999</v>
      </c>
      <c r="H67" s="165">
        <f>SUM(C67:G67)</f>
        <v>0</v>
      </c>
      <c r="I67" s="174"/>
      <c r="J67" s="150"/>
      <c r="K67" s="150"/>
      <c r="L67" s="150"/>
    </row>
    <row r="68" spans="1:12">
      <c r="A68" s="144" t="s">
        <v>148</v>
      </c>
      <c r="B68" s="140"/>
      <c r="C68" s="181">
        <v>0</v>
      </c>
      <c r="D68" s="181">
        <v>0</v>
      </c>
      <c r="E68" s="181">
        <v>0</v>
      </c>
      <c r="F68" s="159">
        <f>'P4-5'!H112</f>
        <v>-9288422.4000000022</v>
      </c>
      <c r="G68" s="181">
        <v>0</v>
      </c>
      <c r="H68" s="159">
        <f>SUM(C68:G68)</f>
        <v>-9288422.4000000022</v>
      </c>
      <c r="J68" s="90"/>
      <c r="K68" s="90"/>
      <c r="L68" s="90"/>
    </row>
    <row r="69" spans="1:12" ht="22.5" thickBot="1">
      <c r="A69" s="152" t="s">
        <v>149</v>
      </c>
      <c r="B69" s="145"/>
      <c r="C69" s="155">
        <f>SUM(C65:C68)</f>
        <v>70000000</v>
      </c>
      <c r="D69" s="155">
        <f t="shared" ref="D69" si="1">SUM(D65:D68)</f>
        <v>115000000</v>
      </c>
      <c r="E69" s="155">
        <f>SUM(E65:E68)</f>
        <v>7000000</v>
      </c>
      <c r="F69" s="182">
        <f>SUM(F65:F68)</f>
        <v>-116910848.49000001</v>
      </c>
      <c r="G69" s="155">
        <f t="shared" ref="G69" si="2">SUM(G65:G68)</f>
        <v>29344120</v>
      </c>
      <c r="H69" s="155">
        <f>SUM(C69:G69)</f>
        <v>104433271.50999999</v>
      </c>
    </row>
    <row r="70" spans="1:12" s="69" customFormat="1" ht="22.5" thickTop="1">
      <c r="A70" s="152"/>
      <c r="B70" s="145"/>
      <c r="C70" s="147"/>
      <c r="D70" s="147"/>
      <c r="E70" s="147"/>
      <c r="F70" s="149"/>
      <c r="G70" s="148"/>
      <c r="H70" s="147"/>
      <c r="I70" s="100"/>
    </row>
    <row r="71" spans="1:12">
      <c r="A71" s="172" t="s">
        <v>150</v>
      </c>
      <c r="B71" s="145"/>
      <c r="C71" s="147">
        <v>70000000</v>
      </c>
      <c r="D71" s="147">
        <v>115000000</v>
      </c>
      <c r="E71" s="147">
        <v>7000000</v>
      </c>
      <c r="F71" s="149">
        <v>-214117603.69999999</v>
      </c>
      <c r="G71" s="138">
        <v>0</v>
      </c>
      <c r="H71" s="160">
        <v>-22117603.699999999</v>
      </c>
    </row>
    <row r="72" spans="1:12">
      <c r="A72" s="157" t="s">
        <v>146</v>
      </c>
      <c r="B72" s="142"/>
      <c r="C72" s="153"/>
      <c r="D72" s="153"/>
      <c r="E72" s="153"/>
      <c r="F72" s="154"/>
      <c r="G72" s="153"/>
      <c r="H72" s="138"/>
    </row>
    <row r="73" spans="1:12" s="173" customFormat="1">
      <c r="A73" s="157" t="s">
        <v>151</v>
      </c>
      <c r="B73" s="179"/>
      <c r="C73" s="138">
        <v>0</v>
      </c>
      <c r="D73" s="138">
        <v>0</v>
      </c>
      <c r="E73" s="138">
        <v>0</v>
      </c>
      <c r="F73" s="174">
        <v>0</v>
      </c>
      <c r="G73" s="153">
        <f>'P4-5'!I115</f>
        <v>139254898.94</v>
      </c>
      <c r="H73" s="138">
        <f>SUM(C73:G73)</f>
        <v>139254898.94</v>
      </c>
      <c r="I73" s="174"/>
    </row>
    <row r="74" spans="1:12">
      <c r="A74" s="172" t="s">
        <v>125</v>
      </c>
      <c r="B74" s="142"/>
      <c r="C74" s="138">
        <v>0</v>
      </c>
      <c r="D74" s="138">
        <v>0</v>
      </c>
      <c r="E74" s="138">
        <v>0</v>
      </c>
      <c r="F74" s="151">
        <f>'P4-5'!I112</f>
        <v>-17087630.550000004</v>
      </c>
      <c r="G74" s="138">
        <f>'P4-5'!M70</f>
        <v>0</v>
      </c>
      <c r="H74" s="139">
        <f>SUM(C74:G74)</f>
        <v>-17087630.550000004</v>
      </c>
    </row>
    <row r="75" spans="1:12" ht="22.5" thickBot="1">
      <c r="A75" s="152" t="s">
        <v>152</v>
      </c>
      <c r="B75" s="142"/>
      <c r="C75" s="155">
        <f>SUM(C71:C74)</f>
        <v>70000000</v>
      </c>
      <c r="D75" s="155">
        <f t="shared" ref="D75:H75" si="3">SUM(D71:D74)</f>
        <v>115000000</v>
      </c>
      <c r="E75" s="155">
        <f t="shared" si="3"/>
        <v>7000000</v>
      </c>
      <c r="F75" s="155">
        <f t="shared" si="3"/>
        <v>-231205234.25</v>
      </c>
      <c r="G75" s="155">
        <f t="shared" si="3"/>
        <v>139254898.94</v>
      </c>
      <c r="H75" s="155">
        <f t="shared" si="3"/>
        <v>100049664.69</v>
      </c>
      <c r="I75" s="174"/>
      <c r="J75" s="186"/>
    </row>
    <row r="76" spans="1:12" ht="22.5" thickTop="1">
      <c r="A76" s="92"/>
      <c r="B76" s="108"/>
      <c r="C76" s="109"/>
      <c r="D76" s="109"/>
      <c r="E76" s="109"/>
      <c r="F76" s="109"/>
      <c r="G76" s="109"/>
      <c r="H76" s="109"/>
    </row>
    <row r="77" spans="1:12">
      <c r="A77" s="82"/>
      <c r="B77" s="108"/>
      <c r="C77" s="84"/>
      <c r="D77" s="84"/>
      <c r="E77" s="81"/>
      <c r="F77" s="81"/>
      <c r="G77" s="84"/>
      <c r="H77" s="193" t="s">
        <v>60</v>
      </c>
    </row>
    <row r="78" spans="1:12">
      <c r="A78" s="85"/>
      <c r="B78" s="86"/>
      <c r="C78" s="110"/>
      <c r="D78" s="110"/>
      <c r="E78" s="110"/>
      <c r="F78" s="111"/>
      <c r="G78" s="110"/>
      <c r="H78" s="112"/>
    </row>
    <row r="79" spans="1:12">
      <c r="A79" s="85"/>
      <c r="B79" s="86"/>
      <c r="C79" s="110"/>
      <c r="D79" s="110"/>
      <c r="E79" s="110"/>
      <c r="F79" s="104"/>
      <c r="G79" s="110"/>
      <c r="H79" s="104"/>
    </row>
    <row r="81" spans="1:9" s="105" customFormat="1" ht="23.25">
      <c r="A81" s="74"/>
      <c r="B81" s="74"/>
      <c r="G81" s="176"/>
      <c r="I81" s="113"/>
    </row>
    <row r="82" spans="1:9" s="105" customFormat="1" ht="23.25">
      <c r="G82" s="176"/>
      <c r="I82" s="113"/>
    </row>
    <row r="83" spans="1:9" s="105" customFormat="1" ht="23.25">
      <c r="G83" s="176"/>
      <c r="I83" s="113"/>
    </row>
    <row r="84" spans="1:9" s="105" customFormat="1" ht="23.25">
      <c r="G84" s="176"/>
      <c r="I84" s="113"/>
    </row>
    <row r="85" spans="1:9" s="105" customFormat="1" ht="23.25">
      <c r="G85" s="176"/>
      <c r="I85" s="113"/>
    </row>
    <row r="86" spans="1:9" s="105" customFormat="1" ht="23.25">
      <c r="G86" s="176"/>
      <c r="I86" s="113"/>
    </row>
    <row r="87" spans="1:9" s="105" customFormat="1" ht="23.25">
      <c r="G87" s="176"/>
      <c r="I87" s="113"/>
    </row>
    <row r="88" spans="1:9" s="105" customFormat="1" ht="23.25">
      <c r="G88" s="176"/>
      <c r="I88" s="113"/>
    </row>
    <row r="89" spans="1:9" s="105" customFormat="1" ht="23.25">
      <c r="G89" s="176"/>
      <c r="I89" s="113"/>
    </row>
    <row r="90" spans="1:9" s="105" customFormat="1" ht="23.25">
      <c r="G90" s="176"/>
      <c r="I90" s="113"/>
    </row>
    <row r="91" spans="1:9" s="105" customFormat="1" ht="23.25">
      <c r="G91" s="176"/>
      <c r="I91" s="113"/>
    </row>
    <row r="92" spans="1:9" s="176" customFormat="1" ht="23.25">
      <c r="I92" s="177"/>
    </row>
    <row r="93" spans="1:9" s="176" customFormat="1" ht="23.25">
      <c r="I93" s="177"/>
    </row>
    <row r="94" spans="1:9" s="105" customFormat="1" ht="23.25">
      <c r="G94" s="176"/>
      <c r="I94" s="113"/>
    </row>
    <row r="95" spans="1:9" s="105" customFormat="1" ht="23.25">
      <c r="G95" s="176"/>
      <c r="I95" s="113"/>
    </row>
    <row r="96" spans="1:9" s="105" customFormat="1" ht="23.25">
      <c r="G96" s="176"/>
      <c r="I96" s="113"/>
    </row>
    <row r="97" spans="1:9" s="105" customFormat="1" ht="23.25">
      <c r="G97" s="176"/>
      <c r="I97" s="113"/>
    </row>
    <row r="98" spans="1:9" s="105" customFormat="1" ht="23.25">
      <c r="G98" s="176"/>
      <c r="I98" s="113"/>
    </row>
    <row r="99" spans="1:9" s="105" customFormat="1" ht="23.25">
      <c r="G99" s="176"/>
      <c r="I99" s="113"/>
    </row>
    <row r="100" spans="1:9" s="105" customFormat="1" ht="23.25">
      <c r="G100" s="176"/>
      <c r="I100" s="113"/>
    </row>
    <row r="101" spans="1:9" s="105" customFormat="1" ht="23.25">
      <c r="G101" s="176"/>
      <c r="I101" s="113"/>
    </row>
    <row r="102" spans="1:9" s="105" customFormat="1" ht="23.25">
      <c r="G102" s="176"/>
      <c r="I102" s="113"/>
    </row>
    <row r="103" spans="1:9" s="105" customFormat="1" ht="23.25">
      <c r="G103" s="176"/>
      <c r="I103" s="113"/>
    </row>
    <row r="104" spans="1:9" s="105" customFormat="1" ht="23.25">
      <c r="G104" s="176"/>
      <c r="I104" s="113"/>
    </row>
    <row r="105" spans="1:9" s="105" customFormat="1" ht="23.25">
      <c r="G105" s="176"/>
      <c r="I105" s="113"/>
    </row>
    <row r="106" spans="1:9" s="105" customFormat="1" ht="23.25">
      <c r="A106" s="172" t="s">
        <v>78</v>
      </c>
      <c r="G106" s="176"/>
      <c r="I106" s="113"/>
    </row>
    <row r="107" spans="1:9" s="105" customFormat="1" ht="23.25">
      <c r="G107" s="176"/>
      <c r="I107" s="113"/>
    </row>
    <row r="108" spans="1:9" s="105" customFormat="1" ht="23.25">
      <c r="G108" s="176"/>
      <c r="I108" s="113"/>
    </row>
    <row r="109" spans="1:9" s="105" customFormat="1" ht="23.25">
      <c r="G109" s="176"/>
      <c r="I109" s="113"/>
    </row>
    <row r="110" spans="1:9" s="105" customFormat="1" ht="23.25">
      <c r="G110" s="176"/>
      <c r="I110" s="113"/>
    </row>
    <row r="111" spans="1:9" s="105" customFormat="1" ht="23.25">
      <c r="G111" s="176"/>
      <c r="I111" s="113"/>
    </row>
    <row r="112" spans="1:9" s="105" customFormat="1" ht="23.25">
      <c r="G112" s="176"/>
      <c r="I112" s="113"/>
    </row>
    <row r="113" spans="7:9" s="105" customFormat="1" ht="23.25">
      <c r="G113" s="176"/>
      <c r="I113" s="113"/>
    </row>
    <row r="114" spans="7:9" s="105" customFormat="1" ht="23.25">
      <c r="G114" s="176"/>
      <c r="I114" s="113"/>
    </row>
    <row r="115" spans="7:9" s="105" customFormat="1" ht="23.25">
      <c r="G115" s="176"/>
      <c r="I115" s="113"/>
    </row>
    <row r="116" spans="7:9" s="105" customFormat="1" ht="23.25">
      <c r="G116" s="176"/>
      <c r="I116" s="113"/>
    </row>
    <row r="117" spans="7:9" s="105" customFormat="1" ht="23.25">
      <c r="G117" s="176"/>
      <c r="I117" s="113"/>
    </row>
    <row r="118" spans="7:9" s="105" customFormat="1" ht="23.25">
      <c r="G118" s="176"/>
      <c r="I118" s="113"/>
    </row>
    <row r="119" spans="7:9" s="105" customFormat="1" ht="23.25">
      <c r="G119" s="176"/>
      <c r="I119" s="113"/>
    </row>
    <row r="120" spans="7:9" s="105" customFormat="1" ht="23.25">
      <c r="G120" s="176"/>
      <c r="I120" s="113"/>
    </row>
    <row r="121" spans="7:9" s="105" customFormat="1" ht="23.25">
      <c r="G121" s="176"/>
      <c r="I121" s="113"/>
    </row>
    <row r="122" spans="7:9" s="105" customFormat="1" ht="23.25">
      <c r="G122" s="176"/>
      <c r="I122" s="113"/>
    </row>
    <row r="123" spans="7:9" s="105" customFormat="1" ht="23.25">
      <c r="G123" s="176"/>
      <c r="I123" s="113"/>
    </row>
    <row r="124" spans="7:9" s="105" customFormat="1" ht="23.25">
      <c r="G124" s="176"/>
      <c r="I124" s="113"/>
    </row>
    <row r="125" spans="7:9" s="105" customFormat="1" ht="23.25">
      <c r="G125" s="176"/>
      <c r="I125" s="113"/>
    </row>
    <row r="126" spans="7:9" s="105" customFormat="1" ht="23.25">
      <c r="G126" s="176"/>
      <c r="I126" s="113"/>
    </row>
    <row r="127" spans="7:9" s="105" customFormat="1" ht="23.25">
      <c r="G127" s="176"/>
      <c r="I127" s="113"/>
    </row>
    <row r="128" spans="7:9" s="105" customFormat="1" ht="23.25">
      <c r="G128" s="176"/>
      <c r="I128" s="113"/>
    </row>
    <row r="129" spans="7:9" s="105" customFormat="1" ht="23.25">
      <c r="G129" s="176"/>
      <c r="I129" s="113"/>
    </row>
    <row r="130" spans="7:9" s="105" customFormat="1" ht="23.25">
      <c r="G130" s="176"/>
      <c r="I130" s="113"/>
    </row>
    <row r="131" spans="7:9" s="105" customFormat="1" ht="23.25">
      <c r="G131" s="176"/>
      <c r="I131" s="113"/>
    </row>
    <row r="132" spans="7:9" s="105" customFormat="1" ht="23.25">
      <c r="G132" s="176"/>
      <c r="I132" s="113"/>
    </row>
    <row r="133" spans="7:9" s="105" customFormat="1" ht="23.25">
      <c r="G133" s="176"/>
      <c r="I133" s="113"/>
    </row>
    <row r="134" spans="7:9" s="105" customFormat="1" ht="23.25">
      <c r="G134" s="176"/>
      <c r="I134" s="113"/>
    </row>
    <row r="135" spans="7:9" s="105" customFormat="1" ht="23.25">
      <c r="G135" s="176"/>
      <c r="I135" s="113"/>
    </row>
    <row r="136" spans="7:9" s="105" customFormat="1" ht="23.25">
      <c r="G136" s="176"/>
      <c r="I136" s="113"/>
    </row>
    <row r="137" spans="7:9" s="105" customFormat="1" ht="23.25">
      <c r="G137" s="176"/>
      <c r="I137" s="113"/>
    </row>
    <row r="138" spans="7:9" s="105" customFormat="1" ht="23.25">
      <c r="G138" s="176"/>
      <c r="I138" s="113"/>
    </row>
    <row r="139" spans="7:9" s="105" customFormat="1" ht="23.25">
      <c r="G139" s="176"/>
      <c r="I139" s="113"/>
    </row>
    <row r="140" spans="7:9" s="105" customFormat="1" ht="23.25">
      <c r="G140" s="176"/>
      <c r="I140" s="113"/>
    </row>
    <row r="141" spans="7:9" s="105" customFormat="1" ht="23.25">
      <c r="G141" s="176"/>
      <c r="I141" s="113"/>
    </row>
    <row r="142" spans="7:9" s="105" customFormat="1" ht="23.25">
      <c r="G142" s="176"/>
      <c r="I142" s="113"/>
    </row>
    <row r="143" spans="7:9" s="105" customFormat="1" ht="23.25">
      <c r="G143" s="176"/>
      <c r="I143" s="113"/>
    </row>
    <row r="144" spans="7:9" s="105" customFormat="1" ht="23.25">
      <c r="G144" s="176"/>
      <c r="I144" s="113"/>
    </row>
    <row r="145" spans="7:9" s="105" customFormat="1" ht="23.25">
      <c r="G145" s="176"/>
      <c r="I145" s="113"/>
    </row>
    <row r="146" spans="7:9" s="105" customFormat="1" ht="23.25">
      <c r="G146" s="176"/>
      <c r="I146" s="113"/>
    </row>
    <row r="147" spans="7:9" s="105" customFormat="1" ht="23.25">
      <c r="G147" s="176"/>
      <c r="I147" s="113"/>
    </row>
    <row r="148" spans="7:9" s="105" customFormat="1" ht="23.25">
      <c r="G148" s="176"/>
      <c r="I148" s="113"/>
    </row>
    <row r="149" spans="7:9" s="105" customFormat="1" ht="23.25">
      <c r="G149" s="176"/>
      <c r="I149" s="113"/>
    </row>
    <row r="150" spans="7:9" s="105" customFormat="1" ht="23.25">
      <c r="G150" s="176"/>
      <c r="I150" s="113"/>
    </row>
    <row r="151" spans="7:9" s="105" customFormat="1" ht="23.25">
      <c r="G151" s="176"/>
      <c r="I151" s="113"/>
    </row>
    <row r="152" spans="7:9" s="105" customFormat="1" ht="23.25">
      <c r="G152" s="176"/>
      <c r="I152" s="113"/>
    </row>
    <row r="153" spans="7:9" s="105" customFormat="1" ht="23.25">
      <c r="G153" s="176"/>
      <c r="I153" s="113"/>
    </row>
    <row r="154" spans="7:9" s="105" customFormat="1" ht="23.25">
      <c r="G154" s="176"/>
      <c r="I154" s="113"/>
    </row>
    <row r="155" spans="7:9" s="105" customFormat="1" ht="23.25">
      <c r="G155" s="176"/>
      <c r="I155" s="113"/>
    </row>
    <row r="156" spans="7:9" s="105" customFormat="1" ht="23.25">
      <c r="G156" s="176"/>
      <c r="I156" s="113"/>
    </row>
    <row r="157" spans="7:9" s="105" customFormat="1" ht="23.25">
      <c r="G157" s="176"/>
      <c r="I157" s="113"/>
    </row>
    <row r="158" spans="7:9" s="105" customFormat="1" ht="23.25">
      <c r="G158" s="176"/>
      <c r="I158" s="113"/>
    </row>
    <row r="159" spans="7:9" s="105" customFormat="1" ht="23.25">
      <c r="G159" s="176"/>
      <c r="I159" s="113"/>
    </row>
    <row r="160" spans="7:9" s="105" customFormat="1" ht="23.25">
      <c r="G160" s="176"/>
      <c r="I160" s="113"/>
    </row>
    <row r="161" spans="7:9" s="105" customFormat="1" ht="23.25">
      <c r="G161" s="176"/>
      <c r="I161" s="113"/>
    </row>
    <row r="162" spans="7:9" s="105" customFormat="1" ht="23.25">
      <c r="G162" s="176"/>
      <c r="I162" s="113"/>
    </row>
    <row r="163" spans="7:9" s="105" customFormat="1" ht="23.25">
      <c r="G163" s="176"/>
      <c r="I163" s="113"/>
    </row>
    <row r="164" spans="7:9" s="105" customFormat="1" ht="23.25">
      <c r="G164" s="176"/>
      <c r="I164" s="113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6" fitToHeight="3" orientation="portrait" r:id="rId1"/>
  <headerFooter alignWithMargins="0"/>
  <rowBreaks count="1" manualBreakCount="1">
    <brk id="5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5"/>
  <sheetViews>
    <sheetView view="pageBreakPreview" topLeftCell="A59" zoomScale="75" zoomScaleNormal="75" zoomScaleSheetLayoutView="75" workbookViewId="0">
      <selection activeCell="J7" sqref="J1:M1048576"/>
    </sheetView>
  </sheetViews>
  <sheetFormatPr defaultColWidth="9.140625" defaultRowHeight="21.75"/>
  <cols>
    <col min="1" max="1" width="1.85546875" style="74" customWidth="1"/>
    <col min="2" max="3" width="1.7109375" style="74" customWidth="1"/>
    <col min="4" max="4" width="57.7109375" style="74" customWidth="1"/>
    <col min="5" max="5" width="9.7109375" style="74" customWidth="1"/>
    <col min="6" max="9" width="16.140625" style="114" customWidth="1"/>
    <col min="10" max="10" width="14.140625" style="74" bestFit="1" customWidth="1"/>
    <col min="11" max="11" width="16.5703125" style="115" bestFit="1" customWidth="1"/>
    <col min="12" max="12" width="30.7109375" style="74" customWidth="1"/>
    <col min="13" max="13" width="12.5703125" style="74" bestFit="1" customWidth="1"/>
    <col min="14" max="16384" width="9.140625" style="74"/>
  </cols>
  <sheetData>
    <row r="1" spans="1:13">
      <c r="I1" s="114">
        <v>8</v>
      </c>
    </row>
    <row r="2" spans="1:13">
      <c r="A2" s="206" t="s">
        <v>107</v>
      </c>
      <c r="B2" s="206"/>
      <c r="C2" s="206"/>
      <c r="D2" s="206"/>
      <c r="E2" s="206"/>
      <c r="F2" s="206"/>
      <c r="G2" s="206"/>
      <c r="H2" s="206"/>
      <c r="I2" s="206"/>
    </row>
    <row r="3" spans="1:13" s="77" customFormat="1">
      <c r="A3" s="206" t="s">
        <v>154</v>
      </c>
      <c r="B3" s="206"/>
      <c r="C3" s="206"/>
      <c r="D3" s="206"/>
      <c r="E3" s="206"/>
      <c r="F3" s="206"/>
      <c r="G3" s="206"/>
      <c r="H3" s="206"/>
      <c r="I3" s="206"/>
      <c r="K3" s="116"/>
    </row>
    <row r="4" spans="1:13" s="77" customFormat="1">
      <c r="A4" s="206" t="str">
        <f>'P4-5'!A94:I94</f>
        <v>FOR THE SIX-MONTH PERIOD ENDED  JUNE 30, 2017</v>
      </c>
      <c r="B4" s="206"/>
      <c r="C4" s="206"/>
      <c r="D4" s="206"/>
      <c r="E4" s="206"/>
      <c r="F4" s="206"/>
      <c r="G4" s="206"/>
      <c r="H4" s="206"/>
      <c r="I4" s="206"/>
      <c r="K4" s="116"/>
    </row>
    <row r="5" spans="1:13">
      <c r="A5" s="78"/>
      <c r="B5" s="78"/>
      <c r="C5" s="78"/>
      <c r="D5" s="78"/>
      <c r="E5" s="78"/>
      <c r="F5" s="117"/>
      <c r="G5" s="117"/>
      <c r="H5" s="117"/>
      <c r="I5" s="199" t="s">
        <v>135</v>
      </c>
    </row>
    <row r="6" spans="1:13">
      <c r="F6" s="210" t="s">
        <v>55</v>
      </c>
      <c r="G6" s="210"/>
      <c r="H6" s="210" t="s">
        <v>59</v>
      </c>
      <c r="I6" s="210"/>
    </row>
    <row r="7" spans="1:13">
      <c r="A7" s="78"/>
      <c r="B7" s="78"/>
      <c r="C7" s="78"/>
      <c r="D7" s="78"/>
      <c r="E7" s="194" t="s">
        <v>56</v>
      </c>
      <c r="F7" s="10" t="s">
        <v>109</v>
      </c>
      <c r="G7" s="10" t="s">
        <v>110</v>
      </c>
      <c r="H7" s="11" t="str">
        <f>F7</f>
        <v>2017</v>
      </c>
      <c r="I7" s="11" t="str">
        <f>G7</f>
        <v>2016</v>
      </c>
    </row>
    <row r="8" spans="1:13">
      <c r="F8" s="118"/>
      <c r="G8" s="119"/>
      <c r="I8" s="119"/>
    </row>
    <row r="9" spans="1:13">
      <c r="A9" s="172" t="s">
        <v>155</v>
      </c>
      <c r="B9" s="173"/>
      <c r="C9" s="173"/>
      <c r="D9" s="173"/>
      <c r="J9" s="75"/>
      <c r="M9" s="75"/>
    </row>
    <row r="10" spans="1:13">
      <c r="A10" s="173" t="s">
        <v>24</v>
      </c>
      <c r="B10" s="172" t="s">
        <v>123</v>
      </c>
      <c r="C10" s="173"/>
      <c r="D10" s="173"/>
      <c r="F10" s="156">
        <f>'P4-5'!F110</f>
        <v>-8937410.3800000027</v>
      </c>
      <c r="G10" s="97">
        <f>'P4-5'!G110</f>
        <v>-16985645.589999996</v>
      </c>
      <c r="H10" s="156">
        <f>'P4-5'!H110</f>
        <v>-9288422.4000000022</v>
      </c>
      <c r="I10" s="97">
        <f>'P4-5'!I110</f>
        <v>-17087630.550000004</v>
      </c>
      <c r="J10" s="75"/>
      <c r="K10" s="74"/>
      <c r="M10" s="75"/>
    </row>
    <row r="11" spans="1:13">
      <c r="A11" s="173" t="s">
        <v>7</v>
      </c>
      <c r="B11" s="172" t="s">
        <v>156</v>
      </c>
      <c r="C11" s="173"/>
      <c r="D11" s="173"/>
      <c r="F11" s="156"/>
      <c r="G11" s="120"/>
      <c r="H11" s="121"/>
      <c r="I11" s="121"/>
      <c r="M11" s="75"/>
    </row>
    <row r="12" spans="1:13">
      <c r="A12" s="74" t="s">
        <v>45</v>
      </c>
      <c r="C12" s="172" t="s">
        <v>157</v>
      </c>
      <c r="F12" s="120">
        <v>0</v>
      </c>
      <c r="G12" s="120">
        <v>-169590.57</v>
      </c>
      <c r="H12" s="120">
        <v>0</v>
      </c>
      <c r="I12" s="120">
        <v>-169590.57</v>
      </c>
      <c r="M12" s="75"/>
    </row>
    <row r="13" spans="1:13">
      <c r="A13" s="74" t="s">
        <v>45</v>
      </c>
      <c r="C13" s="172" t="s">
        <v>158</v>
      </c>
      <c r="F13" s="156">
        <v>1138355.8899999999</v>
      </c>
      <c r="G13" s="156">
        <v>1225729.48</v>
      </c>
      <c r="H13" s="156">
        <v>1138355.8899999999</v>
      </c>
      <c r="I13" s="156">
        <v>1225729.48</v>
      </c>
      <c r="M13" s="75"/>
    </row>
    <row r="14" spans="1:13">
      <c r="C14" s="172" t="s">
        <v>159</v>
      </c>
      <c r="F14" s="156">
        <v>-1292366.55</v>
      </c>
      <c r="G14" s="156">
        <v>-2858794.31</v>
      </c>
      <c r="H14" s="156">
        <v>-1099307.55</v>
      </c>
      <c r="I14" s="156">
        <v>-2858794.31</v>
      </c>
      <c r="M14" s="75"/>
    </row>
    <row r="15" spans="1:13" s="161" customFormat="1" ht="21.75" customHeight="1">
      <c r="C15" s="172" t="s">
        <v>165</v>
      </c>
      <c r="F15" s="156">
        <v>1107955.82</v>
      </c>
      <c r="G15" s="156">
        <v>0</v>
      </c>
      <c r="H15" s="156">
        <v>1107955.82</v>
      </c>
      <c r="I15" s="156">
        <v>0</v>
      </c>
      <c r="K15" s="123"/>
      <c r="M15" s="163"/>
    </row>
    <row r="16" spans="1:13">
      <c r="A16" s="74" t="s">
        <v>45</v>
      </c>
      <c r="C16" s="192" t="s">
        <v>89</v>
      </c>
      <c r="F16" s="156">
        <v>145916</v>
      </c>
      <c r="G16" s="156">
        <v>219768.5</v>
      </c>
      <c r="H16" s="156">
        <v>145916</v>
      </c>
      <c r="I16" s="156">
        <v>219768.5</v>
      </c>
      <c r="M16" s="75"/>
    </row>
    <row r="17" spans="1:14">
      <c r="A17" s="74" t="s">
        <v>46</v>
      </c>
      <c r="C17" s="172" t="s">
        <v>160</v>
      </c>
      <c r="F17" s="156">
        <v>-274333.59999999998</v>
      </c>
      <c r="G17" s="156">
        <v>0</v>
      </c>
      <c r="H17" s="156">
        <v>-274333.59999999998</v>
      </c>
      <c r="I17" s="97">
        <v>0</v>
      </c>
      <c r="M17" s="75"/>
    </row>
    <row r="18" spans="1:14" hidden="1">
      <c r="C18" s="74" t="s">
        <v>51</v>
      </c>
      <c r="F18" s="156">
        <v>0</v>
      </c>
      <c r="G18" s="121">
        <v>0</v>
      </c>
      <c r="H18" s="156">
        <v>0</v>
      </c>
      <c r="I18" s="121">
        <v>0</v>
      </c>
      <c r="M18" s="75"/>
    </row>
    <row r="19" spans="1:14">
      <c r="C19" s="172" t="s">
        <v>162</v>
      </c>
      <c r="F19" s="156">
        <v>-164</v>
      </c>
      <c r="G19" s="156">
        <v>-398.23</v>
      </c>
      <c r="H19" s="156">
        <v>-32.44</v>
      </c>
      <c r="I19" s="156">
        <v>-134.02000000000001</v>
      </c>
      <c r="M19" s="75"/>
    </row>
    <row r="20" spans="1:14">
      <c r="A20" s="74" t="s">
        <v>10</v>
      </c>
      <c r="C20" s="172" t="s">
        <v>161</v>
      </c>
      <c r="F20" s="122">
        <v>1893434.18</v>
      </c>
      <c r="G20" s="122">
        <v>4218133.08</v>
      </c>
      <c r="H20" s="122">
        <v>2087605.64</v>
      </c>
      <c r="I20" s="122">
        <v>4363493.84</v>
      </c>
      <c r="M20" s="75"/>
    </row>
    <row r="21" spans="1:14">
      <c r="B21" s="172" t="s">
        <v>163</v>
      </c>
      <c r="F21" s="156"/>
      <c r="G21" s="97"/>
      <c r="H21" s="156"/>
      <c r="I21" s="97"/>
      <c r="M21" s="75"/>
    </row>
    <row r="22" spans="1:14">
      <c r="A22" s="74" t="s">
        <v>47</v>
      </c>
      <c r="C22" s="173" t="s">
        <v>164</v>
      </c>
      <c r="F22" s="156">
        <f>SUM(F10:F20)</f>
        <v>-6218612.6400000025</v>
      </c>
      <c r="G22" s="97">
        <f>SUM(G10:G20)</f>
        <v>-14350797.639999995</v>
      </c>
      <c r="H22" s="156">
        <f>SUM(H10:H20)</f>
        <v>-6182262.6400000025</v>
      </c>
      <c r="I22" s="97">
        <f>SUM(I10:I20)</f>
        <v>-14307157.630000003</v>
      </c>
      <c r="M22" s="75"/>
    </row>
    <row r="23" spans="1:14">
      <c r="A23" s="74" t="s">
        <v>7</v>
      </c>
      <c r="C23" s="172" t="s">
        <v>166</v>
      </c>
      <c r="F23" s="156">
        <v>-1329873.47</v>
      </c>
      <c r="G23" s="156">
        <v>5540875.9299999997</v>
      </c>
      <c r="H23" s="156">
        <v>-2886623.52</v>
      </c>
      <c r="I23" s="156">
        <v>5539896.8499999996</v>
      </c>
      <c r="M23" s="75"/>
    </row>
    <row r="24" spans="1:14" ht="21.75" hidden="1" customHeight="1">
      <c r="C24" s="74" t="s">
        <v>48</v>
      </c>
      <c r="F24" s="156">
        <v>0</v>
      </c>
      <c r="G24" s="156">
        <v>0</v>
      </c>
      <c r="H24" s="156">
        <v>0</v>
      </c>
      <c r="I24" s="97">
        <v>0</v>
      </c>
      <c r="M24" s="75"/>
    </row>
    <row r="25" spans="1:14">
      <c r="A25" s="74" t="s">
        <v>7</v>
      </c>
      <c r="C25" s="172" t="s">
        <v>167</v>
      </c>
      <c r="F25" s="156">
        <v>-8960662.8800000008</v>
      </c>
      <c r="G25" s="121">
        <v>8373500.5999999996</v>
      </c>
      <c r="H25" s="156">
        <v>-8960662.8800000008</v>
      </c>
      <c r="I25" s="121">
        <v>8373500.5999999996</v>
      </c>
      <c r="M25" s="75"/>
    </row>
    <row r="26" spans="1:14">
      <c r="C26" s="161" t="s">
        <v>168</v>
      </c>
      <c r="F26" s="156">
        <v>-1556750.05</v>
      </c>
      <c r="G26" s="121">
        <v>0</v>
      </c>
      <c r="H26" s="156">
        <v>0</v>
      </c>
      <c r="I26" s="121">
        <v>0</v>
      </c>
      <c r="M26" s="75"/>
    </row>
    <row r="27" spans="1:14" s="1" customFormat="1">
      <c r="A27" s="1" t="s">
        <v>7</v>
      </c>
      <c r="C27" s="172" t="s">
        <v>182</v>
      </c>
      <c r="F27" s="156">
        <v>6227822.79</v>
      </c>
      <c r="G27" s="156">
        <v>11760699.609999999</v>
      </c>
      <c r="H27" s="156">
        <v>6192822.79</v>
      </c>
      <c r="I27" s="156">
        <v>10760141.779999999</v>
      </c>
      <c r="K27" s="123"/>
      <c r="M27" s="4"/>
    </row>
    <row r="28" spans="1:14" s="1" customFormat="1" hidden="1">
      <c r="A28" s="1" t="s">
        <v>7</v>
      </c>
      <c r="C28" s="1" t="s">
        <v>49</v>
      </c>
      <c r="F28" s="156">
        <v>0</v>
      </c>
      <c r="G28" s="97">
        <v>0</v>
      </c>
      <c r="H28" s="156">
        <v>0</v>
      </c>
      <c r="I28" s="97">
        <v>0</v>
      </c>
      <c r="K28" s="123"/>
      <c r="M28" s="4"/>
    </row>
    <row r="29" spans="1:14" s="125" customFormat="1">
      <c r="A29" s="1" t="s">
        <v>7</v>
      </c>
      <c r="B29" s="1"/>
      <c r="C29" s="172" t="s">
        <v>169</v>
      </c>
      <c r="D29" s="172"/>
      <c r="E29" s="1"/>
      <c r="F29" s="124">
        <v>0</v>
      </c>
      <c r="G29" s="124">
        <v>-1461600</v>
      </c>
      <c r="H29" s="124">
        <v>0</v>
      </c>
      <c r="I29" s="124">
        <v>-1461600</v>
      </c>
      <c r="K29" s="123"/>
      <c r="M29" s="4"/>
      <c r="N29" s="1"/>
    </row>
    <row r="30" spans="1:14" s="125" customFormat="1">
      <c r="A30" s="1" t="s">
        <v>7</v>
      </c>
      <c r="B30" s="1"/>
      <c r="C30" s="172" t="s">
        <v>173</v>
      </c>
      <c r="D30" s="1"/>
      <c r="E30" s="1"/>
      <c r="F30" s="156">
        <f>SUM(F22:F29)</f>
        <v>-11838076.250000004</v>
      </c>
      <c r="G30" s="97">
        <f>SUM(G22:G29)</f>
        <v>9862678.5000000037</v>
      </c>
      <c r="H30" s="121">
        <f>SUM(H22:H29)</f>
        <v>-11836726.250000004</v>
      </c>
      <c r="I30" s="97">
        <f>SUM(I22:I29)</f>
        <v>8904781.5999999959</v>
      </c>
      <c r="K30" s="123"/>
      <c r="M30" s="4"/>
      <c r="N30" s="126"/>
    </row>
    <row r="31" spans="1:14" s="125" customFormat="1">
      <c r="A31" s="1"/>
      <c r="B31" s="1"/>
      <c r="C31" s="172" t="s">
        <v>170</v>
      </c>
      <c r="D31" s="1"/>
      <c r="E31" s="1"/>
      <c r="F31" s="121">
        <v>164</v>
      </c>
      <c r="G31" s="156">
        <v>398.23</v>
      </c>
      <c r="H31" s="121">
        <v>32.44</v>
      </c>
      <c r="I31" s="156">
        <v>134.02000000000001</v>
      </c>
      <c r="K31" s="123"/>
      <c r="M31" s="4"/>
      <c r="N31" s="126"/>
    </row>
    <row r="32" spans="1:14" s="126" customFormat="1">
      <c r="A32" s="74" t="s">
        <v>7</v>
      </c>
      <c r="B32" s="74"/>
      <c r="C32" s="172" t="s">
        <v>171</v>
      </c>
      <c r="D32" s="74"/>
      <c r="E32" s="74"/>
      <c r="F32" s="121">
        <v>-2044693.43</v>
      </c>
      <c r="G32" s="121">
        <v>-4395451.59</v>
      </c>
      <c r="H32" s="121">
        <v>-2044693.43</v>
      </c>
      <c r="I32" s="121">
        <v>-4395451.59</v>
      </c>
      <c r="K32" s="115"/>
      <c r="M32" s="75"/>
      <c r="N32" s="125"/>
    </row>
    <row r="33" spans="1:14" s="126" customFormat="1">
      <c r="A33" s="74"/>
      <c r="B33" s="74"/>
      <c r="C33" s="172" t="s">
        <v>172</v>
      </c>
      <c r="D33" s="74"/>
      <c r="E33" s="74"/>
      <c r="F33" s="121">
        <v>-1665435.64</v>
      </c>
      <c r="G33" s="121">
        <v>-26439.49</v>
      </c>
      <c r="H33" s="121">
        <v>-1465332.32</v>
      </c>
      <c r="I33" s="121">
        <v>-1.34</v>
      </c>
      <c r="K33" s="115"/>
      <c r="M33" s="75"/>
      <c r="N33" s="125"/>
    </row>
    <row r="34" spans="1:14" s="1" customFormat="1">
      <c r="A34" s="125" t="s">
        <v>17</v>
      </c>
      <c r="B34" s="125"/>
      <c r="C34" s="125"/>
      <c r="D34" s="172" t="s">
        <v>187</v>
      </c>
      <c r="E34" s="125"/>
      <c r="F34" s="127">
        <f>SUM(F30:F33)</f>
        <v>-15548041.320000004</v>
      </c>
      <c r="G34" s="127">
        <f>SUM(G30:G33)</f>
        <v>5441185.6500000041</v>
      </c>
      <c r="H34" s="127">
        <f>SUM(H30:H33)</f>
        <v>-15346719.560000004</v>
      </c>
      <c r="I34" s="127">
        <f>SUM(I30:I33)</f>
        <v>4509462.6899999958</v>
      </c>
      <c r="K34" s="123"/>
      <c r="M34" s="4"/>
      <c r="N34" s="126"/>
    </row>
    <row r="35" spans="1:14" s="1" customFormat="1">
      <c r="F35" s="102"/>
      <c r="G35" s="102"/>
      <c r="H35" s="102"/>
      <c r="I35" s="102"/>
      <c r="K35" s="123"/>
      <c r="M35" s="4"/>
    </row>
    <row r="36" spans="1:14" s="1" customFormat="1">
      <c r="A36" s="172" t="s">
        <v>174</v>
      </c>
      <c r="F36" s="102"/>
      <c r="G36" s="102"/>
      <c r="H36" s="102"/>
      <c r="I36" s="102"/>
      <c r="K36" s="123"/>
      <c r="M36" s="4"/>
    </row>
    <row r="37" spans="1:14" s="1" customFormat="1">
      <c r="B37" s="1" t="s">
        <v>175</v>
      </c>
      <c r="F37" s="102">
        <v>112656536.55</v>
      </c>
      <c r="G37" s="102">
        <v>3289719.62</v>
      </c>
      <c r="H37" s="102">
        <v>98466024.549999997</v>
      </c>
      <c r="I37" s="102">
        <v>3289719.62</v>
      </c>
      <c r="K37" s="123"/>
      <c r="M37" s="4"/>
    </row>
    <row r="38" spans="1:14" s="1" customFormat="1">
      <c r="A38" s="1" t="s">
        <v>50</v>
      </c>
      <c r="B38" s="1" t="s">
        <v>176</v>
      </c>
      <c r="E38" s="19"/>
      <c r="F38" s="128">
        <v>-6850</v>
      </c>
      <c r="G38" s="128">
        <v>-5121.5</v>
      </c>
      <c r="H38" s="128">
        <v>-6850</v>
      </c>
      <c r="I38" s="128">
        <v>-5121.5</v>
      </c>
      <c r="K38" s="123"/>
      <c r="M38" s="4"/>
    </row>
    <row r="39" spans="1:14" s="1" customFormat="1">
      <c r="A39" s="1" t="s">
        <v>20</v>
      </c>
      <c r="D39" s="172" t="s">
        <v>188</v>
      </c>
      <c r="F39" s="129">
        <f t="shared" ref="F39:H39" si="0">SUM(F37:F38)</f>
        <v>112649686.55</v>
      </c>
      <c r="G39" s="129">
        <f t="shared" si="0"/>
        <v>3284598.12</v>
      </c>
      <c r="H39" s="129">
        <f t="shared" si="0"/>
        <v>98459174.549999997</v>
      </c>
      <c r="I39" s="129">
        <f>SUM(I37:I38)</f>
        <v>3284598.12</v>
      </c>
      <c r="K39" s="123"/>
      <c r="M39" s="4"/>
    </row>
    <row r="40" spans="1:14" s="1" customFormat="1">
      <c r="D40" s="74"/>
      <c r="F40" s="130"/>
      <c r="G40" s="130"/>
      <c r="H40" s="130"/>
      <c r="I40" s="130"/>
      <c r="K40" s="123"/>
      <c r="M40" s="4"/>
    </row>
    <row r="41" spans="1:14" s="1" customFormat="1">
      <c r="A41" s="172" t="s">
        <v>177</v>
      </c>
      <c r="F41" s="130"/>
      <c r="G41" s="130"/>
      <c r="H41" s="130"/>
      <c r="I41" s="130"/>
      <c r="K41" s="123"/>
      <c r="N41" s="74"/>
    </row>
    <row r="42" spans="1:14" s="1" customFormat="1">
      <c r="A42" s="1" t="s">
        <v>7</v>
      </c>
      <c r="B42" s="172" t="s">
        <v>189</v>
      </c>
      <c r="F42" s="156">
        <v>-98059246.909999996</v>
      </c>
      <c r="G42" s="156">
        <v>-5212130.26</v>
      </c>
      <c r="H42" s="156">
        <v>-98059246.909999996</v>
      </c>
      <c r="I42" s="156">
        <v>-5212130.26</v>
      </c>
      <c r="K42" s="115"/>
      <c r="L42" s="74"/>
      <c r="M42" s="74"/>
    </row>
    <row r="43" spans="1:14" s="1" customFormat="1">
      <c r="B43" s="161" t="s">
        <v>190</v>
      </c>
      <c r="F43" s="156">
        <v>1000000</v>
      </c>
      <c r="G43" s="156">
        <v>-4000000</v>
      </c>
      <c r="H43" s="156">
        <v>1000000</v>
      </c>
      <c r="I43" s="156">
        <v>-4000000</v>
      </c>
      <c r="K43" s="115"/>
      <c r="L43" s="74"/>
      <c r="M43" s="74"/>
    </row>
    <row r="44" spans="1:14" s="1" customFormat="1">
      <c r="B44" s="172" t="s">
        <v>178</v>
      </c>
      <c r="F44" s="156">
        <v>0</v>
      </c>
      <c r="G44" s="97">
        <v>0</v>
      </c>
      <c r="H44" s="156">
        <v>13990410</v>
      </c>
      <c r="I44" s="156">
        <v>1035557.83</v>
      </c>
      <c r="K44" s="115"/>
      <c r="L44" s="74"/>
      <c r="M44" s="74"/>
    </row>
    <row r="45" spans="1:14" s="1" customFormat="1">
      <c r="A45" s="1" t="s">
        <v>20</v>
      </c>
      <c r="D45" s="172" t="s">
        <v>191</v>
      </c>
      <c r="F45" s="127">
        <f t="shared" ref="F45:G45" si="1">SUM(F42:F44)</f>
        <v>-97059246.909999996</v>
      </c>
      <c r="G45" s="131">
        <f t="shared" si="1"/>
        <v>-9212130.2599999998</v>
      </c>
      <c r="H45" s="127">
        <f>SUM(H42:H44)</f>
        <v>-83068836.909999996</v>
      </c>
      <c r="I45" s="131">
        <f>SUM(I42:I44)</f>
        <v>-8176572.4299999997</v>
      </c>
      <c r="K45" s="116"/>
      <c r="L45" s="77"/>
      <c r="M45" s="77"/>
    </row>
    <row r="46" spans="1:14">
      <c r="F46" s="156"/>
      <c r="G46" s="97"/>
      <c r="H46" s="156"/>
      <c r="I46" s="97"/>
      <c r="K46" s="116"/>
      <c r="L46" s="77"/>
      <c r="M46" s="77"/>
      <c r="N46" s="1"/>
    </row>
    <row r="47" spans="1:14">
      <c r="A47" s="172" t="s">
        <v>179</v>
      </c>
      <c r="F47" s="156">
        <f>+F34+F39+F45</f>
        <v>42398.319999992847</v>
      </c>
      <c r="G47" s="97">
        <f>+G34+G39+G45</f>
        <v>-486346.4899999965</v>
      </c>
      <c r="H47" s="156">
        <f>ROUND(+H34+H39+H45,2)</f>
        <v>43618.080000000002</v>
      </c>
      <c r="I47" s="97">
        <f>+I34+I39+I45</f>
        <v>-382511.62000000384</v>
      </c>
    </row>
    <row r="48" spans="1:14">
      <c r="A48" s="172" t="s">
        <v>180</v>
      </c>
      <c r="F48" s="156">
        <f>'P2-3'!G12</f>
        <v>138245.62</v>
      </c>
      <c r="G48" s="97">
        <v>645540.98</v>
      </c>
      <c r="H48" s="156">
        <f>'P2-3'!I12</f>
        <v>62690.22</v>
      </c>
      <c r="I48" s="97">
        <v>466831.35999999999</v>
      </c>
    </row>
    <row r="49" spans="1:13" ht="22.5" thickBot="1">
      <c r="A49" s="172" t="s">
        <v>181</v>
      </c>
      <c r="B49" s="132"/>
      <c r="C49" s="132"/>
      <c r="D49" s="132"/>
      <c r="E49" s="19">
        <v>20.100000000000001</v>
      </c>
      <c r="F49" s="133">
        <f>SUM(F47:F48)</f>
        <v>180643.93999999284</v>
      </c>
      <c r="G49" s="133">
        <f>SUM(G47:G48)</f>
        <v>159194.49000000348</v>
      </c>
      <c r="H49" s="133">
        <f>SUM(H47:H48)</f>
        <v>106308.3</v>
      </c>
      <c r="I49" s="133">
        <f>SUM(I47:I48)</f>
        <v>84319.739999996149</v>
      </c>
      <c r="J49" s="134"/>
      <c r="K49" s="75"/>
    </row>
    <row r="50" spans="1:13" s="1" customFormat="1" ht="22.5" thickTop="1">
      <c r="D50" s="74"/>
      <c r="F50" s="130"/>
      <c r="G50" s="130"/>
      <c r="H50" s="130"/>
      <c r="I50" s="135"/>
      <c r="J50" s="4"/>
      <c r="K50" s="4"/>
      <c r="M50" s="4"/>
    </row>
    <row r="51" spans="1:13" s="161" customFormat="1">
      <c r="D51" s="173" t="s">
        <v>133</v>
      </c>
      <c r="F51" s="130"/>
      <c r="G51" s="130"/>
      <c r="H51" s="130"/>
      <c r="I51" s="193" t="s">
        <v>60</v>
      </c>
      <c r="J51" s="163"/>
      <c r="K51" s="163"/>
      <c r="M51" s="163"/>
    </row>
    <row r="52" spans="1:13" s="161" customFormat="1">
      <c r="D52" s="173"/>
      <c r="F52" s="130"/>
      <c r="G52" s="130"/>
      <c r="H52" s="130"/>
      <c r="I52" s="135"/>
      <c r="J52" s="163"/>
      <c r="K52" s="163"/>
      <c r="M52" s="163"/>
    </row>
    <row r="53" spans="1:13" s="161" customFormat="1">
      <c r="D53" s="173"/>
      <c r="F53" s="130"/>
      <c r="G53" s="130"/>
      <c r="H53" s="130"/>
      <c r="I53" s="135"/>
      <c r="K53" s="123"/>
      <c r="M53" s="163"/>
    </row>
    <row r="54" spans="1:13" s="1" customFormat="1">
      <c r="D54" s="74"/>
      <c r="F54" s="130"/>
      <c r="G54" s="130"/>
      <c r="H54" s="130"/>
      <c r="I54" s="135"/>
      <c r="K54" s="123"/>
      <c r="M54" s="4"/>
    </row>
    <row r="55" spans="1:13" s="1" customFormat="1">
      <c r="A55" s="172" t="s">
        <v>78</v>
      </c>
      <c r="F55" s="130"/>
      <c r="G55" s="130"/>
      <c r="H55" s="130"/>
      <c r="I55" s="130"/>
      <c r="K55" s="123"/>
      <c r="M55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P2-3</vt:lpstr>
      <vt:lpstr>P4-5</vt:lpstr>
      <vt:lpstr>P6-7</vt:lpstr>
      <vt:lpstr>P8</vt:lpstr>
      <vt:lpstr>'P2-3'!Print_Area</vt:lpstr>
      <vt:lpstr>'P4-5'!Print_Area</vt:lpstr>
      <vt:lpstr>'P6-7'!Print_Area</vt:lpstr>
      <vt:lpstr>'P8'!Print_Area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USER</cp:lastModifiedBy>
  <cp:lastPrinted>2017-08-10T09:32:14Z</cp:lastPrinted>
  <dcterms:created xsi:type="dcterms:W3CDTF">2016-11-07T08:09:21Z</dcterms:created>
  <dcterms:modified xsi:type="dcterms:W3CDTF">2017-08-15T04:00:49Z</dcterms:modified>
</cp:coreProperties>
</file>