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10" yWindow="-20" windowWidth="10200" windowHeight="8160" tabRatio="803" activeTab="4"/>
  </bookViews>
  <sheets>
    <sheet name="งบแสดงฐานะการเงิน" sheetId="2" r:id="rId1"/>
    <sheet name="งบกำไรขาดทุน 3 เดือน" sheetId="7" r:id="rId2"/>
    <sheet name="งบกำไรขาดทุน 6 เดือน" sheetId="8" r:id="rId3"/>
    <sheet name="งบแสดงการเปลี่ยนแปลงรวม" sheetId="4" r:id="rId4"/>
    <sheet name="งบแสดงการเปลี่ยนแปลงเฉพาะ" sheetId="6" r:id="rId5"/>
    <sheet name="กระแสเงินสด" sheetId="1" r:id="rId6"/>
  </sheets>
  <definedNames>
    <definedName name="_xlnm.Print_Area" localSheetId="4">งบแสดงการเปลี่ยนแปลงเฉพาะ!$A$1:$S$27</definedName>
    <definedName name="_xlnm.Print_Area" localSheetId="3">งบแสดงการเปลี่ยนแปลงรวม!$A$1:$U$29</definedName>
  </definedNames>
  <calcPr calcId="145621"/>
</workbook>
</file>

<file path=xl/calcChain.xml><?xml version="1.0" encoding="utf-8"?>
<calcChain xmlns="http://schemas.openxmlformats.org/spreadsheetml/2006/main">
  <c r="K64" i="8" l="1"/>
  <c r="K22" i="7" l="1"/>
  <c r="G22" i="7"/>
  <c r="K22" i="8"/>
  <c r="G22" i="8"/>
  <c r="F99" i="1" l="1"/>
  <c r="G26" i="8" l="1"/>
  <c r="G26" i="7"/>
  <c r="G16" i="7"/>
  <c r="I61" i="7" l="1"/>
  <c r="I60" i="7"/>
  <c r="R23" i="4"/>
  <c r="R21" i="4"/>
  <c r="R15" i="4"/>
  <c r="I64" i="8" l="1"/>
  <c r="I58" i="8" l="1"/>
  <c r="I56" i="8"/>
  <c r="I32" i="8"/>
  <c r="I26" i="8"/>
  <c r="G64" i="8"/>
  <c r="M70" i="8"/>
  <c r="K70" i="8"/>
  <c r="I70" i="8"/>
  <c r="G70" i="8"/>
  <c r="K57" i="7"/>
  <c r="G61" i="7"/>
  <c r="G60" i="7"/>
  <c r="G50" i="7"/>
  <c r="G57" i="7" l="1"/>
  <c r="I50" i="7"/>
  <c r="I57" i="7" s="1"/>
  <c r="T21" i="4" l="1"/>
  <c r="T20" i="4"/>
  <c r="R24" i="4" l="1"/>
  <c r="G32" i="8"/>
  <c r="G13" i="2" l="1"/>
  <c r="K26" i="8" l="1"/>
  <c r="K32" i="8"/>
  <c r="G53" i="2"/>
  <c r="K53" i="2"/>
  <c r="K15" i="2" l="1"/>
  <c r="G15" i="2"/>
  <c r="J94" i="1" l="1"/>
  <c r="J11" i="1"/>
  <c r="J105" i="1"/>
  <c r="J30" i="1"/>
  <c r="J32" i="1" s="1"/>
  <c r="P14" i="4"/>
  <c r="T14" i="4" s="1"/>
  <c r="N21" i="6"/>
  <c r="R19" i="6"/>
  <c r="R13" i="6"/>
  <c r="G29" i="8" l="1"/>
  <c r="G18" i="8"/>
  <c r="G14" i="8"/>
  <c r="I29" i="7" l="1"/>
  <c r="K63" i="7" l="1"/>
  <c r="I63" i="7"/>
  <c r="G63" i="7"/>
  <c r="M18" i="7"/>
  <c r="K18" i="7"/>
  <c r="I18" i="7"/>
  <c r="G18" i="7"/>
  <c r="M14" i="7"/>
  <c r="K14" i="7"/>
  <c r="I14" i="7"/>
  <c r="G14" i="7"/>
  <c r="M59" i="8"/>
  <c r="K59" i="8"/>
  <c r="I59" i="8"/>
  <c r="G59" i="8"/>
  <c r="B43" i="8"/>
  <c r="B42" i="8"/>
  <c r="M29" i="8"/>
  <c r="I29" i="8"/>
  <c r="K29" i="8"/>
  <c r="M18" i="8"/>
  <c r="K18" i="8"/>
  <c r="I18" i="8"/>
  <c r="M14" i="8"/>
  <c r="K14" i="8"/>
  <c r="I14" i="8"/>
  <c r="G19" i="8"/>
  <c r="G23" i="8" s="1"/>
  <c r="G31" i="8" s="1"/>
  <c r="G33" i="8" s="1"/>
  <c r="G63" i="8" s="1"/>
  <c r="M29" i="7"/>
  <c r="K29" i="7"/>
  <c r="G29" i="7"/>
  <c r="G51" i="8" l="1"/>
  <c r="G65" i="8" s="1"/>
  <c r="F11" i="1"/>
  <c r="K19" i="8"/>
  <c r="K23" i="8" s="1"/>
  <c r="K31" i="8" s="1"/>
  <c r="K33" i="8" s="1"/>
  <c r="K63" i="8" s="1"/>
  <c r="I19" i="8"/>
  <c r="I23" i="8" s="1"/>
  <c r="I31" i="8" s="1"/>
  <c r="I33" i="8" s="1"/>
  <c r="I63" i="8" s="1"/>
  <c r="M19" i="8"/>
  <c r="M23" i="8" s="1"/>
  <c r="M31" i="8" s="1"/>
  <c r="M33" i="8" s="1"/>
  <c r="G19" i="7"/>
  <c r="G23" i="7" s="1"/>
  <c r="G31" i="7" s="1"/>
  <c r="G33" i="7" s="1"/>
  <c r="G56" i="7" s="1"/>
  <c r="G58" i="7" s="1"/>
  <c r="K19" i="7"/>
  <c r="K23" i="7" s="1"/>
  <c r="K31" i="7" s="1"/>
  <c r="K33" i="7" s="1"/>
  <c r="I19" i="7"/>
  <c r="I23" i="7" s="1"/>
  <c r="I31" i="7" s="1"/>
  <c r="I33" i="7" s="1"/>
  <c r="I56" i="7" s="1"/>
  <c r="M19" i="7"/>
  <c r="M23" i="7" s="1"/>
  <c r="K56" i="7" l="1"/>
  <c r="K58" i="7" s="1"/>
  <c r="G64" i="7"/>
  <c r="G95" i="8"/>
  <c r="G71" i="8"/>
  <c r="M31" i="7"/>
  <c r="M33" i="7" s="1"/>
  <c r="M56" i="7" s="1"/>
  <c r="I58" i="7"/>
  <c r="G60" i="8"/>
  <c r="G89" i="8" s="1"/>
  <c r="I51" i="8"/>
  <c r="H11" i="1"/>
  <c r="M60" i="8"/>
  <c r="M89" i="8" s="1"/>
  <c r="P14" i="6" s="1"/>
  <c r="L11" i="1"/>
  <c r="K51" i="8"/>
  <c r="K90" i="7" l="1"/>
  <c r="K64" i="7"/>
  <c r="I64" i="7"/>
  <c r="M51" i="7"/>
  <c r="N23" i="4"/>
  <c r="G96" i="8"/>
  <c r="G91" i="8"/>
  <c r="M91" i="8"/>
  <c r="M96" i="8"/>
  <c r="I51" i="7"/>
  <c r="I53" i="7" s="1"/>
  <c r="K60" i="8"/>
  <c r="K89" i="8" s="1"/>
  <c r="P20" i="6" s="1"/>
  <c r="M63" i="8"/>
  <c r="I65" i="8"/>
  <c r="I60" i="8"/>
  <c r="I89" i="8" s="1"/>
  <c r="N24" i="4"/>
  <c r="K51" i="7"/>
  <c r="G51" i="7"/>
  <c r="G53" i="7" s="1"/>
  <c r="M51" i="8"/>
  <c r="M90" i="7"/>
  <c r="M58" i="7"/>
  <c r="M64" i="7" s="1"/>
  <c r="M63" i="7"/>
  <c r="M53" i="7" l="1"/>
  <c r="M67" i="7" s="1"/>
  <c r="M91" i="7" s="1"/>
  <c r="K53" i="7"/>
  <c r="K67" i="7" s="1"/>
  <c r="K91" i="7" s="1"/>
  <c r="I95" i="8"/>
  <c r="I71" i="8"/>
  <c r="G67" i="7"/>
  <c r="G90" i="7"/>
  <c r="K91" i="8"/>
  <c r="K96" i="8"/>
  <c r="N15" i="4"/>
  <c r="I91" i="8"/>
  <c r="I96" i="8"/>
  <c r="I90" i="7"/>
  <c r="I67" i="7"/>
  <c r="M65" i="8"/>
  <c r="P21" i="6"/>
  <c r="K65" i="8"/>
  <c r="I69" i="7" l="1"/>
  <c r="I91" i="7"/>
  <c r="G69" i="7"/>
  <c r="G91" i="7"/>
  <c r="M69" i="7"/>
  <c r="K69" i="7"/>
  <c r="M95" i="8"/>
  <c r="M71" i="8"/>
  <c r="K95" i="8"/>
  <c r="K71" i="8"/>
  <c r="M24" i="2"/>
  <c r="J115" i="1" l="1"/>
  <c r="F115" i="1"/>
  <c r="F106" i="1" l="1"/>
  <c r="F113" i="1"/>
  <c r="J113" i="1"/>
  <c r="H113" i="1"/>
  <c r="J106" i="1"/>
  <c r="G21" i="2" l="1"/>
  <c r="G59" i="2" l="1"/>
  <c r="M70" i="4"/>
  <c r="M70" i="6"/>
  <c r="M69" i="4"/>
  <c r="M71" i="4" s="1"/>
  <c r="M69" i="6"/>
  <c r="K65" i="4"/>
  <c r="K65" i="6"/>
  <c r="K70" i="4"/>
  <c r="K70" i="6"/>
  <c r="K69" i="4"/>
  <c r="K69" i="6"/>
  <c r="K27" i="4"/>
  <c r="K71" i="4" l="1"/>
  <c r="K71" i="6"/>
  <c r="M71" i="6"/>
  <c r="G64" i="2"/>
  <c r="G65" i="2" s="1"/>
  <c r="I65" i="4"/>
  <c r="I94" i="4" s="1"/>
  <c r="I65" i="6"/>
  <c r="I94" i="6" s="1"/>
  <c r="I53" i="4"/>
  <c r="I53" i="6"/>
  <c r="I30" i="4"/>
  <c r="I30" i="6"/>
  <c r="F13" i="1" l="1"/>
  <c r="F32" i="1" s="1"/>
  <c r="F72" i="1" l="1"/>
  <c r="F76" i="1" s="1"/>
  <c r="F114" i="1" s="1"/>
  <c r="F118" i="1" s="1"/>
  <c r="K21" i="2"/>
  <c r="L113" i="1" l="1"/>
  <c r="L106" i="1"/>
  <c r="H106" i="1"/>
  <c r="P22" i="4" l="1"/>
  <c r="T22" i="4" s="1"/>
  <c r="K64" i="2" l="1"/>
  <c r="K59" i="2" l="1"/>
  <c r="I59" i="2"/>
  <c r="M58" i="2" l="1"/>
  <c r="M53" i="2"/>
  <c r="M31" i="2"/>
  <c r="M34" i="2" s="1"/>
  <c r="M16" i="2"/>
  <c r="M13" i="2"/>
  <c r="I34" i="2"/>
  <c r="I16" i="2"/>
  <c r="I21" i="2" s="1"/>
  <c r="G110" i="2"/>
  <c r="I64" i="2"/>
  <c r="M64" i="2"/>
  <c r="R17" i="6"/>
  <c r="R11" i="6"/>
  <c r="P12" i="4"/>
  <c r="T12" i="4" s="1"/>
  <c r="R16" i="4"/>
  <c r="I109" i="2"/>
  <c r="A46" i="1"/>
  <c r="A87" i="1" s="1"/>
  <c r="P18" i="4"/>
  <c r="T18" i="4" s="1"/>
  <c r="L16" i="4"/>
  <c r="J16" i="4"/>
  <c r="H16" i="4"/>
  <c r="F16" i="4"/>
  <c r="M107" i="2"/>
  <c r="K107" i="2"/>
  <c r="L21" i="6"/>
  <c r="J21" i="6"/>
  <c r="H21" i="6"/>
  <c r="N15" i="6"/>
  <c r="L15" i="6"/>
  <c r="J15" i="6"/>
  <c r="H15" i="6"/>
  <c r="F24" i="4"/>
  <c r="H24" i="4"/>
  <c r="J24" i="4"/>
  <c r="L24" i="4"/>
  <c r="G107" i="2" s="1"/>
  <c r="B86" i="2"/>
  <c r="B45" i="2"/>
  <c r="K34" i="2"/>
  <c r="G34" i="2"/>
  <c r="M59" i="2" l="1"/>
  <c r="M21" i="2"/>
  <c r="M35" i="2" s="1"/>
  <c r="I35" i="2"/>
  <c r="K35" i="2"/>
  <c r="M65" i="2"/>
  <c r="I65" i="2"/>
  <c r="M109" i="2"/>
  <c r="M111" i="2" s="1"/>
  <c r="H13" i="1"/>
  <c r="H32" i="1" s="1"/>
  <c r="H72" i="1" s="1"/>
  <c r="A45" i="1"/>
  <c r="A86" i="1" s="1"/>
  <c r="K65" i="2"/>
  <c r="G35" i="2"/>
  <c r="I111" i="2"/>
  <c r="L13" i="1" l="1"/>
  <c r="L32" i="1" s="1"/>
  <c r="L72" i="1" s="1"/>
  <c r="J72" i="1"/>
  <c r="J76" i="1" s="1"/>
  <c r="M112" i="2"/>
  <c r="H76" i="1"/>
  <c r="H114" i="1" s="1"/>
  <c r="H118" i="1" s="1"/>
  <c r="I112" i="2"/>
  <c r="L76" i="1" l="1"/>
  <c r="L114" i="1" s="1"/>
  <c r="L118" i="1" s="1"/>
  <c r="J114" i="1"/>
  <c r="J118" i="1" s="1"/>
  <c r="R14" i="6"/>
  <c r="R15" i="6" s="1"/>
  <c r="P23" i="4" l="1"/>
  <c r="P15" i="6"/>
  <c r="P15" i="4"/>
  <c r="R20" i="6"/>
  <c r="R21" i="6" s="1"/>
  <c r="T23" i="4" l="1"/>
  <c r="T24" i="4" s="1"/>
  <c r="P24" i="4"/>
  <c r="G108" i="2"/>
  <c r="G109" i="2" s="1"/>
  <c r="G111" i="2" s="1"/>
  <c r="G112" i="2" s="1"/>
  <c r="K108" i="2"/>
  <c r="K109" i="2" s="1"/>
  <c r="K111" i="2" s="1"/>
  <c r="K112" i="2" s="1"/>
  <c r="N16" i="4"/>
  <c r="P16" i="4"/>
  <c r="T15" i="4"/>
  <c r="T16" i="4" s="1"/>
</calcChain>
</file>

<file path=xl/sharedStrings.xml><?xml version="1.0" encoding="utf-8"?>
<sst xmlns="http://schemas.openxmlformats.org/spreadsheetml/2006/main" count="486" uniqueCount="244">
  <si>
    <t>บริษัท  พรีบิลท์ 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</si>
  <si>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</si>
  <si>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</si>
  <si>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</si>
  <si>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ต้นทุนทางการเงิน 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</si>
  <si>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</si>
  <si>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</si>
  <si>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</si>
  <si>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>หมายเหตุประกอบงบการเงินเป็นส่วนหนึ่งของงบการเงินนี้</t>
  </si>
  <si>
    <t>(ลงชื่อ) …………………………………………………………… กรรมการตามอำนาจ</t>
  </si>
  <si>
    <t xml:space="preserve"> - 2 -</t>
  </si>
  <si>
    <t>งบกระแสเงินสด (ต่อ)</t>
  </si>
  <si>
    <t xml:space="preserve">         ลูกหนี้เงินประกันผลงาน</t>
  </si>
  <si>
    <t xml:space="preserve">         เงินมัดจำ</t>
  </si>
  <si>
    <t xml:space="preserve">         เงินฝากสถาบันการเงินมีภาระผูกพัน</t>
  </si>
  <si>
    <t xml:space="preserve">         สินทรัพย์ไม่หมุนเวียนอื่น</t>
  </si>
  <si>
    <t xml:space="preserve">         เจ้าหนี้เงินประกันผลงาน</t>
  </si>
  <si>
    <t xml:space="preserve">         ภาษีขายตั้งพัก </t>
  </si>
  <si>
    <t xml:space="preserve">เงินสดรับ(จ่าย)จากการดำเนินงาน </t>
  </si>
  <si>
    <t xml:space="preserve">         จ่ายดอกเบี้ย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</si>
  <si>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</si>
  <si>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</si>
  <si>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</si>
  <si>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>กระแสเงินสดจากกิจกรรมจัดหาเงิน</t>
  </si>
  <si>
    <t xml:space="preserve">         ขาดทุนจากการตัดจำหน่ายสินทรัพย์</t>
  </si>
  <si>
    <t xml:space="preserve">         เจ้าหนี้การค้าและเจ้าหนี้อื่น</t>
  </si>
  <si>
    <t xml:space="preserve">         ลูกหนี้การค้าและลูกหนี้อื่น</t>
  </si>
  <si>
    <t xml:space="preserve">         ภาระผูกพันผลประโยชน์พนักงาน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</si>
  <si>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</si>
  <si>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</si>
  <si>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หนี้สงสัยจะสูญ</t>
  </si>
  <si>
    <t xml:space="preserve">         สินทรัพย์ไม่มีตัวตนตัดจ่าย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</si>
  <si>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</si>
  <si>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</si>
  <si>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</si>
  <si>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</si>
  <si>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</si>
  <si>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</si>
  <si>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ลูกหนี้การค้าและลูกหนี้อื่น</t>
  </si>
  <si>
    <t xml:space="preserve">     รายได้ที่ยังไม่ได้เรียกชำระ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</si>
  <si>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</si>
  <si>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</si>
  <si>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</si>
  <si>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</si>
  <si>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>- 2 -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</si>
  <si>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</si>
  <si>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</si>
  <si>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</si>
  <si>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</si>
  <si>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สินทรัพย์ไม่มีตัวตน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</si>
  <si>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</si>
  <si>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</si>
  <si>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</si>
  <si>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</si>
  <si>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</si>
  <si>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</si>
  <si>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</si>
  <si>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เจ้าหนี้การค้าและเจ้าหนี้อื่น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</si>
  <si>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</si>
  <si>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</si>
  <si>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</si>
  <si>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</si>
  <si>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</si>
  <si>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</si>
  <si>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</si>
  <si>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</si>
  <si>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</si>
  <si>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</si>
  <si>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</si>
  <si>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ทุนเรือนหุ้น</t>
  </si>
  <si>
    <t xml:space="preserve">          ทุนที่ออกและชำระแล้ว</t>
  </si>
  <si>
    <t xml:space="preserve">     กำไรสะสม</t>
  </si>
  <si>
    <t xml:space="preserve">          จัดสรรแล้ว</t>
  </si>
  <si>
    <t xml:space="preserve">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</si>
  <si>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</si>
  <si>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</si>
  <si>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</si>
  <si>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</si>
  <si>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</si>
  <si>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</si>
  <si>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</si>
  <si>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</si>
  <si>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</si>
  <si>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กำไรขั้นต้น</t>
  </si>
  <si>
    <t>กำไรก่อนค่าใช้จ่าย</t>
  </si>
  <si>
    <t>ค่าใช้จ่าย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</si>
  <si>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</si>
  <si>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</si>
  <si>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</si>
  <si>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กำไรก่อนภาษีเงินได้</t>
  </si>
  <si>
    <t>การแบ่งปันกำไร</t>
  </si>
  <si>
    <t xml:space="preserve">กำไรต่อหุ้นขั้นพื้นฐาน </t>
  </si>
  <si>
    <t>ทุนที่ออก</t>
  </si>
  <si>
    <t>ส่วนเกินมูลค่า</t>
  </si>
  <si>
    <t>กำไรสะสม</t>
  </si>
  <si>
    <t>รวม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</si>
  <si>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</si>
  <si>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</si>
  <si>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</si>
  <si>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</si>
  <si>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</si>
  <si>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ส่วนได้เสียที่ไม่มี</t>
  </si>
  <si>
    <t>ลงทุนในบริษัทย่อย</t>
  </si>
  <si>
    <t>สำรองตามกฎหมาย</t>
  </si>
  <si>
    <t>อำนาจควบคุม</t>
  </si>
  <si>
    <t>งบแสดงฐานะการเงิน (ต่อ)</t>
  </si>
  <si>
    <t>งบกำไรขาดทุนเบ็ดเสร็จ (ต่อ)</t>
  </si>
  <si>
    <t>กำไรสำหรับงวด</t>
  </si>
  <si>
    <t>( หน่วย : บาท )</t>
  </si>
  <si>
    <t>งบการเงินรวม</t>
  </si>
  <si>
    <t>งบการเงินเฉพาะกิจการ</t>
  </si>
  <si>
    <t xml:space="preserve">     ภาษีเงินได้ถูกหัก ณ ที่จ่าย</t>
  </si>
  <si>
    <t>งบแสดงการเปลี่ยนแปลงส่วนของผู้ถือหุ้น</t>
  </si>
  <si>
    <t>การเปลี่ยนแปลงในส่วนของผู้ถือหุ้น</t>
  </si>
  <si>
    <t>เงินสดและรายการเทียบเท่าเงินสดเพิ่มขึ้น(ลดลง)สุทธิ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</si>
  <si>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</si>
  <si>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</si>
  <si>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</si>
  <si>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</si>
  <si>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หนี้สินดำเนินงาน เพิ่มขึ้น(ลดลง)</t>
  </si>
  <si>
    <t xml:space="preserve">     รายได้รับล่วงหน้าตามสัญญาจะซื้อจะขาย</t>
  </si>
  <si>
    <t xml:space="preserve">     ส่วนที่เป็นของส่วนได้เสียที่ไม่มีอำนาจควบคุม</t>
  </si>
  <si>
    <t>บริษัทใหญ่</t>
  </si>
  <si>
    <t>กำไรต่อหุ้น</t>
  </si>
  <si>
    <t>กำไรเบ็ดเสร็จรวมสำหรับงวด</t>
  </si>
  <si>
    <t>รวมส่วนของ</t>
  </si>
  <si>
    <t>ผู้ถือหุ้น</t>
  </si>
  <si>
    <t>บริษัท พรีบิลท์ จำกัด (มหาชน) และบริษัทย่อย</t>
  </si>
  <si>
    <t xml:space="preserve">         (กำไร)จากการเปลี่ยนแปลงมูลค่าหลักทรัพย์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</si>
  <si>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</si>
  <si>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</si>
  <si>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เงินสดจ่ายจากการซื้อเงินลงทุนชั่วคราว </t>
  </si>
  <si>
    <t xml:space="preserve">         เงินสดจ่ายซื้อที่ดิน อาคารและอุปกรณ์ </t>
  </si>
  <si>
    <t xml:space="preserve">         เงินสดจ่ายซื้อสินทรัพย์ไม่มีตัวตน </t>
  </si>
  <si>
    <t xml:space="preserve">          เงินสดจ่ายชำระเจ้าหนี้ตามสัญญาเช่าระยะยาว</t>
  </si>
  <si>
    <t xml:space="preserve">          เงินสดจ่ายชำระเงินกู้ยืมระยะยาวจากสถาบันการเงิน</t>
  </si>
  <si>
    <t>(ยังไม่ได้ตรวจสอบ/สอบทานแล้ว)</t>
  </si>
  <si>
    <t xml:space="preserve">     ส่วนเกินมูลค่าหุ้น</t>
  </si>
  <si>
    <t xml:space="preserve">          ทุนจดทะเบียน</t>
  </si>
  <si>
    <t xml:space="preserve">                  มูลค่าหุ้นละ 1 บาท</t>
  </si>
  <si>
    <t xml:space="preserve">               หุ้นสามัญ 308,676,462 หุ้น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</si>
  <si>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</si>
  <si>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</si>
  <si>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</si>
  <si>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          ทุนสำรองตามกฎหมาย </t>
  </si>
  <si>
    <t xml:space="preserve">     ส่วนได้เสียที่ไม่มีอำนาจควบคุม</t>
  </si>
  <si>
    <t xml:space="preserve">     รวมส่วนของบริษัทใหญ่</t>
  </si>
  <si>
    <t xml:space="preserve">          </t>
  </si>
  <si>
    <t>รวมรายได้</t>
  </si>
  <si>
    <t>รวมต้นทุน</t>
  </si>
  <si>
    <t xml:space="preserve">          อื่น ๆ</t>
  </si>
  <si>
    <t>รวมค่าใช้จ่าย</t>
  </si>
  <si>
    <t xml:space="preserve">     ส่วนที่เป็นของบริษัทใหญ่</t>
  </si>
  <si>
    <t>ส่วนของผู้ถือหุ้นบริษัทใหญ่</t>
  </si>
  <si>
    <t xml:space="preserve">   กำไรเบ็ดเสร็จรวมสำหรับงวด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</si>
  <si>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</si>
  <si>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</si>
  <si>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</si>
  <si>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</si>
  <si>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</si>
  <si>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     ภาษีเงินได้ค้างจ่าย</t>
  </si>
  <si>
    <t>(ตรวจสอบแล้ว)</t>
  </si>
  <si>
    <t>(ยังไม่ได้ตรวจสอบ</t>
  </si>
  <si>
    <t>/สอบทานแล้ว)</t>
  </si>
  <si>
    <t xml:space="preserve">     ที่ดินและต้นทุนโครงการระหว่างก่อสร้าง</t>
  </si>
  <si>
    <t xml:space="preserve">     เงินฝากสถาบันการเงิน - มีภาระผูกพัน</t>
  </si>
  <si>
    <t xml:space="preserve">     เงินเรียกเก็บล่วงหน้าตามสัญญาก่อสร้าง</t>
  </si>
  <si>
    <t>ยอดคงเหลือ ณ วันที่ 1 มกราคม 2559</t>
  </si>
  <si>
    <t xml:space="preserve">     ผลกำไร(ขาดทุน) จากการประมาณการ</t>
  </si>
  <si>
    <t xml:space="preserve">       ตามหลักคณิตศาสตร์ประกันภัยสำหรับ</t>
  </si>
  <si>
    <t xml:space="preserve">     ภาษีเงินได้เกี่ยวกับองค์ประกอบของกำไร</t>
  </si>
  <si>
    <t xml:space="preserve">       ขาดทุนเบ็ดเสร็จอื่น</t>
  </si>
  <si>
    <t>กำไร(ขาดทุน)เบ็ดเสร็จอื่นสำหรับงวด-สุทธิจากภาษี</t>
  </si>
  <si>
    <t>กำไร(ขาดทุน)เบ็ดเสร็จรวมอื่นสำหรับงวด</t>
  </si>
  <si>
    <t>การแบ่งปันกำไร(ขาดทุน)เบ็ดเสร็จรวม</t>
  </si>
  <si>
    <t xml:space="preserve">         รายได้จากการริบเงินจอง</t>
  </si>
  <si>
    <t xml:space="preserve">         เงินสดรับจากการขายเงินลงทุนชั่วคราว </t>
  </si>
  <si>
    <t xml:space="preserve">         เงินสดรับจากการขายอาคารและอุปกรณ์</t>
  </si>
  <si>
    <t xml:space="preserve">รายได้อื่น </t>
  </si>
  <si>
    <t>รายได้ (ค่าใช้จ่าย)ภาษีเงินได้</t>
  </si>
  <si>
    <t xml:space="preserve">       ภาระผูกพันผลประโยชน์พนักงาน</t>
  </si>
  <si>
    <t xml:space="preserve">     หนี้สินไม่หมุนเวียนอื่น</t>
  </si>
  <si>
    <t xml:space="preserve">          เงินสดรับจากเงินกู้ยืมระยะยาวจากสถาบันการเงิน</t>
  </si>
  <si>
    <t>จำนวนหุ้นสามัญถัวเฉลี่ยถ่วงน้ำหนัก (หุ้น)</t>
  </si>
  <si>
    <t xml:space="preserve">     สินทรัพย์รอการขาย</t>
  </si>
  <si>
    <t xml:space="preserve">     ที่ดินรอการพัฒนา</t>
  </si>
  <si>
    <t xml:space="preserve">     เงินให้กู้ยืมระยะสั้นแก่กิจการที่เกี่ยวข้องกัน</t>
  </si>
  <si>
    <t>31 ธันวาคม 2559</t>
  </si>
  <si>
    <t>การดำเนินงานต่อเนื่อง</t>
  </si>
  <si>
    <t>(ปรับปรุงใหม่)</t>
  </si>
  <si>
    <t>กำไรสำหรับงวดจากการดำเนินงานต่อเนื่อง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</si>
  <si>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</si>
  <si>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</t>
  </si>
  <si>
    <t xml:space="preserve">กำไร(ขาดทุน)เบ็ดเสร็จอื่น </t>
  </si>
  <si>
    <t xml:space="preserve">     กำไรสำหรับงวดส่วนที่เป็นของบริษัทใหญ่</t>
  </si>
  <si>
    <t xml:space="preserve">     กำไรสำหรับงวดส่วนที่เป็นของส่วนได้เสียที่</t>
  </si>
  <si>
    <t>ยอดคงเหลือ ณ วันที่ 1 มกราคม 2560</t>
  </si>
  <si>
    <t>2560</t>
  </si>
  <si>
    <t xml:space="preserve">     เงินให้กู้ยืมระยะสั้น</t>
  </si>
  <si>
    <t xml:space="preserve">         (กำไร)จากการจำหน่ายสินทรัพย์รอการขาย</t>
  </si>
  <si>
    <t xml:space="preserve">         เงินปันผลรับ</t>
  </si>
  <si>
    <t xml:space="preserve">         รายได้จากการหักเงินประกันผลงาน</t>
  </si>
  <si>
    <t xml:space="preserve">         ค่าเผื่อการด้อยค่าทรัพย์สิน-สินทรัพย์รอการขาย</t>
  </si>
  <si>
    <t xml:space="preserve">         เงินสดจ่ายซื้อสินทรัพย์รอการขาย</t>
  </si>
  <si>
    <t xml:space="preserve">         เงินสดรับจากการขายสินทรัพย์รอการขาย</t>
  </si>
  <si>
    <t xml:space="preserve">         เงินสด(รับ)จ่าย จากการให้กู้ยืมกับกิจการที่เกี่ยวข้อง</t>
  </si>
  <si>
    <t xml:space="preserve">         เงินสด(รับ)จ่าย จากการให้กู้ยืมกับกิจการอื่น</t>
  </si>
  <si>
    <t xml:space="preserve">         เงินสดรับจากรายได้เงินปันผล</t>
  </si>
  <si>
    <t>เงินปันผลจ่าย</t>
  </si>
  <si>
    <t xml:space="preserve">         เงินลงทุนชั่วคราวเงินฝากประจำ(เพิ่มขึ้น)ลดลง</t>
  </si>
  <si>
    <t xml:space="preserve">          เงินสดจ่ายเงินปันผล</t>
  </si>
  <si>
    <t xml:space="preserve">   บวก กำไรก่อนภาษีจากการดำเนินงานที่ยกเลิก</t>
  </si>
  <si>
    <t xml:space="preserve">   กำไรก่อนภาษีจากการดำเนินงานต่อเนื่อง</t>
  </si>
  <si>
    <t xml:space="preserve">   กำไรก่อนภาษี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</si>
  <si>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</si>
  <si>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</si>
  <si>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ส่วนแบ่ง(กำไร)ขาดทุนจากเงินลงทุนในบริษัทร่วม</t>
  </si>
  <si>
    <t xml:space="preserve">         เงินสดรับจากการขอคืนภาษีเงินได้</t>
  </si>
  <si>
    <t>ณ วันที่ 30 มิถุนายน 2560</t>
  </si>
  <si>
    <t>30 มิถุนายน 2560</t>
  </si>
  <si>
    <t xml:space="preserve">     เงินลงทุนในบริษัทร่วม</t>
  </si>
  <si>
    <t xml:space="preserve">                  มูลค่าที่ตราไว้หุ้นละ 1 บาท</t>
  </si>
  <si>
    <t>รายการที่จะไม่ถูกจัดประเภทบัญชีใหม่เข้าไปไว้ในกำไรหรือขาดทุน</t>
  </si>
  <si>
    <t>สำหรับงวด 3 เดือน สิ้นสุดวันที่ 30 มิถุนายน 2560</t>
  </si>
  <si>
    <t>สำหรับงวด 6 เดือน สิ้นสุดวันที่ 30 มิถุนายน 2560</t>
  </si>
  <si>
    <t>กำไรสำหรับงวดจากการดำเนินงานยกเลิก</t>
  </si>
  <si>
    <t xml:space="preserve">       ไม่มีอำนาจควบคุม</t>
  </si>
  <si>
    <t>ยอดคงเหลือ ณ วันที่ 30 มิถุนายน 2559</t>
  </si>
  <si>
    <t>ยอดคงเหลือ ณ วันที่ 30 มิถุนายน 2560</t>
  </si>
  <si>
    <t>ส่วนแบ่งกำไร(ขาดทุน) จากเงินลงทุนในบริษัทร่วม</t>
  </si>
  <si>
    <t xml:space="preserve">   เงินปันผลจ่าย</t>
  </si>
  <si>
    <t xml:space="preserve">         (กำไร)จากการขายเงินลงทุน</t>
  </si>
  <si>
    <t xml:space="preserve">         เงินสดจ่ายจากการซื้อเงินลงทุน</t>
  </si>
  <si>
    <t>ลงทุนในบริษัทย่อยเพิ่ม</t>
  </si>
  <si>
    <t>ขายเงินลงทุนในบริษัทย่อย</t>
  </si>
  <si>
    <t xml:space="preserve">         (กำไร)ขาดทุนจากการจำหน่ายสินทรัพย์</t>
  </si>
  <si>
    <t xml:space="preserve">     หนี้สงสัยจะสูญ</t>
  </si>
  <si>
    <t xml:space="preserve">             (                                                                                                                )</t>
  </si>
  <si>
    <t xml:space="preserve">             (                                                                                                       )</t>
  </si>
  <si>
    <t xml:space="preserve">         ภาษีเงินได้ถูกหัก ณ ที่จ่าย</t>
  </si>
  <si>
    <t xml:space="preserve">          เงินสดรับจากส่วนได้เสียที่ไม่มีอำนาจควบคุมเพิ่มขึ้น</t>
  </si>
  <si>
    <t xml:space="preserve">          กำไรจากการขายเงินลงทุนในบริษัทย่อย</t>
  </si>
  <si>
    <t xml:space="preserve">     รายได้จากการขายสินค้า</t>
  </si>
  <si>
    <t xml:space="preserve">         เงินสดรับจากการขายเงินลงทุนในบริษัทย่อย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</si>
</sst>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0_);\(#,##0.00\)"/>
    <numFmt numFmtId="191" formatCode="#,##0_);\(#,##0\)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b/>
      <sz val="15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rgb="FF0000FF"/>
      <name val="AngsanaUPC"/>
      <family val="1"/>
      <charset val="222"/>
    </font>
    <font>
      <b/>
      <sz val="15"/>
      <color rgb="FFFF0000"/>
      <name val="AngsanaUPC"/>
      <family val="1"/>
    </font>
    <font>
      <u/>
      <sz val="15"/>
      <name val="AngsanaUPC"/>
      <family val="1"/>
      <charset val="222"/>
    </font>
    <font>
      <sz val="16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39" fontId="2" fillId="0" borderId="0"/>
    <xf numFmtId="0" fontId="16" fillId="0" borderId="0"/>
  </cellStyleXfs>
  <cellXfs count="203">
    <xf numFmtId="0" fontId="0" fillId="0" borderId="0" xfId="0"/>
    <xf numFmtId="40" fontId="4" fillId="0" borderId="0" xfId="7" applyNumberFormat="1" applyFont="1" applyFill="1" applyAlignment="1"/>
    <xf numFmtId="40" fontId="4" fillId="0" borderId="1" xfId="7" applyNumberFormat="1" applyFont="1" applyFill="1" applyBorder="1" applyAlignment="1">
      <alignment horizontal="center"/>
    </xf>
    <xf numFmtId="0" fontId="4" fillId="0" borderId="0" xfId="0" applyFont="1" applyFill="1"/>
    <xf numFmtId="40" fontId="4" fillId="0" borderId="1" xfId="7" applyNumberFormat="1" applyFont="1" applyFill="1" applyBorder="1" applyAlignment="1"/>
    <xf numFmtId="0" fontId="4" fillId="0" borderId="0" xfId="0" applyFont="1" applyFill="1" applyBorder="1"/>
    <xf numFmtId="40" fontId="4" fillId="0" borderId="0" xfId="7" applyNumberFormat="1" applyFont="1" applyFill="1" applyAlignment="1">
      <alignment horizontal="center"/>
    </xf>
    <xf numFmtId="40" fontId="4" fillId="0" borderId="0" xfId="7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4" fillId="0" borderId="0" xfId="0" applyNumberFormat="1" applyFont="1" applyFill="1" applyBorder="1"/>
    <xf numFmtId="39" fontId="5" fillId="0" borderId="0" xfId="7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39" fontId="8" fillId="0" borderId="0" xfId="7" applyNumberFormat="1" applyFont="1" applyFill="1" applyAlignment="1" applyProtection="1">
      <alignment horizontal="right"/>
    </xf>
    <xf numFmtId="39" fontId="9" fillId="0" borderId="0" xfId="7" applyNumberFormat="1" applyFont="1" applyFill="1" applyAlignment="1" applyProtection="1">
      <alignment horizontal="left"/>
    </xf>
    <xf numFmtId="39" fontId="8" fillId="0" borderId="0" xfId="7" quotePrefix="1" applyNumberFormat="1" applyFont="1" applyFill="1" applyAlignment="1">
      <alignment horizontal="center"/>
    </xf>
    <xf numFmtId="39" fontId="8" fillId="0" borderId="0" xfId="7" quotePrefix="1" applyNumberFormat="1" applyFont="1" applyFill="1" applyAlignment="1">
      <alignment horizontal="left"/>
    </xf>
    <xf numFmtId="39" fontId="8" fillId="0" borderId="0" xfId="5" applyNumberFormat="1" applyFont="1" applyFill="1" applyAlignment="1">
      <alignment horizontal="left"/>
    </xf>
    <xf numFmtId="39" fontId="8" fillId="0" borderId="2" xfId="7" applyNumberFormat="1" applyFont="1" applyFill="1" applyBorder="1" applyAlignment="1"/>
    <xf numFmtId="39" fontId="8" fillId="0" borderId="0" xfId="7" applyNumberFormat="1" applyFont="1" applyFill="1" applyAlignment="1" applyProtection="1"/>
    <xf numFmtId="39" fontId="8" fillId="0" borderId="0" xfId="5" quotePrefix="1" applyNumberFormat="1" applyFont="1" applyFill="1" applyAlignment="1">
      <alignment horizontal="center"/>
    </xf>
    <xf numFmtId="39" fontId="8" fillId="0" borderId="0" xfId="7" applyNumberFormat="1" applyFont="1" applyFill="1" applyAlignment="1">
      <alignment horizontal="center"/>
    </xf>
    <xf numFmtId="39" fontId="8" fillId="0" borderId="4" xfId="7" applyNumberFormat="1" applyFont="1" applyFill="1" applyBorder="1" applyAlignment="1"/>
    <xf numFmtId="39" fontId="8" fillId="0" borderId="0" xfId="5" applyNumberFormat="1" applyFont="1" applyFill="1"/>
    <xf numFmtId="39" fontId="9" fillId="0" borderId="0" xfId="5" applyNumberFormat="1" applyFont="1" applyFill="1" applyAlignment="1"/>
    <xf numFmtId="39" fontId="8" fillId="0" borderId="0" xfId="7" applyNumberFormat="1" applyFont="1" applyFill="1" applyAlignment="1">
      <alignment horizontal="right"/>
    </xf>
    <xf numFmtId="39" fontId="8" fillId="0" borderId="0" xfId="3" applyNumberFormat="1" applyFont="1" applyFill="1" applyAlignment="1"/>
    <xf numFmtId="39" fontId="8" fillId="0" borderId="0" xfId="3" applyNumberFormat="1" applyFont="1" applyFill="1" applyBorder="1" applyAlignment="1"/>
    <xf numFmtId="39" fontId="8" fillId="0" borderId="0" xfId="3" applyNumberFormat="1" applyFont="1" applyFill="1" applyBorder="1" applyAlignment="1" applyProtection="1"/>
    <xf numFmtId="39" fontId="8" fillId="0" borderId="0" xfId="5" applyNumberFormat="1" applyFont="1" applyFill="1" applyBorder="1" applyAlignment="1"/>
    <xf numFmtId="39" fontId="8" fillId="0" borderId="2" xfId="3" applyNumberFormat="1" applyFont="1" applyFill="1" applyBorder="1" applyAlignment="1"/>
    <xf numFmtId="39" fontId="8" fillId="0" borderId="4" xfId="3" applyNumberFormat="1" applyFont="1" applyFill="1" applyBorder="1" applyAlignment="1"/>
    <xf numFmtId="40" fontId="4" fillId="0" borderId="0" xfId="5" applyNumberFormat="1" applyFont="1" applyFill="1" applyAlignment="1"/>
    <xf numFmtId="40" fontId="4" fillId="0" borderId="0" xfId="7" applyNumberFormat="1" applyFont="1" applyFill="1" applyAlignment="1">
      <alignment horizontal="right"/>
    </xf>
    <xf numFmtId="40" fontId="4" fillId="0" borderId="5" xfId="7" applyNumberFormat="1" applyFont="1" applyFill="1" applyBorder="1" applyAlignment="1" applyProtection="1">
      <alignment horizontal="center"/>
    </xf>
    <xf numFmtId="40" fontId="4" fillId="0" borderId="5" xfId="7" applyNumberFormat="1" applyFont="1" applyFill="1" applyBorder="1" applyAlignment="1">
      <alignment horizontal="center"/>
    </xf>
    <xf numFmtId="40" fontId="4" fillId="0" borderId="0" xfId="7" applyNumberFormat="1" applyFont="1" applyFill="1" applyBorder="1" applyAlignment="1" applyProtection="1">
      <alignment horizontal="center"/>
    </xf>
    <xf numFmtId="40" fontId="4" fillId="0" borderId="1" xfId="7" applyNumberFormat="1" applyFont="1" applyFill="1" applyBorder="1" applyAlignment="1" applyProtection="1">
      <alignment horizontal="center"/>
    </xf>
    <xf numFmtId="40" fontId="4" fillId="0" borderId="1" xfId="7" applyNumberFormat="1" applyFont="1" applyFill="1" applyBorder="1" applyAlignment="1">
      <alignment horizontal="right"/>
    </xf>
    <xf numFmtId="40" fontId="4" fillId="0" borderId="0" xfId="7" applyNumberFormat="1" applyFont="1" applyFill="1" applyAlignment="1" applyProtection="1">
      <alignment horizontal="left"/>
    </xf>
    <xf numFmtId="40" fontId="4" fillId="0" borderId="0" xfId="7" applyNumberFormat="1" applyFont="1" applyFill="1" applyBorder="1" applyAlignment="1" applyProtection="1">
      <alignment horizontal="left"/>
    </xf>
    <xf numFmtId="40" fontId="4" fillId="0" borderId="0" xfId="7" quotePrefix="1" applyNumberFormat="1" applyFont="1" applyFill="1" applyBorder="1" applyAlignment="1" applyProtection="1">
      <alignment horizontal="center"/>
    </xf>
    <xf numFmtId="187" fontId="4" fillId="0" borderId="0" xfId="7" applyNumberFormat="1" applyFont="1" applyFill="1" applyBorder="1" applyAlignment="1"/>
    <xf numFmtId="187" fontId="4" fillId="0" borderId="0" xfId="7" applyNumberFormat="1" applyFont="1" applyFill="1" applyBorder="1" applyAlignment="1" applyProtection="1"/>
    <xf numFmtId="40" fontId="4" fillId="0" borderId="0" xfId="5" applyNumberFormat="1" applyFont="1" applyFill="1" applyBorder="1" applyAlignment="1"/>
    <xf numFmtId="40" fontId="4" fillId="0" borderId="0" xfId="7" applyNumberFormat="1" applyFont="1" applyFill="1" applyBorder="1" applyAlignment="1"/>
    <xf numFmtId="187" fontId="4" fillId="0" borderId="4" xfId="7" applyNumberFormat="1" applyFont="1" applyFill="1" applyBorder="1" applyAlignment="1"/>
    <xf numFmtId="40" fontId="4" fillId="0" borderId="0" xfId="5" applyNumberFormat="1" applyFont="1" applyFill="1"/>
    <xf numFmtId="40" fontId="4" fillId="0" borderId="0" xfId="7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7" applyNumberFormat="1" applyFont="1" applyFill="1" applyAlignment="1"/>
    <xf numFmtId="40" fontId="4" fillId="0" borderId="0" xfId="7" applyNumberFormat="1" applyFont="1" applyFill="1" applyBorder="1" applyAlignment="1" applyProtection="1"/>
    <xf numFmtId="40" fontId="4" fillId="0" borderId="0" xfId="7" applyNumberFormat="1" applyFont="1" applyFill="1" applyAlignment="1" applyProtection="1"/>
    <xf numFmtId="40" fontId="4" fillId="0" borderId="0" xfId="3" applyNumberFormat="1" applyFont="1" applyFill="1" applyBorder="1" applyAlignment="1"/>
    <xf numFmtId="40" fontId="4" fillId="0" borderId="0" xfId="5" quotePrefix="1" applyNumberFormat="1" applyFont="1" applyFill="1" applyAlignment="1">
      <alignment horizontal="center"/>
    </xf>
    <xf numFmtId="187" fontId="4" fillId="0" borderId="4" xfId="3" applyNumberFormat="1" applyFont="1" applyFill="1" applyBorder="1" applyAlignment="1"/>
    <xf numFmtId="40" fontId="4" fillId="0" borderId="0" xfId="5" applyNumberFormat="1" applyFont="1" applyFill="1" applyAlignment="1">
      <alignment horizontal="center"/>
    </xf>
    <xf numFmtId="187" fontId="4" fillId="0" borderId="0" xfId="5" applyNumberFormat="1" applyFont="1" applyFill="1" applyBorder="1" applyAlignment="1"/>
    <xf numFmtId="39" fontId="10" fillId="0" borderId="0" xfId="3" applyNumberFormat="1" applyFont="1" applyFill="1" applyAlignment="1"/>
    <xf numFmtId="39" fontId="8" fillId="0" borderId="0" xfId="5" applyNumberFormat="1" applyFont="1" applyFill="1" applyAlignment="1">
      <alignment horizontal="center"/>
    </xf>
    <xf numFmtId="39" fontId="8" fillId="0" borderId="0" xfId="7" applyNumberFormat="1" applyFont="1" applyFill="1" applyBorder="1" applyAlignment="1">
      <alignment horizontal="center"/>
    </xf>
    <xf numFmtId="40" fontId="4" fillId="0" borderId="0" xfId="7" quotePrefix="1" applyNumberFormat="1" applyFont="1" applyFill="1" applyAlignment="1">
      <alignment horizontal="right"/>
    </xf>
    <xf numFmtId="40" fontId="4" fillId="0" borderId="0" xfId="7" quotePrefix="1" applyNumberFormat="1" applyFont="1" applyFill="1" applyAlignment="1" applyProtection="1">
      <alignment horizontal="center"/>
    </xf>
    <xf numFmtId="40" fontId="4" fillId="0" borderId="1" xfId="7" applyNumberFormat="1" applyFont="1" applyFill="1" applyBorder="1" applyAlignment="1" applyProtection="1">
      <alignment horizontal="centerContinuous"/>
    </xf>
    <xf numFmtId="40" fontId="4" fillId="0" borderId="0" xfId="7" applyNumberFormat="1" applyFont="1" applyFill="1" applyAlignment="1" applyProtection="1">
      <alignment horizontal="centerContinuous"/>
    </xf>
    <xf numFmtId="40" fontId="4" fillId="0" borderId="1" xfId="7" applyNumberFormat="1" applyFont="1" applyFill="1" applyBorder="1" applyAlignment="1">
      <alignment horizontal="centerContinuous"/>
    </xf>
    <xf numFmtId="40" fontId="4" fillId="0" borderId="0" xfId="7" applyNumberFormat="1" applyFont="1" applyFill="1" applyAlignment="1">
      <alignment horizontal="centerContinuous"/>
    </xf>
    <xf numFmtId="40" fontId="4" fillId="0" borderId="0" xfId="7" quotePrefix="1" applyNumberFormat="1" applyFont="1" applyFill="1" applyAlignment="1" applyProtection="1">
      <alignment horizontal="centerContinuous"/>
    </xf>
    <xf numFmtId="40" fontId="4" fillId="0" borderId="0" xfId="7" applyNumberFormat="1" applyFont="1" applyFill="1" applyAlignment="1" applyProtection="1">
      <alignment horizontal="left" indent="1"/>
    </xf>
    <xf numFmtId="40" fontId="4" fillId="0" borderId="0" xfId="7" applyNumberFormat="1" applyFont="1" applyFill="1" applyAlignment="1" applyProtection="1">
      <alignment horizontal="center"/>
    </xf>
    <xf numFmtId="49" fontId="8" fillId="0" borderId="5" xfId="7" quotePrefix="1" applyNumberFormat="1" applyFont="1" applyFill="1" applyBorder="1" applyAlignment="1">
      <alignment horizontal="center"/>
    </xf>
    <xf numFmtId="39" fontId="8" fillId="0" borderId="0" xfId="7" applyNumberFormat="1" applyFont="1" applyFill="1" applyBorder="1" applyAlignment="1" applyProtection="1">
      <alignment horizontal="left"/>
    </xf>
    <xf numFmtId="39" fontId="8" fillId="0" borderId="0" xfId="7" applyNumberFormat="1" applyFont="1" applyFill="1" applyAlignment="1" applyProtection="1">
      <alignment horizontal="center"/>
    </xf>
    <xf numFmtId="0" fontId="8" fillId="0" borderId="0" xfId="7" quotePrefix="1" applyNumberFormat="1" applyFont="1" applyFill="1" applyAlignment="1">
      <alignment horizontal="center"/>
    </xf>
    <xf numFmtId="187" fontId="8" fillId="0" borderId="0" xfId="0" applyNumberFormat="1" applyFont="1" applyFill="1"/>
    <xf numFmtId="39" fontId="8" fillId="0" borderId="0" xfId="7" applyNumberFormat="1" applyFont="1" applyFill="1" applyAlignment="1" applyProtection="1">
      <alignment horizontal="centerContinuous"/>
    </xf>
    <xf numFmtId="0" fontId="11" fillId="0" borderId="0" xfId="5" applyNumberFormat="1" applyFont="1" applyFill="1" applyAlignment="1">
      <alignment horizontal="left"/>
    </xf>
    <xf numFmtId="39" fontId="8" fillId="0" borderId="0" xfId="7" quotePrefix="1" applyNumberFormat="1" applyFont="1" applyFill="1" applyAlignment="1" applyProtection="1">
      <alignment horizontal="centerContinuous"/>
    </xf>
    <xf numFmtId="0" fontId="4" fillId="0" borderId="0" xfId="0" applyFont="1" applyFill="1" applyAlignment="1">
      <alignment horizontal="centerContinuous"/>
    </xf>
    <xf numFmtId="49" fontId="8" fillId="0" borderId="0" xfId="7" quotePrefix="1" applyNumberFormat="1" applyFont="1" applyFill="1" applyAlignment="1">
      <alignment horizontal="center"/>
    </xf>
    <xf numFmtId="0" fontId="8" fillId="0" borderId="0" xfId="5" quotePrefix="1" applyNumberFormat="1" applyFont="1" applyFill="1" applyAlignment="1">
      <alignment horizontal="center"/>
    </xf>
    <xf numFmtId="189" fontId="7" fillId="0" borderId="0" xfId="4" applyNumberFormat="1" applyFont="1" applyFill="1" applyAlignment="1"/>
    <xf numFmtId="39" fontId="4" fillId="0" borderId="0" xfId="7" applyNumberFormat="1" applyFont="1" applyFill="1" applyAlignment="1"/>
    <xf numFmtId="39" fontId="4" fillId="0" borderId="0" xfId="7" applyNumberFormat="1" applyFont="1" applyFill="1" applyAlignment="1" applyProtection="1">
      <alignment horizontal="centerContinuous"/>
    </xf>
    <xf numFmtId="49" fontId="4" fillId="0" borderId="5" xfId="7" quotePrefix="1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39" fontId="4" fillId="0" borderId="0" xfId="7" applyNumberFormat="1" applyFont="1" applyFill="1" applyAlignment="1" applyProtection="1">
      <alignment horizontal="left"/>
    </xf>
    <xf numFmtId="187" fontId="8" fillId="0" borderId="0" xfId="0" applyNumberFormat="1" applyFont="1" applyFill="1" applyAlignment="1">
      <alignment horizontal="right"/>
    </xf>
    <xf numFmtId="39" fontId="8" fillId="0" borderId="0" xfId="7" applyNumberFormat="1" applyFont="1" applyFill="1"/>
    <xf numFmtId="49" fontId="4" fillId="0" borderId="0" xfId="7" applyNumberFormat="1" applyFont="1" applyFill="1" applyBorder="1" applyAlignment="1">
      <alignment horizontal="center"/>
    </xf>
    <xf numFmtId="39" fontId="8" fillId="0" borderId="0" xfId="7" applyNumberFormat="1" applyFont="1" applyFill="1" applyAlignment="1">
      <alignment horizontal="left"/>
    </xf>
    <xf numFmtId="39" fontId="8" fillId="0" borderId="3" xfId="3" applyNumberFormat="1" applyFont="1" applyFill="1" applyBorder="1" applyAlignment="1"/>
    <xf numFmtId="39" fontId="10" fillId="0" borderId="0" xfId="7" applyNumberFormat="1" applyFont="1" applyFill="1" applyAlignment="1" applyProtection="1">
      <alignment horizontal="left"/>
    </xf>
    <xf numFmtId="39" fontId="10" fillId="0" borderId="0" xfId="7" applyNumberFormat="1" applyFont="1" applyFill="1" applyAlignment="1"/>
    <xf numFmtId="39" fontId="10" fillId="0" borderId="0" xfId="7" applyNumberFormat="1" applyFont="1" applyFill="1" applyAlignment="1">
      <alignment horizontal="left"/>
    </xf>
    <xf numFmtId="39" fontId="10" fillId="0" borderId="0" xfId="3" applyNumberFormat="1" applyFont="1" applyFill="1" applyBorder="1" applyAlignment="1"/>
    <xf numFmtId="39" fontId="10" fillId="0" borderId="0" xfId="5" applyNumberFormat="1" applyFont="1" applyFill="1" applyAlignment="1"/>
    <xf numFmtId="39" fontId="8" fillId="0" borderId="0" xfId="7" applyNumberFormat="1" applyFont="1" applyFill="1" applyAlignment="1"/>
    <xf numFmtId="39" fontId="8" fillId="0" borderId="0" xfId="7" applyNumberFormat="1" applyFont="1" applyFill="1" applyBorder="1" applyAlignment="1" applyProtection="1"/>
    <xf numFmtId="39" fontId="8" fillId="0" borderId="1" xfId="5" applyNumberFormat="1" applyFont="1" applyFill="1" applyBorder="1" applyAlignment="1"/>
    <xf numFmtId="40" fontId="4" fillId="0" borderId="0" xfId="0" applyNumberFormat="1" applyFont="1" applyFill="1" applyAlignment="1"/>
    <xf numFmtId="39" fontId="8" fillId="0" borderId="0" xfId="7" applyNumberFormat="1" applyFont="1" applyFill="1" applyBorder="1" applyAlignment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4" fillId="0" borderId="0" xfId="1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40" fontId="4" fillId="0" borderId="0" xfId="7" applyNumberFormat="1" applyFont="1" applyFill="1" applyBorder="1" applyAlignment="1" applyProtection="1">
      <alignment horizontal="centerContinuous"/>
    </xf>
    <xf numFmtId="0" fontId="4" fillId="0" borderId="0" xfId="0" applyFont="1" applyFill="1" applyAlignment="1">
      <alignment vertical="top"/>
    </xf>
    <xf numFmtId="39" fontId="5" fillId="0" borderId="0" xfId="7" applyFont="1" applyFill="1" applyAlignment="1" applyProtection="1">
      <alignment horizontal="left" vertical="top"/>
    </xf>
    <xf numFmtId="39" fontId="4" fillId="0" borderId="0" xfId="0" applyNumberFormat="1" applyFont="1" applyFill="1" applyBorder="1" applyAlignment="1">
      <alignment vertical="top"/>
    </xf>
    <xf numFmtId="40" fontId="4" fillId="0" borderId="0" xfId="0" applyNumberFormat="1" applyFont="1" applyFill="1" applyAlignment="1">
      <alignment horizontal="right" vertical="top"/>
    </xf>
    <xf numFmtId="40" fontId="4" fillId="0" borderId="0" xfId="0" applyNumberFormat="1" applyFont="1" applyFill="1" applyBorder="1" applyAlignment="1">
      <alignment vertical="top"/>
    </xf>
    <xf numFmtId="40" fontId="4" fillId="0" borderId="0" xfId="0" applyNumberFormat="1" applyFont="1" applyFill="1" applyAlignment="1">
      <alignment vertical="top"/>
    </xf>
    <xf numFmtId="49" fontId="8" fillId="0" borderId="0" xfId="7" quotePrefix="1" applyNumberFormat="1" applyFont="1" applyFill="1" applyBorder="1" applyAlignment="1">
      <alignment horizontal="center"/>
    </xf>
    <xf numFmtId="39" fontId="9" fillId="0" borderId="0" xfId="7" applyNumberFormat="1" applyFont="1" applyFill="1" applyAlignment="1" applyProtection="1"/>
    <xf numFmtId="49" fontId="8" fillId="0" borderId="5" xfId="7" applyNumberFormat="1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49" fontId="8" fillId="0" borderId="0" xfId="7" applyNumberFormat="1" applyFont="1" applyFill="1" applyAlignment="1">
      <alignment horizontal="center"/>
    </xf>
    <xf numFmtId="0" fontId="14" fillId="0" borderId="0" xfId="0" applyFont="1" applyFill="1"/>
    <xf numFmtId="39" fontId="14" fillId="0" borderId="0" xfId="0" applyNumberFormat="1" applyFont="1" applyFill="1" applyBorder="1"/>
    <xf numFmtId="40" fontId="14" fillId="0" borderId="0" xfId="0" applyNumberFormat="1" applyFont="1" applyFill="1" applyBorder="1"/>
    <xf numFmtId="40" fontId="14" fillId="0" borderId="0" xfId="0" applyNumberFormat="1" applyFont="1" applyFill="1"/>
    <xf numFmtId="187" fontId="8" fillId="0" borderId="0" xfId="5" applyNumberFormat="1" applyFont="1" applyFill="1" applyAlignment="1"/>
    <xf numFmtId="187" fontId="8" fillId="0" borderId="0" xfId="7" applyNumberFormat="1" applyFont="1" applyFill="1" applyAlignment="1"/>
    <xf numFmtId="39" fontId="8" fillId="0" borderId="0" xfId="5" applyNumberFormat="1" applyFont="1" applyFill="1" applyAlignment="1"/>
    <xf numFmtId="39" fontId="8" fillId="0" borderId="0" xfId="7" applyNumberFormat="1" applyFont="1" applyFill="1" applyAlignment="1" applyProtection="1">
      <alignment horizontal="left"/>
    </xf>
    <xf numFmtId="187" fontId="8" fillId="0" borderId="0" xfId="7" applyNumberFormat="1" applyFont="1" applyFill="1" applyBorder="1" applyAlignment="1" applyProtection="1"/>
    <xf numFmtId="187" fontId="8" fillId="0" borderId="0" xfId="3" quotePrefix="1" applyNumberFormat="1" applyFont="1" applyFill="1" applyAlignment="1">
      <alignment horizontal="right"/>
    </xf>
    <xf numFmtId="187" fontId="8" fillId="0" borderId="0" xfId="3" applyNumberFormat="1" applyFont="1" applyFill="1" applyAlignment="1">
      <alignment horizontal="right"/>
    </xf>
    <xf numFmtId="49" fontId="4" fillId="0" borderId="0" xfId="7" quotePrefix="1" applyNumberFormat="1" applyFont="1" applyFill="1" applyBorder="1" applyAlignment="1">
      <alignment horizontal="center"/>
    </xf>
    <xf numFmtId="39" fontId="15" fillId="0" borderId="0" xfId="7" applyNumberFormat="1" applyFont="1" applyFill="1" applyAlignment="1" applyProtection="1">
      <alignment horizontal="left"/>
    </xf>
    <xf numFmtId="187" fontId="4" fillId="0" borderId="0" xfId="5" applyNumberFormat="1" applyFont="1" applyFill="1" applyAlignment="1"/>
    <xf numFmtId="187" fontId="13" fillId="0" borderId="0" xfId="5" applyNumberFormat="1" applyFont="1" applyFill="1" applyAlignment="1"/>
    <xf numFmtId="187" fontId="4" fillId="0" borderId="0" xfId="5" applyNumberFormat="1" applyFont="1" applyFill="1"/>
    <xf numFmtId="187" fontId="8" fillId="0" borderId="2" xfId="7" applyNumberFormat="1" applyFont="1" applyFill="1" applyBorder="1" applyAlignment="1"/>
    <xf numFmtId="187" fontId="13" fillId="0" borderId="0" xfId="7" applyNumberFormat="1" applyFont="1" applyFill="1" applyAlignment="1"/>
    <xf numFmtId="187" fontId="8" fillId="0" borderId="0" xfId="7" applyNumberFormat="1" applyFont="1" applyFill="1" applyBorder="1" applyAlignment="1"/>
    <xf numFmtId="187" fontId="8" fillId="0" borderId="0" xfId="7" applyNumberFormat="1" applyFont="1" applyFill="1" applyBorder="1" applyAlignment="1">
      <alignment horizontal="center"/>
    </xf>
    <xf numFmtId="187" fontId="8" fillId="0" borderId="0" xfId="7" quotePrefix="1" applyNumberFormat="1" applyFont="1" applyFill="1" applyBorder="1" applyAlignment="1">
      <alignment horizontal="center"/>
    </xf>
    <xf numFmtId="187" fontId="8" fillId="0" borderId="0" xfId="5" applyNumberFormat="1" applyFont="1" applyFill="1" applyBorder="1" applyAlignment="1"/>
    <xf numFmtId="187" fontId="8" fillId="0" borderId="0" xfId="7" applyNumberFormat="1" applyFont="1" applyFill="1" applyAlignment="1">
      <alignment horizontal="right"/>
    </xf>
    <xf numFmtId="187" fontId="8" fillId="0" borderId="1" xfId="0" applyNumberFormat="1" applyFont="1" applyFill="1" applyBorder="1"/>
    <xf numFmtId="187" fontId="4" fillId="0" borderId="1" xfId="0" applyNumberFormat="1" applyFont="1" applyFill="1" applyBorder="1"/>
    <xf numFmtId="187" fontId="4" fillId="0" borderId="0" xfId="1" applyNumberFormat="1" applyFont="1" applyFill="1" applyBorder="1"/>
    <xf numFmtId="187" fontId="4" fillId="0" borderId="4" xfId="0" applyNumberFormat="1" applyFont="1" applyFill="1" applyBorder="1"/>
    <xf numFmtId="0" fontId="17" fillId="0" borderId="0" xfId="8" applyFont="1" applyFill="1" applyAlignment="1">
      <alignment vertical="center"/>
    </xf>
    <xf numFmtId="190" fontId="8" fillId="0" borderId="0" xfId="7" applyNumberFormat="1" applyFont="1" applyFill="1" applyAlignment="1"/>
    <xf numFmtId="190" fontId="8" fillId="0" borderId="0" xfId="7" applyNumberFormat="1" applyFont="1" applyFill="1" applyAlignment="1" applyProtection="1">
      <alignment horizontal="centerContinuous"/>
    </xf>
    <xf numFmtId="190" fontId="8" fillId="0" borderId="0" xfId="5" applyNumberFormat="1" applyFont="1" applyFill="1" applyAlignment="1"/>
    <xf numFmtId="190" fontId="8" fillId="0" borderId="0" xfId="7" quotePrefix="1" applyNumberFormat="1" applyFont="1" applyFill="1" applyAlignment="1" applyProtection="1">
      <alignment horizontal="centerContinuous"/>
    </xf>
    <xf numFmtId="190" fontId="8" fillId="0" borderId="0" xfId="7" applyNumberFormat="1" applyFont="1" applyFill="1" applyAlignment="1" applyProtection="1">
      <alignment horizontal="center"/>
    </xf>
    <xf numFmtId="190" fontId="8" fillId="0" borderId="0" xfId="7" quotePrefix="1" applyNumberFormat="1" applyFont="1" applyFill="1" applyAlignment="1" applyProtection="1">
      <alignment horizontal="center"/>
    </xf>
    <xf numFmtId="190" fontId="8" fillId="0" borderId="0" xfId="7" applyNumberFormat="1" applyFont="1" applyFill="1" applyAlignment="1" applyProtection="1">
      <alignment horizontal="right"/>
    </xf>
    <xf numFmtId="190" fontId="8" fillId="0" borderId="0" xfId="7" applyNumberFormat="1" applyFont="1" applyFill="1" applyBorder="1" applyAlignment="1">
      <alignment horizontal="center"/>
    </xf>
    <xf numFmtId="190" fontId="8" fillId="0" borderId="0" xfId="7" quotePrefix="1" applyNumberFormat="1" applyFont="1" applyFill="1" applyAlignment="1" applyProtection="1">
      <alignment horizontal="left"/>
    </xf>
    <xf numFmtId="190" fontId="8" fillId="0" borderId="0" xfId="7" applyNumberFormat="1" applyFont="1" applyFill="1" applyAlignment="1" applyProtection="1">
      <alignment horizontal="left"/>
    </xf>
    <xf numFmtId="190" fontId="8" fillId="0" borderId="0" xfId="7" applyNumberFormat="1" applyFont="1" applyFill="1" applyBorder="1" applyAlignment="1"/>
    <xf numFmtId="190" fontId="8" fillId="0" borderId="0" xfId="5" quotePrefix="1" applyNumberFormat="1" applyFont="1" applyFill="1" applyAlignment="1">
      <alignment horizontal="center"/>
    </xf>
    <xf numFmtId="190" fontId="8" fillId="0" borderId="0" xfId="7" applyNumberFormat="1" applyFont="1" applyFill="1" applyBorder="1" applyAlignment="1" applyProtection="1"/>
    <xf numFmtId="190" fontId="8" fillId="0" borderId="1" xfId="7" applyNumberFormat="1" applyFont="1" applyFill="1" applyBorder="1" applyAlignment="1"/>
    <xf numFmtId="190" fontId="8" fillId="0" borderId="0" xfId="7" applyNumberFormat="1" applyFont="1" applyFill="1" applyAlignment="1" applyProtection="1"/>
    <xf numFmtId="190" fontId="8" fillId="0" borderId="2" xfId="7" applyNumberFormat="1" applyFont="1" applyFill="1" applyBorder="1" applyAlignment="1"/>
    <xf numFmtId="190" fontId="8" fillId="0" borderId="2" xfId="7" applyNumberFormat="1" applyFont="1" applyFill="1" applyBorder="1" applyAlignment="1" applyProtection="1"/>
    <xf numFmtId="190" fontId="8" fillId="0" borderId="0" xfId="5" applyNumberFormat="1" applyFont="1" applyFill="1"/>
    <xf numFmtId="190" fontId="8" fillId="0" borderId="0" xfId="3" applyNumberFormat="1" applyFont="1" applyFill="1" applyAlignment="1"/>
    <xf numFmtId="190" fontId="8" fillId="0" borderId="0" xfId="5" applyNumberFormat="1" applyFont="1" applyFill="1" applyBorder="1" applyAlignment="1"/>
    <xf numFmtId="190" fontId="8" fillId="0" borderId="1" xfId="5" applyNumberFormat="1" applyFont="1" applyFill="1" applyBorder="1" applyAlignment="1"/>
    <xf numFmtId="190" fontId="8" fillId="0" borderId="0" xfId="7" quotePrefix="1" applyNumberFormat="1" applyFont="1" applyFill="1" applyAlignment="1">
      <alignment horizontal="center"/>
    </xf>
    <xf numFmtId="190" fontId="8" fillId="0" borderId="2" xfId="5" applyNumberFormat="1" applyFont="1" applyFill="1" applyBorder="1" applyAlignment="1"/>
    <xf numFmtId="190" fontId="8" fillId="0" borderId="4" xfId="5" applyNumberFormat="1" applyFont="1" applyFill="1" applyBorder="1" applyAlignment="1"/>
    <xf numFmtId="190" fontId="8" fillId="0" borderId="0" xfId="7" applyNumberFormat="1" applyFont="1" applyFill="1"/>
    <xf numFmtId="188" fontId="8" fillId="0" borderId="0" xfId="7" applyNumberFormat="1" applyFont="1" applyFill="1" applyAlignment="1">
      <alignment horizontal="right"/>
    </xf>
    <xf numFmtId="188" fontId="8" fillId="0" borderId="0" xfId="7" applyNumberFormat="1" applyFont="1" applyFill="1" applyAlignment="1"/>
    <xf numFmtId="191" fontId="8" fillId="0" borderId="0" xfId="7" applyNumberFormat="1" applyFont="1" applyFill="1" applyAlignment="1"/>
    <xf numFmtId="191" fontId="8" fillId="0" borderId="0" xfId="3" applyNumberFormat="1" applyFont="1" applyFill="1" applyAlignment="1"/>
    <xf numFmtId="190" fontId="8" fillId="0" borderId="4" xfId="7" applyNumberFormat="1" applyFont="1" applyFill="1" applyBorder="1" applyAlignment="1"/>
    <xf numFmtId="191" fontId="8" fillId="0" borderId="0" xfId="7" applyNumberFormat="1" applyFont="1" applyFill="1" applyBorder="1" applyAlignment="1"/>
    <xf numFmtId="188" fontId="8" fillId="0" borderId="0" xfId="7" applyNumberFormat="1" applyFont="1" applyFill="1" applyBorder="1" applyAlignment="1"/>
    <xf numFmtId="43" fontId="8" fillId="0" borderId="2" xfId="1" quotePrefix="1" applyFont="1" applyFill="1" applyBorder="1" applyAlignment="1">
      <alignment horizontal="center"/>
    </xf>
    <xf numFmtId="187" fontId="8" fillId="0" borderId="0" xfId="7" applyNumberFormat="1" applyFont="1" applyFill="1" applyAlignment="1">
      <alignment horizontal="center"/>
    </xf>
    <xf numFmtId="187" fontId="8" fillId="0" borderId="2" xfId="1" quotePrefix="1" applyNumberFormat="1" applyFont="1" applyFill="1" applyBorder="1" applyAlignment="1"/>
    <xf numFmtId="187" fontId="8" fillId="0" borderId="0" xfId="7" quotePrefix="1" applyNumberFormat="1" applyFont="1" applyFill="1" applyAlignment="1"/>
    <xf numFmtId="187" fontId="8" fillId="0" borderId="0" xfId="7" quotePrefix="1" applyNumberFormat="1" applyFont="1" applyFill="1" applyBorder="1" applyAlignment="1"/>
    <xf numFmtId="43" fontId="8" fillId="0" borderId="0" xfId="1" quotePrefix="1" applyFont="1" applyFill="1" applyAlignment="1">
      <alignment horizontal="center"/>
    </xf>
    <xf numFmtId="190" fontId="8" fillId="0" borderId="5" xfId="7" applyNumberFormat="1" applyFont="1" applyFill="1" applyBorder="1" applyAlignment="1"/>
    <xf numFmtId="190" fontId="8" fillId="0" borderId="5" xfId="5" applyNumberFormat="1" applyFont="1" applyFill="1" applyBorder="1" applyAlignment="1"/>
    <xf numFmtId="43" fontId="8" fillId="0" borderId="0" xfId="1" quotePrefix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8" fillId="0" borderId="4" xfId="1" quotePrefix="1" applyFont="1" applyFill="1" applyBorder="1" applyAlignment="1">
      <alignment horizontal="center"/>
    </xf>
    <xf numFmtId="39" fontId="9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190" fontId="8" fillId="0" borderId="1" xfId="7" applyNumberFormat="1" applyFont="1" applyFill="1" applyBorder="1" applyAlignment="1">
      <alignment horizontal="center"/>
    </xf>
    <xf numFmtId="189" fontId="12" fillId="0" borderId="0" xfId="7" applyNumberFormat="1" applyFont="1" applyFill="1" applyAlignment="1" applyProtection="1">
      <alignment horizontal="left"/>
    </xf>
    <xf numFmtId="39" fontId="9" fillId="0" borderId="0" xfId="7" applyNumberFormat="1" applyFont="1" applyFill="1" applyAlignment="1" applyProtection="1">
      <alignment horizontal="center"/>
    </xf>
    <xf numFmtId="39" fontId="8" fillId="0" borderId="1" xfId="7" applyNumberFormat="1" applyFont="1" applyFill="1" applyBorder="1" applyAlignment="1">
      <alignment horizontal="center"/>
    </xf>
    <xf numFmtId="39" fontId="8" fillId="0" borderId="0" xfId="7" quotePrefix="1" applyNumberFormat="1" applyFont="1" applyFill="1" applyAlignment="1" applyProtection="1">
      <alignment horizontal="center"/>
    </xf>
    <xf numFmtId="190" fontId="8" fillId="0" borderId="1" xfId="7" applyNumberFormat="1" applyFont="1" applyFill="1" applyBorder="1" applyAlignment="1">
      <alignment horizontal="center"/>
    </xf>
    <xf numFmtId="40" fontId="4" fillId="0" borderId="2" xfId="7" applyNumberFormat="1" applyFont="1" applyFill="1" applyBorder="1" applyAlignment="1" applyProtection="1">
      <alignment horizontal="center"/>
    </xf>
  </cellXfs>
  <cellStyles count="9">
    <cellStyle name="Comma" xfId="1" builtinId="3"/>
    <cellStyle name="Comma 2" xfId="2"/>
    <cellStyle name="Comma 2 2" xfId="3"/>
    <cellStyle name="Normal" xfId="0" builtinId="0"/>
    <cellStyle name="Normal 2" xfId="4"/>
    <cellStyle name="Normal 2 2" xfId="5"/>
    <cellStyle name="Normal_Sheet1_งบการเงิน MP-RK รวม Y'49" xfId="8"/>
    <cellStyle name="ปกติ 2" xfId="6"/>
    <cellStyle name="ปกติ_Sheet1" xfId="7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opLeftCell="A70" zoomScale="91" zoomScaleNormal="91" zoomScaleSheetLayoutView="80" workbookViewId="0">
      <selection activeCell="E95" sqref="E95"/>
    </sheetView>
  </sheetViews>
  <sheetFormatPr defaultColWidth="9.09765625" defaultRowHeight="24" customHeight="1" x14ac:dyDescent="0.65"/>
  <cols>
    <col min="1" max="1" width="1.69921875" style="128" customWidth="1"/>
    <col min="2" max="2" width="9.09765625" style="128" customWidth="1"/>
    <col min="3" max="4" width="8.69921875" style="128" customWidth="1"/>
    <col min="5" max="5" width="9.69921875" style="128" customWidth="1"/>
    <col min="6" max="6" width="8.296875" style="128" customWidth="1"/>
    <col min="7" max="7" width="16.3984375" style="128" customWidth="1"/>
    <col min="8" max="8" width="0.8984375" style="128" customWidth="1"/>
    <col min="9" max="9" width="16.3984375" style="128" customWidth="1"/>
    <col min="10" max="10" width="0.8984375" style="128" customWidth="1"/>
    <col min="11" max="11" width="16.3984375" style="128" customWidth="1"/>
    <col min="12" max="12" width="0.8984375" style="128" customWidth="1"/>
    <col min="13" max="13" width="16.3984375" style="128" customWidth="1"/>
    <col min="14" max="14" width="1.69921875" style="128" customWidth="1"/>
    <col min="15" max="16384" width="9.09765625" style="128"/>
  </cols>
  <sheetData>
    <row r="1" spans="1:13" ht="24" customHeight="1" x14ac:dyDescent="0.65">
      <c r="B1" s="75" t="s">
        <v>127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65">
      <c r="B2" s="75" t="s">
        <v>32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65">
      <c r="B3" s="75" t="s">
        <v>218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15.75" customHeight="1" x14ac:dyDescent="0.6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4" customHeight="1" x14ac:dyDescent="0.65">
      <c r="A5" s="97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13" t="s">
        <v>108</v>
      </c>
    </row>
    <row r="6" spans="1:13" ht="24" customHeight="1" x14ac:dyDescent="0.65">
      <c r="A6" s="97"/>
      <c r="G6" s="194"/>
      <c r="H6" s="194" t="s">
        <v>109</v>
      </c>
      <c r="I6" s="194"/>
      <c r="J6" s="60"/>
      <c r="K6" s="199" t="s">
        <v>110</v>
      </c>
      <c r="L6" s="199"/>
      <c r="M6" s="199"/>
    </row>
    <row r="7" spans="1:13" ht="24" customHeight="1" x14ac:dyDescent="0.7">
      <c r="A7" s="97"/>
      <c r="B7" s="118"/>
      <c r="C7" s="118"/>
      <c r="D7" s="118"/>
      <c r="E7" s="193"/>
      <c r="F7" s="72" t="s">
        <v>34</v>
      </c>
      <c r="G7" s="119" t="s">
        <v>219</v>
      </c>
      <c r="H7" s="70"/>
      <c r="I7" s="119" t="s">
        <v>187</v>
      </c>
      <c r="J7" s="120"/>
      <c r="K7" s="119" t="s">
        <v>219</v>
      </c>
      <c r="L7" s="70"/>
      <c r="M7" s="119" t="s">
        <v>187</v>
      </c>
    </row>
    <row r="8" spans="1:13" ht="24" customHeight="1" x14ac:dyDescent="0.7">
      <c r="A8" s="97"/>
      <c r="B8" s="118"/>
      <c r="C8" s="118"/>
      <c r="D8" s="118"/>
      <c r="E8" s="193"/>
      <c r="F8" s="72"/>
      <c r="G8" s="120" t="s">
        <v>162</v>
      </c>
      <c r="H8" s="117"/>
      <c r="J8" s="120"/>
      <c r="K8" s="120" t="s">
        <v>162</v>
      </c>
      <c r="L8" s="117"/>
    </row>
    <row r="9" spans="1:13" ht="24" customHeight="1" x14ac:dyDescent="0.7">
      <c r="A9" s="97"/>
      <c r="B9" s="198" t="s">
        <v>33</v>
      </c>
      <c r="C9" s="198"/>
      <c r="D9" s="198"/>
      <c r="E9" s="193"/>
      <c r="F9" s="72"/>
      <c r="G9" s="120" t="s">
        <v>163</v>
      </c>
      <c r="H9" s="117"/>
      <c r="I9" s="120" t="s">
        <v>161</v>
      </c>
      <c r="J9" s="120"/>
      <c r="K9" s="120" t="s">
        <v>163</v>
      </c>
      <c r="L9" s="117"/>
      <c r="M9" s="120" t="s">
        <v>161</v>
      </c>
    </row>
    <row r="10" spans="1:13" ht="24" customHeight="1" x14ac:dyDescent="0.7">
      <c r="A10" s="97"/>
      <c r="B10" s="14" t="s">
        <v>35</v>
      </c>
      <c r="C10" s="97"/>
      <c r="D10" s="97"/>
      <c r="E10" s="97"/>
      <c r="F10" s="97"/>
      <c r="G10" s="101"/>
      <c r="H10" s="29"/>
      <c r="I10" s="101"/>
      <c r="J10" s="101"/>
      <c r="K10" s="101"/>
      <c r="L10" s="101"/>
      <c r="M10" s="101"/>
    </row>
    <row r="11" spans="1:13" ht="24" customHeight="1" x14ac:dyDescent="0.65">
      <c r="A11" s="97"/>
      <c r="B11" s="129" t="s">
        <v>36</v>
      </c>
      <c r="C11" s="97"/>
      <c r="D11" s="97"/>
      <c r="E11" s="97"/>
      <c r="F11" s="73">
        <v>6</v>
      </c>
      <c r="G11" s="126">
        <v>1505215682.6299999</v>
      </c>
      <c r="I11" s="126">
        <v>707489688.39999998</v>
      </c>
      <c r="K11" s="126">
        <v>1134443965.9199998</v>
      </c>
      <c r="L11" s="97"/>
      <c r="M11" s="126">
        <v>519632733.94999999</v>
      </c>
    </row>
    <row r="12" spans="1:13" ht="24" customHeight="1" x14ac:dyDescent="0.65">
      <c r="A12" s="97"/>
      <c r="B12" s="129" t="s">
        <v>37</v>
      </c>
      <c r="C12" s="97"/>
      <c r="D12" s="97"/>
      <c r="E12" s="97"/>
      <c r="F12" s="73">
        <v>7</v>
      </c>
      <c r="G12" s="126">
        <v>795767133.10000002</v>
      </c>
      <c r="I12" s="126">
        <v>947627811.91999996</v>
      </c>
      <c r="K12" s="126">
        <v>795767133.10000002</v>
      </c>
      <c r="L12" s="97"/>
      <c r="M12" s="126">
        <v>947627811.92000008</v>
      </c>
    </row>
    <row r="13" spans="1:13" ht="24" customHeight="1" x14ac:dyDescent="0.65">
      <c r="A13" s="97"/>
      <c r="B13" s="129" t="s">
        <v>38</v>
      </c>
      <c r="C13" s="97"/>
      <c r="D13" s="97"/>
      <c r="E13" s="97"/>
      <c r="F13" s="73">
        <v>8</v>
      </c>
      <c r="G13" s="126">
        <f>443506478.16+3150390.71+47479881.03+3690417.45</f>
        <v>497827167.34999996</v>
      </c>
      <c r="I13" s="126">
        <v>573222487.94000006</v>
      </c>
      <c r="K13" s="126">
        <v>447932646.75999999</v>
      </c>
      <c r="L13" s="97"/>
      <c r="M13" s="126">
        <f>515964118.66+1357551.58+44915484.64+4026147.97+27916508.11</f>
        <v>594179810.96000004</v>
      </c>
    </row>
    <row r="14" spans="1:13" ht="24" customHeight="1" x14ac:dyDescent="0.65">
      <c r="A14" s="97"/>
      <c r="B14" s="129" t="s">
        <v>186</v>
      </c>
      <c r="C14" s="97"/>
      <c r="D14" s="97"/>
      <c r="E14" s="97"/>
      <c r="F14" s="73">
        <v>9</v>
      </c>
      <c r="G14" s="126">
        <v>0</v>
      </c>
      <c r="I14" s="126">
        <v>0</v>
      </c>
      <c r="K14" s="126">
        <v>0</v>
      </c>
      <c r="L14" s="97"/>
      <c r="M14" s="126">
        <v>280003619.61000001</v>
      </c>
    </row>
    <row r="15" spans="1:13" ht="24" customHeight="1" x14ac:dyDescent="0.65">
      <c r="A15" s="97"/>
      <c r="B15" s="129" t="s">
        <v>198</v>
      </c>
      <c r="C15" s="97"/>
      <c r="D15" s="97"/>
      <c r="E15" s="97"/>
      <c r="F15" s="73">
        <v>10</v>
      </c>
      <c r="G15" s="126">
        <f>380000000+50000000</f>
        <v>430000000</v>
      </c>
      <c r="I15" s="126">
        <v>0</v>
      </c>
      <c r="K15" s="126">
        <f>50000000+380000000</f>
        <v>430000000</v>
      </c>
      <c r="L15" s="97"/>
      <c r="M15" s="126">
        <v>0</v>
      </c>
    </row>
    <row r="16" spans="1:13" ht="24" customHeight="1" x14ac:dyDescent="0.65">
      <c r="A16" s="97"/>
      <c r="B16" s="129" t="s">
        <v>39</v>
      </c>
      <c r="D16" s="97"/>
      <c r="E16" s="97"/>
      <c r="F16" s="73">
        <v>11</v>
      </c>
      <c r="G16" s="126">
        <v>100907169.07999998</v>
      </c>
      <c r="I16" s="126">
        <f>94187099.96+96804370.49</f>
        <v>190991470.44999999</v>
      </c>
      <c r="K16" s="126">
        <v>100907169.07999998</v>
      </c>
      <c r="L16" s="97"/>
      <c r="M16" s="126">
        <f>94187099.96+96804370.49</f>
        <v>190991470.44999999</v>
      </c>
    </row>
    <row r="17" spans="1:13" ht="24" customHeight="1" x14ac:dyDescent="0.65">
      <c r="A17" s="97"/>
      <c r="B17" s="129" t="s">
        <v>164</v>
      </c>
      <c r="D17" s="97"/>
      <c r="E17" s="97"/>
      <c r="F17" s="73">
        <v>12</v>
      </c>
      <c r="G17" s="126">
        <v>0</v>
      </c>
      <c r="I17" s="126">
        <v>1255475399.47</v>
      </c>
      <c r="K17" s="126">
        <v>0</v>
      </c>
      <c r="L17" s="97"/>
      <c r="M17" s="126">
        <v>0</v>
      </c>
    </row>
    <row r="18" spans="1:13" ht="24" customHeight="1" x14ac:dyDescent="0.65">
      <c r="A18" s="97"/>
      <c r="B18" s="129" t="s">
        <v>40</v>
      </c>
      <c r="D18" s="97"/>
      <c r="E18" s="97"/>
      <c r="F18" s="73">
        <v>13</v>
      </c>
      <c r="G18" s="126">
        <v>134227838.91999999</v>
      </c>
      <c r="H18" s="126"/>
      <c r="I18" s="126">
        <v>85138790.859999999</v>
      </c>
      <c r="J18" s="126"/>
      <c r="K18" s="126">
        <v>64937303.039999999</v>
      </c>
      <c r="L18" s="127"/>
      <c r="M18" s="126">
        <v>49356770.490000002</v>
      </c>
    </row>
    <row r="19" spans="1:13" ht="24" customHeight="1" x14ac:dyDescent="0.65">
      <c r="A19" s="97"/>
      <c r="B19" s="129" t="s">
        <v>41</v>
      </c>
      <c r="D19" s="97"/>
      <c r="E19" s="97"/>
      <c r="F19" s="79"/>
      <c r="G19" s="126">
        <v>513642242.44</v>
      </c>
      <c r="H19" s="126"/>
      <c r="I19" s="126">
        <v>438122704.23000002</v>
      </c>
      <c r="J19" s="126"/>
      <c r="K19" s="126">
        <v>510215580.77999997</v>
      </c>
      <c r="L19" s="127"/>
      <c r="M19" s="126">
        <v>476610303.35000002</v>
      </c>
    </row>
    <row r="20" spans="1:13" ht="24" customHeight="1" x14ac:dyDescent="0.65">
      <c r="A20" s="97"/>
      <c r="B20" s="129" t="s">
        <v>42</v>
      </c>
      <c r="D20" s="97"/>
      <c r="E20" s="97"/>
      <c r="F20" s="16"/>
      <c r="G20" s="126">
        <v>30751102.469999999</v>
      </c>
      <c r="H20" s="126"/>
      <c r="I20" s="126">
        <v>20646988.949999999</v>
      </c>
      <c r="J20" s="126"/>
      <c r="K20" s="126">
        <v>30751102.469999999</v>
      </c>
      <c r="L20" s="127"/>
      <c r="M20" s="126">
        <v>10536725.74</v>
      </c>
    </row>
    <row r="21" spans="1:13" ht="24" customHeight="1" x14ac:dyDescent="0.7">
      <c r="A21" s="97"/>
      <c r="B21" s="97"/>
      <c r="C21" s="14" t="s">
        <v>43</v>
      </c>
      <c r="F21" s="17"/>
      <c r="G21" s="138">
        <f>SUM(G11:G20)</f>
        <v>4008338335.9899998</v>
      </c>
      <c r="H21" s="126"/>
      <c r="I21" s="138">
        <f>SUM(I11:I20)</f>
        <v>4218715342.2200003</v>
      </c>
      <c r="J21" s="127"/>
      <c r="K21" s="138">
        <f>SUM(K11:K20)</f>
        <v>3514954901.1499991</v>
      </c>
      <c r="L21" s="127"/>
      <c r="M21" s="138">
        <f>SUM(M11:M20)</f>
        <v>3068939246.4699993</v>
      </c>
    </row>
    <row r="22" spans="1:13" ht="24" customHeight="1" x14ac:dyDescent="0.7">
      <c r="A22" s="97"/>
      <c r="B22" s="14" t="s">
        <v>45</v>
      </c>
      <c r="D22" s="129"/>
      <c r="E22" s="129"/>
      <c r="F22" s="129"/>
      <c r="G22" s="127"/>
      <c r="H22" s="126"/>
      <c r="I22" s="127"/>
      <c r="J22" s="127"/>
      <c r="K22" s="130"/>
      <c r="L22" s="127"/>
      <c r="M22" s="130"/>
    </row>
    <row r="23" spans="1:13" ht="24" customHeight="1" x14ac:dyDescent="0.65">
      <c r="A23" s="97"/>
      <c r="B23" s="129" t="s">
        <v>220</v>
      </c>
      <c r="D23" s="129"/>
      <c r="E23" s="129"/>
      <c r="F23" s="73">
        <v>14</v>
      </c>
      <c r="G23" s="127">
        <v>389901.44</v>
      </c>
      <c r="H23" s="136"/>
      <c r="I23" s="127">
        <v>0</v>
      </c>
      <c r="J23" s="136"/>
      <c r="K23" s="127">
        <v>0</v>
      </c>
      <c r="L23" s="139"/>
      <c r="M23" s="127">
        <v>0</v>
      </c>
    </row>
    <row r="24" spans="1:13" ht="24" customHeight="1" x14ac:dyDescent="0.65">
      <c r="A24" s="97"/>
      <c r="B24" s="129" t="s">
        <v>46</v>
      </c>
      <c r="D24" s="129"/>
      <c r="E24" s="129"/>
      <c r="F24" s="73">
        <v>15</v>
      </c>
      <c r="G24" s="127">
        <v>0</v>
      </c>
      <c r="H24" s="136"/>
      <c r="I24" s="127">
        <v>0</v>
      </c>
      <c r="J24" s="136"/>
      <c r="K24" s="127">
        <v>586554633.75</v>
      </c>
      <c r="L24" s="139"/>
      <c r="M24" s="127">
        <f>586554448.75</f>
        <v>586554448.75</v>
      </c>
    </row>
    <row r="25" spans="1:13" ht="24" customHeight="1" x14ac:dyDescent="0.65">
      <c r="A25" s="97"/>
      <c r="B25" s="129" t="s">
        <v>47</v>
      </c>
      <c r="D25" s="97"/>
      <c r="E25" s="97"/>
      <c r="F25" s="73">
        <v>16</v>
      </c>
      <c r="G25" s="127">
        <v>1100000</v>
      </c>
      <c r="H25" s="136"/>
      <c r="I25" s="127">
        <v>1100000</v>
      </c>
      <c r="J25" s="136"/>
      <c r="K25" s="127">
        <v>0</v>
      </c>
      <c r="L25" s="139"/>
      <c r="M25" s="127">
        <v>0</v>
      </c>
    </row>
    <row r="26" spans="1:13" ht="24" customHeight="1" x14ac:dyDescent="0.65">
      <c r="A26" s="97"/>
      <c r="B26" s="129" t="s">
        <v>185</v>
      </c>
      <c r="D26" s="129"/>
      <c r="E26" s="129"/>
      <c r="F26" s="73"/>
      <c r="G26" s="127">
        <v>0</v>
      </c>
      <c r="H26" s="126"/>
      <c r="I26" s="127">
        <v>169255800</v>
      </c>
      <c r="J26" s="127"/>
      <c r="K26" s="127">
        <v>0</v>
      </c>
      <c r="L26" s="127"/>
      <c r="M26" s="127">
        <v>0</v>
      </c>
    </row>
    <row r="27" spans="1:13" ht="24" customHeight="1" x14ac:dyDescent="0.65">
      <c r="A27" s="97"/>
      <c r="B27" s="129" t="s">
        <v>48</v>
      </c>
      <c r="D27" s="97"/>
      <c r="E27" s="97"/>
      <c r="F27" s="73">
        <v>17</v>
      </c>
      <c r="G27" s="126">
        <v>312752734.35000002</v>
      </c>
      <c r="H27" s="126"/>
      <c r="I27" s="126">
        <v>335749883.93000001</v>
      </c>
      <c r="J27" s="126"/>
      <c r="K27" s="126">
        <v>57200012.5</v>
      </c>
      <c r="L27" s="127"/>
      <c r="M27" s="126">
        <v>63875686.689999998</v>
      </c>
    </row>
    <row r="28" spans="1:13" ht="24" customHeight="1" x14ac:dyDescent="0.65">
      <c r="B28" s="128" t="s">
        <v>111</v>
      </c>
      <c r="D28" s="97"/>
      <c r="E28" s="97"/>
      <c r="F28" s="121"/>
      <c r="G28" s="126">
        <v>1545315.21</v>
      </c>
      <c r="H28" s="126"/>
      <c r="I28" s="126">
        <v>4484954.16</v>
      </c>
      <c r="J28" s="126"/>
      <c r="K28" s="126">
        <v>0</v>
      </c>
      <c r="L28" s="127"/>
      <c r="M28" s="126">
        <v>0</v>
      </c>
    </row>
    <row r="29" spans="1:13" ht="24" customHeight="1" x14ac:dyDescent="0.65">
      <c r="B29" s="128" t="s">
        <v>165</v>
      </c>
      <c r="D29" s="97"/>
      <c r="E29" s="97"/>
      <c r="F29" s="73">
        <v>18</v>
      </c>
      <c r="G29" s="126">
        <v>191294565</v>
      </c>
      <c r="H29" s="126"/>
      <c r="I29" s="126">
        <v>207218085.84999999</v>
      </c>
      <c r="J29" s="126"/>
      <c r="K29" s="126">
        <v>191294565</v>
      </c>
      <c r="L29" s="127"/>
      <c r="M29" s="126">
        <v>207218085.84999999</v>
      </c>
    </row>
    <row r="30" spans="1:13" ht="24" customHeight="1" x14ac:dyDescent="0.65">
      <c r="B30" s="128" t="s">
        <v>49</v>
      </c>
      <c r="D30" s="97"/>
      <c r="E30" s="97"/>
      <c r="F30" s="73">
        <v>19</v>
      </c>
      <c r="G30" s="126">
        <v>6494493.6100000003</v>
      </c>
      <c r="H30" s="126"/>
      <c r="I30" s="126">
        <v>8030045.4699999997</v>
      </c>
      <c r="J30" s="126"/>
      <c r="K30" s="126">
        <v>3390096.75</v>
      </c>
      <c r="L30" s="127"/>
      <c r="M30" s="126">
        <v>3996586.35</v>
      </c>
    </row>
    <row r="31" spans="1:13" ht="24" customHeight="1" x14ac:dyDescent="0.65">
      <c r="B31" s="128" t="s">
        <v>50</v>
      </c>
      <c r="D31" s="97"/>
      <c r="E31" s="97"/>
      <c r="F31" s="73">
        <v>20</v>
      </c>
      <c r="G31" s="126">
        <v>89090447.159999996</v>
      </c>
      <c r="H31" s="126"/>
      <c r="I31" s="126">
        <v>100282915.19</v>
      </c>
      <c r="J31" s="126"/>
      <c r="K31" s="126">
        <v>85400177.829999998</v>
      </c>
      <c r="L31" s="127"/>
      <c r="M31" s="126">
        <f>90004179.07-5583301.62+4665517.76</f>
        <v>89086395.209999993</v>
      </c>
    </row>
    <row r="32" spans="1:13" ht="24" customHeight="1" x14ac:dyDescent="0.65">
      <c r="B32" s="128" t="s">
        <v>184</v>
      </c>
      <c r="D32" s="97"/>
      <c r="E32" s="97"/>
      <c r="F32" s="73">
        <v>21</v>
      </c>
      <c r="G32" s="126">
        <v>0</v>
      </c>
      <c r="H32" s="126"/>
      <c r="I32" s="126">
        <v>3930000</v>
      </c>
      <c r="J32" s="126"/>
      <c r="K32" s="126">
        <v>0</v>
      </c>
      <c r="L32" s="127"/>
      <c r="M32" s="126">
        <v>0</v>
      </c>
    </row>
    <row r="33" spans="1:13" ht="24" customHeight="1" x14ac:dyDescent="0.65">
      <c r="A33" s="97"/>
      <c r="B33" s="128" t="s">
        <v>51</v>
      </c>
      <c r="D33" s="97"/>
      <c r="E33" s="97"/>
      <c r="F33" s="90"/>
      <c r="G33" s="126">
        <v>6320676.4499999285</v>
      </c>
      <c r="I33" s="126">
        <v>7535479.9000000004</v>
      </c>
      <c r="K33" s="126">
        <v>6229976.4499999285</v>
      </c>
      <c r="L33" s="97"/>
      <c r="M33" s="126">
        <v>6670407.9000000004</v>
      </c>
    </row>
    <row r="34" spans="1:13" ht="24" customHeight="1" x14ac:dyDescent="0.7">
      <c r="A34" s="97"/>
      <c r="B34" s="97"/>
      <c r="C34" s="14" t="s">
        <v>52</v>
      </c>
      <c r="F34" s="17"/>
      <c r="G34" s="18">
        <f>SUM(G23:G33)</f>
        <v>608988133.21999991</v>
      </c>
      <c r="I34" s="18">
        <f>SUM(I23:I33)</f>
        <v>837587164.50000012</v>
      </c>
      <c r="J34" s="97"/>
      <c r="K34" s="18">
        <f>SUM(K23:K33)</f>
        <v>930069462.27999997</v>
      </c>
      <c r="L34" s="97"/>
      <c r="M34" s="18">
        <f>SUM(M23:M33)</f>
        <v>957401610.75000012</v>
      </c>
    </row>
    <row r="35" spans="1:13" ht="24" customHeight="1" thickBot="1" x14ac:dyDescent="0.75">
      <c r="A35" s="97"/>
      <c r="B35" s="14" t="s">
        <v>53</v>
      </c>
      <c r="C35" s="97"/>
      <c r="D35" s="97"/>
      <c r="E35" s="97"/>
      <c r="F35" s="90"/>
      <c r="G35" s="22">
        <f>+G34+G21</f>
        <v>4617326469.21</v>
      </c>
      <c r="I35" s="22">
        <f>+I34+I21</f>
        <v>5056302506.7200003</v>
      </c>
      <c r="J35" s="97"/>
      <c r="K35" s="22">
        <f>+K34+K21</f>
        <v>4445024363.4299994</v>
      </c>
      <c r="L35" s="97"/>
      <c r="M35" s="22">
        <f>+M34+M21</f>
        <v>4026340857.2199993</v>
      </c>
    </row>
    <row r="36" spans="1:13" ht="24" customHeight="1" thickTop="1" x14ac:dyDescent="0.65">
      <c r="A36" s="97"/>
      <c r="B36" s="97"/>
      <c r="C36" s="129"/>
      <c r="G36" s="101"/>
      <c r="I36" s="101"/>
      <c r="J36" s="97"/>
      <c r="K36" s="101"/>
      <c r="L36" s="97"/>
      <c r="M36" s="101"/>
    </row>
    <row r="37" spans="1:13" ht="24" customHeight="1" x14ac:dyDescent="0.65">
      <c r="A37" s="97"/>
      <c r="B37" s="129" t="s">
        <v>8</v>
      </c>
      <c r="C37" s="129"/>
      <c r="D37" s="97"/>
      <c r="E37" s="97"/>
      <c r="F37" s="90"/>
      <c r="G37" s="101"/>
      <c r="H37" s="97"/>
      <c r="I37" s="101"/>
      <c r="J37" s="97"/>
      <c r="K37" s="101"/>
      <c r="L37" s="97"/>
      <c r="M37" s="101"/>
    </row>
    <row r="38" spans="1:13" ht="24" customHeight="1" x14ac:dyDescent="0.65">
      <c r="A38" s="97"/>
      <c r="B38" s="129"/>
      <c r="C38" s="129"/>
      <c r="D38" s="97"/>
      <c r="E38" s="97"/>
      <c r="F38" s="90"/>
      <c r="G38" s="101"/>
      <c r="H38" s="97"/>
      <c r="I38" s="101"/>
      <c r="J38" s="97"/>
      <c r="K38" s="101"/>
      <c r="L38" s="97"/>
      <c r="M38" s="101"/>
    </row>
    <row r="39" spans="1:13" s="23" customFormat="1" ht="24" customHeight="1" x14ac:dyDescent="0.65">
      <c r="B39" s="88"/>
      <c r="C39" s="129"/>
      <c r="D39" s="197"/>
      <c r="F39" s="88"/>
      <c r="G39" s="88"/>
      <c r="H39" s="88"/>
      <c r="I39" s="88"/>
      <c r="J39" s="88"/>
      <c r="K39" s="88"/>
      <c r="L39" s="88"/>
      <c r="M39" s="88"/>
    </row>
    <row r="40" spans="1:13" ht="24" customHeight="1" x14ac:dyDescent="0.65">
      <c r="A40" s="97"/>
      <c r="B40" s="97"/>
      <c r="C40" s="129"/>
      <c r="E40" s="17" t="s">
        <v>9</v>
      </c>
      <c r="F40" s="17"/>
      <c r="G40" s="59"/>
      <c r="I40" s="59"/>
      <c r="J40" s="59"/>
      <c r="K40" s="59"/>
      <c r="L40" s="59"/>
      <c r="M40" s="59"/>
    </row>
    <row r="41" spans="1:13" ht="24" customHeight="1" x14ac:dyDescent="0.65">
      <c r="A41" s="97"/>
      <c r="B41" s="97"/>
      <c r="C41" s="129"/>
      <c r="E41" s="167" t="s">
        <v>237</v>
      </c>
      <c r="F41" s="17"/>
      <c r="G41" s="59"/>
      <c r="I41" s="59"/>
      <c r="J41" s="59"/>
      <c r="K41" s="59"/>
      <c r="L41" s="59"/>
      <c r="M41" s="59"/>
    </row>
    <row r="42" spans="1:13" ht="24" customHeight="1" x14ac:dyDescent="0.65">
      <c r="A42" s="97"/>
      <c r="B42" s="200" t="s">
        <v>44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4" customHeight="1" x14ac:dyDescent="0.65">
      <c r="B43" s="75" t="s">
        <v>127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4" customHeight="1" x14ac:dyDescent="0.65">
      <c r="B44" s="75" t="s">
        <v>105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3" ht="24" customHeight="1" x14ac:dyDescent="0.65">
      <c r="B45" s="75" t="str">
        <f>+B3</f>
        <v>ณ วันที่ 30 มิถุนายน 2560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13" ht="24" customHeight="1" x14ac:dyDescent="0.65"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3" ht="24" customHeight="1" x14ac:dyDescent="0.65">
      <c r="A47" s="97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13" t="s">
        <v>108</v>
      </c>
    </row>
    <row r="48" spans="1:13" ht="24" customHeight="1" x14ac:dyDescent="0.65">
      <c r="A48" s="97"/>
      <c r="G48" s="194"/>
      <c r="H48" s="194" t="s">
        <v>109</v>
      </c>
      <c r="I48" s="194"/>
      <c r="J48" s="60"/>
      <c r="K48" s="199" t="s">
        <v>110</v>
      </c>
      <c r="L48" s="199"/>
      <c r="M48" s="199"/>
    </row>
    <row r="49" spans="1:13" ht="24" customHeight="1" x14ac:dyDescent="0.7">
      <c r="A49" s="97"/>
      <c r="B49" s="118"/>
      <c r="C49" s="118"/>
      <c r="D49" s="118"/>
      <c r="E49" s="193"/>
      <c r="F49" s="72" t="s">
        <v>34</v>
      </c>
      <c r="G49" s="119" t="s">
        <v>219</v>
      </c>
      <c r="H49" s="70"/>
      <c r="I49" s="119" t="s">
        <v>187</v>
      </c>
      <c r="J49" s="120"/>
      <c r="K49" s="119" t="s">
        <v>219</v>
      </c>
      <c r="L49" s="70"/>
      <c r="M49" s="119" t="s">
        <v>187</v>
      </c>
    </row>
    <row r="50" spans="1:13" ht="24" customHeight="1" x14ac:dyDescent="0.7">
      <c r="A50" s="97"/>
      <c r="B50" s="118"/>
      <c r="C50" s="118"/>
      <c r="D50" s="118"/>
      <c r="E50" s="193"/>
      <c r="F50" s="72"/>
      <c r="G50" s="120" t="s">
        <v>162</v>
      </c>
      <c r="H50" s="117"/>
      <c r="J50" s="120"/>
      <c r="K50" s="120" t="s">
        <v>162</v>
      </c>
      <c r="L50" s="117"/>
    </row>
    <row r="51" spans="1:13" ht="24" customHeight="1" x14ac:dyDescent="0.7">
      <c r="A51" s="97"/>
      <c r="B51" s="198" t="s">
        <v>55</v>
      </c>
      <c r="C51" s="198"/>
      <c r="D51" s="198"/>
      <c r="E51" s="193"/>
      <c r="F51" s="72"/>
      <c r="G51" s="141" t="s">
        <v>163</v>
      </c>
      <c r="H51" s="142"/>
      <c r="I51" s="141" t="s">
        <v>161</v>
      </c>
      <c r="J51" s="141"/>
      <c r="K51" s="141" t="s">
        <v>163</v>
      </c>
      <c r="L51" s="142"/>
      <c r="M51" s="141" t="s">
        <v>161</v>
      </c>
    </row>
    <row r="52" spans="1:13" ht="24" customHeight="1" x14ac:dyDescent="0.7">
      <c r="A52" s="97"/>
      <c r="B52" s="14" t="s">
        <v>56</v>
      </c>
      <c r="C52" s="97"/>
      <c r="D52" s="97"/>
      <c r="E52" s="97"/>
      <c r="F52" s="97"/>
      <c r="G52" s="140"/>
      <c r="H52" s="143"/>
      <c r="I52" s="140"/>
      <c r="J52" s="140"/>
      <c r="K52" s="140"/>
      <c r="L52" s="140"/>
      <c r="M52" s="141"/>
    </row>
    <row r="53" spans="1:13" ht="24" customHeight="1" x14ac:dyDescent="0.65">
      <c r="A53" s="97"/>
      <c r="B53" s="129" t="s">
        <v>57</v>
      </c>
      <c r="C53" s="97"/>
      <c r="D53" s="97"/>
      <c r="E53" s="97"/>
      <c r="F53" s="73">
        <v>23</v>
      </c>
      <c r="G53" s="127">
        <f>394383547.22+132392212.64+451432067.37+25862712.61+25002397.92+400000</f>
        <v>1029472937.76</v>
      </c>
      <c r="H53" s="126"/>
      <c r="I53" s="127">
        <v>1179495904.5</v>
      </c>
      <c r="J53" s="126"/>
      <c r="K53" s="127">
        <f>368751200.88+146000566.04+444006655.68+15420712.29</f>
        <v>974179134.88999987</v>
      </c>
      <c r="L53" s="127"/>
      <c r="M53" s="127">
        <f>359710163.43+222979968.84+440214509.19+15697681.6+23327588.8</f>
        <v>1061929911.86</v>
      </c>
    </row>
    <row r="54" spans="1:13" ht="24" customHeight="1" x14ac:dyDescent="0.65">
      <c r="A54" s="97"/>
      <c r="B54" s="128" t="s">
        <v>58</v>
      </c>
      <c r="C54" s="97"/>
      <c r="D54" s="97"/>
      <c r="E54" s="97"/>
      <c r="F54" s="73"/>
      <c r="G54" s="131">
        <v>204072436.53999999</v>
      </c>
      <c r="H54" s="126"/>
      <c r="I54" s="131">
        <v>218177647.03</v>
      </c>
      <c r="J54" s="126"/>
      <c r="K54" s="130">
        <v>203200874.34999999</v>
      </c>
      <c r="L54" s="127"/>
      <c r="M54" s="130">
        <v>192792720.03</v>
      </c>
    </row>
    <row r="55" spans="1:13" ht="24" customHeight="1" x14ac:dyDescent="0.65">
      <c r="A55" s="97"/>
      <c r="B55" s="128" t="s">
        <v>120</v>
      </c>
      <c r="C55" s="97"/>
      <c r="D55" s="97"/>
      <c r="E55" s="97"/>
      <c r="F55" s="73"/>
      <c r="G55" s="132">
        <v>0</v>
      </c>
      <c r="H55" s="126"/>
      <c r="I55" s="132">
        <v>68724359.319999993</v>
      </c>
      <c r="J55" s="126"/>
      <c r="K55" s="130">
        <v>0</v>
      </c>
      <c r="L55" s="127"/>
      <c r="M55" s="130">
        <v>0</v>
      </c>
    </row>
    <row r="56" spans="1:13" ht="24" customHeight="1" x14ac:dyDescent="0.65">
      <c r="A56" s="97"/>
      <c r="B56" s="128" t="s">
        <v>166</v>
      </c>
      <c r="C56" s="97"/>
      <c r="D56" s="97"/>
      <c r="E56" s="97"/>
      <c r="F56" s="73">
        <v>24</v>
      </c>
      <c r="G56" s="130">
        <v>946263982.75999999</v>
      </c>
      <c r="H56" s="126"/>
      <c r="I56" s="130">
        <v>1170138258.49</v>
      </c>
      <c r="J56" s="127"/>
      <c r="K56" s="130">
        <v>946263982.75999999</v>
      </c>
      <c r="L56" s="127"/>
      <c r="M56" s="130">
        <v>1170138258.49</v>
      </c>
    </row>
    <row r="57" spans="1:13" ht="24" customHeight="1" x14ac:dyDescent="0.65">
      <c r="B57" s="97" t="s">
        <v>59</v>
      </c>
      <c r="D57" s="97"/>
      <c r="E57" s="97"/>
      <c r="F57" s="21"/>
      <c r="G57" s="98">
        <v>26873149.079999998</v>
      </c>
      <c r="I57" s="132">
        <v>36824967.350000001</v>
      </c>
      <c r="J57" s="97"/>
      <c r="K57" s="98">
        <v>26873149.079999998</v>
      </c>
      <c r="L57" s="97"/>
      <c r="M57" s="130">
        <v>36559058.350000001</v>
      </c>
    </row>
    <row r="58" spans="1:13" ht="24" customHeight="1" x14ac:dyDescent="0.65">
      <c r="A58" s="97"/>
      <c r="B58" s="97" t="s">
        <v>160</v>
      </c>
      <c r="D58" s="97"/>
      <c r="E58" s="97"/>
      <c r="F58" s="21"/>
      <c r="G58" s="97">
        <v>112145319.25999999</v>
      </c>
      <c r="I58" s="127">
        <v>82688947.769999996</v>
      </c>
      <c r="J58" s="97"/>
      <c r="K58" s="98">
        <v>112145319.25999999</v>
      </c>
      <c r="L58" s="97"/>
      <c r="M58" s="130">
        <f>12664950.27+19360874.1</f>
        <v>32025824.370000001</v>
      </c>
    </row>
    <row r="59" spans="1:13" ht="24" customHeight="1" x14ac:dyDescent="0.7">
      <c r="A59" s="97"/>
      <c r="C59" s="14" t="s">
        <v>60</v>
      </c>
      <c r="F59" s="59"/>
      <c r="G59" s="18">
        <f>SUM(G53:G58)</f>
        <v>2318827825.3999996</v>
      </c>
      <c r="I59" s="138">
        <f>SUM(I53:I58)</f>
        <v>2756050084.46</v>
      </c>
      <c r="J59" s="127"/>
      <c r="K59" s="138">
        <f>SUM(K53:K58)</f>
        <v>2262662460.3400002</v>
      </c>
      <c r="L59" s="127"/>
      <c r="M59" s="138">
        <f>SUM(M53:M58)</f>
        <v>2493445773.0999999</v>
      </c>
    </row>
    <row r="60" spans="1:13" ht="24" customHeight="1" x14ac:dyDescent="0.7">
      <c r="A60" s="97"/>
      <c r="B60" s="24" t="s">
        <v>61</v>
      </c>
      <c r="C60" s="129"/>
      <c r="F60" s="59"/>
      <c r="G60" s="25"/>
      <c r="I60" s="144"/>
      <c r="J60" s="127"/>
      <c r="K60" s="130"/>
      <c r="L60" s="127"/>
      <c r="M60" s="130"/>
    </row>
    <row r="61" spans="1:13" ht="24" customHeight="1" x14ac:dyDescent="0.65">
      <c r="A61" s="97"/>
      <c r="B61" s="128" t="s">
        <v>62</v>
      </c>
      <c r="C61" s="97"/>
      <c r="D61" s="97"/>
      <c r="E61" s="97"/>
      <c r="F61" s="73">
        <v>25</v>
      </c>
      <c r="G61" s="128">
        <v>0</v>
      </c>
      <c r="I61" s="126">
        <v>211384047</v>
      </c>
      <c r="J61" s="126"/>
      <c r="K61" s="126">
        <v>0</v>
      </c>
      <c r="L61" s="127"/>
      <c r="M61" s="126">
        <v>0</v>
      </c>
    </row>
    <row r="62" spans="1:13" ht="24" customHeight="1" x14ac:dyDescent="0.65">
      <c r="A62" s="97"/>
      <c r="B62" s="128" t="s">
        <v>63</v>
      </c>
      <c r="C62" s="97"/>
      <c r="D62" s="97"/>
      <c r="E62" s="97"/>
      <c r="F62" s="73">
        <v>26</v>
      </c>
      <c r="G62" s="128">
        <v>44326731.640000001</v>
      </c>
      <c r="I62" s="126">
        <v>48904360</v>
      </c>
      <c r="J62" s="126"/>
      <c r="K62" s="126">
        <v>29904612.5</v>
      </c>
      <c r="L62" s="127"/>
      <c r="M62" s="126">
        <v>27701031</v>
      </c>
    </row>
    <row r="63" spans="1:13" ht="24" customHeight="1" x14ac:dyDescent="0.65">
      <c r="A63" s="97"/>
      <c r="B63" s="128" t="s">
        <v>181</v>
      </c>
      <c r="C63" s="97"/>
      <c r="D63" s="97"/>
      <c r="E63" s="97"/>
      <c r="F63" s="73"/>
      <c r="G63" s="128">
        <v>2361082</v>
      </c>
      <c r="I63" s="126">
        <v>0</v>
      </c>
      <c r="J63" s="126"/>
      <c r="K63" s="126">
        <v>2361082</v>
      </c>
      <c r="L63" s="127"/>
      <c r="M63" s="126">
        <v>2361082</v>
      </c>
    </row>
    <row r="64" spans="1:13" ht="24" customHeight="1" x14ac:dyDescent="0.7">
      <c r="A64" s="97"/>
      <c r="C64" s="14" t="s">
        <v>64</v>
      </c>
      <c r="F64" s="76"/>
      <c r="G64" s="18">
        <f>SUM(G61:G63)</f>
        <v>46687813.640000001</v>
      </c>
      <c r="H64" s="97"/>
      <c r="I64" s="18">
        <f>SUM(I61:I63)</f>
        <v>260288407</v>
      </c>
      <c r="J64" s="97"/>
      <c r="K64" s="18">
        <f>SUM(K61:K63)</f>
        <v>32265694.5</v>
      </c>
      <c r="L64" s="97"/>
      <c r="M64" s="18">
        <f>SUM(M61:M63)</f>
        <v>30062113</v>
      </c>
    </row>
    <row r="65" spans="1:13" ht="24" customHeight="1" x14ac:dyDescent="0.7">
      <c r="A65" s="97"/>
      <c r="B65" s="97"/>
      <c r="C65" s="14" t="s">
        <v>65</v>
      </c>
      <c r="D65" s="97"/>
      <c r="E65" s="97"/>
      <c r="F65" s="90"/>
      <c r="G65" s="18">
        <f>+G59+G64</f>
        <v>2365515639.0399995</v>
      </c>
      <c r="H65" s="97"/>
      <c r="I65" s="18">
        <f>+I59+I64</f>
        <v>3016338491.46</v>
      </c>
      <c r="J65" s="97"/>
      <c r="K65" s="18">
        <f>+K59+K64</f>
        <v>2294928154.8400002</v>
      </c>
      <c r="L65" s="97"/>
      <c r="M65" s="18">
        <f>+M59+M64</f>
        <v>2523507886.0999999</v>
      </c>
    </row>
    <row r="66" spans="1:13" ht="24" customHeight="1" x14ac:dyDescent="0.65">
      <c r="A66" s="97"/>
      <c r="B66" s="97"/>
      <c r="C66" s="129"/>
      <c r="D66" s="97"/>
      <c r="E66" s="97"/>
      <c r="F66" s="90"/>
      <c r="G66" s="101"/>
      <c r="H66" s="97"/>
      <c r="I66" s="101"/>
      <c r="J66" s="97"/>
      <c r="K66" s="101"/>
      <c r="L66" s="97"/>
      <c r="M66" s="101"/>
    </row>
    <row r="67" spans="1:13" ht="24" customHeight="1" x14ac:dyDescent="0.65">
      <c r="A67" s="97"/>
      <c r="B67" s="97"/>
      <c r="C67" s="129"/>
      <c r="D67" s="97"/>
      <c r="E67" s="97"/>
      <c r="F67" s="90"/>
      <c r="G67" s="101"/>
      <c r="H67" s="97"/>
      <c r="I67" s="101"/>
      <c r="J67" s="97"/>
      <c r="K67" s="101"/>
      <c r="L67" s="97"/>
      <c r="M67" s="101"/>
    </row>
    <row r="68" spans="1:13" ht="24" customHeight="1" x14ac:dyDescent="0.65">
      <c r="A68" s="97"/>
      <c r="B68" s="129" t="s">
        <v>8</v>
      </c>
      <c r="C68" s="129"/>
      <c r="D68" s="97"/>
      <c r="E68" s="97"/>
      <c r="F68" s="90"/>
      <c r="G68" s="101"/>
      <c r="H68" s="97"/>
      <c r="I68" s="101"/>
      <c r="J68" s="97"/>
      <c r="K68" s="101"/>
      <c r="L68" s="97"/>
      <c r="M68" s="101"/>
    </row>
    <row r="69" spans="1:13" ht="24" customHeight="1" x14ac:dyDescent="0.65">
      <c r="A69" s="97"/>
      <c r="B69" s="129"/>
      <c r="C69" s="129"/>
      <c r="D69" s="97"/>
      <c r="E69" s="97"/>
      <c r="F69" s="90"/>
      <c r="G69" s="101"/>
      <c r="H69" s="97"/>
      <c r="I69" s="101"/>
      <c r="J69" s="97"/>
      <c r="K69" s="101"/>
      <c r="L69" s="97"/>
      <c r="M69" s="101"/>
    </row>
    <row r="70" spans="1:13" ht="24" customHeight="1" x14ac:dyDescent="0.65">
      <c r="A70" s="97"/>
      <c r="B70" s="129"/>
      <c r="C70" s="129"/>
      <c r="D70" s="97"/>
      <c r="E70" s="97"/>
      <c r="F70" s="90"/>
      <c r="G70" s="101"/>
      <c r="H70" s="97"/>
      <c r="I70" s="101"/>
      <c r="J70" s="97"/>
      <c r="K70" s="101"/>
      <c r="L70" s="97"/>
      <c r="M70" s="101"/>
    </row>
    <row r="71" spans="1:13" ht="24" customHeight="1" x14ac:dyDescent="0.65">
      <c r="A71" s="97"/>
      <c r="B71" s="129"/>
      <c r="C71" s="129"/>
      <c r="D71" s="97"/>
      <c r="E71" s="97"/>
      <c r="F71" s="90"/>
      <c r="G71" s="101"/>
      <c r="H71" s="97"/>
      <c r="I71" s="101"/>
      <c r="J71" s="97"/>
      <c r="K71" s="101"/>
      <c r="L71" s="97"/>
      <c r="M71" s="101"/>
    </row>
    <row r="72" spans="1:13" ht="24" customHeight="1" x14ac:dyDescent="0.65">
      <c r="A72" s="97"/>
      <c r="B72" s="97"/>
      <c r="C72" s="129"/>
      <c r="E72" s="17" t="s">
        <v>9</v>
      </c>
      <c r="F72" s="17"/>
      <c r="G72" s="59"/>
      <c r="I72" s="59"/>
      <c r="J72" s="59"/>
      <c r="K72" s="59"/>
      <c r="L72" s="59"/>
      <c r="M72" s="59"/>
    </row>
    <row r="73" spans="1:13" ht="24" customHeight="1" x14ac:dyDescent="0.65">
      <c r="A73" s="97"/>
      <c r="B73" s="97"/>
      <c r="C73" s="129"/>
      <c r="E73" s="167" t="s">
        <v>237</v>
      </c>
      <c r="F73" s="17"/>
      <c r="G73" s="59"/>
      <c r="I73" s="59"/>
      <c r="J73" s="59"/>
      <c r="K73" s="59"/>
      <c r="L73" s="59"/>
      <c r="M73" s="59"/>
    </row>
    <row r="74" spans="1:13" ht="24" customHeight="1" x14ac:dyDescent="0.65">
      <c r="A74" s="97"/>
      <c r="B74" s="97"/>
      <c r="C74" s="129"/>
      <c r="E74" s="17"/>
      <c r="F74" s="17"/>
      <c r="G74" s="59"/>
      <c r="I74" s="59"/>
      <c r="J74" s="129"/>
      <c r="K74" s="17"/>
      <c r="L74" s="59"/>
      <c r="M74" s="59"/>
    </row>
    <row r="75" spans="1:13" ht="24" customHeight="1" x14ac:dyDescent="0.65">
      <c r="A75" s="97"/>
      <c r="B75" s="97"/>
      <c r="C75" s="129"/>
      <c r="E75" s="17"/>
      <c r="F75" s="17"/>
      <c r="G75" s="59"/>
      <c r="I75" s="59"/>
      <c r="J75" s="129"/>
      <c r="K75" s="17"/>
      <c r="L75" s="59"/>
      <c r="M75" s="59"/>
    </row>
    <row r="76" spans="1:13" ht="24" customHeight="1" x14ac:dyDescent="0.65">
      <c r="A76" s="97"/>
      <c r="B76" s="97"/>
      <c r="C76" s="129"/>
      <c r="E76" s="17"/>
      <c r="F76" s="17"/>
      <c r="G76" s="59"/>
      <c r="I76" s="59"/>
      <c r="J76" s="129"/>
      <c r="K76" s="17"/>
      <c r="L76" s="59"/>
      <c r="M76" s="59"/>
    </row>
    <row r="77" spans="1:13" ht="24" customHeight="1" x14ac:dyDescent="0.65">
      <c r="A77" s="97"/>
      <c r="B77" s="97"/>
      <c r="C77" s="129"/>
      <c r="E77" s="17"/>
      <c r="F77" s="17"/>
      <c r="G77" s="59"/>
      <c r="I77" s="59"/>
      <c r="J77" s="129"/>
      <c r="K77" s="17"/>
      <c r="L77" s="59"/>
      <c r="M77" s="59"/>
    </row>
    <row r="78" spans="1:13" ht="24" customHeight="1" x14ac:dyDescent="0.65">
      <c r="A78" s="97"/>
      <c r="B78" s="97"/>
      <c r="C78" s="129"/>
      <c r="E78" s="17"/>
      <c r="F78" s="17"/>
      <c r="G78" s="59"/>
      <c r="I78" s="59"/>
      <c r="J78" s="129"/>
      <c r="K78" s="17"/>
      <c r="L78" s="59"/>
      <c r="M78" s="59"/>
    </row>
    <row r="79" spans="1:13" ht="24" customHeight="1" x14ac:dyDescent="0.65">
      <c r="A79" s="97"/>
      <c r="B79" s="97"/>
      <c r="C79" s="129"/>
      <c r="E79" s="17"/>
      <c r="F79" s="17"/>
      <c r="G79" s="59"/>
      <c r="I79" s="59"/>
      <c r="J79" s="129"/>
      <c r="K79" s="17"/>
      <c r="L79" s="59"/>
      <c r="M79" s="59"/>
    </row>
    <row r="80" spans="1:13" ht="24" customHeight="1" x14ac:dyDescent="0.65">
      <c r="A80" s="97"/>
      <c r="B80" s="97"/>
      <c r="C80" s="129"/>
      <c r="E80" s="17"/>
      <c r="F80" s="17"/>
      <c r="G80" s="59"/>
      <c r="I80" s="59"/>
      <c r="J80" s="129"/>
      <c r="K80" s="17"/>
      <c r="L80" s="59"/>
      <c r="M80" s="59"/>
    </row>
    <row r="81" spans="1:13" ht="24" customHeight="1" x14ac:dyDescent="0.65">
      <c r="A81" s="97"/>
      <c r="B81" s="97"/>
      <c r="C81" s="129"/>
      <c r="E81" s="17"/>
      <c r="F81" s="17"/>
      <c r="G81" s="59"/>
      <c r="I81" s="59"/>
      <c r="J81" s="129"/>
      <c r="K81" s="17"/>
      <c r="L81" s="59"/>
      <c r="M81" s="59"/>
    </row>
    <row r="82" spans="1:13" ht="24" customHeight="1" x14ac:dyDescent="0.65">
      <c r="A82" s="97"/>
      <c r="B82" s="97"/>
      <c r="C82" s="129"/>
      <c r="E82" s="17"/>
      <c r="F82" s="17"/>
      <c r="G82" s="59"/>
      <c r="I82" s="59"/>
      <c r="J82" s="129"/>
      <c r="K82" s="17"/>
      <c r="L82" s="59"/>
      <c r="M82" s="59"/>
    </row>
    <row r="83" spans="1:13" ht="24" customHeight="1" x14ac:dyDescent="0.65">
      <c r="A83" s="97"/>
      <c r="B83" s="77" t="s">
        <v>54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1:13" ht="24" customHeight="1" x14ac:dyDescent="0.65">
      <c r="B84" s="75" t="s">
        <v>127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</row>
    <row r="85" spans="1:13" ht="24" customHeight="1" x14ac:dyDescent="0.65">
      <c r="B85" s="75" t="s">
        <v>105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</row>
    <row r="86" spans="1:13" ht="24" customHeight="1" x14ac:dyDescent="0.65">
      <c r="B86" s="75" t="str">
        <f>+B3</f>
        <v>ณ วันที่ 30 มิถุนายน 2560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</row>
    <row r="87" spans="1:13" ht="24" customHeight="1" x14ac:dyDescent="0.65"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</row>
    <row r="88" spans="1:13" ht="24" customHeight="1" x14ac:dyDescent="0.65">
      <c r="A88" s="97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13" t="s">
        <v>108</v>
      </c>
    </row>
    <row r="89" spans="1:13" ht="24" customHeight="1" x14ac:dyDescent="0.65">
      <c r="A89" s="97"/>
      <c r="G89" s="194"/>
      <c r="H89" s="194" t="s">
        <v>109</v>
      </c>
      <c r="I89" s="194"/>
      <c r="J89" s="72"/>
      <c r="K89" s="199" t="s">
        <v>110</v>
      </c>
      <c r="L89" s="199"/>
      <c r="M89" s="199"/>
    </row>
    <row r="90" spans="1:13" ht="24" customHeight="1" x14ac:dyDescent="0.7">
      <c r="A90" s="97"/>
      <c r="B90" s="118"/>
      <c r="C90" s="118"/>
      <c r="D90" s="118"/>
      <c r="E90" s="193"/>
      <c r="F90" s="72" t="s">
        <v>34</v>
      </c>
      <c r="G90" s="119" t="s">
        <v>219</v>
      </c>
      <c r="H90" s="70"/>
      <c r="I90" s="119" t="s">
        <v>187</v>
      </c>
      <c r="J90" s="120"/>
      <c r="K90" s="119" t="s">
        <v>219</v>
      </c>
      <c r="L90" s="70"/>
      <c r="M90" s="119" t="s">
        <v>187</v>
      </c>
    </row>
    <row r="91" spans="1:13" ht="24" customHeight="1" x14ac:dyDescent="0.7">
      <c r="A91" s="97"/>
      <c r="B91" s="118"/>
      <c r="C91" s="118"/>
      <c r="D91" s="118"/>
      <c r="E91" s="193"/>
      <c r="F91" s="72"/>
      <c r="G91" s="89" t="s">
        <v>162</v>
      </c>
      <c r="H91" s="117"/>
      <c r="J91" s="89"/>
      <c r="K91" s="89" t="s">
        <v>162</v>
      </c>
      <c r="L91" s="117"/>
    </row>
    <row r="92" spans="1:13" ht="24" customHeight="1" x14ac:dyDescent="0.7">
      <c r="A92" s="97"/>
      <c r="B92" s="198" t="s">
        <v>66</v>
      </c>
      <c r="C92" s="198"/>
      <c r="D92" s="198"/>
      <c r="E92" s="193"/>
      <c r="F92" s="72"/>
      <c r="G92" s="89" t="s">
        <v>163</v>
      </c>
      <c r="H92" s="117"/>
      <c r="I92" s="89" t="s">
        <v>161</v>
      </c>
      <c r="J92" s="89"/>
      <c r="K92" s="89" t="s">
        <v>163</v>
      </c>
      <c r="L92" s="117"/>
      <c r="M92" s="89" t="s">
        <v>161</v>
      </c>
    </row>
    <row r="93" spans="1:13" ht="24" customHeight="1" x14ac:dyDescent="0.7">
      <c r="A93" s="97"/>
      <c r="B93" s="14" t="s">
        <v>67</v>
      </c>
      <c r="C93" s="97"/>
      <c r="D93" s="97"/>
      <c r="E93" s="97"/>
      <c r="F93" s="97"/>
      <c r="G93" s="101"/>
      <c r="H93" s="101"/>
      <c r="I93" s="101"/>
      <c r="J93" s="72"/>
      <c r="K93" s="71" t="s">
        <v>68</v>
      </c>
      <c r="L93" s="101"/>
      <c r="M93" s="29"/>
    </row>
    <row r="94" spans="1:13" ht="24" customHeight="1" x14ac:dyDescent="0.65">
      <c r="A94" s="97"/>
      <c r="B94" s="129" t="s">
        <v>69</v>
      </c>
      <c r="C94" s="97"/>
      <c r="G94" s="97"/>
      <c r="H94" s="97"/>
      <c r="I94" s="97"/>
      <c r="J94" s="97"/>
      <c r="K94" s="97"/>
      <c r="L94" s="97"/>
      <c r="M94" s="97"/>
    </row>
    <row r="95" spans="1:13" ht="24" customHeight="1" x14ac:dyDescent="0.65">
      <c r="A95" s="97"/>
      <c r="B95" s="129" t="s">
        <v>138</v>
      </c>
      <c r="C95" s="97"/>
      <c r="G95" s="97"/>
      <c r="H95" s="97"/>
      <c r="I95" s="97"/>
      <c r="J95" s="97"/>
      <c r="K95" s="97"/>
      <c r="L95" s="97"/>
      <c r="M95" s="97"/>
    </row>
    <row r="96" spans="1:13" ht="24" customHeight="1" x14ac:dyDescent="0.65">
      <c r="A96" s="97"/>
      <c r="B96" s="129" t="s">
        <v>140</v>
      </c>
      <c r="C96" s="97"/>
      <c r="G96" s="97"/>
      <c r="H96" s="97"/>
      <c r="I96" s="97"/>
      <c r="J96" s="97"/>
      <c r="K96" s="97"/>
      <c r="L96" s="97"/>
      <c r="M96" s="97"/>
    </row>
    <row r="97" spans="1:13" ht="24" customHeight="1" thickBot="1" x14ac:dyDescent="0.7">
      <c r="A97" s="97"/>
      <c r="B97" s="129" t="s">
        <v>221</v>
      </c>
      <c r="C97" s="97"/>
      <c r="F97" s="73"/>
      <c r="G97" s="91">
        <v>308676462</v>
      </c>
      <c r="H97" s="97"/>
      <c r="I97" s="91">
        <v>308676462</v>
      </c>
      <c r="J97" s="97"/>
      <c r="K97" s="91">
        <v>308676462</v>
      </c>
      <c r="L97" s="97"/>
      <c r="M97" s="91">
        <v>308676462</v>
      </c>
    </row>
    <row r="98" spans="1:13" ht="24" customHeight="1" thickTop="1" x14ac:dyDescent="0.65">
      <c r="A98" s="97"/>
      <c r="B98" s="129" t="s">
        <v>70</v>
      </c>
      <c r="C98" s="97"/>
      <c r="F98" s="59"/>
      <c r="G98" s="97"/>
      <c r="H98" s="97"/>
      <c r="I98" s="101"/>
      <c r="J98" s="101"/>
      <c r="K98" s="101"/>
      <c r="L98" s="101"/>
      <c r="M98" s="101"/>
    </row>
    <row r="99" spans="1:13" ht="24" customHeight="1" x14ac:dyDescent="0.65">
      <c r="A99" s="97"/>
      <c r="B99" s="129" t="s">
        <v>140</v>
      </c>
      <c r="C99" s="97"/>
      <c r="F99" s="59"/>
      <c r="G99" s="26"/>
      <c r="H99" s="97"/>
      <c r="I99" s="26"/>
      <c r="J99" s="101"/>
      <c r="K99" s="26"/>
      <c r="L99" s="101"/>
      <c r="M99" s="26"/>
    </row>
    <row r="100" spans="1:13" ht="24" customHeight="1" x14ac:dyDescent="0.65">
      <c r="A100" s="97"/>
      <c r="B100" s="129" t="s">
        <v>139</v>
      </c>
      <c r="C100" s="97"/>
      <c r="F100" s="79"/>
      <c r="G100" s="26">
        <v>308676462</v>
      </c>
      <c r="H100" s="97"/>
      <c r="I100" s="26">
        <v>308676462</v>
      </c>
      <c r="J100" s="101"/>
      <c r="K100" s="26">
        <v>308676462</v>
      </c>
      <c r="L100" s="101"/>
      <c r="M100" s="26">
        <v>308676462</v>
      </c>
    </row>
    <row r="101" spans="1:13" ht="24" customHeight="1" x14ac:dyDescent="0.65">
      <c r="A101" s="97"/>
      <c r="B101" s="129" t="s">
        <v>137</v>
      </c>
      <c r="C101" s="97"/>
      <c r="F101" s="79"/>
      <c r="G101" s="26"/>
      <c r="H101" s="97"/>
      <c r="I101" s="26"/>
      <c r="J101" s="101"/>
      <c r="K101" s="26"/>
      <c r="L101" s="101"/>
      <c r="M101" s="26"/>
    </row>
    <row r="102" spans="1:13" s="23" customFormat="1" ht="24" customHeight="1" x14ac:dyDescent="0.65">
      <c r="B102" s="129" t="s">
        <v>141</v>
      </c>
      <c r="C102" s="97"/>
      <c r="D102" s="128"/>
      <c r="E102" s="128"/>
      <c r="F102" s="15"/>
      <c r="G102" s="26">
        <v>97844800</v>
      </c>
      <c r="H102" s="26"/>
      <c r="I102" s="26">
        <v>97844800</v>
      </c>
      <c r="J102" s="26"/>
      <c r="K102" s="26">
        <v>97844800</v>
      </c>
      <c r="L102" s="26"/>
      <c r="M102" s="26">
        <v>97844800</v>
      </c>
    </row>
    <row r="103" spans="1:13" s="23" customFormat="1" ht="24" customHeight="1" x14ac:dyDescent="0.65">
      <c r="B103" s="129" t="s">
        <v>142</v>
      </c>
      <c r="C103" s="128"/>
      <c r="D103" s="128"/>
      <c r="E103" s="128"/>
      <c r="F103" s="59"/>
      <c r="G103" s="128"/>
      <c r="H103" s="97"/>
      <c r="I103" s="128"/>
      <c r="J103" s="97"/>
      <c r="K103" s="98"/>
      <c r="L103" s="101"/>
      <c r="M103" s="98"/>
    </row>
    <row r="104" spans="1:13" ht="24" customHeight="1" x14ac:dyDescent="0.65">
      <c r="B104" s="128" t="s">
        <v>143</v>
      </c>
      <c r="F104" s="20"/>
      <c r="G104" s="26">
        <v>186541112.75</v>
      </c>
      <c r="H104" s="26"/>
      <c r="I104" s="26">
        <v>186541112.75</v>
      </c>
      <c r="J104" s="26"/>
      <c r="K104" s="28">
        <v>186541112.75</v>
      </c>
      <c r="L104" s="27"/>
      <c r="M104" s="28">
        <v>186541112.75</v>
      </c>
    </row>
    <row r="105" spans="1:13" ht="24" customHeight="1" x14ac:dyDescent="0.65">
      <c r="B105" s="129" t="s">
        <v>71</v>
      </c>
      <c r="C105" s="97"/>
      <c r="F105" s="21"/>
      <c r="H105" s="26"/>
      <c r="J105" s="26"/>
      <c r="L105" s="26"/>
    </row>
    <row r="106" spans="1:13" ht="24" customHeight="1" x14ac:dyDescent="0.65">
      <c r="B106" s="129" t="s">
        <v>72</v>
      </c>
      <c r="C106" s="97"/>
      <c r="F106" s="21"/>
      <c r="G106" s="29"/>
      <c r="H106" s="27"/>
      <c r="I106" s="29"/>
      <c r="J106" s="27"/>
      <c r="K106" s="29"/>
      <c r="L106" s="27"/>
      <c r="M106" s="29"/>
    </row>
    <row r="107" spans="1:13" ht="24" customHeight="1" x14ac:dyDescent="0.65">
      <c r="B107" s="129" t="s">
        <v>144</v>
      </c>
      <c r="C107" s="97"/>
      <c r="F107" s="73">
        <v>27</v>
      </c>
      <c r="G107" s="27">
        <f>+งบแสดงการเปลี่ยนแปลงรวม!L24</f>
        <v>36867646.200000003</v>
      </c>
      <c r="H107" s="27"/>
      <c r="I107" s="27">
        <v>36867646.200000003</v>
      </c>
      <c r="J107" s="27"/>
      <c r="K107" s="27">
        <f>+งบแสดงการเปลี่ยนแปลงเฉพาะ!N21</f>
        <v>36867646.200000003</v>
      </c>
      <c r="L107" s="27"/>
      <c r="M107" s="27">
        <f>+งบแสดงการเปลี่ยนแปลงเฉพาะ!N17</f>
        <v>36867646.200000003</v>
      </c>
    </row>
    <row r="108" spans="1:13" ht="24" customHeight="1" x14ac:dyDescent="0.65">
      <c r="B108" s="129" t="s">
        <v>73</v>
      </c>
      <c r="C108" s="97"/>
      <c r="F108" s="59"/>
      <c r="G108" s="99">
        <f>+งบแสดงการเปลี่ยนแปลงรวม!N24</f>
        <v>1621880591.4400003</v>
      </c>
      <c r="I108" s="99">
        <v>1410031013.4100001</v>
      </c>
      <c r="K108" s="99">
        <f>+งบแสดงการเปลี่ยนแปลงเฉพาะ!P21</f>
        <v>1520166187.6399999</v>
      </c>
      <c r="M108" s="99">
        <v>872902950.16999996</v>
      </c>
    </row>
    <row r="109" spans="1:13" ht="24" customHeight="1" x14ac:dyDescent="0.65">
      <c r="B109" s="129" t="s">
        <v>146</v>
      </c>
      <c r="C109" s="97"/>
      <c r="F109" s="59"/>
      <c r="G109" s="27">
        <f>SUM(G100:G108)</f>
        <v>2251810612.3900003</v>
      </c>
      <c r="H109" s="26"/>
      <c r="I109" s="27">
        <f>SUM(I99:I108)</f>
        <v>2039961034.3600001</v>
      </c>
      <c r="J109" s="26"/>
      <c r="K109" s="27">
        <f>SUM(K99:K108)</f>
        <v>2150096208.5900002</v>
      </c>
      <c r="L109" s="26"/>
      <c r="M109" s="27">
        <f>SUM(M99:M108)</f>
        <v>1502832971.1199999</v>
      </c>
    </row>
    <row r="110" spans="1:13" ht="24" customHeight="1" x14ac:dyDescent="0.65">
      <c r="A110" s="19"/>
      <c r="B110" s="129" t="s">
        <v>145</v>
      </c>
      <c r="C110" s="97"/>
      <c r="F110" s="17"/>
      <c r="G110" s="27">
        <f>งบแสดงการเปลี่ยนแปลงรวม!R24</f>
        <v>217.7800000000002</v>
      </c>
      <c r="H110" s="26"/>
      <c r="I110" s="27">
        <v>2980.9</v>
      </c>
      <c r="J110" s="27"/>
      <c r="K110" s="128">
        <v>0</v>
      </c>
      <c r="L110" s="27"/>
      <c r="M110" s="128">
        <v>0</v>
      </c>
    </row>
    <row r="111" spans="1:13" ht="24" customHeight="1" x14ac:dyDescent="0.7">
      <c r="A111" s="97"/>
      <c r="C111" s="14" t="s">
        <v>74</v>
      </c>
      <c r="D111" s="97"/>
      <c r="E111" s="97"/>
      <c r="F111" s="90"/>
      <c r="G111" s="30">
        <f>SUM(G109:G110)</f>
        <v>2251810830.1700006</v>
      </c>
      <c r="H111" s="26"/>
      <c r="I111" s="30">
        <f>SUM(I109:I110)</f>
        <v>2039964015.2600002</v>
      </c>
      <c r="J111" s="26"/>
      <c r="K111" s="30">
        <f>SUM(K109:K110)</f>
        <v>2150096208.5900002</v>
      </c>
      <c r="L111" s="26"/>
      <c r="M111" s="30">
        <f>SUM(M109:M110)</f>
        <v>1502832971.1199999</v>
      </c>
    </row>
    <row r="112" spans="1:13" ht="24" customHeight="1" thickBot="1" x14ac:dyDescent="0.75">
      <c r="A112" s="97"/>
      <c r="B112" s="14" t="s">
        <v>75</v>
      </c>
      <c r="C112" s="97"/>
      <c r="D112" s="97"/>
      <c r="E112" s="97"/>
      <c r="F112" s="90"/>
      <c r="G112" s="31">
        <f>+G65+G111</f>
        <v>4617326469.21</v>
      </c>
      <c r="H112" s="26"/>
      <c r="I112" s="31">
        <f>+I65+I111</f>
        <v>5056302506.7200003</v>
      </c>
      <c r="J112" s="26"/>
      <c r="K112" s="31">
        <f>+K65+K111</f>
        <v>4445024363.4300003</v>
      </c>
      <c r="L112" s="26"/>
      <c r="M112" s="31">
        <f>+M65+M111</f>
        <v>4026340857.2199998</v>
      </c>
    </row>
    <row r="113" spans="1:13" s="96" customFormat="1" ht="24" customHeight="1" thickTop="1" x14ac:dyDescent="0.7">
      <c r="A113" s="93"/>
      <c r="B113" s="92"/>
      <c r="C113" s="93"/>
      <c r="D113" s="93"/>
      <c r="E113" s="93"/>
      <c r="F113" s="94"/>
      <c r="G113" s="95"/>
      <c r="H113" s="95"/>
      <c r="I113" s="95"/>
      <c r="J113" s="95"/>
      <c r="K113" s="95"/>
      <c r="L113" s="95"/>
      <c r="M113" s="95"/>
    </row>
    <row r="114" spans="1:13" s="96" customFormat="1" ht="24" customHeight="1" x14ac:dyDescent="0.7">
      <c r="A114" s="93"/>
      <c r="B114" s="92"/>
      <c r="C114" s="93"/>
      <c r="D114" s="93"/>
      <c r="E114" s="93"/>
      <c r="F114" s="94"/>
      <c r="G114" s="95"/>
      <c r="H114" s="95"/>
      <c r="I114" s="95"/>
      <c r="J114" s="95"/>
      <c r="K114" s="95"/>
      <c r="L114" s="95"/>
      <c r="M114" s="95"/>
    </row>
    <row r="115" spans="1:13" s="96" customFormat="1" ht="24" customHeight="1" x14ac:dyDescent="0.7">
      <c r="A115" s="93"/>
      <c r="C115" s="93"/>
      <c r="D115" s="93"/>
      <c r="E115" s="93"/>
      <c r="F115" s="94"/>
      <c r="G115" s="95"/>
      <c r="H115" s="58"/>
      <c r="I115" s="95"/>
      <c r="J115" s="58"/>
      <c r="K115" s="95"/>
      <c r="L115" s="58"/>
      <c r="M115" s="95"/>
    </row>
    <row r="116" spans="1:13" s="96" customFormat="1" ht="24" customHeight="1" x14ac:dyDescent="0.7">
      <c r="A116" s="93"/>
      <c r="B116" s="129" t="s">
        <v>8</v>
      </c>
      <c r="C116" s="93"/>
      <c r="D116" s="93"/>
      <c r="E116" s="93"/>
      <c r="F116" s="94"/>
      <c r="G116" s="95"/>
      <c r="H116" s="95"/>
      <c r="I116" s="95"/>
      <c r="J116" s="95"/>
      <c r="K116" s="95"/>
      <c r="L116" s="95"/>
      <c r="M116" s="95"/>
    </row>
    <row r="117" spans="1:13" s="96" customFormat="1" ht="24" customHeight="1" x14ac:dyDescent="0.7">
      <c r="A117" s="93"/>
      <c r="B117" s="129"/>
      <c r="C117" s="93"/>
      <c r="D117" s="93"/>
      <c r="E117" s="93"/>
      <c r="F117" s="94"/>
      <c r="G117" s="95"/>
      <c r="H117" s="58"/>
      <c r="I117" s="95"/>
      <c r="J117" s="58"/>
      <c r="K117" s="95"/>
      <c r="L117" s="58"/>
      <c r="M117" s="95"/>
    </row>
    <row r="118" spans="1:13" ht="24" customHeight="1" x14ac:dyDescent="0.65">
      <c r="A118" s="97"/>
      <c r="B118" s="129"/>
      <c r="C118" s="97"/>
      <c r="D118" s="97"/>
      <c r="E118" s="97"/>
      <c r="F118" s="97"/>
      <c r="G118" s="26"/>
      <c r="H118" s="26"/>
      <c r="I118" s="26"/>
      <c r="J118" s="26"/>
      <c r="K118" s="26"/>
      <c r="L118" s="26"/>
      <c r="M118" s="26"/>
    </row>
    <row r="119" spans="1:13" ht="24" customHeight="1" x14ac:dyDescent="0.65">
      <c r="A119" s="97"/>
      <c r="B119" s="97"/>
      <c r="C119" s="129"/>
      <c r="E119" s="17" t="s">
        <v>9</v>
      </c>
      <c r="F119" s="17"/>
      <c r="G119" s="59"/>
      <c r="I119" s="59"/>
      <c r="J119" s="59"/>
      <c r="K119" s="59"/>
      <c r="L119" s="59"/>
      <c r="M119" s="59"/>
    </row>
    <row r="120" spans="1:13" ht="24" customHeight="1" x14ac:dyDescent="0.65">
      <c r="A120" s="97"/>
      <c r="B120" s="97"/>
      <c r="C120" s="129"/>
      <c r="E120" s="167" t="s">
        <v>237</v>
      </c>
      <c r="F120" s="17"/>
      <c r="G120" s="59"/>
      <c r="I120" s="59"/>
      <c r="J120" s="59"/>
      <c r="K120" s="59"/>
      <c r="L120" s="59"/>
      <c r="M120" s="59"/>
    </row>
    <row r="121" spans="1:13" ht="24" hidden="1" customHeight="1" x14ac:dyDescent="0.65"/>
    <row r="122" spans="1:13" ht="24" hidden="1" customHeight="1" x14ac:dyDescent="0.65"/>
  </sheetData>
  <mergeCells count="7">
    <mergeCell ref="B92:D92"/>
    <mergeCell ref="K6:M6"/>
    <mergeCell ref="B42:M42"/>
    <mergeCell ref="K48:M48"/>
    <mergeCell ref="K89:M89"/>
    <mergeCell ref="B9:D9"/>
    <mergeCell ref="B51:D51"/>
  </mergeCells>
  <pageMargins left="0.70866141732283472" right="0.19685039370078741" top="0.51181102362204722" bottom="0.27559055118110237" header="0.35433070866141736" footer="0.27559055118110237"/>
  <pageSetup paperSize="9" scale="85" fitToHeight="3" orientation="portrait" r:id="rId1"/>
  <headerFooter alignWithMargins="0"/>
  <ignoredErrors>
    <ignoredError sqref="F28 F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zoomScale="91" zoomScaleNormal="91" zoomScaleSheetLayoutView="80" workbookViewId="0">
      <selection activeCell="F53" sqref="F53"/>
    </sheetView>
  </sheetViews>
  <sheetFormatPr defaultColWidth="9.09765625" defaultRowHeight="24" customHeight="1" x14ac:dyDescent="0.65"/>
  <cols>
    <col min="1" max="1" width="3.09765625" style="152" customWidth="1"/>
    <col min="2" max="2" width="6.296875" style="152" customWidth="1"/>
    <col min="3" max="3" width="9.09765625" style="152" customWidth="1"/>
    <col min="4" max="4" width="10.59765625" style="152" customWidth="1"/>
    <col min="5" max="5" width="11.296875" style="152" customWidth="1"/>
    <col min="6" max="6" width="8.296875" style="152" bestFit="1" customWidth="1"/>
    <col min="7" max="7" width="15" style="152" customWidth="1"/>
    <col min="8" max="8" width="1" style="152" customWidth="1"/>
    <col min="9" max="9" width="15" style="152" customWidth="1"/>
    <col min="10" max="10" width="1" style="152" customWidth="1"/>
    <col min="11" max="11" width="15" style="152" customWidth="1"/>
    <col min="12" max="12" width="1" style="152" customWidth="1"/>
    <col min="13" max="13" width="15" style="152" customWidth="1"/>
    <col min="14" max="14" width="0.8984375" style="152" customWidth="1"/>
    <col min="15" max="16384" width="9.09765625" style="152"/>
  </cols>
  <sheetData>
    <row r="1" spans="1:14" ht="23.25" customHeight="1" x14ac:dyDescent="0.65">
      <c r="A1" s="150"/>
      <c r="B1" s="151" t="s">
        <v>127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0"/>
    </row>
    <row r="2" spans="1:14" ht="23.25" customHeight="1" x14ac:dyDescent="0.65">
      <c r="A2" s="150"/>
      <c r="B2" s="151" t="s">
        <v>76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0"/>
    </row>
    <row r="3" spans="1:14" ht="23.25" customHeight="1" x14ac:dyDescent="0.65">
      <c r="A3" s="150"/>
      <c r="B3" s="153" t="s">
        <v>223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0"/>
    </row>
    <row r="4" spans="1:14" ht="23.25" customHeight="1" x14ac:dyDescent="0.65">
      <c r="A4" s="150"/>
      <c r="B4" s="153" t="s">
        <v>136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0"/>
    </row>
    <row r="5" spans="1:14" ht="23.25" customHeight="1" x14ac:dyDescent="0.65">
      <c r="A5" s="150"/>
      <c r="B5" s="154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0"/>
    </row>
    <row r="6" spans="1:14" ht="23.25" customHeight="1" x14ac:dyDescent="0.65">
      <c r="A6" s="150"/>
      <c r="B6" s="155"/>
      <c r="C6" s="155"/>
      <c r="D6" s="155"/>
      <c r="E6" s="155"/>
      <c r="F6" s="155"/>
      <c r="G6" s="154"/>
      <c r="H6" s="154"/>
      <c r="I6" s="154"/>
      <c r="J6" s="154"/>
      <c r="K6" s="154"/>
      <c r="L6" s="154"/>
      <c r="M6" s="156" t="s">
        <v>108</v>
      </c>
      <c r="N6" s="150"/>
    </row>
    <row r="7" spans="1:14" ht="23.25" customHeight="1" x14ac:dyDescent="0.65">
      <c r="A7" s="150"/>
      <c r="B7" s="154"/>
      <c r="C7" s="154"/>
      <c r="D7" s="154"/>
      <c r="E7" s="154"/>
      <c r="F7" s="154"/>
      <c r="G7" s="196"/>
      <c r="H7" s="196" t="s">
        <v>109</v>
      </c>
      <c r="I7" s="196"/>
      <c r="J7" s="157"/>
      <c r="K7" s="201" t="s">
        <v>110</v>
      </c>
      <c r="L7" s="201"/>
      <c r="M7" s="201"/>
      <c r="N7" s="150"/>
    </row>
    <row r="8" spans="1:14" ht="23.25" customHeight="1" x14ac:dyDescent="0.65">
      <c r="A8" s="150"/>
      <c r="B8" s="158"/>
      <c r="C8" s="150"/>
      <c r="D8" s="150"/>
      <c r="E8" s="150"/>
      <c r="F8" s="154" t="s">
        <v>34</v>
      </c>
      <c r="G8" s="73">
        <v>2560</v>
      </c>
      <c r="H8" s="70"/>
      <c r="I8" s="73">
        <v>2559</v>
      </c>
      <c r="J8" s="121"/>
      <c r="K8" s="73">
        <v>2560</v>
      </c>
      <c r="L8" s="70"/>
      <c r="M8" s="73">
        <v>2559</v>
      </c>
      <c r="N8" s="150"/>
    </row>
    <row r="9" spans="1:14" ht="23.25" customHeight="1" x14ac:dyDescent="0.65">
      <c r="A9" s="150"/>
      <c r="C9" s="150"/>
      <c r="D9" s="150"/>
      <c r="E9" s="150"/>
      <c r="F9" s="154"/>
      <c r="G9" s="73"/>
      <c r="H9" s="117"/>
      <c r="I9" s="73" t="s">
        <v>189</v>
      </c>
      <c r="J9" s="121"/>
      <c r="K9" s="73"/>
      <c r="L9" s="117"/>
      <c r="M9" s="73"/>
      <c r="N9" s="150"/>
    </row>
    <row r="10" spans="1:14" ht="23.25" customHeight="1" x14ac:dyDescent="0.65">
      <c r="A10" s="150"/>
      <c r="B10" s="134" t="s">
        <v>188</v>
      </c>
      <c r="C10" s="150"/>
      <c r="D10" s="150"/>
      <c r="E10" s="150"/>
      <c r="F10" s="154"/>
      <c r="G10" s="73"/>
      <c r="H10" s="117"/>
      <c r="I10" s="73"/>
      <c r="J10" s="121"/>
      <c r="K10" s="73"/>
      <c r="L10" s="117"/>
      <c r="M10" s="73"/>
      <c r="N10" s="150"/>
    </row>
    <row r="11" spans="1:14" ht="23.25" customHeight="1" x14ac:dyDescent="0.65">
      <c r="A11" s="150"/>
      <c r="B11" s="159" t="s">
        <v>77</v>
      </c>
      <c r="C11" s="150"/>
      <c r="D11" s="150"/>
      <c r="E11" s="150"/>
      <c r="F11" s="150"/>
      <c r="G11" s="160"/>
      <c r="H11" s="160"/>
      <c r="I11" s="160"/>
      <c r="J11" s="160"/>
      <c r="K11" s="160"/>
      <c r="L11" s="160"/>
      <c r="M11" s="157"/>
      <c r="N11" s="150"/>
    </row>
    <row r="12" spans="1:14" ht="23.25" customHeight="1" x14ac:dyDescent="0.65">
      <c r="A12" s="150"/>
      <c r="B12" s="159" t="s">
        <v>78</v>
      </c>
      <c r="C12" s="150"/>
      <c r="D12" s="150"/>
      <c r="E12" s="150"/>
      <c r="F12" s="161"/>
      <c r="G12" s="150">
        <v>948906447.16999996</v>
      </c>
      <c r="H12" s="150"/>
      <c r="I12" s="150">
        <v>643845123.38</v>
      </c>
      <c r="J12" s="150"/>
      <c r="K12" s="160">
        <v>948906447.16999996</v>
      </c>
      <c r="L12" s="150"/>
      <c r="M12" s="160">
        <v>742557010.85000002</v>
      </c>
      <c r="N12" s="150"/>
    </row>
    <row r="13" spans="1:14" ht="23.25" customHeight="1" x14ac:dyDescent="0.65">
      <c r="A13" s="150"/>
      <c r="B13" s="159" t="s">
        <v>242</v>
      </c>
      <c r="C13" s="150"/>
      <c r="D13" s="150"/>
      <c r="E13" s="150"/>
      <c r="F13" s="161"/>
      <c r="G13" s="150">
        <v>66275250.990000002</v>
      </c>
      <c r="H13" s="150"/>
      <c r="I13" s="150">
        <v>74000443.109999999</v>
      </c>
      <c r="J13" s="150"/>
      <c r="K13" s="160">
        <v>0</v>
      </c>
      <c r="L13" s="150"/>
      <c r="M13" s="160">
        <v>0</v>
      </c>
      <c r="N13" s="150"/>
    </row>
    <row r="14" spans="1:14" ht="23.25" customHeight="1" x14ac:dyDescent="0.65">
      <c r="A14" s="150"/>
      <c r="B14" s="150" t="s">
        <v>147</v>
      </c>
      <c r="C14" s="152" t="s">
        <v>148</v>
      </c>
      <c r="D14" s="150"/>
      <c r="E14" s="150"/>
      <c r="G14" s="165">
        <f>SUM(G12:G13)</f>
        <v>1015181698.16</v>
      </c>
      <c r="H14" s="150"/>
      <c r="I14" s="165">
        <f>SUM(I12:I13)</f>
        <v>717845566.49000001</v>
      </c>
      <c r="J14" s="150"/>
      <c r="K14" s="165">
        <f>SUM(K12:K13)</f>
        <v>948906447.16999996</v>
      </c>
      <c r="L14" s="150"/>
      <c r="M14" s="165">
        <f>SUM(M12:M13)</f>
        <v>742557010.85000002</v>
      </c>
      <c r="N14" s="150"/>
    </row>
    <row r="15" spans="1:14" ht="23.25" customHeight="1" x14ac:dyDescent="0.65">
      <c r="A15" s="150"/>
      <c r="B15" s="159" t="s">
        <v>80</v>
      </c>
      <c r="C15" s="150"/>
      <c r="D15" s="150"/>
      <c r="E15" s="150"/>
      <c r="G15" s="150"/>
      <c r="H15" s="150"/>
      <c r="I15" s="150"/>
      <c r="J15" s="150"/>
      <c r="K15" s="162"/>
      <c r="L15" s="150"/>
      <c r="M15" s="164"/>
      <c r="N15" s="150"/>
    </row>
    <row r="16" spans="1:14" ht="23.25" customHeight="1" x14ac:dyDescent="0.65">
      <c r="A16" s="150"/>
      <c r="B16" s="159" t="s">
        <v>81</v>
      </c>
      <c r="C16" s="150"/>
      <c r="D16" s="150"/>
      <c r="E16" s="150"/>
      <c r="F16" s="161"/>
      <c r="G16" s="150">
        <f>-827896234.73-113100.24</f>
        <v>-828009334.97000003</v>
      </c>
      <c r="H16" s="150"/>
      <c r="I16" s="150">
        <v>-549568304.43000007</v>
      </c>
      <c r="J16" s="150"/>
      <c r="K16" s="162">
        <v>-827962213.63999999</v>
      </c>
      <c r="L16" s="150"/>
      <c r="M16" s="162">
        <v>-580195094.36000001</v>
      </c>
      <c r="N16" s="150"/>
    </row>
    <row r="17" spans="1:14" ht="23.25" customHeight="1" x14ac:dyDescent="0.65">
      <c r="A17" s="150"/>
      <c r="B17" s="159" t="s">
        <v>82</v>
      </c>
      <c r="C17" s="150"/>
      <c r="D17" s="150"/>
      <c r="E17" s="150"/>
      <c r="G17" s="150">
        <v>-54533730.969999999</v>
      </c>
      <c r="H17" s="150"/>
      <c r="I17" s="150">
        <v>-60639765.369999997</v>
      </c>
      <c r="J17" s="150"/>
      <c r="K17" s="162">
        <v>0</v>
      </c>
      <c r="L17" s="150"/>
      <c r="M17" s="162">
        <v>0</v>
      </c>
      <c r="N17" s="150"/>
    </row>
    <row r="18" spans="1:14" ht="23.25" customHeight="1" x14ac:dyDescent="0.65">
      <c r="A18" s="150"/>
      <c r="B18" s="159"/>
      <c r="C18" s="150" t="s">
        <v>149</v>
      </c>
      <c r="D18" s="150"/>
      <c r="E18" s="150"/>
      <c r="G18" s="165">
        <f>SUM(G16:G17)</f>
        <v>-882543065.94000006</v>
      </c>
      <c r="H18" s="150"/>
      <c r="I18" s="165">
        <f>SUM(I16:I17)</f>
        <v>-610208069.80000007</v>
      </c>
      <c r="J18" s="150"/>
      <c r="K18" s="165">
        <f>SUM(K16:K17)</f>
        <v>-827962213.63999999</v>
      </c>
      <c r="L18" s="150"/>
      <c r="M18" s="165">
        <f>SUM(M16:M17)</f>
        <v>-580195094.36000001</v>
      </c>
      <c r="N18" s="150"/>
    </row>
    <row r="19" spans="1:14" ht="23.25" customHeight="1" x14ac:dyDescent="0.65">
      <c r="A19" s="150"/>
      <c r="B19" s="159" t="s">
        <v>83</v>
      </c>
      <c r="C19" s="150"/>
      <c r="D19" s="150"/>
      <c r="E19" s="150"/>
      <c r="G19" s="165">
        <f>+G18+G14</f>
        <v>132638632.21999991</v>
      </c>
      <c r="H19" s="150"/>
      <c r="I19" s="165">
        <f>+I18+I14</f>
        <v>107637496.68999994</v>
      </c>
      <c r="J19" s="150"/>
      <c r="K19" s="165">
        <f>+K18+K14</f>
        <v>120944233.52999997</v>
      </c>
      <c r="L19" s="150"/>
      <c r="M19" s="165">
        <f>+M18+M14</f>
        <v>162361916.49000001</v>
      </c>
      <c r="N19" s="150"/>
    </row>
    <row r="20" spans="1:14" ht="23.25" customHeight="1" x14ac:dyDescent="0.65">
      <c r="A20" s="150"/>
      <c r="B20" s="159" t="s">
        <v>178</v>
      </c>
      <c r="C20" s="150"/>
      <c r="D20" s="150"/>
      <c r="E20" s="150"/>
      <c r="N20" s="150"/>
    </row>
    <row r="21" spans="1:14" ht="23.25" customHeight="1" x14ac:dyDescent="0.65">
      <c r="A21" s="150"/>
      <c r="B21" s="159" t="s">
        <v>241</v>
      </c>
      <c r="C21" s="150"/>
      <c r="D21" s="150"/>
      <c r="E21" s="150"/>
      <c r="F21" s="73">
        <v>15</v>
      </c>
      <c r="G21" s="152">
        <v>288628334.47000003</v>
      </c>
      <c r="I21" s="152">
        <v>0</v>
      </c>
      <c r="K21" s="152">
        <v>600000194</v>
      </c>
      <c r="M21" s="152">
        <v>0</v>
      </c>
      <c r="N21" s="150"/>
    </row>
    <row r="22" spans="1:14" ht="23.25" customHeight="1" x14ac:dyDescent="0.65">
      <c r="A22" s="150"/>
      <c r="B22" s="159" t="s">
        <v>150</v>
      </c>
      <c r="C22" s="150"/>
      <c r="D22" s="150"/>
      <c r="E22" s="150"/>
      <c r="F22" s="73">
        <v>29</v>
      </c>
      <c r="G22" s="150">
        <f>301741072.79-5581061.79-288628334.47</f>
        <v>7531676.5299999714</v>
      </c>
      <c r="H22" s="150"/>
      <c r="I22" s="150">
        <v>7888495.1600000001</v>
      </c>
      <c r="J22" s="150"/>
      <c r="K22" s="162">
        <f>609278084.36-600000194</f>
        <v>9277890.3600000143</v>
      </c>
      <c r="L22" s="150"/>
      <c r="M22" s="162">
        <v>23320177.379999999</v>
      </c>
      <c r="N22" s="150"/>
    </row>
    <row r="23" spans="1:14" ht="23.25" customHeight="1" x14ac:dyDescent="0.65">
      <c r="A23" s="150"/>
      <c r="B23" s="150" t="s">
        <v>84</v>
      </c>
      <c r="D23" s="159"/>
      <c r="E23" s="159"/>
      <c r="G23" s="165">
        <f>SUM(G19:G22)</f>
        <v>428798643.21999991</v>
      </c>
      <c r="H23" s="150"/>
      <c r="I23" s="165">
        <f>SUM(I19:I22)</f>
        <v>115525991.84999993</v>
      </c>
      <c r="J23" s="150"/>
      <c r="K23" s="165">
        <f>SUM(K19:K22)</f>
        <v>730222317.88999999</v>
      </c>
      <c r="L23" s="150"/>
      <c r="M23" s="165">
        <f>SUM(M19:M22)</f>
        <v>185682093.87</v>
      </c>
      <c r="N23" s="150"/>
    </row>
    <row r="24" spans="1:14" ht="23.25" customHeight="1" x14ac:dyDescent="0.65">
      <c r="A24" s="150"/>
      <c r="B24" s="150" t="s">
        <v>85</v>
      </c>
      <c r="C24" s="150"/>
      <c r="D24" s="150"/>
      <c r="E24" s="150"/>
      <c r="G24" s="150"/>
      <c r="H24" s="150"/>
      <c r="I24" s="150"/>
      <c r="J24" s="150"/>
      <c r="K24" s="160"/>
      <c r="L24" s="150"/>
      <c r="M24" s="150"/>
      <c r="N24" s="150"/>
    </row>
    <row r="25" spans="1:14" ht="23.25" customHeight="1" x14ac:dyDescent="0.65">
      <c r="A25" s="150"/>
      <c r="B25" s="159" t="s">
        <v>86</v>
      </c>
      <c r="C25" s="150"/>
      <c r="D25" s="150"/>
      <c r="E25" s="150"/>
      <c r="G25" s="150">
        <v>-1879372.39</v>
      </c>
      <c r="H25" s="150"/>
      <c r="I25" s="150">
        <v>-1950143.13</v>
      </c>
      <c r="J25" s="150"/>
      <c r="K25" s="162">
        <v>0</v>
      </c>
      <c r="L25" s="150"/>
      <c r="M25" s="162">
        <v>0</v>
      </c>
      <c r="N25" s="150"/>
    </row>
    <row r="26" spans="1:14" ht="23.25" customHeight="1" x14ac:dyDescent="0.65">
      <c r="A26" s="150"/>
      <c r="B26" s="159" t="s">
        <v>87</v>
      </c>
      <c r="C26" s="150"/>
      <c r="D26" s="150"/>
      <c r="E26" s="150"/>
      <c r="G26" s="150">
        <f>-56093253.58+113100.24</f>
        <v>-55980153.339999996</v>
      </c>
      <c r="H26" s="150"/>
      <c r="I26" s="150">
        <v>-42734985.189999998</v>
      </c>
      <c r="J26" s="150"/>
      <c r="K26" s="162">
        <v>-45040140.469999999</v>
      </c>
      <c r="L26" s="150"/>
      <c r="M26" s="162">
        <v>-32861610.580000006</v>
      </c>
      <c r="N26" s="150"/>
    </row>
    <row r="27" spans="1:14" ht="23.25" customHeight="1" x14ac:dyDescent="0.65">
      <c r="A27" s="150"/>
      <c r="B27" s="159" t="s">
        <v>236</v>
      </c>
      <c r="C27" s="150"/>
      <c r="D27" s="150"/>
      <c r="E27" s="150"/>
      <c r="G27" s="150">
        <v>-270800</v>
      </c>
      <c r="H27" s="150"/>
      <c r="I27" s="150">
        <v>-2203100</v>
      </c>
      <c r="J27" s="150"/>
      <c r="K27" s="162">
        <v>0</v>
      </c>
      <c r="L27" s="150"/>
      <c r="M27" s="162">
        <v>0</v>
      </c>
      <c r="N27" s="150"/>
    </row>
    <row r="28" spans="1:14" ht="23.25" customHeight="1" x14ac:dyDescent="0.65">
      <c r="A28" s="150"/>
      <c r="B28" s="159" t="s">
        <v>88</v>
      </c>
      <c r="C28" s="150"/>
      <c r="D28" s="150"/>
      <c r="E28" s="150"/>
      <c r="G28" s="150">
        <v>-1093.74</v>
      </c>
      <c r="H28" s="150"/>
      <c r="I28" s="150">
        <v>-5004386.59</v>
      </c>
      <c r="J28" s="150"/>
      <c r="K28" s="162">
        <v>-1093.74</v>
      </c>
      <c r="L28" s="150"/>
      <c r="M28" s="162">
        <v>-5002371.88</v>
      </c>
      <c r="N28" s="150"/>
    </row>
    <row r="29" spans="1:14" ht="23.25" customHeight="1" x14ac:dyDescent="0.65">
      <c r="A29" s="150"/>
      <c r="B29" s="159" t="s">
        <v>147</v>
      </c>
      <c r="C29" s="150" t="s">
        <v>151</v>
      </c>
      <c r="D29" s="150"/>
      <c r="E29" s="150"/>
      <c r="G29" s="165">
        <f>SUM(G25:G28)</f>
        <v>-58131419.469999999</v>
      </c>
      <c r="H29" s="150"/>
      <c r="I29" s="165">
        <f>SUM(I25:I28)</f>
        <v>-51892614.909999996</v>
      </c>
      <c r="J29" s="150"/>
      <c r="K29" s="166">
        <f>SUM(K25:K28)</f>
        <v>-45041234.210000001</v>
      </c>
      <c r="L29" s="150"/>
      <c r="M29" s="166">
        <f>SUM(M25:M28)</f>
        <v>-37863982.460000008</v>
      </c>
      <c r="N29" s="150"/>
    </row>
    <row r="30" spans="1:14" ht="23.25" customHeight="1" x14ac:dyDescent="0.65">
      <c r="A30" s="150"/>
      <c r="B30" s="160" t="s">
        <v>229</v>
      </c>
      <c r="C30" s="150"/>
      <c r="D30" s="150"/>
      <c r="E30" s="150"/>
      <c r="G30" s="165">
        <v>-10098.56</v>
      </c>
      <c r="H30" s="150"/>
      <c r="I30" s="165">
        <v>0</v>
      </c>
      <c r="J30" s="150"/>
      <c r="K30" s="166">
        <v>0</v>
      </c>
      <c r="L30" s="150"/>
      <c r="M30" s="166">
        <v>0</v>
      </c>
      <c r="N30" s="150"/>
    </row>
    <row r="31" spans="1:14" ht="23.25" customHeight="1" x14ac:dyDescent="0.65">
      <c r="A31" s="150"/>
      <c r="B31" s="160" t="s">
        <v>89</v>
      </c>
      <c r="C31" s="150"/>
      <c r="D31" s="150"/>
      <c r="E31" s="150"/>
      <c r="F31" s="150"/>
      <c r="G31" s="160">
        <f>+G29+G23+G30</f>
        <v>370657125.18999988</v>
      </c>
      <c r="H31" s="150"/>
      <c r="I31" s="160">
        <f>+I29+I23+I30</f>
        <v>63633376.939999938</v>
      </c>
      <c r="J31" s="150"/>
      <c r="K31" s="160">
        <f>+K29+K23+K30</f>
        <v>685181083.67999995</v>
      </c>
      <c r="L31" s="150"/>
      <c r="M31" s="160">
        <f>+M29+M23+M30</f>
        <v>147818111.41</v>
      </c>
      <c r="N31" s="150"/>
    </row>
    <row r="32" spans="1:14" ht="23.25" customHeight="1" x14ac:dyDescent="0.65">
      <c r="A32" s="150"/>
      <c r="B32" s="150" t="s">
        <v>179</v>
      </c>
      <c r="C32" s="150"/>
      <c r="D32" s="150"/>
      <c r="E32" s="150"/>
      <c r="F32" s="150"/>
      <c r="G32" s="160">
        <v>-136996950.62</v>
      </c>
      <c r="H32" s="150"/>
      <c r="I32" s="160">
        <v>-25818814.52</v>
      </c>
      <c r="J32" s="150"/>
      <c r="K32" s="160">
        <v>-137251049.71000001</v>
      </c>
      <c r="L32" s="150"/>
      <c r="M32" s="160">
        <v>-25756896.940000001</v>
      </c>
      <c r="N32" s="150"/>
    </row>
    <row r="33" spans="1:14" ht="23.25" customHeight="1" x14ac:dyDescent="0.65">
      <c r="A33" s="150"/>
      <c r="B33" s="150" t="s">
        <v>190</v>
      </c>
      <c r="C33" s="150"/>
      <c r="D33" s="150"/>
      <c r="E33" s="150"/>
      <c r="F33" s="150"/>
      <c r="G33" s="165">
        <f>SUM(G31:G32)</f>
        <v>233660174.56999987</v>
      </c>
      <c r="H33" s="150"/>
      <c r="I33" s="165">
        <f>SUM(I31:I32)</f>
        <v>37814562.419999942</v>
      </c>
      <c r="J33" s="150"/>
      <c r="K33" s="165">
        <f>SUM(K31:K32)</f>
        <v>547930033.96999991</v>
      </c>
      <c r="L33" s="150"/>
      <c r="M33" s="165">
        <f>SUM(M31:M32)</f>
        <v>122061214.47</v>
      </c>
      <c r="N33" s="150"/>
    </row>
    <row r="34" spans="1:14" ht="23.25" customHeight="1" x14ac:dyDescent="0.65">
      <c r="A34" s="150"/>
      <c r="B34" s="150"/>
      <c r="C34" s="150"/>
      <c r="D34" s="150"/>
      <c r="E34" s="150"/>
      <c r="F34" s="150"/>
      <c r="G34" s="160"/>
      <c r="H34" s="150"/>
      <c r="I34" s="160"/>
      <c r="J34" s="150"/>
      <c r="K34" s="160"/>
      <c r="L34" s="150"/>
      <c r="M34" s="160"/>
      <c r="N34" s="150"/>
    </row>
    <row r="35" spans="1:14" ht="23.25" customHeight="1" x14ac:dyDescent="0.65">
      <c r="A35" s="150"/>
      <c r="B35" s="159" t="s">
        <v>8</v>
      </c>
      <c r="C35" s="150"/>
      <c r="D35" s="150"/>
      <c r="E35" s="150"/>
      <c r="F35" s="150"/>
      <c r="G35" s="160"/>
      <c r="H35" s="150"/>
      <c r="I35" s="160"/>
      <c r="J35" s="150"/>
      <c r="K35" s="160"/>
      <c r="L35" s="150"/>
      <c r="M35" s="160"/>
      <c r="N35" s="150"/>
    </row>
    <row r="36" spans="1:14" ht="23.25" customHeight="1" x14ac:dyDescent="0.65">
      <c r="A36" s="150"/>
      <c r="B36" s="159"/>
      <c r="C36" s="150"/>
      <c r="D36" s="150"/>
      <c r="E36" s="150"/>
      <c r="F36" s="150"/>
      <c r="G36" s="160"/>
      <c r="H36" s="150"/>
      <c r="I36" s="160"/>
      <c r="J36" s="150"/>
      <c r="K36" s="160"/>
      <c r="L36" s="150"/>
      <c r="M36" s="160"/>
      <c r="N36" s="150"/>
    </row>
    <row r="37" spans="1:14" ht="23.25" customHeight="1" x14ac:dyDescent="0.65">
      <c r="A37" s="150"/>
      <c r="B37" s="159"/>
      <c r="C37" s="150"/>
      <c r="E37" s="167" t="s">
        <v>9</v>
      </c>
      <c r="H37" s="168"/>
      <c r="I37" s="168"/>
      <c r="J37" s="168"/>
      <c r="K37" s="168"/>
      <c r="L37" s="168"/>
      <c r="M37" s="168"/>
      <c r="N37" s="150"/>
    </row>
    <row r="38" spans="1:14" ht="23.25" customHeight="1" x14ac:dyDescent="0.65">
      <c r="A38" s="150"/>
      <c r="C38" s="159"/>
      <c r="E38" s="167" t="s">
        <v>237</v>
      </c>
      <c r="H38" s="150"/>
      <c r="I38" s="160"/>
      <c r="J38" s="150"/>
      <c r="K38" s="160"/>
      <c r="L38" s="150"/>
      <c r="M38" s="160"/>
      <c r="N38" s="150"/>
    </row>
    <row r="39" spans="1:14" ht="24" customHeight="1" x14ac:dyDescent="0.65">
      <c r="A39" s="150"/>
      <c r="B39" s="153" t="s">
        <v>44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0"/>
    </row>
    <row r="40" spans="1:14" ht="24" customHeight="1" x14ac:dyDescent="0.65">
      <c r="A40" s="150"/>
      <c r="B40" s="151" t="s">
        <v>127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0"/>
    </row>
    <row r="41" spans="1:14" ht="24" customHeight="1" x14ac:dyDescent="0.65">
      <c r="A41" s="150"/>
      <c r="B41" s="151" t="s">
        <v>106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0"/>
    </row>
    <row r="42" spans="1:14" ht="24" customHeight="1" x14ac:dyDescent="0.65">
      <c r="A42" s="150"/>
      <c r="B42" s="151" t="s">
        <v>223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0"/>
    </row>
    <row r="43" spans="1:14" ht="24" customHeight="1" x14ac:dyDescent="0.65">
      <c r="A43" s="150"/>
      <c r="B43" s="151" t="s">
        <v>136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0"/>
    </row>
    <row r="44" spans="1:14" ht="24" customHeight="1" x14ac:dyDescent="0.65">
      <c r="A44" s="150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0"/>
    </row>
    <row r="45" spans="1:14" ht="24" customHeight="1" x14ac:dyDescent="0.65">
      <c r="A45" s="150"/>
      <c r="B45" s="155"/>
      <c r="C45" s="155"/>
      <c r="D45" s="155"/>
      <c r="E45" s="155"/>
      <c r="F45" s="155"/>
      <c r="G45" s="154"/>
      <c r="H45" s="154"/>
      <c r="I45" s="154"/>
      <c r="J45" s="154"/>
      <c r="K45" s="154"/>
      <c r="L45" s="154"/>
      <c r="M45" s="156" t="s">
        <v>108</v>
      </c>
      <c r="N45" s="150"/>
    </row>
    <row r="46" spans="1:14" ht="24" customHeight="1" x14ac:dyDescent="0.65">
      <c r="A46" s="150"/>
      <c r="B46" s="154"/>
      <c r="C46" s="154"/>
      <c r="D46" s="154"/>
      <c r="E46" s="154"/>
      <c r="F46" s="154"/>
      <c r="G46" s="196"/>
      <c r="H46" s="196" t="s">
        <v>109</v>
      </c>
      <c r="I46" s="196"/>
      <c r="J46" s="157"/>
      <c r="K46" s="201" t="s">
        <v>110</v>
      </c>
      <c r="L46" s="201"/>
      <c r="M46" s="201"/>
      <c r="N46" s="150"/>
    </row>
    <row r="47" spans="1:14" ht="24" customHeight="1" x14ac:dyDescent="0.65">
      <c r="A47" s="150"/>
      <c r="B47" s="158"/>
      <c r="C47" s="150"/>
      <c r="D47" s="150"/>
      <c r="E47" s="150"/>
      <c r="F47" s="154" t="s">
        <v>34</v>
      </c>
      <c r="G47" s="73">
        <v>2560</v>
      </c>
      <c r="H47" s="70"/>
      <c r="I47" s="73">
        <v>2559</v>
      </c>
      <c r="J47" s="121"/>
      <c r="K47" s="73">
        <v>2560</v>
      </c>
      <c r="L47" s="70"/>
      <c r="M47" s="73">
        <v>2559</v>
      </c>
      <c r="N47" s="150"/>
    </row>
    <row r="48" spans="1:14" ht="24" customHeight="1" x14ac:dyDescent="0.65">
      <c r="A48" s="150"/>
      <c r="B48" s="158"/>
      <c r="C48" s="150"/>
      <c r="D48" s="150"/>
      <c r="E48" s="150"/>
      <c r="F48" s="154"/>
      <c r="G48" s="73"/>
      <c r="H48" s="117"/>
      <c r="I48" s="73" t="s">
        <v>189</v>
      </c>
      <c r="J48" s="121"/>
      <c r="K48" s="73"/>
      <c r="L48" s="117"/>
      <c r="M48" s="73"/>
      <c r="N48" s="150"/>
    </row>
    <row r="49" spans="1:14" ht="24" customHeight="1" x14ac:dyDescent="0.65">
      <c r="A49" s="150"/>
      <c r="B49" s="134" t="s">
        <v>191</v>
      </c>
      <c r="C49" s="150"/>
      <c r="D49" s="150"/>
      <c r="E49" s="150"/>
      <c r="F49" s="150"/>
      <c r="G49" s="160"/>
      <c r="H49" s="150"/>
      <c r="I49" s="160"/>
      <c r="J49" s="150"/>
      <c r="K49" s="160"/>
      <c r="L49" s="150"/>
      <c r="M49" s="160"/>
      <c r="N49" s="150"/>
    </row>
    <row r="50" spans="1:14" ht="24" customHeight="1" x14ac:dyDescent="0.65">
      <c r="A50" s="150"/>
      <c r="B50" s="82" t="s">
        <v>192</v>
      </c>
      <c r="C50" s="150"/>
      <c r="D50" s="150"/>
      <c r="E50" s="150"/>
      <c r="F50" s="73">
        <v>39</v>
      </c>
      <c r="G50" s="160">
        <f>180552798.94-105557187.13</f>
        <v>74995611.810000002</v>
      </c>
      <c r="H50" s="150"/>
      <c r="I50" s="160">
        <f>168147125.08-1266219.57</f>
        <v>166880905.51000002</v>
      </c>
      <c r="J50" s="150"/>
      <c r="K50" s="160">
        <v>0</v>
      </c>
      <c r="L50" s="150"/>
      <c r="M50" s="160">
        <v>0</v>
      </c>
      <c r="N50" s="150"/>
    </row>
    <row r="51" spans="1:14" ht="24" customHeight="1" x14ac:dyDescent="0.65">
      <c r="A51" s="150"/>
      <c r="B51" s="82" t="s">
        <v>107</v>
      </c>
      <c r="C51" s="150"/>
      <c r="D51" s="150"/>
      <c r="E51" s="150"/>
      <c r="F51" s="150"/>
      <c r="G51" s="188">
        <f>+G50+G33</f>
        <v>308655786.37999988</v>
      </c>
      <c r="H51" s="150"/>
      <c r="I51" s="188">
        <f>+I50+I33</f>
        <v>204695467.92999995</v>
      </c>
      <c r="J51" s="150"/>
      <c r="K51" s="188">
        <f>+K50+K33</f>
        <v>547930033.96999991</v>
      </c>
      <c r="L51" s="150"/>
      <c r="M51" s="188">
        <f>+M50+M33</f>
        <v>122061214.47</v>
      </c>
      <c r="N51" s="150"/>
    </row>
    <row r="52" spans="1:14" ht="24" customHeight="1" x14ac:dyDescent="0.65">
      <c r="A52" s="150"/>
      <c r="B52" s="86" t="s">
        <v>193</v>
      </c>
      <c r="C52" s="150"/>
      <c r="D52" s="150"/>
      <c r="E52" s="150"/>
      <c r="F52" s="150"/>
      <c r="G52" s="160">
        <v>0</v>
      </c>
      <c r="H52" s="150"/>
      <c r="I52" s="160">
        <v>0</v>
      </c>
      <c r="J52" s="150"/>
      <c r="K52" s="160">
        <v>0</v>
      </c>
      <c r="L52" s="150"/>
      <c r="M52" s="160">
        <v>0</v>
      </c>
      <c r="N52" s="150"/>
    </row>
    <row r="53" spans="1:14" ht="24" customHeight="1" thickBot="1" x14ac:dyDescent="0.7">
      <c r="A53" s="150"/>
      <c r="B53" s="86" t="s">
        <v>173</v>
      </c>
      <c r="C53" s="150"/>
      <c r="D53" s="150"/>
      <c r="E53" s="150"/>
      <c r="F53" s="150"/>
      <c r="G53" s="179">
        <f>SUM(G51:G52)</f>
        <v>308655786.37999988</v>
      </c>
      <c r="H53" s="150"/>
      <c r="I53" s="179">
        <f>SUM(I51:I52)</f>
        <v>204695467.92999995</v>
      </c>
      <c r="J53" s="150"/>
      <c r="K53" s="179">
        <f>SUM(K51:K52)</f>
        <v>547930033.96999991</v>
      </c>
      <c r="L53" s="150"/>
      <c r="M53" s="179">
        <f>SUM(M51:M52)</f>
        <v>122061214.47</v>
      </c>
      <c r="N53" s="150"/>
    </row>
    <row r="54" spans="1:14" ht="24" customHeight="1" thickTop="1" x14ac:dyDescent="0.65">
      <c r="A54" s="150"/>
      <c r="B54" s="150" t="s">
        <v>90</v>
      </c>
      <c r="C54" s="150"/>
      <c r="D54" s="150"/>
      <c r="E54" s="150"/>
      <c r="F54" s="150"/>
      <c r="G54" s="160"/>
      <c r="H54" s="150"/>
      <c r="I54" s="160"/>
      <c r="J54" s="150"/>
      <c r="K54" s="160"/>
      <c r="L54" s="150"/>
      <c r="M54" s="160"/>
      <c r="N54" s="150"/>
    </row>
    <row r="55" spans="1:14" ht="24" customHeight="1" x14ac:dyDescent="0.65">
      <c r="A55" s="150"/>
      <c r="B55" s="174" t="s">
        <v>152</v>
      </c>
      <c r="C55" s="150"/>
      <c r="D55" s="150"/>
      <c r="E55" s="150"/>
      <c r="F55" s="150"/>
      <c r="G55" s="160"/>
      <c r="H55" s="150"/>
      <c r="I55" s="160"/>
      <c r="J55" s="150"/>
      <c r="K55" s="160"/>
      <c r="L55" s="150"/>
      <c r="M55" s="160"/>
      <c r="N55" s="150"/>
    </row>
    <row r="56" spans="1:14" ht="24" customHeight="1" x14ac:dyDescent="0.65">
      <c r="A56" s="150"/>
      <c r="B56" s="174"/>
      <c r="C56" s="150" t="s">
        <v>190</v>
      </c>
      <c r="D56" s="150"/>
      <c r="E56" s="150"/>
      <c r="F56" s="150"/>
      <c r="G56" s="160">
        <f>+G33-G60</f>
        <v>233660175.34999987</v>
      </c>
      <c r="H56" s="150"/>
      <c r="I56" s="160">
        <f>+I33-I60</f>
        <v>37814561.419999942</v>
      </c>
      <c r="J56" s="150"/>
      <c r="K56" s="160">
        <f>+K33-K60</f>
        <v>547930033.96999991</v>
      </c>
      <c r="L56" s="150"/>
      <c r="M56" s="160">
        <f>+M33-M60</f>
        <v>122061214.47</v>
      </c>
      <c r="N56" s="150"/>
    </row>
    <row r="57" spans="1:14" ht="24" customHeight="1" x14ac:dyDescent="0.65">
      <c r="A57" s="150"/>
      <c r="B57" s="174"/>
      <c r="C57" s="150" t="s">
        <v>225</v>
      </c>
      <c r="D57" s="150"/>
      <c r="E57" s="150"/>
      <c r="F57" s="150"/>
      <c r="G57" s="160">
        <f>+G50-G61</f>
        <v>74995303.700000003</v>
      </c>
      <c r="H57" s="150"/>
      <c r="I57" s="160">
        <f>+I50-I61</f>
        <v>166880454.52000001</v>
      </c>
      <c r="J57" s="150"/>
      <c r="K57" s="160">
        <f>+K50</f>
        <v>0</v>
      </c>
      <c r="L57" s="150"/>
      <c r="M57" s="160">
        <v>0</v>
      </c>
      <c r="N57" s="150"/>
    </row>
    <row r="58" spans="1:14" ht="24" customHeight="1" x14ac:dyDescent="0.65">
      <c r="A58" s="150"/>
      <c r="B58" s="159" t="s">
        <v>194</v>
      </c>
      <c r="C58" s="150"/>
      <c r="D58" s="150"/>
      <c r="E58" s="150"/>
      <c r="F58" s="150"/>
      <c r="G58" s="165">
        <f>SUM(G56:G57)</f>
        <v>308655479.04999989</v>
      </c>
      <c r="H58" s="150"/>
      <c r="I58" s="165">
        <f>SUM(I56:I57)</f>
        <v>204695015.93999994</v>
      </c>
      <c r="J58" s="150"/>
      <c r="K58" s="165">
        <f>SUM(K56:K57)</f>
        <v>547930033.96999991</v>
      </c>
      <c r="L58" s="150"/>
      <c r="M58" s="165">
        <f>SUM(M56:M57)</f>
        <v>122061214.47</v>
      </c>
      <c r="N58" s="150"/>
    </row>
    <row r="59" spans="1:14" ht="24" customHeight="1" x14ac:dyDescent="0.65">
      <c r="A59" s="150"/>
      <c r="B59" s="159" t="s">
        <v>121</v>
      </c>
      <c r="C59" s="150"/>
      <c r="D59" s="150"/>
      <c r="E59" s="150"/>
      <c r="F59" s="150"/>
      <c r="G59" s="160"/>
      <c r="H59" s="150"/>
      <c r="I59" s="160"/>
      <c r="J59" s="150"/>
      <c r="K59" s="160"/>
      <c r="L59" s="150"/>
      <c r="M59" s="160"/>
      <c r="N59" s="150"/>
    </row>
    <row r="60" spans="1:14" ht="24" customHeight="1" x14ac:dyDescent="0.65">
      <c r="A60" s="150"/>
      <c r="B60" s="174"/>
      <c r="C60" s="150" t="s">
        <v>190</v>
      </c>
      <c r="D60" s="150"/>
      <c r="E60" s="150"/>
      <c r="F60" s="150"/>
      <c r="G60" s="160">
        <f>2.28-3.06</f>
        <v>-0.78000000000000025</v>
      </c>
      <c r="H60" s="150"/>
      <c r="I60" s="160">
        <f>2.51-1.51</f>
        <v>0.99999999999999978</v>
      </c>
      <c r="J60" s="150"/>
      <c r="K60" s="160">
        <v>0</v>
      </c>
      <c r="L60" s="150"/>
      <c r="M60" s="160">
        <v>0</v>
      </c>
      <c r="N60" s="150"/>
    </row>
    <row r="61" spans="1:14" ht="24" customHeight="1" x14ac:dyDescent="0.65">
      <c r="A61" s="150"/>
      <c r="B61" s="174"/>
      <c r="C61" s="150" t="s">
        <v>225</v>
      </c>
      <c r="D61" s="150"/>
      <c r="E61" s="150"/>
      <c r="F61" s="150"/>
      <c r="G61" s="163">
        <f>728.97-420.86</f>
        <v>308.11</v>
      </c>
      <c r="H61" s="150"/>
      <c r="I61" s="163">
        <f>615.36-164.37</f>
        <v>450.99</v>
      </c>
      <c r="J61" s="150"/>
      <c r="K61" s="163">
        <v>0</v>
      </c>
      <c r="L61" s="150"/>
      <c r="M61" s="163">
        <v>0</v>
      </c>
      <c r="N61" s="150"/>
    </row>
    <row r="62" spans="1:14" ht="24" customHeight="1" x14ac:dyDescent="0.65">
      <c r="A62" s="150"/>
      <c r="B62" s="159" t="s">
        <v>195</v>
      </c>
      <c r="C62" s="150"/>
      <c r="D62" s="150"/>
      <c r="E62" s="150"/>
      <c r="F62" s="150"/>
      <c r="G62" s="160"/>
      <c r="H62" s="150"/>
      <c r="I62" s="160"/>
      <c r="J62" s="150"/>
      <c r="K62" s="160"/>
      <c r="L62" s="150"/>
      <c r="M62" s="160"/>
      <c r="N62" s="150"/>
    </row>
    <row r="63" spans="1:14" ht="24" customHeight="1" x14ac:dyDescent="0.65">
      <c r="A63" s="150"/>
      <c r="B63" s="159" t="s">
        <v>226</v>
      </c>
      <c r="C63" s="150"/>
      <c r="D63" s="150"/>
      <c r="E63" s="150"/>
      <c r="F63" s="150"/>
      <c r="G63" s="163">
        <f>SUM(G60:G61)</f>
        <v>307.33000000000004</v>
      </c>
      <c r="H63" s="150"/>
      <c r="I63" s="163">
        <f>SUM(I60:I61)</f>
        <v>451.99</v>
      </c>
      <c r="J63" s="150"/>
      <c r="K63" s="163">
        <f>SUM(K60:K61)</f>
        <v>0</v>
      </c>
      <c r="L63" s="150"/>
      <c r="M63" s="163">
        <f>SUM(M60:M61)</f>
        <v>0</v>
      </c>
      <c r="N63" s="150"/>
    </row>
    <row r="64" spans="1:14" ht="24" customHeight="1" thickBot="1" x14ac:dyDescent="0.7">
      <c r="A64" s="150"/>
      <c r="B64" s="159"/>
      <c r="C64" s="150"/>
      <c r="D64" s="150"/>
      <c r="E64" s="150"/>
      <c r="F64" s="150"/>
      <c r="G64" s="179">
        <f>SUM(G63,G58)</f>
        <v>308655786.37999988</v>
      </c>
      <c r="H64" s="150"/>
      <c r="I64" s="179">
        <f>SUM(I63,I58)</f>
        <v>204695467.92999995</v>
      </c>
      <c r="J64" s="150"/>
      <c r="K64" s="179">
        <f>SUM(K63,K58)</f>
        <v>547930033.96999991</v>
      </c>
      <c r="L64" s="150"/>
      <c r="M64" s="179">
        <f>SUM(M63,M58)</f>
        <v>122061214.47</v>
      </c>
      <c r="N64" s="150"/>
    </row>
    <row r="65" spans="1:14" ht="24" customHeight="1" thickTop="1" x14ac:dyDescent="0.65">
      <c r="A65" s="150"/>
      <c r="B65" s="159"/>
      <c r="C65" s="150"/>
      <c r="D65" s="150"/>
      <c r="E65" s="150"/>
      <c r="F65" s="150"/>
      <c r="G65" s="160"/>
      <c r="H65" s="150"/>
      <c r="I65" s="160"/>
      <c r="J65" s="150"/>
      <c r="K65" s="160"/>
      <c r="L65" s="150"/>
      <c r="M65" s="160"/>
      <c r="N65" s="150"/>
    </row>
    <row r="66" spans="1:14" ht="24" customHeight="1" x14ac:dyDescent="0.65">
      <c r="A66" s="150"/>
      <c r="B66" s="150" t="s">
        <v>174</v>
      </c>
      <c r="C66" s="150"/>
      <c r="D66" s="150"/>
      <c r="E66" s="150"/>
      <c r="F66" s="150"/>
      <c r="G66" s="160"/>
      <c r="H66" s="150"/>
      <c r="I66" s="160"/>
      <c r="J66" s="150"/>
      <c r="K66" s="160"/>
      <c r="L66" s="150"/>
      <c r="M66" s="160"/>
      <c r="N66" s="150"/>
    </row>
    <row r="67" spans="1:14" ht="24" customHeight="1" x14ac:dyDescent="0.65">
      <c r="A67" s="150"/>
      <c r="B67" s="174" t="s">
        <v>152</v>
      </c>
      <c r="C67" s="150"/>
      <c r="D67" s="150"/>
      <c r="E67" s="150"/>
      <c r="F67" s="150"/>
      <c r="G67" s="160">
        <f>+G51-G68</f>
        <v>308655479.04999989</v>
      </c>
      <c r="H67" s="150"/>
      <c r="I67" s="160">
        <f>+I51-I68</f>
        <v>204695015.93999994</v>
      </c>
      <c r="J67" s="150"/>
      <c r="K67" s="160">
        <f>+K53-K68</f>
        <v>547930033.96999991</v>
      </c>
      <c r="L67" s="150"/>
      <c r="M67" s="160">
        <f>+M53-M68</f>
        <v>122061214.47</v>
      </c>
      <c r="N67" s="150"/>
    </row>
    <row r="68" spans="1:14" ht="24" customHeight="1" x14ac:dyDescent="0.65">
      <c r="A68" s="150"/>
      <c r="B68" s="159" t="s">
        <v>121</v>
      </c>
      <c r="C68" s="150"/>
      <c r="D68" s="150"/>
      <c r="E68" s="150"/>
      <c r="F68" s="150"/>
      <c r="G68" s="160">
        <v>307.33</v>
      </c>
      <c r="H68" s="150"/>
      <c r="I68" s="160">
        <v>451.99</v>
      </c>
      <c r="J68" s="150"/>
      <c r="K68" s="160">
        <v>0</v>
      </c>
      <c r="L68" s="150"/>
      <c r="M68" s="160">
        <v>0</v>
      </c>
      <c r="N68" s="150"/>
    </row>
    <row r="69" spans="1:14" ht="24" customHeight="1" thickBot="1" x14ac:dyDescent="0.7">
      <c r="A69" s="150"/>
      <c r="B69" s="159"/>
      <c r="C69" s="150"/>
      <c r="D69" s="150"/>
      <c r="E69" s="150"/>
      <c r="F69" s="150"/>
      <c r="G69" s="179">
        <f>SUM(G67:G68)</f>
        <v>308655786.37999988</v>
      </c>
      <c r="H69" s="150"/>
      <c r="I69" s="179">
        <f>SUM(I67:I68)</f>
        <v>204695467.92999995</v>
      </c>
      <c r="J69" s="150"/>
      <c r="K69" s="179">
        <f>SUM(K67:K68)</f>
        <v>547930033.96999991</v>
      </c>
      <c r="L69" s="150"/>
      <c r="M69" s="179">
        <f>SUM(M67:M68)</f>
        <v>122061214.47</v>
      </c>
      <c r="N69" s="150"/>
    </row>
    <row r="70" spans="1:14" ht="24" customHeight="1" thickTop="1" x14ac:dyDescent="0.65">
      <c r="A70" s="150"/>
      <c r="B70" s="159"/>
      <c r="C70" s="150"/>
      <c r="D70" s="150"/>
      <c r="E70" s="150"/>
      <c r="F70" s="150"/>
      <c r="G70" s="160"/>
      <c r="H70" s="150"/>
      <c r="I70" s="160"/>
      <c r="J70" s="150"/>
      <c r="K70" s="160"/>
      <c r="L70" s="150"/>
      <c r="M70" s="160"/>
      <c r="N70" s="150"/>
    </row>
    <row r="71" spans="1:14" ht="24" customHeight="1" x14ac:dyDescent="0.65">
      <c r="A71" s="150"/>
      <c r="B71" s="159"/>
      <c r="C71" s="150"/>
      <c r="D71" s="150"/>
      <c r="E71" s="150"/>
      <c r="F71" s="150"/>
      <c r="G71" s="160"/>
      <c r="H71" s="150"/>
      <c r="I71" s="160"/>
      <c r="J71" s="150"/>
      <c r="K71" s="160"/>
      <c r="L71" s="150"/>
      <c r="M71" s="160"/>
      <c r="N71" s="150"/>
    </row>
    <row r="72" spans="1:14" ht="24" customHeight="1" x14ac:dyDescent="0.65">
      <c r="A72" s="150"/>
      <c r="B72" s="159" t="s">
        <v>8</v>
      </c>
      <c r="C72" s="150"/>
      <c r="D72" s="150"/>
      <c r="E72" s="150"/>
      <c r="F72" s="150"/>
      <c r="G72" s="160"/>
      <c r="H72" s="150"/>
      <c r="I72" s="160"/>
      <c r="J72" s="150"/>
      <c r="K72" s="160"/>
      <c r="L72" s="150"/>
      <c r="M72" s="160"/>
      <c r="N72" s="150"/>
    </row>
    <row r="73" spans="1:14" ht="24" customHeight="1" x14ac:dyDescent="0.65">
      <c r="A73" s="150"/>
      <c r="B73" s="159"/>
      <c r="C73" s="150"/>
      <c r="D73" s="150"/>
      <c r="E73" s="150"/>
      <c r="F73" s="150"/>
      <c r="G73" s="160"/>
      <c r="H73" s="150"/>
      <c r="I73" s="160"/>
      <c r="J73" s="150"/>
      <c r="K73" s="160"/>
      <c r="L73" s="150"/>
      <c r="M73" s="160"/>
      <c r="N73" s="150"/>
    </row>
    <row r="74" spans="1:14" ht="24" customHeight="1" x14ac:dyDescent="0.65">
      <c r="A74" s="150"/>
      <c r="B74" s="159"/>
      <c r="C74" s="150"/>
      <c r="E74" s="167" t="s">
        <v>9</v>
      </c>
      <c r="H74" s="168"/>
      <c r="I74" s="168"/>
      <c r="J74" s="168"/>
      <c r="K74" s="168"/>
      <c r="L74" s="168"/>
      <c r="M74" s="168"/>
      <c r="N74" s="150"/>
    </row>
    <row r="75" spans="1:14" ht="24" customHeight="1" x14ac:dyDescent="0.65">
      <c r="A75" s="150"/>
      <c r="C75" s="159"/>
      <c r="E75" s="167" t="s">
        <v>238</v>
      </c>
      <c r="H75" s="150"/>
      <c r="I75" s="160"/>
      <c r="J75" s="150"/>
      <c r="K75" s="160"/>
      <c r="L75" s="150"/>
      <c r="M75" s="160"/>
      <c r="N75" s="150"/>
    </row>
    <row r="76" spans="1:14" ht="24" customHeight="1" x14ac:dyDescent="0.65">
      <c r="A76" s="150"/>
      <c r="B76" s="153" t="s">
        <v>54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0"/>
    </row>
    <row r="77" spans="1:14" ht="24" customHeight="1" x14ac:dyDescent="0.65">
      <c r="A77" s="150"/>
      <c r="B77" s="153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0"/>
    </row>
    <row r="78" spans="1:14" ht="24" customHeight="1" x14ac:dyDescent="0.65">
      <c r="A78" s="150"/>
      <c r="B78" s="151" t="s">
        <v>127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0"/>
    </row>
    <row r="79" spans="1:14" ht="24" customHeight="1" x14ac:dyDescent="0.65">
      <c r="A79" s="150"/>
      <c r="B79" s="151" t="s">
        <v>106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0"/>
    </row>
    <row r="80" spans="1:14" ht="24" customHeight="1" x14ac:dyDescent="0.65">
      <c r="A80" s="150"/>
      <c r="B80" s="151" t="s">
        <v>223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0"/>
    </row>
    <row r="81" spans="1:14" ht="24" customHeight="1" x14ac:dyDescent="0.65">
      <c r="A81" s="150"/>
      <c r="B81" s="151" t="s">
        <v>136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0"/>
    </row>
    <row r="82" spans="1:14" ht="24" customHeight="1" x14ac:dyDescent="0.65">
      <c r="A82" s="150"/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0"/>
    </row>
    <row r="83" spans="1:14" ht="24" customHeight="1" x14ac:dyDescent="0.65">
      <c r="A83" s="150"/>
      <c r="B83" s="155"/>
      <c r="C83" s="155"/>
      <c r="D83" s="155"/>
      <c r="E83" s="155"/>
      <c r="F83" s="155"/>
      <c r="G83" s="154"/>
      <c r="H83" s="154"/>
      <c r="I83" s="154"/>
      <c r="J83" s="154"/>
      <c r="K83" s="154"/>
      <c r="L83" s="154"/>
      <c r="M83" s="156" t="s">
        <v>108</v>
      </c>
      <c r="N83" s="150"/>
    </row>
    <row r="84" spans="1:14" ht="24" customHeight="1" x14ac:dyDescent="0.65">
      <c r="A84" s="150"/>
      <c r="B84" s="154"/>
      <c r="C84" s="154"/>
      <c r="D84" s="154"/>
      <c r="E84" s="154"/>
      <c r="F84" s="154"/>
      <c r="G84" s="196"/>
      <c r="H84" s="196" t="s">
        <v>109</v>
      </c>
      <c r="I84" s="196"/>
      <c r="J84" s="157"/>
      <c r="K84" s="201" t="s">
        <v>110</v>
      </c>
      <c r="L84" s="201"/>
      <c r="M84" s="201"/>
      <c r="N84" s="150"/>
    </row>
    <row r="85" spans="1:14" ht="24" customHeight="1" x14ac:dyDescent="0.65">
      <c r="A85" s="150"/>
      <c r="B85" s="158"/>
      <c r="C85" s="150"/>
      <c r="D85" s="150"/>
      <c r="E85" s="150"/>
      <c r="F85" s="154" t="s">
        <v>34</v>
      </c>
      <c r="G85" s="73">
        <v>2560</v>
      </c>
      <c r="H85" s="70"/>
      <c r="I85" s="73">
        <v>2559</v>
      </c>
      <c r="J85" s="121"/>
      <c r="K85" s="73">
        <v>2560</v>
      </c>
      <c r="L85" s="70"/>
      <c r="M85" s="73">
        <v>2559</v>
      </c>
      <c r="N85" s="150"/>
    </row>
    <row r="86" spans="1:14" ht="24" customHeight="1" x14ac:dyDescent="0.65">
      <c r="A86" s="150"/>
      <c r="B86" s="158"/>
      <c r="C86" s="150"/>
      <c r="D86" s="150"/>
      <c r="E86" s="150"/>
      <c r="F86" s="154"/>
      <c r="G86" s="73"/>
      <c r="H86" s="117"/>
      <c r="I86" s="73" t="s">
        <v>189</v>
      </c>
      <c r="J86" s="121"/>
      <c r="K86" s="73"/>
      <c r="L86" s="117"/>
      <c r="M86" s="73"/>
      <c r="N86" s="150"/>
    </row>
    <row r="87" spans="1:14" ht="24" customHeight="1" x14ac:dyDescent="0.65">
      <c r="A87" s="150"/>
      <c r="B87" s="152" t="s">
        <v>123</v>
      </c>
      <c r="C87" s="150"/>
      <c r="D87" s="150"/>
      <c r="E87" s="150"/>
      <c r="F87" s="150"/>
      <c r="G87" s="160"/>
      <c r="H87" s="150"/>
      <c r="I87" s="160"/>
      <c r="J87" s="150"/>
      <c r="K87" s="160"/>
      <c r="L87" s="150"/>
      <c r="M87" s="160"/>
      <c r="N87" s="150"/>
    </row>
    <row r="88" spans="1:14" ht="24" customHeight="1" x14ac:dyDescent="0.65">
      <c r="A88" s="150"/>
      <c r="B88" s="158" t="s">
        <v>91</v>
      </c>
      <c r="C88" s="150"/>
      <c r="D88" s="150"/>
      <c r="E88" s="150"/>
      <c r="F88" s="150"/>
      <c r="G88" s="160"/>
      <c r="H88" s="150"/>
      <c r="I88" s="160"/>
      <c r="J88" s="150"/>
      <c r="K88" s="160"/>
      <c r="L88" s="150"/>
      <c r="M88" s="160"/>
      <c r="N88" s="150"/>
    </row>
    <row r="89" spans="1:14" ht="24" customHeight="1" x14ac:dyDescent="0.65">
      <c r="A89" s="150"/>
      <c r="B89" s="174" t="s">
        <v>152</v>
      </c>
      <c r="C89" s="150"/>
      <c r="D89" s="150"/>
      <c r="E89" s="150"/>
      <c r="F89" s="150"/>
      <c r="G89" s="160"/>
      <c r="H89" s="150"/>
      <c r="I89" s="160"/>
      <c r="J89" s="150"/>
      <c r="K89" s="160"/>
      <c r="L89" s="150"/>
      <c r="M89" s="160"/>
      <c r="N89" s="150"/>
    </row>
    <row r="90" spans="1:14" ht="24" customHeight="1" x14ac:dyDescent="0.65">
      <c r="A90" s="150"/>
      <c r="C90" s="152" t="s">
        <v>107</v>
      </c>
      <c r="D90" s="150"/>
      <c r="E90" s="150"/>
      <c r="F90" s="150"/>
      <c r="G90" s="181">
        <f>+G51/G92</f>
        <v>0.9999330184755062</v>
      </c>
      <c r="H90" s="150"/>
      <c r="I90" s="181">
        <f>+I51/I92</f>
        <v>0.6631392189858647</v>
      </c>
      <c r="J90" s="150"/>
      <c r="K90" s="181">
        <f>+K58/K92</f>
        <v>1.7750949664895406</v>
      </c>
      <c r="L90" s="150"/>
      <c r="M90" s="181">
        <f>+M56/M92</f>
        <v>0.3954341503045995</v>
      </c>
      <c r="N90" s="150"/>
    </row>
    <row r="91" spans="1:14" ht="24" customHeight="1" x14ac:dyDescent="0.65">
      <c r="A91" s="150"/>
      <c r="B91" s="159"/>
      <c r="C91" s="152" t="s">
        <v>124</v>
      </c>
      <c r="D91" s="150"/>
      <c r="E91" s="150"/>
      <c r="F91" s="150"/>
      <c r="G91" s="181">
        <f>+G67/G92</f>
        <v>0.99993202283755567</v>
      </c>
      <c r="H91" s="150"/>
      <c r="I91" s="181">
        <f>+I67/I92</f>
        <v>0.66313775470187919</v>
      </c>
      <c r="J91" s="150"/>
      <c r="K91" s="181">
        <f>+K67/K92</f>
        <v>1.7750949664895406</v>
      </c>
      <c r="L91" s="150"/>
      <c r="M91" s="181">
        <f>+M67/M92</f>
        <v>0.3954341503045995</v>
      </c>
      <c r="N91" s="150"/>
    </row>
    <row r="92" spans="1:14" ht="24" customHeight="1" x14ac:dyDescent="0.65">
      <c r="A92" s="150"/>
      <c r="B92" s="159" t="s">
        <v>183</v>
      </c>
      <c r="D92" s="150"/>
      <c r="E92" s="150"/>
      <c r="F92" s="150"/>
      <c r="G92" s="180">
        <v>308676462</v>
      </c>
      <c r="H92" s="150"/>
      <c r="I92" s="180">
        <v>308676462</v>
      </c>
      <c r="J92" s="177"/>
      <c r="K92" s="180">
        <v>308676462</v>
      </c>
      <c r="L92" s="177"/>
      <c r="M92" s="180">
        <v>308676462</v>
      </c>
      <c r="N92" s="150"/>
    </row>
    <row r="93" spans="1:14" ht="24" customHeight="1" x14ac:dyDescent="0.65">
      <c r="A93" s="150"/>
      <c r="B93" s="159"/>
      <c r="D93" s="150"/>
      <c r="E93" s="150"/>
      <c r="F93" s="150"/>
      <c r="G93" s="180"/>
      <c r="H93" s="150"/>
      <c r="I93" s="180"/>
      <c r="J93" s="177"/>
      <c r="K93" s="180"/>
      <c r="L93" s="177"/>
      <c r="M93" s="180"/>
      <c r="N93" s="150"/>
    </row>
    <row r="94" spans="1:14" ht="24" customHeight="1" x14ac:dyDescent="0.65">
      <c r="A94" s="150"/>
      <c r="B94" s="159"/>
      <c r="D94" s="150"/>
      <c r="E94" s="150"/>
      <c r="F94" s="150"/>
      <c r="G94" s="180"/>
      <c r="H94" s="150"/>
      <c r="I94" s="180"/>
      <c r="J94" s="177"/>
      <c r="K94" s="180"/>
      <c r="L94" s="177"/>
      <c r="M94" s="180"/>
      <c r="N94" s="150"/>
    </row>
    <row r="95" spans="1:14" ht="24" customHeight="1" x14ac:dyDescent="0.65">
      <c r="A95" s="150"/>
      <c r="B95" s="159"/>
      <c r="D95" s="150"/>
      <c r="E95" s="150"/>
      <c r="F95" s="150"/>
      <c r="G95" s="180"/>
      <c r="H95" s="150"/>
      <c r="I95" s="180"/>
      <c r="J95" s="177"/>
      <c r="K95" s="180"/>
      <c r="L95" s="177"/>
      <c r="M95" s="180"/>
      <c r="N95" s="150"/>
    </row>
    <row r="96" spans="1:14" ht="24" customHeight="1" x14ac:dyDescent="0.65">
      <c r="A96" s="150"/>
      <c r="B96" s="159"/>
      <c r="D96" s="150"/>
      <c r="E96" s="150"/>
      <c r="F96" s="150"/>
      <c r="G96" s="180"/>
      <c r="H96" s="150"/>
      <c r="I96" s="180"/>
      <c r="J96" s="177"/>
      <c r="K96" s="180"/>
      <c r="L96" s="177"/>
      <c r="M96" s="180"/>
      <c r="N96" s="150"/>
    </row>
    <row r="97" spans="1:14" ht="24" customHeight="1" x14ac:dyDescent="0.65">
      <c r="A97" s="150"/>
      <c r="B97" s="159" t="s">
        <v>8</v>
      </c>
      <c r="C97" s="150"/>
      <c r="D97" s="150"/>
      <c r="E97" s="150"/>
      <c r="F97" s="150"/>
      <c r="G97" s="160"/>
      <c r="H97" s="150"/>
      <c r="I97" s="160"/>
      <c r="J97" s="150"/>
      <c r="K97" s="160"/>
      <c r="L97" s="150"/>
      <c r="M97" s="160"/>
      <c r="N97" s="150"/>
    </row>
    <row r="98" spans="1:14" ht="24" customHeight="1" x14ac:dyDescent="0.65">
      <c r="A98" s="150"/>
      <c r="B98" s="159"/>
      <c r="C98" s="150"/>
      <c r="D98" s="150"/>
      <c r="E98" s="150"/>
      <c r="F98" s="150"/>
      <c r="G98" s="160"/>
      <c r="H98" s="150"/>
      <c r="I98" s="160"/>
      <c r="J98" s="150"/>
      <c r="K98" s="160"/>
      <c r="L98" s="150"/>
      <c r="M98" s="160"/>
      <c r="N98" s="150"/>
    </row>
    <row r="99" spans="1:14" ht="24" customHeight="1" x14ac:dyDescent="0.65">
      <c r="A99" s="150"/>
      <c r="C99" s="159"/>
      <c r="E99" s="167"/>
      <c r="H99" s="150"/>
      <c r="I99" s="160"/>
      <c r="J99" s="150"/>
      <c r="K99" s="160"/>
      <c r="L99" s="150"/>
      <c r="M99" s="160"/>
      <c r="N99" s="150"/>
    </row>
    <row r="100" spans="1:14" ht="24" customHeight="1" x14ac:dyDescent="0.65">
      <c r="A100" s="150"/>
      <c r="B100" s="159"/>
      <c r="C100" s="150"/>
      <c r="E100" s="167" t="s">
        <v>9</v>
      </c>
      <c r="H100" s="168"/>
      <c r="I100" s="168"/>
      <c r="J100" s="168"/>
      <c r="K100" s="168"/>
      <c r="L100" s="168"/>
      <c r="M100" s="168"/>
      <c r="N100" s="150"/>
    </row>
    <row r="101" spans="1:14" ht="24" customHeight="1" x14ac:dyDescent="0.65">
      <c r="A101" s="150"/>
      <c r="C101" s="159"/>
      <c r="E101" s="167" t="s">
        <v>238</v>
      </c>
      <c r="H101" s="150"/>
      <c r="I101" s="160"/>
      <c r="J101" s="150"/>
      <c r="K101" s="160"/>
      <c r="L101" s="150"/>
      <c r="M101" s="160"/>
      <c r="N101" s="150"/>
    </row>
  </sheetData>
  <mergeCells count="3">
    <mergeCell ref="K7:M7"/>
    <mergeCell ref="K84:M84"/>
    <mergeCell ref="K46:M46"/>
  </mergeCells>
  <pageMargins left="0.64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opLeftCell="A67" zoomScale="91" zoomScaleNormal="91" zoomScaleSheetLayoutView="80" workbookViewId="0">
      <selection activeCell="P53" sqref="P53"/>
    </sheetView>
  </sheetViews>
  <sheetFormatPr defaultColWidth="9.09765625" defaultRowHeight="24" customHeight="1" x14ac:dyDescent="0.65"/>
  <cols>
    <col min="1" max="1" width="3.09765625" style="152" customWidth="1"/>
    <col min="2" max="2" width="6.296875" style="152" customWidth="1"/>
    <col min="3" max="4" width="9.09765625" style="152" customWidth="1"/>
    <col min="5" max="5" width="12.09765625" style="152" customWidth="1"/>
    <col min="6" max="6" width="8.296875" style="152" customWidth="1"/>
    <col min="7" max="7" width="16" style="152" customWidth="1"/>
    <col min="8" max="8" width="1" style="152" customWidth="1"/>
    <col min="9" max="9" width="16" style="152" customWidth="1"/>
    <col min="10" max="10" width="1" style="152" customWidth="1"/>
    <col min="11" max="11" width="16" style="152" customWidth="1"/>
    <col min="12" max="12" width="1" style="152" customWidth="1"/>
    <col min="13" max="13" width="16" style="152" customWidth="1"/>
    <col min="14" max="14" width="0.8984375" style="152" customWidth="1"/>
    <col min="15" max="16384" width="9.09765625" style="152"/>
  </cols>
  <sheetData>
    <row r="1" spans="1:14" ht="24" customHeight="1" x14ac:dyDescent="0.65">
      <c r="A1" s="150"/>
      <c r="B1" s="151" t="s">
        <v>127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0"/>
    </row>
    <row r="2" spans="1:14" ht="24" customHeight="1" x14ac:dyDescent="0.65">
      <c r="A2" s="150"/>
      <c r="B2" s="151" t="s">
        <v>76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0"/>
    </row>
    <row r="3" spans="1:14" ht="24" customHeight="1" x14ac:dyDescent="0.65">
      <c r="A3" s="150"/>
      <c r="B3" s="153" t="s">
        <v>224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0"/>
    </row>
    <row r="4" spans="1:14" ht="24" customHeight="1" x14ac:dyDescent="0.65">
      <c r="A4" s="150"/>
      <c r="B4" s="153" t="s">
        <v>136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0"/>
    </row>
    <row r="5" spans="1:14" ht="24" customHeight="1" x14ac:dyDescent="0.65">
      <c r="A5" s="150"/>
      <c r="B5" s="154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0"/>
    </row>
    <row r="6" spans="1:14" ht="24" customHeight="1" x14ac:dyDescent="0.65">
      <c r="A6" s="150"/>
      <c r="B6" s="155"/>
      <c r="C6" s="155"/>
      <c r="D6" s="155"/>
      <c r="E6" s="155"/>
      <c r="F6" s="155"/>
      <c r="G6" s="154"/>
      <c r="H6" s="154"/>
      <c r="I6" s="154"/>
      <c r="J6" s="154"/>
      <c r="K6" s="154"/>
      <c r="L6" s="154"/>
      <c r="M6" s="156" t="s">
        <v>108</v>
      </c>
      <c r="N6" s="150"/>
    </row>
    <row r="7" spans="1:14" ht="24" customHeight="1" x14ac:dyDescent="0.65">
      <c r="A7" s="150"/>
      <c r="B7" s="154"/>
      <c r="C7" s="154"/>
      <c r="D7" s="154"/>
      <c r="E7" s="154"/>
      <c r="F7" s="154"/>
      <c r="G7" s="196"/>
      <c r="H7" s="196" t="s">
        <v>109</v>
      </c>
      <c r="I7" s="196"/>
      <c r="J7" s="157"/>
      <c r="K7" s="201" t="s">
        <v>110</v>
      </c>
      <c r="L7" s="201"/>
      <c r="M7" s="201"/>
      <c r="N7" s="150"/>
    </row>
    <row r="8" spans="1:14" ht="24" customHeight="1" x14ac:dyDescent="0.65">
      <c r="A8" s="150"/>
      <c r="B8" s="158"/>
      <c r="C8" s="150"/>
      <c r="D8" s="150"/>
      <c r="E8" s="150"/>
      <c r="F8" s="154" t="s">
        <v>34</v>
      </c>
      <c r="G8" s="73">
        <v>2560</v>
      </c>
      <c r="H8" s="70"/>
      <c r="I8" s="73">
        <v>2559</v>
      </c>
      <c r="J8" s="121"/>
      <c r="K8" s="73">
        <v>2560</v>
      </c>
      <c r="L8" s="70"/>
      <c r="M8" s="73">
        <v>2559</v>
      </c>
      <c r="N8" s="150"/>
    </row>
    <row r="9" spans="1:14" ht="24" customHeight="1" x14ac:dyDescent="0.65">
      <c r="A9" s="150"/>
      <c r="B9" s="158"/>
      <c r="C9" s="150"/>
      <c r="D9" s="150"/>
      <c r="E9" s="150"/>
      <c r="F9" s="154"/>
      <c r="G9" s="73"/>
      <c r="H9" s="117"/>
      <c r="I9" s="73" t="s">
        <v>189</v>
      </c>
      <c r="J9" s="121"/>
      <c r="K9" s="73"/>
      <c r="L9" s="117"/>
      <c r="M9" s="73"/>
      <c r="N9" s="150"/>
    </row>
    <row r="10" spans="1:14" ht="24" customHeight="1" x14ac:dyDescent="0.65">
      <c r="A10" s="150"/>
      <c r="B10" s="134" t="s">
        <v>188</v>
      </c>
      <c r="C10" s="150"/>
      <c r="D10" s="150"/>
      <c r="E10" s="150"/>
      <c r="F10" s="154"/>
      <c r="G10" s="73"/>
      <c r="H10" s="117"/>
      <c r="I10" s="73"/>
      <c r="J10" s="121"/>
      <c r="K10" s="73"/>
      <c r="L10" s="117"/>
      <c r="M10" s="73"/>
      <c r="N10" s="150"/>
    </row>
    <row r="11" spans="1:14" ht="24" customHeight="1" x14ac:dyDescent="0.65">
      <c r="A11" s="150"/>
      <c r="B11" s="159" t="s">
        <v>77</v>
      </c>
      <c r="C11" s="150"/>
      <c r="D11" s="150"/>
      <c r="E11" s="150"/>
      <c r="F11" s="150"/>
      <c r="G11" s="160"/>
      <c r="H11" s="160"/>
      <c r="I11" s="160"/>
      <c r="J11" s="160"/>
      <c r="K11" s="160"/>
      <c r="L11" s="160"/>
      <c r="M11" s="157"/>
      <c r="N11" s="150"/>
    </row>
    <row r="12" spans="1:14" ht="24" customHeight="1" x14ac:dyDescent="0.65">
      <c r="A12" s="150"/>
      <c r="B12" s="159" t="s">
        <v>78</v>
      </c>
      <c r="C12" s="150"/>
      <c r="D12" s="150"/>
      <c r="E12" s="150"/>
      <c r="F12" s="161"/>
      <c r="G12" s="150">
        <v>1842717447.49</v>
      </c>
      <c r="H12" s="150"/>
      <c r="I12" s="150">
        <v>1345594127.24</v>
      </c>
      <c r="J12" s="150"/>
      <c r="K12" s="160">
        <v>1842717447.49</v>
      </c>
      <c r="L12" s="150"/>
      <c r="M12" s="160">
        <v>1615949291.48</v>
      </c>
      <c r="N12" s="150"/>
    </row>
    <row r="13" spans="1:14" ht="24" customHeight="1" x14ac:dyDescent="0.65">
      <c r="A13" s="150"/>
      <c r="B13" s="159" t="s">
        <v>79</v>
      </c>
      <c r="C13" s="150"/>
      <c r="D13" s="150"/>
      <c r="E13" s="150"/>
      <c r="F13" s="161"/>
      <c r="G13" s="160">
        <v>135354431.52000001</v>
      </c>
      <c r="H13" s="160"/>
      <c r="I13" s="160">
        <v>139620136.47999999</v>
      </c>
      <c r="J13" s="160"/>
      <c r="K13" s="162">
        <v>0</v>
      </c>
      <c r="L13" s="160"/>
      <c r="M13" s="162">
        <v>0</v>
      </c>
      <c r="N13" s="150"/>
    </row>
    <row r="14" spans="1:14" ht="24" customHeight="1" x14ac:dyDescent="0.65">
      <c r="A14" s="150"/>
      <c r="B14" s="150" t="s">
        <v>147</v>
      </c>
      <c r="C14" s="152" t="s">
        <v>148</v>
      </c>
      <c r="D14" s="150"/>
      <c r="E14" s="150"/>
      <c r="G14" s="165">
        <f>SUM(G12:G13)</f>
        <v>1978071879.01</v>
      </c>
      <c r="H14" s="150"/>
      <c r="I14" s="165">
        <f>SUM(I12:I13)</f>
        <v>1485214263.72</v>
      </c>
      <c r="J14" s="150"/>
      <c r="K14" s="165">
        <f>SUM(K12:K13)</f>
        <v>1842717447.49</v>
      </c>
      <c r="L14" s="150"/>
      <c r="M14" s="165">
        <f>SUM(M12:M13)</f>
        <v>1615949291.48</v>
      </c>
      <c r="N14" s="150"/>
    </row>
    <row r="15" spans="1:14" ht="24" customHeight="1" x14ac:dyDescent="0.65">
      <c r="A15" s="150"/>
      <c r="B15" s="159" t="s">
        <v>80</v>
      </c>
      <c r="C15" s="150"/>
      <c r="D15" s="150"/>
      <c r="E15" s="150"/>
      <c r="G15" s="150"/>
      <c r="H15" s="150"/>
      <c r="I15" s="150"/>
      <c r="J15" s="150"/>
      <c r="K15" s="162"/>
      <c r="L15" s="150"/>
      <c r="M15" s="164"/>
      <c r="N15" s="150"/>
    </row>
    <row r="16" spans="1:14" ht="24" customHeight="1" x14ac:dyDescent="0.65">
      <c r="A16" s="150"/>
      <c r="B16" s="159" t="s">
        <v>81</v>
      </c>
      <c r="C16" s="150"/>
      <c r="D16" s="150"/>
      <c r="E16" s="150"/>
      <c r="F16" s="161"/>
      <c r="G16" s="150">
        <v>-1547689376.8299999</v>
      </c>
      <c r="H16" s="150"/>
      <c r="I16" s="150">
        <v>-1113826229.1700001</v>
      </c>
      <c r="J16" s="150"/>
      <c r="K16" s="162">
        <v>-1547576276.5900002</v>
      </c>
      <c r="L16" s="150"/>
      <c r="M16" s="162">
        <v>-1270733006.21</v>
      </c>
      <c r="N16" s="150"/>
    </row>
    <row r="17" spans="1:14" ht="24" customHeight="1" x14ac:dyDescent="0.65">
      <c r="A17" s="150"/>
      <c r="B17" s="159" t="s">
        <v>82</v>
      </c>
      <c r="C17" s="150"/>
      <c r="D17" s="150"/>
      <c r="E17" s="150"/>
      <c r="G17" s="150">
        <v>-109209886.86</v>
      </c>
      <c r="H17" s="150"/>
      <c r="I17" s="150">
        <v>-113727502.69</v>
      </c>
      <c r="J17" s="150"/>
      <c r="K17" s="162">
        <v>0</v>
      </c>
      <c r="L17" s="150"/>
      <c r="M17" s="162">
        <v>0</v>
      </c>
      <c r="N17" s="150"/>
    </row>
    <row r="18" spans="1:14" ht="24" customHeight="1" x14ac:dyDescent="0.65">
      <c r="A18" s="150"/>
      <c r="B18" s="150" t="s">
        <v>147</v>
      </c>
      <c r="C18" s="150" t="s">
        <v>149</v>
      </c>
      <c r="D18" s="150"/>
      <c r="E18" s="150"/>
      <c r="G18" s="165">
        <f>SUM(G16:G17)</f>
        <v>-1656899263.6899998</v>
      </c>
      <c r="H18" s="150"/>
      <c r="I18" s="165">
        <f>SUM(I16:I17)</f>
        <v>-1227553731.8600001</v>
      </c>
      <c r="J18" s="150"/>
      <c r="K18" s="165">
        <f>SUM(K16:K17)</f>
        <v>-1547576276.5900002</v>
      </c>
      <c r="L18" s="150"/>
      <c r="M18" s="165">
        <f>SUM(M16:M17)</f>
        <v>-1270733006.21</v>
      </c>
      <c r="N18" s="150"/>
    </row>
    <row r="19" spans="1:14" ht="24" customHeight="1" x14ac:dyDescent="0.65">
      <c r="A19" s="150"/>
      <c r="B19" s="159" t="s">
        <v>83</v>
      </c>
      <c r="C19" s="150"/>
      <c r="D19" s="150"/>
      <c r="E19" s="150"/>
      <c r="G19" s="165">
        <f>+G14+G18</f>
        <v>321172615.32000017</v>
      </c>
      <c r="H19" s="160"/>
      <c r="I19" s="165">
        <f>+I14+I18</f>
        <v>257660531.8599999</v>
      </c>
      <c r="J19" s="150"/>
      <c r="K19" s="165">
        <f>+K14+K18</f>
        <v>295141170.89999986</v>
      </c>
      <c r="L19" s="150"/>
      <c r="M19" s="165">
        <f>+M14+M18</f>
        <v>345216285.26999998</v>
      </c>
      <c r="N19" s="150"/>
    </row>
    <row r="20" spans="1:14" ht="24" customHeight="1" x14ac:dyDescent="0.65">
      <c r="A20" s="150"/>
      <c r="B20" s="159" t="s">
        <v>178</v>
      </c>
      <c r="C20" s="150"/>
      <c r="D20" s="150"/>
      <c r="E20" s="150"/>
      <c r="N20" s="150"/>
    </row>
    <row r="21" spans="1:14" ht="24" customHeight="1" x14ac:dyDescent="0.65">
      <c r="A21" s="150"/>
      <c r="B21" s="159" t="s">
        <v>241</v>
      </c>
      <c r="C21" s="150"/>
      <c r="D21" s="150"/>
      <c r="E21" s="150"/>
      <c r="F21" s="73">
        <v>15</v>
      </c>
      <c r="G21" s="152">
        <v>288628334.47000003</v>
      </c>
      <c r="I21" s="152">
        <v>0</v>
      </c>
      <c r="K21" s="152">
        <v>600000194</v>
      </c>
      <c r="M21" s="152">
        <v>0</v>
      </c>
      <c r="N21" s="150"/>
    </row>
    <row r="22" spans="1:14" ht="24" customHeight="1" x14ac:dyDescent="0.65">
      <c r="A22" s="150"/>
      <c r="B22" s="159" t="s">
        <v>150</v>
      </c>
      <c r="C22" s="150"/>
      <c r="D22" s="150"/>
      <c r="E22" s="150"/>
      <c r="F22" s="73">
        <v>29</v>
      </c>
      <c r="G22" s="150">
        <f>301741072.79-288628334.47</f>
        <v>13112738.319999993</v>
      </c>
      <c r="H22" s="150"/>
      <c r="I22" s="150">
        <v>19472893.190000001</v>
      </c>
      <c r="J22" s="150"/>
      <c r="K22" s="162">
        <f>617718457.97-600000194</f>
        <v>17718263.970000029</v>
      </c>
      <c r="L22" s="150"/>
      <c r="M22" s="162">
        <v>41386620.259999998</v>
      </c>
      <c r="N22" s="150"/>
    </row>
    <row r="23" spans="1:14" ht="24" customHeight="1" x14ac:dyDescent="0.65">
      <c r="A23" s="150"/>
      <c r="B23" s="150" t="s">
        <v>84</v>
      </c>
      <c r="D23" s="159"/>
      <c r="E23" s="159"/>
      <c r="G23" s="165">
        <f>SUM(G19:G22)</f>
        <v>622913688.11000013</v>
      </c>
      <c r="H23" s="150"/>
      <c r="I23" s="165">
        <f>SUM(I19:I22)</f>
        <v>277133425.04999989</v>
      </c>
      <c r="J23" s="150"/>
      <c r="K23" s="165">
        <f>SUM(K19:K22)</f>
        <v>912859628.86999989</v>
      </c>
      <c r="L23" s="150"/>
      <c r="M23" s="165">
        <f>SUM(M19:M22)</f>
        <v>386602905.52999997</v>
      </c>
      <c r="N23" s="150"/>
    </row>
    <row r="24" spans="1:14" ht="24" customHeight="1" x14ac:dyDescent="0.65">
      <c r="A24" s="150"/>
      <c r="B24" s="150" t="s">
        <v>85</v>
      </c>
      <c r="C24" s="150"/>
      <c r="D24" s="150"/>
      <c r="E24" s="150"/>
      <c r="G24" s="150"/>
      <c r="H24" s="150"/>
      <c r="I24" s="150"/>
      <c r="J24" s="150"/>
      <c r="K24" s="160"/>
      <c r="L24" s="150"/>
      <c r="M24" s="150"/>
      <c r="N24" s="150"/>
    </row>
    <row r="25" spans="1:14" ht="24" customHeight="1" x14ac:dyDescent="0.65">
      <c r="A25" s="150"/>
      <c r="B25" s="159" t="s">
        <v>86</v>
      </c>
      <c r="C25" s="150"/>
      <c r="D25" s="150"/>
      <c r="E25" s="150"/>
      <c r="G25" s="150">
        <v>-3641802.63</v>
      </c>
      <c r="H25" s="150"/>
      <c r="I25" s="150">
        <v>-3783622.67</v>
      </c>
      <c r="J25" s="150"/>
      <c r="K25" s="162">
        <v>0</v>
      </c>
      <c r="L25" s="150"/>
      <c r="M25" s="162">
        <v>0</v>
      </c>
      <c r="N25" s="150"/>
    </row>
    <row r="26" spans="1:14" ht="24" customHeight="1" x14ac:dyDescent="0.65">
      <c r="A26" s="150"/>
      <c r="B26" s="159" t="s">
        <v>87</v>
      </c>
      <c r="C26" s="150"/>
      <c r="D26" s="150"/>
      <c r="E26" s="150"/>
      <c r="G26" s="150">
        <f>-115470541.31+569000</f>
        <v>-114901541.31</v>
      </c>
      <c r="H26" s="150"/>
      <c r="I26" s="150">
        <f>-90862778.23-3138768.44-2558240</f>
        <v>-96559786.670000002</v>
      </c>
      <c r="J26" s="150"/>
      <c r="K26" s="162">
        <f>-87734494.99-2203581.5-3166780</f>
        <v>-93104856.489999995</v>
      </c>
      <c r="L26" s="150"/>
      <c r="M26" s="162">
        <v>-76571728.680000007</v>
      </c>
      <c r="N26" s="150"/>
    </row>
    <row r="27" spans="1:14" ht="24" customHeight="1" x14ac:dyDescent="0.65">
      <c r="A27" s="150"/>
      <c r="B27" s="159" t="s">
        <v>236</v>
      </c>
      <c r="C27" s="150"/>
      <c r="D27" s="150"/>
      <c r="E27" s="150"/>
      <c r="G27" s="150">
        <v>-569000</v>
      </c>
      <c r="H27" s="150"/>
      <c r="I27" s="150">
        <v>-2203100</v>
      </c>
      <c r="J27" s="150"/>
      <c r="K27" s="162">
        <v>0</v>
      </c>
      <c r="L27" s="150"/>
      <c r="M27" s="162">
        <v>0</v>
      </c>
      <c r="N27" s="150"/>
    </row>
    <row r="28" spans="1:14" ht="24" customHeight="1" x14ac:dyDescent="0.65">
      <c r="A28" s="150"/>
      <c r="B28" s="159" t="s">
        <v>88</v>
      </c>
      <c r="C28" s="150"/>
      <c r="D28" s="150"/>
      <c r="E28" s="150"/>
      <c r="G28" s="150">
        <v>-1093.74</v>
      </c>
      <c r="H28" s="150"/>
      <c r="I28" s="150">
        <v>-9983449.0399999991</v>
      </c>
      <c r="J28" s="150"/>
      <c r="K28" s="162">
        <v>-1093.74</v>
      </c>
      <c r="L28" s="150"/>
      <c r="M28" s="162">
        <v>-9978700.8499999996</v>
      </c>
      <c r="N28" s="150"/>
    </row>
    <row r="29" spans="1:14" ht="24" customHeight="1" x14ac:dyDescent="0.65">
      <c r="A29" s="150"/>
      <c r="B29" s="159" t="s">
        <v>147</v>
      </c>
      <c r="C29" s="150" t="s">
        <v>151</v>
      </c>
      <c r="D29" s="150"/>
      <c r="E29" s="150"/>
      <c r="G29" s="165">
        <f>SUM(G25:G28)</f>
        <v>-119113437.67999999</v>
      </c>
      <c r="H29" s="150"/>
      <c r="I29" s="165">
        <f>SUM(I25:I28)</f>
        <v>-112529958.38</v>
      </c>
      <c r="J29" s="150"/>
      <c r="K29" s="166">
        <f>SUM(K25:K28)</f>
        <v>-93105950.229999989</v>
      </c>
      <c r="L29" s="150"/>
      <c r="M29" s="166">
        <f>SUM(M25:M28)</f>
        <v>-86550429.530000001</v>
      </c>
      <c r="N29" s="150"/>
    </row>
    <row r="30" spans="1:14" ht="24" customHeight="1" x14ac:dyDescent="0.65">
      <c r="A30" s="150"/>
      <c r="B30" s="160" t="s">
        <v>229</v>
      </c>
      <c r="C30" s="150"/>
      <c r="D30" s="150"/>
      <c r="E30" s="150"/>
      <c r="G30" s="160">
        <v>-10098.56</v>
      </c>
      <c r="H30" s="150"/>
      <c r="I30" s="160">
        <v>0</v>
      </c>
      <c r="J30" s="150"/>
      <c r="K30" s="162">
        <v>0</v>
      </c>
      <c r="L30" s="150"/>
      <c r="M30" s="162">
        <v>0</v>
      </c>
      <c r="N30" s="150"/>
    </row>
    <row r="31" spans="1:14" s="169" customFormat="1" ht="24" customHeight="1" x14ac:dyDescent="0.65">
      <c r="B31" s="160" t="s">
        <v>89</v>
      </c>
      <c r="C31" s="160"/>
      <c r="D31" s="160"/>
      <c r="E31" s="160"/>
      <c r="G31" s="188">
        <f>G23+G29+G30</f>
        <v>503790151.87000012</v>
      </c>
      <c r="H31" s="160"/>
      <c r="I31" s="188">
        <f>I23+I29+I30</f>
        <v>164603466.6699999</v>
      </c>
      <c r="J31" s="160"/>
      <c r="K31" s="188">
        <f>K23+K29+K30</f>
        <v>819753678.63999987</v>
      </c>
      <c r="L31" s="160"/>
      <c r="M31" s="188">
        <f>M23+M29+M30</f>
        <v>300052476</v>
      </c>
      <c r="N31" s="160"/>
    </row>
    <row r="32" spans="1:14" ht="24" customHeight="1" x14ac:dyDescent="0.65">
      <c r="B32" s="150" t="s">
        <v>179</v>
      </c>
      <c r="C32" s="150"/>
      <c r="D32" s="150"/>
      <c r="E32" s="150"/>
      <c r="F32" s="73">
        <v>33.1</v>
      </c>
      <c r="G32" s="170">
        <f>-163813977.17+18256.48-20458.84</f>
        <v>-163816179.53</v>
      </c>
      <c r="I32" s="170">
        <f>-60185178.48+3545344.9</f>
        <v>-56639833.579999998</v>
      </c>
      <c r="K32" s="163">
        <f>-160127759.79-3686217.38</f>
        <v>-163813977.16999999</v>
      </c>
      <c r="L32" s="150"/>
      <c r="M32" s="163">
        <v>-56460820.119999997</v>
      </c>
      <c r="N32" s="150"/>
    </row>
    <row r="33" spans="1:14" ht="24" customHeight="1" x14ac:dyDescent="0.65">
      <c r="B33" s="150" t="s">
        <v>190</v>
      </c>
      <c r="C33" s="150"/>
      <c r="D33" s="150"/>
      <c r="E33" s="150"/>
      <c r="F33" s="171"/>
      <c r="G33" s="172">
        <f>SUM(G31:G32)</f>
        <v>339973972.34000015</v>
      </c>
      <c r="I33" s="172">
        <f>SUM(I31:I32)</f>
        <v>107963633.0899999</v>
      </c>
      <c r="K33" s="172">
        <f>SUM(K31:K32)</f>
        <v>655939701.46999991</v>
      </c>
      <c r="L33" s="150"/>
      <c r="M33" s="172">
        <f>SUM(M31:M32)</f>
        <v>243591655.88</v>
      </c>
      <c r="N33" s="150"/>
    </row>
    <row r="34" spans="1:14" ht="24" customHeight="1" x14ac:dyDescent="0.65">
      <c r="A34" s="150"/>
      <c r="B34" s="134"/>
      <c r="C34" s="150"/>
      <c r="D34" s="150"/>
      <c r="E34" s="150"/>
      <c r="F34" s="150"/>
      <c r="G34" s="160"/>
      <c r="H34" s="150"/>
      <c r="I34" s="160"/>
      <c r="J34" s="150"/>
      <c r="K34" s="160"/>
      <c r="L34" s="150"/>
      <c r="M34" s="160"/>
      <c r="N34" s="150"/>
    </row>
    <row r="35" spans="1:14" ht="24" customHeight="1" x14ac:dyDescent="0.65">
      <c r="A35" s="150"/>
      <c r="B35" s="159" t="s">
        <v>8</v>
      </c>
      <c r="C35" s="150"/>
      <c r="D35" s="150"/>
      <c r="E35" s="150"/>
      <c r="F35" s="150"/>
      <c r="G35" s="160"/>
      <c r="H35" s="150"/>
      <c r="I35" s="160"/>
      <c r="J35" s="150"/>
      <c r="K35" s="160"/>
      <c r="L35" s="150"/>
      <c r="M35" s="160"/>
      <c r="N35" s="150"/>
    </row>
    <row r="36" spans="1:14" ht="24" customHeight="1" x14ac:dyDescent="0.65">
      <c r="A36" s="150"/>
      <c r="B36" s="159"/>
      <c r="C36" s="150"/>
      <c r="D36" s="150"/>
      <c r="E36" s="150"/>
      <c r="F36" s="150"/>
      <c r="G36" s="160"/>
      <c r="H36" s="150"/>
      <c r="I36" s="160"/>
      <c r="J36" s="150"/>
      <c r="K36" s="160"/>
      <c r="L36" s="150"/>
      <c r="M36" s="160"/>
      <c r="N36" s="150"/>
    </row>
    <row r="37" spans="1:14" ht="24" customHeight="1" x14ac:dyDescent="0.65">
      <c r="A37" s="150"/>
      <c r="B37" s="159"/>
      <c r="C37" s="150"/>
      <c r="E37" s="167" t="s">
        <v>9</v>
      </c>
      <c r="H37" s="168"/>
      <c r="I37" s="168"/>
      <c r="J37" s="168"/>
      <c r="K37" s="168"/>
      <c r="L37" s="168"/>
      <c r="M37" s="168"/>
      <c r="N37" s="150"/>
    </row>
    <row r="38" spans="1:14" ht="24" customHeight="1" x14ac:dyDescent="0.65">
      <c r="A38" s="150"/>
      <c r="C38" s="159"/>
      <c r="E38" s="167" t="s">
        <v>238</v>
      </c>
      <c r="H38" s="150"/>
      <c r="I38" s="160"/>
      <c r="J38" s="150"/>
      <c r="K38" s="160"/>
      <c r="L38" s="150"/>
      <c r="M38" s="160"/>
      <c r="N38" s="150"/>
    </row>
    <row r="39" spans="1:14" ht="24" customHeight="1" x14ac:dyDescent="0.65">
      <c r="A39" s="150"/>
      <c r="B39" s="153" t="s">
        <v>44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0"/>
    </row>
    <row r="40" spans="1:14" ht="24" customHeight="1" x14ac:dyDescent="0.65">
      <c r="A40" s="150"/>
      <c r="B40" s="151" t="s">
        <v>127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0"/>
    </row>
    <row r="41" spans="1:14" ht="24" customHeight="1" x14ac:dyDescent="0.65">
      <c r="A41" s="150"/>
      <c r="B41" s="151" t="s">
        <v>106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0"/>
    </row>
    <row r="42" spans="1:14" ht="24" customHeight="1" x14ac:dyDescent="0.65">
      <c r="A42" s="150"/>
      <c r="B42" s="151" t="str">
        <f>+B3</f>
        <v>สำหรับงวด 6 เดือน สิ้นสุดวันที่ 30 มิถุนายน 2560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0"/>
    </row>
    <row r="43" spans="1:14" ht="24" customHeight="1" x14ac:dyDescent="0.65">
      <c r="A43" s="150"/>
      <c r="B43" s="151" t="str">
        <f>+B4</f>
        <v>(ยังไม่ได้ตรวจสอบ/สอบทานแล้ว)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0"/>
    </row>
    <row r="44" spans="1:14" ht="24" customHeight="1" x14ac:dyDescent="0.65">
      <c r="A44" s="150"/>
      <c r="B44" s="154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0"/>
    </row>
    <row r="45" spans="1:14" ht="24" customHeight="1" x14ac:dyDescent="0.65">
      <c r="A45" s="150"/>
      <c r="B45" s="155"/>
      <c r="C45" s="155"/>
      <c r="D45" s="155"/>
      <c r="E45" s="155"/>
      <c r="F45" s="155"/>
      <c r="G45" s="154"/>
      <c r="H45" s="154"/>
      <c r="I45" s="154"/>
      <c r="J45" s="154"/>
      <c r="K45" s="154"/>
      <c r="L45" s="154"/>
      <c r="M45" s="156" t="s">
        <v>108</v>
      </c>
      <c r="N45" s="150"/>
    </row>
    <row r="46" spans="1:14" ht="24" customHeight="1" x14ac:dyDescent="0.65">
      <c r="A46" s="150"/>
      <c r="B46" s="154"/>
      <c r="C46" s="154"/>
      <c r="D46" s="154"/>
      <c r="E46" s="154"/>
      <c r="F46" s="154"/>
      <c r="G46" s="196"/>
      <c r="H46" s="196" t="s">
        <v>109</v>
      </c>
      <c r="I46" s="196"/>
      <c r="J46" s="157"/>
      <c r="K46" s="201" t="s">
        <v>110</v>
      </c>
      <c r="L46" s="201"/>
      <c r="M46" s="201"/>
      <c r="N46" s="150"/>
    </row>
    <row r="47" spans="1:14" ht="24" customHeight="1" x14ac:dyDescent="0.65">
      <c r="A47" s="150"/>
      <c r="B47" s="158"/>
      <c r="C47" s="150"/>
      <c r="D47" s="150"/>
      <c r="E47" s="150"/>
      <c r="F47" s="154" t="s">
        <v>34</v>
      </c>
      <c r="G47" s="73">
        <v>2560</v>
      </c>
      <c r="H47" s="70"/>
      <c r="I47" s="73">
        <v>2559</v>
      </c>
      <c r="J47" s="121"/>
      <c r="K47" s="73">
        <v>2560</v>
      </c>
      <c r="L47" s="70"/>
      <c r="M47" s="73">
        <v>2559</v>
      </c>
      <c r="N47" s="150"/>
    </row>
    <row r="48" spans="1:14" ht="24" customHeight="1" x14ac:dyDescent="0.65">
      <c r="A48" s="150"/>
      <c r="B48" s="158"/>
      <c r="C48" s="150"/>
      <c r="D48" s="150"/>
      <c r="E48" s="150"/>
      <c r="F48" s="154"/>
      <c r="G48" s="73"/>
      <c r="H48" s="117"/>
      <c r="I48" s="73" t="s">
        <v>189</v>
      </c>
      <c r="J48" s="121"/>
      <c r="K48" s="73"/>
      <c r="L48" s="117"/>
      <c r="M48" s="73"/>
      <c r="N48" s="150"/>
    </row>
    <row r="49" spans="1:14" ht="24" customHeight="1" x14ac:dyDescent="0.65">
      <c r="A49" s="134" t="s">
        <v>191</v>
      </c>
      <c r="B49" s="158"/>
      <c r="C49" s="150"/>
      <c r="D49" s="150"/>
      <c r="E49" s="150"/>
      <c r="F49" s="154"/>
      <c r="G49" s="73"/>
      <c r="H49" s="117"/>
      <c r="I49" s="73"/>
      <c r="J49" s="121"/>
      <c r="K49" s="73"/>
      <c r="L49" s="117"/>
      <c r="M49" s="73"/>
      <c r="N49" s="150"/>
    </row>
    <row r="50" spans="1:14" ht="24" customHeight="1" x14ac:dyDescent="0.65">
      <c r="A50" s="82" t="s">
        <v>192</v>
      </c>
      <c r="B50" s="158"/>
      <c r="C50" s="150"/>
      <c r="D50" s="150"/>
      <c r="E50" s="150"/>
      <c r="F50" s="73">
        <v>39</v>
      </c>
      <c r="G50" s="187">
        <v>180552798.94</v>
      </c>
      <c r="H50" s="117"/>
      <c r="I50" s="187">
        <v>168147125.08000001</v>
      </c>
      <c r="J50" s="183"/>
      <c r="K50" s="185">
        <v>299999998</v>
      </c>
      <c r="L50" s="186"/>
      <c r="M50" s="185">
        <v>0</v>
      </c>
      <c r="N50" s="127"/>
    </row>
    <row r="51" spans="1:14" ht="24" customHeight="1" x14ac:dyDescent="0.65">
      <c r="A51" s="82" t="s">
        <v>107</v>
      </c>
      <c r="B51" s="158"/>
      <c r="C51" s="150"/>
      <c r="D51" s="150"/>
      <c r="E51" s="150"/>
      <c r="F51" s="154"/>
      <c r="G51" s="182">
        <f>G50+G33</f>
        <v>520526771.28000015</v>
      </c>
      <c r="H51" s="117"/>
      <c r="I51" s="184">
        <f>I50+I33</f>
        <v>276110758.1699999</v>
      </c>
      <c r="J51" s="183"/>
      <c r="K51" s="182">
        <f>K50+K33</f>
        <v>955939699.46999991</v>
      </c>
      <c r="L51" s="142"/>
      <c r="M51" s="184">
        <f>M50+M33</f>
        <v>243591655.88</v>
      </c>
      <c r="N51" s="127"/>
    </row>
    <row r="52" spans="1:14" ht="24" customHeight="1" x14ac:dyDescent="0.65">
      <c r="A52" s="159" t="s">
        <v>193</v>
      </c>
      <c r="C52" s="150"/>
      <c r="D52" s="150"/>
      <c r="E52" s="150"/>
      <c r="G52" s="169"/>
      <c r="I52" s="143"/>
      <c r="J52" s="126"/>
      <c r="K52" s="143"/>
      <c r="L52" s="126"/>
      <c r="M52" s="143"/>
      <c r="N52" s="126"/>
    </row>
    <row r="53" spans="1:14" ht="24" customHeight="1" x14ac:dyDescent="0.65">
      <c r="A53" s="150"/>
      <c r="B53" s="159" t="s">
        <v>222</v>
      </c>
      <c r="C53" s="150"/>
      <c r="D53" s="150"/>
      <c r="E53" s="150"/>
      <c r="G53" s="169"/>
      <c r="I53" s="143"/>
      <c r="J53" s="126"/>
      <c r="K53" s="143"/>
      <c r="L53" s="126"/>
      <c r="M53" s="143"/>
      <c r="N53" s="126"/>
    </row>
    <row r="54" spans="1:14" ht="24" customHeight="1" x14ac:dyDescent="0.65">
      <c r="A54" s="150"/>
      <c r="B54" s="174" t="s">
        <v>168</v>
      </c>
      <c r="C54" s="150"/>
      <c r="D54" s="150"/>
      <c r="E54" s="150"/>
      <c r="G54" s="169"/>
      <c r="I54" s="143"/>
      <c r="J54" s="126"/>
      <c r="K54" s="143"/>
      <c r="L54" s="126"/>
      <c r="M54" s="143"/>
      <c r="N54" s="126"/>
    </row>
    <row r="55" spans="1:14" ht="24" customHeight="1" x14ac:dyDescent="0.65">
      <c r="A55" s="150"/>
      <c r="B55" s="159" t="s">
        <v>169</v>
      </c>
      <c r="C55" s="150"/>
      <c r="D55" s="150"/>
      <c r="E55" s="150"/>
      <c r="G55" s="169"/>
      <c r="I55" s="143"/>
      <c r="J55" s="126"/>
      <c r="K55" s="143"/>
      <c r="L55" s="126"/>
      <c r="M55" s="143"/>
      <c r="N55" s="126"/>
    </row>
    <row r="56" spans="1:14" ht="24" customHeight="1" x14ac:dyDescent="0.65">
      <c r="A56" s="150"/>
      <c r="B56" s="159" t="s">
        <v>180</v>
      </c>
      <c r="C56" s="150"/>
      <c r="D56" s="150"/>
      <c r="E56" s="150"/>
      <c r="F56" s="73">
        <v>26</v>
      </c>
      <c r="G56" s="169">
        <v>0</v>
      </c>
      <c r="I56" s="169">
        <f>-1825485-1587744.98</f>
        <v>-3413229.98</v>
      </c>
      <c r="K56" s="169">
        <v>0</v>
      </c>
      <c r="M56" s="169">
        <v>726648</v>
      </c>
    </row>
    <row r="57" spans="1:14" ht="24" customHeight="1" x14ac:dyDescent="0.65">
      <c r="A57" s="150"/>
      <c r="B57" s="174" t="s">
        <v>170</v>
      </c>
      <c r="C57" s="150"/>
      <c r="D57" s="150"/>
      <c r="E57" s="150"/>
      <c r="G57" s="169"/>
      <c r="I57" s="169"/>
      <c r="K57" s="169"/>
      <c r="M57" s="169"/>
    </row>
    <row r="58" spans="1:14" ht="24" customHeight="1" x14ac:dyDescent="0.65">
      <c r="A58" s="150"/>
      <c r="B58" s="159" t="s">
        <v>171</v>
      </c>
      <c r="C58" s="150"/>
      <c r="D58" s="150"/>
      <c r="E58" s="150"/>
      <c r="F58" s="73">
        <v>33.1</v>
      </c>
      <c r="G58" s="169">
        <v>0</v>
      </c>
      <c r="I58" s="169">
        <f>364674.4+317549</f>
        <v>682223.4</v>
      </c>
      <c r="K58" s="169">
        <v>0</v>
      </c>
      <c r="M58" s="169">
        <v>-145329.60000000001</v>
      </c>
    </row>
    <row r="59" spans="1:14" ht="24" customHeight="1" x14ac:dyDescent="0.65">
      <c r="A59" s="159" t="s">
        <v>172</v>
      </c>
      <c r="C59" s="150"/>
      <c r="D59" s="150"/>
      <c r="E59" s="150"/>
      <c r="G59" s="172">
        <f>SUM(G56:G58)</f>
        <v>0</v>
      </c>
      <c r="I59" s="172">
        <f>SUM(I56:I58)</f>
        <v>-2731006.58</v>
      </c>
      <c r="K59" s="172">
        <f>SUM(K56:K58)</f>
        <v>0</v>
      </c>
      <c r="M59" s="172">
        <f>SUM(M56:M58)</f>
        <v>581318.40000000002</v>
      </c>
    </row>
    <row r="60" spans="1:14" ht="24" customHeight="1" thickBot="1" x14ac:dyDescent="0.7">
      <c r="A60" s="159" t="s">
        <v>173</v>
      </c>
      <c r="C60" s="150"/>
      <c r="D60" s="150"/>
      <c r="E60" s="150"/>
      <c r="G60" s="173">
        <f>+G59+G51</f>
        <v>520526771.28000015</v>
      </c>
      <c r="I60" s="173">
        <f>+I59+I51</f>
        <v>273379751.58999991</v>
      </c>
      <c r="K60" s="173">
        <f>+K59+K51</f>
        <v>955939699.46999991</v>
      </c>
      <c r="M60" s="173">
        <f>+M59+M33</f>
        <v>244172974.28</v>
      </c>
    </row>
    <row r="61" spans="1:14" ht="24" customHeight="1" thickTop="1" x14ac:dyDescent="0.65">
      <c r="A61" s="150"/>
      <c r="B61" s="150" t="s">
        <v>90</v>
      </c>
      <c r="C61" s="150"/>
      <c r="D61" s="150"/>
      <c r="E61" s="150"/>
      <c r="G61" s="169"/>
      <c r="I61" s="169"/>
      <c r="K61" s="169"/>
      <c r="L61" s="150"/>
      <c r="M61" s="169"/>
      <c r="N61" s="150"/>
    </row>
    <row r="62" spans="1:14" ht="24" customHeight="1" x14ac:dyDescent="0.65">
      <c r="A62" s="150"/>
      <c r="B62" s="174" t="s">
        <v>152</v>
      </c>
      <c r="C62" s="150"/>
      <c r="D62" s="150"/>
      <c r="E62" s="150"/>
    </row>
    <row r="63" spans="1:14" ht="24" customHeight="1" x14ac:dyDescent="0.65">
      <c r="A63" s="150"/>
      <c r="B63" s="159"/>
      <c r="C63" s="150" t="s">
        <v>190</v>
      </c>
      <c r="D63" s="150"/>
      <c r="E63" s="150"/>
      <c r="G63" s="152">
        <f>+G33-G67</f>
        <v>339973970.06000018</v>
      </c>
      <c r="I63" s="152">
        <f>+I33-I67</f>
        <v>107963630.57999989</v>
      </c>
      <c r="K63" s="152">
        <f>+K33</f>
        <v>655939701.46999991</v>
      </c>
      <c r="M63" s="152">
        <f>+M33</f>
        <v>243591655.88</v>
      </c>
    </row>
    <row r="64" spans="1:14" ht="24" customHeight="1" x14ac:dyDescent="0.65">
      <c r="A64" s="150"/>
      <c r="B64" s="159"/>
      <c r="C64" s="150" t="s">
        <v>225</v>
      </c>
      <c r="D64" s="150"/>
      <c r="E64" s="150"/>
      <c r="G64" s="152">
        <f>+G50-G68</f>
        <v>180552069.97</v>
      </c>
      <c r="I64" s="152">
        <f>+I50-I68</f>
        <v>168146509.72</v>
      </c>
      <c r="K64" s="152">
        <f>+K50</f>
        <v>299999998</v>
      </c>
      <c r="M64" s="152">
        <v>0</v>
      </c>
    </row>
    <row r="65" spans="1:14" ht="24" customHeight="1" x14ac:dyDescent="0.65">
      <c r="A65" s="150"/>
      <c r="B65" s="159" t="s">
        <v>194</v>
      </c>
      <c r="C65" s="150"/>
      <c r="D65" s="150"/>
      <c r="E65" s="150"/>
      <c r="G65" s="172">
        <f>SUM(G63:G64)</f>
        <v>520526040.03000021</v>
      </c>
      <c r="I65" s="172">
        <f>SUM(I63:I64)</f>
        <v>276110140.29999989</v>
      </c>
      <c r="K65" s="172">
        <f>SUM(K63:K64)</f>
        <v>955939699.46999991</v>
      </c>
      <c r="M65" s="172">
        <f>SUM(M63:M64)</f>
        <v>243591655.88</v>
      </c>
    </row>
    <row r="66" spans="1:14" ht="24" customHeight="1" x14ac:dyDescent="0.65">
      <c r="A66" s="150"/>
      <c r="B66" s="159" t="s">
        <v>121</v>
      </c>
      <c r="C66" s="150"/>
      <c r="D66" s="150"/>
      <c r="E66" s="150"/>
      <c r="G66" s="169"/>
      <c r="I66" s="169"/>
      <c r="K66" s="169"/>
      <c r="M66" s="169"/>
    </row>
    <row r="67" spans="1:14" ht="24" customHeight="1" x14ac:dyDescent="0.65">
      <c r="A67" s="150"/>
      <c r="B67" s="174"/>
      <c r="C67" s="150" t="s">
        <v>190</v>
      </c>
      <c r="D67" s="150"/>
      <c r="E67" s="150"/>
      <c r="G67" s="169">
        <v>2.2799999999999998</v>
      </c>
      <c r="I67" s="169">
        <v>2.5099999999999998</v>
      </c>
      <c r="K67" s="169">
        <v>0</v>
      </c>
      <c r="M67" s="169">
        <v>0</v>
      </c>
    </row>
    <row r="68" spans="1:14" ht="24" customHeight="1" x14ac:dyDescent="0.65">
      <c r="A68" s="150"/>
      <c r="B68" s="174"/>
      <c r="C68" s="150" t="s">
        <v>225</v>
      </c>
      <c r="D68" s="150"/>
      <c r="E68" s="150"/>
      <c r="G68" s="170">
        <v>728.97</v>
      </c>
      <c r="I68" s="170">
        <v>615.36</v>
      </c>
      <c r="K68" s="170">
        <v>0</v>
      </c>
      <c r="M68" s="170">
        <v>0</v>
      </c>
    </row>
    <row r="69" spans="1:14" ht="24" customHeight="1" x14ac:dyDescent="0.65">
      <c r="A69" s="150"/>
      <c r="B69" s="159" t="s">
        <v>195</v>
      </c>
      <c r="C69" s="150"/>
      <c r="D69" s="150"/>
      <c r="E69" s="150"/>
      <c r="G69" s="189"/>
      <c r="I69" s="189"/>
      <c r="K69" s="189"/>
      <c r="M69" s="189"/>
      <c r="N69" s="150"/>
    </row>
    <row r="70" spans="1:14" ht="24" customHeight="1" x14ac:dyDescent="0.65">
      <c r="A70" s="150"/>
      <c r="B70" s="159" t="s">
        <v>226</v>
      </c>
      <c r="C70" s="150"/>
      <c r="D70" s="150"/>
      <c r="E70" s="150"/>
      <c r="G70" s="170">
        <f>SUM(G67:G69)</f>
        <v>731.25</v>
      </c>
      <c r="I70" s="170">
        <f>SUM(I67:I69)</f>
        <v>617.87</v>
      </c>
      <c r="K70" s="170">
        <f>SUM(K67:K69)</f>
        <v>0</v>
      </c>
      <c r="M70" s="170">
        <f>SUM(M67:M69)</f>
        <v>0</v>
      </c>
    </row>
    <row r="71" spans="1:14" ht="24" customHeight="1" thickBot="1" x14ac:dyDescent="0.7">
      <c r="A71" s="150"/>
      <c r="B71" s="159"/>
      <c r="C71" s="150"/>
      <c r="D71" s="150"/>
      <c r="E71" s="150"/>
      <c r="G71" s="173">
        <f>SUM(G65,G70)</f>
        <v>520526771.28000021</v>
      </c>
      <c r="I71" s="173">
        <f>SUM(I65,I70)</f>
        <v>276110758.1699999</v>
      </c>
      <c r="K71" s="173">
        <f>SUM(K65,K70)</f>
        <v>955939699.46999991</v>
      </c>
      <c r="M71" s="173">
        <f>SUM(M65,M70)</f>
        <v>243591655.88</v>
      </c>
    </row>
    <row r="72" spans="1:14" ht="24" customHeight="1" thickTop="1" x14ac:dyDescent="0.65">
      <c r="A72" s="150"/>
      <c r="B72" s="159"/>
      <c r="C72" s="150"/>
      <c r="D72" s="150"/>
      <c r="E72" s="150"/>
    </row>
    <row r="73" spans="1:14" ht="24" customHeight="1" x14ac:dyDescent="0.65">
      <c r="A73" s="150"/>
      <c r="B73" s="159" t="s">
        <v>8</v>
      </c>
      <c r="C73" s="150"/>
      <c r="D73" s="150"/>
      <c r="E73" s="150"/>
      <c r="G73" s="169"/>
      <c r="I73" s="169"/>
      <c r="K73" s="169"/>
      <c r="M73" s="169"/>
    </row>
    <row r="74" spans="1:14" ht="24" customHeight="1" x14ac:dyDescent="0.65">
      <c r="A74" s="150"/>
      <c r="B74" s="159"/>
      <c r="C74" s="150"/>
      <c r="D74" s="150"/>
      <c r="E74" s="150"/>
      <c r="G74" s="169"/>
      <c r="I74" s="169"/>
      <c r="K74" s="169"/>
      <c r="M74" s="169"/>
    </row>
    <row r="75" spans="1:14" ht="24" customHeight="1" x14ac:dyDescent="0.65">
      <c r="A75" s="150"/>
      <c r="B75" s="159"/>
      <c r="C75" s="150"/>
      <c r="E75" s="167" t="s">
        <v>9</v>
      </c>
      <c r="H75" s="168"/>
      <c r="I75" s="168"/>
      <c r="J75" s="168"/>
      <c r="K75" s="168"/>
      <c r="L75" s="168"/>
      <c r="M75" s="168"/>
      <c r="N75" s="150"/>
    </row>
    <row r="76" spans="1:14" ht="24" customHeight="1" x14ac:dyDescent="0.65">
      <c r="A76" s="150"/>
      <c r="C76" s="159"/>
      <c r="E76" s="167" t="s">
        <v>238</v>
      </c>
      <c r="H76" s="150"/>
      <c r="I76" s="160"/>
      <c r="J76" s="150"/>
      <c r="K76" s="160"/>
      <c r="L76" s="150"/>
      <c r="M76" s="160"/>
      <c r="N76" s="150"/>
    </row>
    <row r="77" spans="1:14" ht="24" customHeight="1" x14ac:dyDescent="0.65">
      <c r="A77" s="150"/>
      <c r="B77" s="153" t="s">
        <v>54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0"/>
    </row>
    <row r="78" spans="1:14" ht="24" customHeight="1" x14ac:dyDescent="0.65">
      <c r="A78" s="150"/>
      <c r="B78" s="153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0"/>
    </row>
    <row r="79" spans="1:14" ht="24" customHeight="1" x14ac:dyDescent="0.65">
      <c r="A79" s="150"/>
      <c r="B79" s="151" t="s">
        <v>127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0"/>
    </row>
    <row r="80" spans="1:14" ht="24" customHeight="1" x14ac:dyDescent="0.65">
      <c r="A80" s="150"/>
      <c r="B80" s="151" t="s">
        <v>106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0"/>
    </row>
    <row r="81" spans="1:14" ht="24" customHeight="1" x14ac:dyDescent="0.65">
      <c r="A81" s="150"/>
      <c r="B81" s="151" t="s">
        <v>224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0"/>
    </row>
    <row r="82" spans="1:14" ht="24" customHeight="1" x14ac:dyDescent="0.65">
      <c r="A82" s="150"/>
      <c r="B82" s="151" t="s">
        <v>136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0"/>
    </row>
    <row r="83" spans="1:14" ht="24" customHeight="1" x14ac:dyDescent="0.65">
      <c r="A83" s="150"/>
      <c r="B83" s="154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0"/>
    </row>
    <row r="84" spans="1:14" ht="24" customHeight="1" x14ac:dyDescent="0.65">
      <c r="A84" s="150"/>
      <c r="B84" s="155"/>
      <c r="C84" s="155"/>
      <c r="D84" s="155"/>
      <c r="E84" s="155"/>
      <c r="F84" s="155"/>
      <c r="G84" s="154"/>
      <c r="H84" s="154"/>
      <c r="I84" s="154"/>
      <c r="J84" s="154"/>
      <c r="K84" s="154"/>
      <c r="L84" s="154"/>
      <c r="M84" s="156" t="s">
        <v>108</v>
      </c>
      <c r="N84" s="150"/>
    </row>
    <row r="85" spans="1:14" ht="24" customHeight="1" x14ac:dyDescent="0.65">
      <c r="A85" s="150"/>
      <c r="B85" s="154"/>
      <c r="C85" s="154"/>
      <c r="D85" s="154"/>
      <c r="E85" s="154"/>
      <c r="F85" s="154"/>
      <c r="G85" s="196"/>
      <c r="H85" s="196" t="s">
        <v>109</v>
      </c>
      <c r="I85" s="196"/>
      <c r="J85" s="157"/>
      <c r="K85" s="201" t="s">
        <v>110</v>
      </c>
      <c r="L85" s="201"/>
      <c r="M85" s="201"/>
      <c r="N85" s="150"/>
    </row>
    <row r="86" spans="1:14" ht="24" customHeight="1" x14ac:dyDescent="0.65">
      <c r="A86" s="150"/>
      <c r="B86" s="158"/>
      <c r="C86" s="150"/>
      <c r="D86" s="150"/>
      <c r="E86" s="150"/>
      <c r="F86" s="154" t="s">
        <v>34</v>
      </c>
      <c r="G86" s="73">
        <v>2560</v>
      </c>
      <c r="H86" s="70"/>
      <c r="I86" s="73">
        <v>2559</v>
      </c>
      <c r="J86" s="121"/>
      <c r="K86" s="73">
        <v>2560</v>
      </c>
      <c r="L86" s="70"/>
      <c r="M86" s="73">
        <v>2559</v>
      </c>
      <c r="N86" s="150"/>
    </row>
    <row r="87" spans="1:14" ht="24" customHeight="1" x14ac:dyDescent="0.65">
      <c r="A87" s="150"/>
      <c r="B87" s="158"/>
      <c r="C87" s="150"/>
      <c r="D87" s="150"/>
      <c r="E87" s="150"/>
      <c r="F87" s="154"/>
      <c r="G87" s="73"/>
      <c r="H87" s="117"/>
      <c r="I87" s="73" t="s">
        <v>189</v>
      </c>
      <c r="J87" s="121"/>
      <c r="K87" s="73"/>
      <c r="L87" s="117"/>
      <c r="M87" s="73"/>
      <c r="N87" s="150"/>
    </row>
    <row r="88" spans="1:14" ht="24" customHeight="1" x14ac:dyDescent="0.65">
      <c r="A88" s="150"/>
      <c r="B88" s="150" t="s">
        <v>174</v>
      </c>
      <c r="C88" s="150"/>
      <c r="D88" s="150"/>
      <c r="E88" s="150"/>
      <c r="F88" s="154"/>
      <c r="G88" s="187"/>
      <c r="H88" s="190"/>
      <c r="I88" s="187"/>
      <c r="J88" s="191"/>
      <c r="K88" s="187"/>
      <c r="L88" s="190"/>
      <c r="M88" s="187"/>
      <c r="N88" s="150"/>
    </row>
    <row r="89" spans="1:14" ht="24" customHeight="1" x14ac:dyDescent="0.65">
      <c r="A89" s="150"/>
      <c r="B89" s="174" t="s">
        <v>152</v>
      </c>
      <c r="C89" s="150"/>
      <c r="D89" s="150"/>
      <c r="E89" s="150"/>
      <c r="F89" s="154"/>
      <c r="G89" s="187">
        <f>+G60-G90</f>
        <v>520526040.03000015</v>
      </c>
      <c r="H89" s="190"/>
      <c r="I89" s="187">
        <f>+I60-I90</f>
        <v>273379135.33999991</v>
      </c>
      <c r="J89" s="191"/>
      <c r="K89" s="187">
        <f>+K60-K90</f>
        <v>955939699.46999991</v>
      </c>
      <c r="L89" s="190"/>
      <c r="M89" s="187">
        <f>+M60-M90</f>
        <v>244172974.28</v>
      </c>
      <c r="N89" s="150"/>
    </row>
    <row r="90" spans="1:14" ht="24" customHeight="1" x14ac:dyDescent="0.65">
      <c r="A90" s="150"/>
      <c r="B90" s="159" t="s">
        <v>121</v>
      </c>
      <c r="C90" s="150"/>
      <c r="D90" s="150"/>
      <c r="E90" s="150"/>
      <c r="F90" s="154"/>
      <c r="G90" s="187">
        <v>731.25</v>
      </c>
      <c r="H90" s="190"/>
      <c r="I90" s="187">
        <v>616.25</v>
      </c>
      <c r="J90" s="191"/>
      <c r="K90" s="170">
        <v>0</v>
      </c>
      <c r="L90" s="190"/>
      <c r="M90" s="170">
        <v>0</v>
      </c>
      <c r="N90" s="150"/>
    </row>
    <row r="91" spans="1:14" ht="24" customHeight="1" thickBot="1" x14ac:dyDescent="0.7">
      <c r="A91" s="150"/>
      <c r="B91" s="158"/>
      <c r="C91" s="150"/>
      <c r="D91" s="150"/>
      <c r="E91" s="150"/>
      <c r="F91" s="154"/>
      <c r="G91" s="192">
        <f>SUM(G89:G90)</f>
        <v>520526771.28000015</v>
      </c>
      <c r="H91" s="190"/>
      <c r="I91" s="192">
        <f>SUM(I89:I90)</f>
        <v>273379751.58999991</v>
      </c>
      <c r="J91" s="191"/>
      <c r="K91" s="192">
        <f>SUM(K89:K90)</f>
        <v>955939699.46999991</v>
      </c>
      <c r="L91" s="190"/>
      <c r="M91" s="192">
        <f>SUM(M89:M90)</f>
        <v>244172974.28</v>
      </c>
      <c r="N91" s="150"/>
    </row>
    <row r="92" spans="1:14" ht="24" customHeight="1" thickTop="1" x14ac:dyDescent="0.65">
      <c r="A92" s="150"/>
      <c r="B92" s="152" t="s">
        <v>123</v>
      </c>
      <c r="C92" s="150"/>
      <c r="D92" s="150"/>
      <c r="E92" s="150"/>
      <c r="F92" s="171"/>
      <c r="K92" s="162"/>
      <c r="L92" s="160"/>
      <c r="M92" s="162"/>
      <c r="N92" s="150"/>
    </row>
    <row r="93" spans="1:14" ht="24" customHeight="1" x14ac:dyDescent="0.65">
      <c r="B93" s="158" t="s">
        <v>91</v>
      </c>
      <c r="C93" s="150"/>
      <c r="D93" s="150"/>
      <c r="E93" s="150"/>
      <c r="F93" s="171"/>
      <c r="G93" s="150"/>
      <c r="H93" s="150"/>
      <c r="I93" s="150"/>
      <c r="J93" s="150"/>
      <c r="K93" s="150"/>
      <c r="L93" s="150"/>
      <c r="M93" s="150"/>
      <c r="N93" s="150"/>
    </row>
    <row r="94" spans="1:14" ht="24" customHeight="1" x14ac:dyDescent="0.65">
      <c r="B94" s="174" t="s">
        <v>152</v>
      </c>
      <c r="C94" s="150"/>
      <c r="D94" s="150"/>
      <c r="E94" s="150"/>
      <c r="G94" s="150"/>
      <c r="H94" s="150"/>
      <c r="I94" s="150"/>
      <c r="J94" s="150"/>
      <c r="K94" s="150"/>
      <c r="L94" s="150"/>
      <c r="M94" s="150"/>
      <c r="N94" s="150"/>
    </row>
    <row r="95" spans="1:14" ht="24" customHeight="1" x14ac:dyDescent="0.65">
      <c r="C95" s="152" t="s">
        <v>107</v>
      </c>
      <c r="D95" s="150"/>
      <c r="E95" s="150"/>
      <c r="F95" s="171"/>
      <c r="G95" s="175">
        <f>+G65/G97</f>
        <v>1.6863159460146988</v>
      </c>
      <c r="H95" s="176"/>
      <c r="I95" s="175">
        <f>+I65/I97</f>
        <v>0.89449690627852241</v>
      </c>
      <c r="J95" s="175"/>
      <c r="K95" s="175">
        <f>+K65/K97</f>
        <v>3.0968985884968445</v>
      </c>
      <c r="L95" s="176"/>
      <c r="M95" s="175">
        <f>+M65/M97</f>
        <v>0.78914878802777</v>
      </c>
      <c r="N95" s="150"/>
    </row>
    <row r="96" spans="1:14" ht="24" customHeight="1" x14ac:dyDescent="0.65">
      <c r="B96" s="159"/>
      <c r="C96" s="152" t="s">
        <v>124</v>
      </c>
      <c r="D96" s="150"/>
      <c r="E96" s="150"/>
      <c r="F96" s="150"/>
      <c r="G96" s="175">
        <f>+G89/G97</f>
        <v>1.6863159460146986</v>
      </c>
      <c r="H96" s="177"/>
      <c r="I96" s="175">
        <f>+I89/I97</f>
        <v>0.88564943879653479</v>
      </c>
      <c r="J96" s="177"/>
      <c r="K96" s="175">
        <f>+K89/K97</f>
        <v>3.0968985884968445</v>
      </c>
      <c r="L96" s="177"/>
      <c r="M96" s="175">
        <f>+M89/M97</f>
        <v>0.7910320492140408</v>
      </c>
      <c r="N96" s="150"/>
    </row>
    <row r="97" spans="1:14" ht="24" customHeight="1" x14ac:dyDescent="0.65">
      <c r="B97" s="159" t="s">
        <v>183</v>
      </c>
      <c r="D97" s="150"/>
      <c r="E97" s="150"/>
      <c r="F97" s="150"/>
      <c r="G97" s="178">
        <v>308676462</v>
      </c>
      <c r="H97" s="177"/>
      <c r="I97" s="178">
        <v>308676462</v>
      </c>
      <c r="J97" s="177"/>
      <c r="K97" s="178">
        <v>308676462</v>
      </c>
      <c r="L97" s="177"/>
      <c r="M97" s="178">
        <v>308676462</v>
      </c>
      <c r="N97" s="150"/>
    </row>
    <row r="98" spans="1:14" ht="24" customHeight="1" x14ac:dyDescent="0.65">
      <c r="A98" s="150"/>
      <c r="B98" s="159"/>
      <c r="C98" s="150"/>
      <c r="D98" s="150"/>
      <c r="E98" s="150"/>
      <c r="G98" s="169"/>
      <c r="I98" s="169"/>
      <c r="K98" s="169"/>
      <c r="M98" s="169"/>
    </row>
    <row r="99" spans="1:14" ht="24" customHeight="1" x14ac:dyDescent="0.65">
      <c r="A99" s="150"/>
      <c r="B99" s="159"/>
      <c r="C99" s="150"/>
      <c r="D99" s="150"/>
      <c r="E99" s="150"/>
      <c r="G99" s="169"/>
      <c r="I99" s="169"/>
      <c r="K99" s="169"/>
      <c r="M99" s="169"/>
    </row>
    <row r="100" spans="1:14" ht="24" customHeight="1" x14ac:dyDescent="0.65">
      <c r="A100" s="150"/>
      <c r="B100" s="159"/>
      <c r="C100" s="150"/>
      <c r="D100" s="150"/>
      <c r="E100" s="150"/>
      <c r="G100" s="169"/>
      <c r="I100" s="169"/>
      <c r="K100" s="169"/>
      <c r="M100" s="169"/>
    </row>
    <row r="101" spans="1:14" ht="24" customHeight="1" x14ac:dyDescent="0.65">
      <c r="A101" s="150"/>
      <c r="B101" s="159"/>
      <c r="C101" s="150"/>
      <c r="D101" s="150"/>
      <c r="E101" s="150"/>
      <c r="G101" s="169"/>
      <c r="I101" s="169"/>
      <c r="K101" s="169"/>
      <c r="M101" s="169"/>
    </row>
    <row r="102" spans="1:14" ht="24" customHeight="1" x14ac:dyDescent="0.65">
      <c r="A102" s="150"/>
      <c r="B102" s="159" t="s">
        <v>8</v>
      </c>
      <c r="C102" s="150"/>
      <c r="D102" s="150"/>
      <c r="E102" s="150"/>
      <c r="G102" s="169"/>
      <c r="I102" s="169"/>
      <c r="K102" s="169"/>
      <c r="M102" s="169"/>
    </row>
    <row r="103" spans="1:14" ht="24" customHeight="1" x14ac:dyDescent="0.65">
      <c r="A103" s="150"/>
      <c r="B103" s="159"/>
      <c r="C103" s="150"/>
      <c r="D103" s="150"/>
      <c r="E103" s="150"/>
      <c r="G103" s="169"/>
      <c r="I103" s="169"/>
      <c r="K103" s="169"/>
      <c r="M103" s="169"/>
    </row>
    <row r="104" spans="1:14" ht="24" customHeight="1" x14ac:dyDescent="0.65">
      <c r="A104" s="150"/>
      <c r="C104" s="150"/>
      <c r="D104" s="150"/>
      <c r="E104" s="150"/>
      <c r="G104" s="169"/>
      <c r="I104" s="169"/>
      <c r="K104" s="169"/>
      <c r="M104" s="169"/>
    </row>
    <row r="105" spans="1:14" ht="24" customHeight="1" x14ac:dyDescent="0.65">
      <c r="A105" s="150"/>
      <c r="C105" s="150"/>
      <c r="D105" s="150"/>
      <c r="E105" s="150"/>
      <c r="G105" s="169"/>
      <c r="I105" s="169"/>
      <c r="K105" s="169"/>
      <c r="M105" s="169"/>
    </row>
    <row r="106" spans="1:14" ht="24" customHeight="1" x14ac:dyDescent="0.65">
      <c r="A106" s="150"/>
      <c r="C106" s="150"/>
      <c r="D106" s="150"/>
      <c r="E106" s="150"/>
      <c r="G106" s="169"/>
      <c r="I106" s="169"/>
      <c r="K106" s="169"/>
      <c r="M106" s="169"/>
    </row>
    <row r="107" spans="1:14" ht="24" customHeight="1" x14ac:dyDescent="0.65">
      <c r="A107" s="150"/>
      <c r="B107" s="159"/>
      <c r="C107" s="150"/>
      <c r="D107" s="150"/>
      <c r="E107" s="167" t="s">
        <v>9</v>
      </c>
      <c r="G107" s="169"/>
      <c r="I107" s="169"/>
      <c r="K107" s="169"/>
      <c r="M107" s="169"/>
    </row>
    <row r="108" spans="1:14" ht="24" customHeight="1" x14ac:dyDescent="0.65">
      <c r="E108" s="167" t="s">
        <v>238</v>
      </c>
      <c r="F108" s="167"/>
      <c r="G108" s="167"/>
    </row>
  </sheetData>
  <mergeCells count="3">
    <mergeCell ref="K7:M7"/>
    <mergeCell ref="K46:M46"/>
    <mergeCell ref="K85:M85"/>
  </mergeCells>
  <pageMargins left="0.59" right="0.19685039370078741" top="0.55000000000000004" bottom="0.44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zoomScale="90" zoomScaleNormal="90" zoomScaleSheetLayoutView="100" workbookViewId="0"/>
  </sheetViews>
  <sheetFormatPr defaultColWidth="9.09765625" defaultRowHeight="25" customHeight="1" x14ac:dyDescent="0.65"/>
  <cols>
    <col min="1" max="1" width="0.69921875" style="32" customWidth="1"/>
    <col min="2" max="3" width="9" style="32" customWidth="1"/>
    <col min="4" max="4" width="13.09765625" style="32" customWidth="1"/>
    <col min="5" max="5" width="8.69921875" style="32" customWidth="1"/>
    <col min="6" max="6" width="16.69921875" style="32" customWidth="1"/>
    <col min="7" max="7" width="1" style="32" customWidth="1"/>
    <col min="8" max="8" width="16.69921875" style="32" customWidth="1"/>
    <col min="9" max="9" width="0.8984375" style="32" customWidth="1"/>
    <col min="10" max="10" width="16.69921875" style="32" customWidth="1"/>
    <col min="11" max="11" width="1" style="32" customWidth="1"/>
    <col min="12" max="12" width="16.69921875" style="32" customWidth="1"/>
    <col min="13" max="13" width="0.8984375" style="32" customWidth="1"/>
    <col min="14" max="14" width="16.69921875" style="32" customWidth="1"/>
    <col min="15" max="15" width="1" style="32" customWidth="1"/>
    <col min="16" max="16" width="16.69921875" style="32" customWidth="1"/>
    <col min="17" max="17" width="0.8984375" style="32" customWidth="1"/>
    <col min="18" max="18" width="16.69921875" style="32" customWidth="1"/>
    <col min="19" max="19" width="0.8984375" style="32" customWidth="1"/>
    <col min="20" max="20" width="16.69921875" style="32" customWidth="1"/>
    <col min="21" max="21" width="0.8984375" style="32" customWidth="1"/>
    <col min="22" max="22" width="11.296875" style="32" bestFit="1" customWidth="1"/>
    <col min="23" max="23" width="11.69921875" style="32" bestFit="1" customWidth="1"/>
    <col min="24" max="16384" width="9.09765625" style="32"/>
  </cols>
  <sheetData>
    <row r="1" spans="1:26" ht="23.15" customHeight="1" x14ac:dyDescent="0.6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1"/>
      <c r="V1" s="1"/>
    </row>
    <row r="2" spans="1:26" ht="23.15" customHeight="1" x14ac:dyDescent="0.65">
      <c r="B2" s="64" t="s">
        <v>112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6" ht="23.15" customHeight="1" x14ac:dyDescent="0.65">
      <c r="A3" s="1"/>
      <c r="B3" s="67" t="s">
        <v>224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6" ht="23.15" customHeight="1" x14ac:dyDescent="0.65">
      <c r="A4" s="1"/>
      <c r="B4" s="83" t="s">
        <v>136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6" ht="23.15" customHeight="1" x14ac:dyDescent="0.65">
      <c r="A5" s="1"/>
      <c r="B5" s="8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6" ht="23.15" customHeight="1" x14ac:dyDescent="0.65"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33" t="s">
        <v>108</v>
      </c>
      <c r="V6" s="62"/>
      <c r="W6" s="62"/>
      <c r="X6" s="62"/>
      <c r="Y6" s="62"/>
      <c r="Z6" s="62"/>
    </row>
    <row r="7" spans="1:26" ht="23.15" customHeight="1" x14ac:dyDescent="0.65">
      <c r="A7" s="69"/>
      <c r="B7" s="69"/>
      <c r="C7" s="69"/>
      <c r="D7" s="69"/>
      <c r="E7" s="69"/>
      <c r="F7" s="63" t="s">
        <v>109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6" ht="23.15" customHeight="1" x14ac:dyDescent="0.65">
      <c r="A8" s="69"/>
      <c r="B8" s="69"/>
      <c r="C8" s="69"/>
      <c r="D8" s="69"/>
      <c r="E8" s="69"/>
      <c r="F8" s="110"/>
      <c r="G8" s="110"/>
      <c r="H8" s="110"/>
      <c r="I8" s="110"/>
      <c r="J8" s="110"/>
      <c r="K8" s="36" t="s">
        <v>153</v>
      </c>
      <c r="L8" s="63"/>
      <c r="M8" s="63"/>
      <c r="N8" s="63"/>
      <c r="O8" s="110"/>
      <c r="P8" s="110"/>
      <c r="Q8" s="110"/>
      <c r="R8" s="36" t="s">
        <v>101</v>
      </c>
      <c r="S8" s="110"/>
      <c r="T8" s="110" t="s">
        <v>95</v>
      </c>
    </row>
    <row r="9" spans="1:26" ht="23.15" customHeight="1" x14ac:dyDescent="0.65">
      <c r="A9" s="69"/>
      <c r="B9" s="69"/>
      <c r="C9" s="69"/>
      <c r="D9" s="69"/>
      <c r="E9" s="69"/>
      <c r="F9" s="34" t="s">
        <v>92</v>
      </c>
      <c r="G9" s="34"/>
      <c r="H9" s="34" t="s">
        <v>93</v>
      </c>
      <c r="I9" s="34"/>
      <c r="J9" s="34" t="s">
        <v>93</v>
      </c>
      <c r="K9" s="34"/>
      <c r="L9" s="202" t="s">
        <v>94</v>
      </c>
      <c r="M9" s="202"/>
      <c r="N9" s="202"/>
      <c r="O9" s="34"/>
      <c r="P9" s="34" t="s">
        <v>74</v>
      </c>
      <c r="Q9" s="36"/>
      <c r="R9" s="36" t="s">
        <v>104</v>
      </c>
      <c r="S9" s="36"/>
      <c r="T9" s="48" t="s">
        <v>67</v>
      </c>
    </row>
    <row r="10" spans="1:26" ht="23.15" customHeight="1" x14ac:dyDescent="0.65">
      <c r="A10" s="69"/>
      <c r="B10" s="69"/>
      <c r="C10" s="69"/>
      <c r="D10" s="69"/>
      <c r="E10" s="69"/>
      <c r="F10" s="36" t="s">
        <v>96</v>
      </c>
      <c r="G10" s="36"/>
      <c r="H10" s="36" t="s">
        <v>97</v>
      </c>
      <c r="I10" s="36"/>
      <c r="J10" s="36" t="s">
        <v>98</v>
      </c>
      <c r="K10" s="36"/>
      <c r="L10" s="36" t="s">
        <v>99</v>
      </c>
      <c r="M10" s="36"/>
      <c r="N10" s="36" t="s">
        <v>100</v>
      </c>
      <c r="O10" s="36"/>
      <c r="P10" s="36" t="s">
        <v>122</v>
      </c>
      <c r="Q10" s="36"/>
      <c r="R10" s="36"/>
      <c r="S10" s="36"/>
      <c r="T10" s="48"/>
    </row>
    <row r="11" spans="1:26" ht="23.15" customHeight="1" x14ac:dyDescent="0.65">
      <c r="A11" s="69"/>
      <c r="B11" s="69"/>
      <c r="C11" s="69"/>
      <c r="D11" s="69"/>
      <c r="E11" s="69"/>
      <c r="F11" s="37"/>
      <c r="G11" s="37"/>
      <c r="H11" s="37"/>
      <c r="I11" s="37"/>
      <c r="J11" s="37" t="s">
        <v>102</v>
      </c>
      <c r="K11" s="37"/>
      <c r="L11" s="37" t="s">
        <v>103</v>
      </c>
      <c r="M11" s="37"/>
      <c r="N11" s="37"/>
      <c r="O11" s="37"/>
      <c r="P11" s="37"/>
      <c r="Q11" s="37"/>
      <c r="R11" s="37"/>
      <c r="S11" s="37"/>
      <c r="T11" s="38"/>
    </row>
    <row r="12" spans="1:26" s="44" customFormat="1" ht="23.15" customHeight="1" x14ac:dyDescent="0.65">
      <c r="A12" s="45"/>
      <c r="B12" s="39" t="s">
        <v>167</v>
      </c>
      <c r="F12" s="49">
        <v>308676462</v>
      </c>
      <c r="G12" s="49"/>
      <c r="H12" s="49">
        <v>97844800</v>
      </c>
      <c r="I12" s="49"/>
      <c r="J12" s="49">
        <v>186541112.75</v>
      </c>
      <c r="K12" s="49"/>
      <c r="L12" s="49">
        <v>36867646.200000003</v>
      </c>
      <c r="M12" s="49"/>
      <c r="N12" s="49">
        <v>778968231.98000002</v>
      </c>
      <c r="O12" s="49"/>
      <c r="P12" s="42">
        <f>SUM(F12:N12)</f>
        <v>1408898252.9300001</v>
      </c>
      <c r="Q12" s="49"/>
      <c r="R12" s="49">
        <v>1471.13</v>
      </c>
      <c r="S12" s="57"/>
      <c r="T12" s="42">
        <f>SUM(P12:S12)</f>
        <v>1408899724.0600002</v>
      </c>
    </row>
    <row r="13" spans="1:26" s="44" customFormat="1" ht="23.15" customHeight="1" x14ac:dyDescent="0.65">
      <c r="A13" s="45"/>
      <c r="B13" s="39" t="s">
        <v>113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42"/>
    </row>
    <row r="14" spans="1:26" s="44" customFormat="1" ht="23.15" customHeight="1" x14ac:dyDescent="0.65">
      <c r="A14" s="45"/>
      <c r="B14" s="68" t="s">
        <v>208</v>
      </c>
      <c r="F14" s="42">
        <v>0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-154338231</v>
      </c>
      <c r="O14" s="57"/>
      <c r="P14" s="42">
        <f>SUM(F14:N14)</f>
        <v>-154338231</v>
      </c>
      <c r="Q14" s="57"/>
      <c r="R14" s="57">
        <v>-7.21</v>
      </c>
      <c r="S14" s="57"/>
      <c r="T14" s="42">
        <f>SUM(P14:R14)</f>
        <v>-154338238.21000001</v>
      </c>
    </row>
    <row r="15" spans="1:26" s="44" customFormat="1" ht="23.15" customHeight="1" x14ac:dyDescent="0.65">
      <c r="A15" s="45"/>
      <c r="B15" s="68" t="s">
        <v>124</v>
      </c>
      <c r="C15" s="40"/>
      <c r="D15" s="40"/>
      <c r="E15" s="41"/>
      <c r="F15" s="42">
        <v>0</v>
      </c>
      <c r="G15" s="42"/>
      <c r="H15" s="42">
        <v>0</v>
      </c>
      <c r="I15" s="42"/>
      <c r="J15" s="42">
        <v>0</v>
      </c>
      <c r="K15" s="42"/>
      <c r="L15" s="42">
        <v>0</v>
      </c>
      <c r="M15" s="42"/>
      <c r="N15" s="42">
        <f>+'งบกำไรขาดทุน 6 เดือน'!I89</f>
        <v>273379135.33999991</v>
      </c>
      <c r="O15" s="42"/>
      <c r="P15" s="57">
        <f>SUM(F15:N15)</f>
        <v>273379135.33999991</v>
      </c>
      <c r="Q15" s="42"/>
      <c r="R15" s="42">
        <f>+'งบกำไรขาดทุน 6 เดือน'!I90</f>
        <v>616.25</v>
      </c>
      <c r="S15" s="43"/>
      <c r="T15" s="42">
        <f>SUM(P15:R15)</f>
        <v>273379751.58999991</v>
      </c>
    </row>
    <row r="16" spans="1:26" s="44" customFormat="1" ht="23.15" customHeight="1" thickBot="1" x14ac:dyDescent="0.7">
      <c r="A16" s="45"/>
      <c r="B16" s="39" t="s">
        <v>227</v>
      </c>
      <c r="C16" s="40"/>
      <c r="D16" s="40"/>
      <c r="E16" s="41"/>
      <c r="F16" s="46">
        <f>SUM(F12:F15)</f>
        <v>308676462</v>
      </c>
      <c r="G16" s="42"/>
      <c r="H16" s="46">
        <f>SUM(H12:H15)</f>
        <v>97844800</v>
      </c>
      <c r="I16" s="42"/>
      <c r="J16" s="46">
        <f>SUM(J12:J15)</f>
        <v>186541112.75</v>
      </c>
      <c r="K16" s="42"/>
      <c r="L16" s="46">
        <f>SUM(L12:L15)</f>
        <v>36867646.200000003</v>
      </c>
      <c r="M16" s="42"/>
      <c r="N16" s="46">
        <f>SUM(N12:N15)</f>
        <v>898009136.31999993</v>
      </c>
      <c r="O16" s="42"/>
      <c r="P16" s="46">
        <f>SUM(P12:P15)</f>
        <v>1527939157.27</v>
      </c>
      <c r="Q16" s="42"/>
      <c r="R16" s="46">
        <f>SUM(R12:R15)</f>
        <v>2080.17</v>
      </c>
      <c r="S16" s="43"/>
      <c r="T16" s="46">
        <f>SUM(T12:T15)</f>
        <v>1527941237.4400001</v>
      </c>
    </row>
    <row r="17" spans="1:24" s="44" customFormat="1" ht="23.15" customHeight="1" thickTop="1" x14ac:dyDescent="0.65">
      <c r="A17" s="45"/>
      <c r="B17" s="68"/>
      <c r="C17" s="40"/>
      <c r="D17" s="40"/>
      <c r="E17" s="4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7"/>
      <c r="Q17" s="42"/>
      <c r="R17" s="42"/>
      <c r="S17" s="43"/>
      <c r="T17" s="42"/>
    </row>
    <row r="18" spans="1:24" ht="23.15" customHeight="1" x14ac:dyDescent="0.65">
      <c r="A18" s="39"/>
      <c r="B18" s="39" t="s">
        <v>196</v>
      </c>
      <c r="C18" s="1"/>
      <c r="D18" s="1"/>
      <c r="E18" s="1"/>
      <c r="F18" s="49">
        <v>308676462</v>
      </c>
      <c r="G18" s="49"/>
      <c r="H18" s="49">
        <v>97844800</v>
      </c>
      <c r="I18" s="49"/>
      <c r="J18" s="49">
        <v>186541112.75</v>
      </c>
      <c r="K18" s="49"/>
      <c r="L18" s="49">
        <v>36867646.200000003</v>
      </c>
      <c r="M18" s="49"/>
      <c r="N18" s="49">
        <v>1410031013.4100001</v>
      </c>
      <c r="O18" s="49"/>
      <c r="P18" s="42">
        <f>SUM(F18:N18)</f>
        <v>2039961034.3600001</v>
      </c>
      <c r="Q18" s="49"/>
      <c r="R18" s="49">
        <v>2980.9</v>
      </c>
      <c r="S18" s="49"/>
      <c r="T18" s="42">
        <f>SUM(P18:R18)</f>
        <v>2039964015.2600002</v>
      </c>
    </row>
    <row r="19" spans="1:24" ht="23.15" customHeight="1" x14ac:dyDescent="0.65">
      <c r="B19" s="39" t="s">
        <v>113</v>
      </c>
      <c r="C19" s="39"/>
      <c r="D19" s="39"/>
      <c r="E19" s="39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3"/>
      <c r="T19" s="42"/>
    </row>
    <row r="20" spans="1:24" ht="23.15" customHeight="1" x14ac:dyDescent="0.65">
      <c r="B20" s="68" t="s">
        <v>233</v>
      </c>
      <c r="C20" s="39"/>
      <c r="D20" s="39"/>
      <c r="E20" s="39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15</v>
      </c>
      <c r="S20" s="43"/>
      <c r="T20" s="42">
        <f>SUM(P20:R20)</f>
        <v>15</v>
      </c>
    </row>
    <row r="21" spans="1:24" ht="23.15" customHeight="1" x14ac:dyDescent="0.65">
      <c r="B21" s="68" t="s">
        <v>234</v>
      </c>
      <c r="C21" s="39"/>
      <c r="D21" s="39"/>
      <c r="E21" s="39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f>-2214.2-1292.69</f>
        <v>-3506.89</v>
      </c>
      <c r="S21" s="43"/>
      <c r="T21" s="42">
        <f>SUM(P21:R21)</f>
        <v>-3506.89</v>
      </c>
    </row>
    <row r="22" spans="1:24" ht="23.15" customHeight="1" x14ac:dyDescent="0.65">
      <c r="B22" s="68" t="s">
        <v>208</v>
      </c>
      <c r="C22" s="39"/>
      <c r="D22" s="39"/>
      <c r="E22" s="39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-308676462</v>
      </c>
      <c r="O22" s="42"/>
      <c r="P22" s="42">
        <f>SUM(F22:N22)</f>
        <v>-308676462</v>
      </c>
      <c r="Q22" s="42"/>
      <c r="R22" s="42">
        <v>-2.48</v>
      </c>
      <c r="S22" s="43"/>
      <c r="T22" s="42">
        <f>SUM(P22:R22)</f>
        <v>-308676464.48000002</v>
      </c>
    </row>
    <row r="23" spans="1:24" s="44" customFormat="1" ht="23.15" customHeight="1" x14ac:dyDescent="0.65">
      <c r="A23" s="45"/>
      <c r="B23" s="68" t="s">
        <v>124</v>
      </c>
      <c r="C23" s="40"/>
      <c r="D23" s="40"/>
      <c r="E23" s="40"/>
      <c r="F23" s="42">
        <v>0</v>
      </c>
      <c r="G23" s="42"/>
      <c r="H23" s="42">
        <v>0</v>
      </c>
      <c r="I23" s="42"/>
      <c r="J23" s="42">
        <v>0</v>
      </c>
      <c r="K23" s="42"/>
      <c r="L23" s="42">
        <v>0</v>
      </c>
      <c r="M23" s="42"/>
      <c r="N23" s="42">
        <f>+'งบกำไรขาดทุน 6 เดือน'!G89</f>
        <v>520526040.03000015</v>
      </c>
      <c r="O23" s="42"/>
      <c r="P23" s="42">
        <f>SUM(F23:N23)</f>
        <v>520526040.03000015</v>
      </c>
      <c r="Q23" s="42"/>
      <c r="R23" s="42">
        <f>+'งบกำไรขาดทุน 6 เดือน'!G90</f>
        <v>731.25</v>
      </c>
      <c r="S23" s="43"/>
      <c r="T23" s="42">
        <f>SUM(P23:R23)</f>
        <v>520526771.28000015</v>
      </c>
      <c r="V23" s="32"/>
      <c r="W23" s="32"/>
      <c r="X23" s="32"/>
    </row>
    <row r="24" spans="1:24" s="44" customFormat="1" ht="23.15" customHeight="1" thickBot="1" x14ac:dyDescent="0.7">
      <c r="A24" s="45"/>
      <c r="B24" s="39" t="s">
        <v>228</v>
      </c>
      <c r="C24" s="40"/>
      <c r="D24" s="40"/>
      <c r="E24" s="40"/>
      <c r="F24" s="46">
        <f>SUM(F18:F23)</f>
        <v>308676462</v>
      </c>
      <c r="G24" s="42"/>
      <c r="H24" s="46">
        <f>SUM(H18:H23)</f>
        <v>97844800</v>
      </c>
      <c r="I24" s="42"/>
      <c r="J24" s="46">
        <f>SUM(J18:J23)</f>
        <v>186541112.75</v>
      </c>
      <c r="K24" s="42"/>
      <c r="L24" s="46">
        <f>SUM(L18:L23)</f>
        <v>36867646.200000003</v>
      </c>
      <c r="M24" s="42">
        <v>0</v>
      </c>
      <c r="N24" s="46">
        <f>SUM(N18:N23)</f>
        <v>1621880591.4400003</v>
      </c>
      <c r="O24" s="42"/>
      <c r="P24" s="46">
        <f>SUM(P18:P23)</f>
        <v>2251810612.3900003</v>
      </c>
      <c r="Q24" s="42"/>
      <c r="R24" s="46">
        <f>SUM(R18:R23)</f>
        <v>217.7800000000002</v>
      </c>
      <c r="S24" s="43"/>
      <c r="T24" s="46">
        <f>SUM(T18:T23)</f>
        <v>2251810830.1700001</v>
      </c>
      <c r="V24" s="32"/>
      <c r="W24" s="32"/>
      <c r="X24" s="32"/>
    </row>
    <row r="25" spans="1:24" s="44" customFormat="1" ht="23.15" customHeight="1" thickTop="1" x14ac:dyDescent="0.65">
      <c r="A25" s="45"/>
      <c r="B25" s="39"/>
      <c r="C25" s="40"/>
      <c r="D25" s="40"/>
      <c r="E25" s="40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  <c r="T25" s="42"/>
    </row>
    <row r="26" spans="1:24" ht="23.15" customHeight="1" x14ac:dyDescent="0.65">
      <c r="A26" s="39"/>
      <c r="B26" s="39" t="s">
        <v>8</v>
      </c>
      <c r="C26" s="1"/>
      <c r="D26" s="1"/>
      <c r="E26" s="47"/>
      <c r="G26" s="50"/>
      <c r="H26" s="50"/>
      <c r="I26" s="50"/>
      <c r="J26" s="50"/>
      <c r="K26" s="50"/>
      <c r="L26" s="50"/>
      <c r="M26" s="50"/>
      <c r="N26" s="1"/>
      <c r="O26" s="1"/>
      <c r="P26" s="1"/>
      <c r="Q26" s="1"/>
      <c r="R26" s="1"/>
      <c r="S26" s="1"/>
      <c r="T26" s="1"/>
    </row>
    <row r="27" spans="1:24" ht="23.15" customHeight="1" x14ac:dyDescent="0.65">
      <c r="A27" s="39"/>
      <c r="B27" s="39"/>
      <c r="C27" s="1"/>
      <c r="D27" s="1"/>
      <c r="E27" s="47"/>
      <c r="G27" s="50"/>
      <c r="H27" s="50"/>
      <c r="I27" s="50"/>
      <c r="J27" s="50"/>
      <c r="K27" s="50">
        <f>308440371.61-299999998</f>
        <v>8440373.6100000143</v>
      </c>
      <c r="L27" s="50"/>
      <c r="M27" s="50"/>
      <c r="N27" s="1"/>
      <c r="O27" s="1"/>
      <c r="P27" s="1"/>
      <c r="Q27" s="1"/>
      <c r="R27" s="1"/>
      <c r="S27" s="1"/>
      <c r="T27" s="1"/>
    </row>
    <row r="28" spans="1:24" ht="23.15" customHeight="1" x14ac:dyDescent="0.65">
      <c r="A28" s="39"/>
      <c r="B28" s="39"/>
      <c r="C28" s="1"/>
      <c r="D28" s="1"/>
      <c r="E28" s="47"/>
      <c r="G28" s="50"/>
      <c r="H28" s="137" t="s">
        <v>9</v>
      </c>
      <c r="I28" s="50"/>
      <c r="J28" s="135"/>
      <c r="K28" s="50"/>
      <c r="L28" s="135"/>
      <c r="M28" s="50"/>
      <c r="N28" s="1"/>
      <c r="O28" s="1"/>
      <c r="P28" s="1"/>
      <c r="Q28" s="1"/>
      <c r="R28" s="1"/>
      <c r="S28" s="1"/>
      <c r="T28" s="1"/>
    </row>
    <row r="29" spans="1:24" ht="23.15" customHeight="1" x14ac:dyDescent="0.65">
      <c r="A29" s="39"/>
      <c r="B29" s="39"/>
      <c r="C29" s="1"/>
      <c r="D29" s="1"/>
      <c r="E29" s="47"/>
      <c r="G29" s="50"/>
      <c r="H29" s="167" t="s">
        <v>238</v>
      </c>
      <c r="I29" s="50"/>
      <c r="J29" s="135"/>
      <c r="K29" s="50"/>
      <c r="L29" s="135"/>
      <c r="M29" s="50"/>
      <c r="N29" s="1"/>
      <c r="O29" s="1"/>
      <c r="P29" s="1"/>
      <c r="Q29" s="1"/>
      <c r="R29" s="1"/>
      <c r="S29" s="1"/>
      <c r="T29" s="1"/>
    </row>
    <row r="30" spans="1:24" ht="25" customHeight="1" x14ac:dyDescent="0.65">
      <c r="G30" s="135"/>
      <c r="H30" s="135"/>
      <c r="I30" s="135">
        <f>-51882517.26-1569384.22-372900</f>
        <v>-53824801.479999997</v>
      </c>
      <c r="J30" s="135"/>
      <c r="K30" s="135"/>
      <c r="L30" s="135"/>
      <c r="M30" s="135"/>
    </row>
    <row r="31" spans="1:24" ht="25" customHeight="1" x14ac:dyDescent="0.65">
      <c r="G31" s="135"/>
      <c r="H31" s="135"/>
      <c r="I31" s="135"/>
      <c r="J31" s="135"/>
      <c r="K31" s="135"/>
      <c r="L31" s="135"/>
      <c r="M31" s="135"/>
    </row>
    <row r="32" spans="1:24" ht="25" customHeight="1" x14ac:dyDescent="0.65">
      <c r="G32" s="135"/>
      <c r="H32" s="135"/>
      <c r="I32" s="135"/>
      <c r="J32" s="135"/>
      <c r="K32" s="135"/>
      <c r="L32" s="135"/>
      <c r="M32" s="135"/>
    </row>
    <row r="33" spans="7:13" ht="25" customHeight="1" x14ac:dyDescent="0.65">
      <c r="G33" s="135"/>
      <c r="H33" s="135"/>
      <c r="I33" s="135"/>
      <c r="J33" s="135"/>
      <c r="K33" s="135"/>
      <c r="L33" s="135"/>
      <c r="M33" s="135"/>
    </row>
    <row r="52" spans="7:13" ht="25" customHeight="1" x14ac:dyDescent="0.65">
      <c r="G52" s="135"/>
      <c r="H52" s="135"/>
      <c r="I52" s="135"/>
      <c r="J52" s="135"/>
      <c r="K52" s="135"/>
      <c r="L52" s="135"/>
      <c r="M52" s="135"/>
    </row>
    <row r="53" spans="7:13" ht="25" customHeight="1" x14ac:dyDescent="0.65">
      <c r="G53" s="135"/>
      <c r="H53" s="135"/>
      <c r="I53" s="135">
        <f>-34471769.65+3650750.59</f>
        <v>-30821019.059999999</v>
      </c>
      <c r="J53" s="135"/>
      <c r="K53" s="135"/>
      <c r="L53" s="135"/>
      <c r="M53" s="135"/>
    </row>
    <row r="54" spans="7:13" ht="25" customHeight="1" x14ac:dyDescent="0.65">
      <c r="G54" s="135"/>
      <c r="H54" s="135"/>
      <c r="I54" s="135"/>
      <c r="J54" s="135"/>
      <c r="K54" s="135"/>
      <c r="L54" s="135"/>
      <c r="M54" s="135"/>
    </row>
    <row r="55" spans="7:13" ht="25" customHeight="1" x14ac:dyDescent="0.65">
      <c r="G55" s="135"/>
      <c r="H55" s="135"/>
      <c r="I55" s="135"/>
      <c r="J55" s="135"/>
      <c r="K55" s="135"/>
      <c r="L55" s="135"/>
      <c r="M55" s="135"/>
    </row>
    <row r="56" spans="7:13" ht="25" customHeight="1" x14ac:dyDescent="0.65">
      <c r="G56" s="135"/>
      <c r="H56" s="135"/>
      <c r="I56" s="135"/>
      <c r="J56" s="135"/>
      <c r="K56" s="135">
        <v>299999998</v>
      </c>
      <c r="L56" s="135"/>
      <c r="M56" s="135"/>
    </row>
    <row r="57" spans="7:13" ht="25" customHeight="1" x14ac:dyDescent="0.65">
      <c r="G57" s="135"/>
      <c r="H57" s="135"/>
      <c r="I57" s="135"/>
      <c r="J57" s="135"/>
      <c r="K57" s="135"/>
      <c r="L57" s="135"/>
      <c r="M57" s="135"/>
    </row>
    <row r="61" spans="7:13" ht="25" customHeight="1" x14ac:dyDescent="0.65">
      <c r="I61" s="135"/>
      <c r="J61" s="135"/>
      <c r="K61" s="135"/>
      <c r="L61" s="135"/>
      <c r="M61" s="135"/>
    </row>
    <row r="62" spans="7:13" ht="25" customHeight="1" x14ac:dyDescent="0.65">
      <c r="I62" s="135"/>
      <c r="J62" s="135"/>
      <c r="K62" s="135"/>
      <c r="L62" s="135"/>
      <c r="M62" s="135"/>
    </row>
    <row r="63" spans="7:13" ht="25" customHeight="1" x14ac:dyDescent="0.65">
      <c r="I63" s="135"/>
      <c r="J63" s="135"/>
      <c r="K63" s="135"/>
      <c r="L63" s="135"/>
      <c r="M63" s="135"/>
    </row>
    <row r="64" spans="7:13" ht="25" customHeight="1" x14ac:dyDescent="0.65">
      <c r="I64" s="135"/>
      <c r="J64" s="135"/>
      <c r="K64" s="135"/>
      <c r="L64" s="135"/>
      <c r="M64" s="135"/>
    </row>
    <row r="65" spans="9:13" ht="25" customHeight="1" x14ac:dyDescent="0.65">
      <c r="I65" s="135">
        <f>+I57+I64</f>
        <v>0</v>
      </c>
      <c r="J65" s="135"/>
      <c r="K65" s="135">
        <f>+K57+K64</f>
        <v>0</v>
      </c>
      <c r="L65" s="135"/>
      <c r="M65" s="135"/>
    </row>
    <row r="69" spans="9:13" ht="25" customHeight="1" x14ac:dyDescent="0.65">
      <c r="K69" s="32">
        <f>+K54</f>
        <v>0</v>
      </c>
      <c r="M69" s="32">
        <f>+M54</f>
        <v>0</v>
      </c>
    </row>
    <row r="70" spans="9:13" ht="25" customHeight="1" x14ac:dyDescent="0.65">
      <c r="K70" s="32">
        <f>+K56</f>
        <v>299999998</v>
      </c>
      <c r="M70" s="32">
        <f>+M56</f>
        <v>0</v>
      </c>
    </row>
    <row r="71" spans="9:13" ht="25" customHeight="1" x14ac:dyDescent="0.65">
      <c r="K71" s="32">
        <f>SUM(K69:K70)</f>
        <v>299999998</v>
      </c>
      <c r="M71" s="32">
        <f>SUM(M69:M70)</f>
        <v>0</v>
      </c>
    </row>
    <row r="73" spans="9:13" ht="25" customHeight="1" x14ac:dyDescent="0.65">
      <c r="K73" s="32">
        <v>0</v>
      </c>
      <c r="M73" s="32">
        <v>0</v>
      </c>
    </row>
    <row r="74" spans="9:13" ht="25" customHeight="1" x14ac:dyDescent="0.65">
      <c r="K74" s="32">
        <v>0</v>
      </c>
      <c r="M74" s="32">
        <v>0</v>
      </c>
    </row>
    <row r="94" spans="9:9" ht="25" customHeight="1" x14ac:dyDescent="0.65">
      <c r="I94" s="32">
        <f>+I65-I95</f>
        <v>0</v>
      </c>
    </row>
  </sheetData>
  <mergeCells count="1">
    <mergeCell ref="L9:N9"/>
  </mergeCells>
  <printOptions horizontalCentered="1"/>
  <pageMargins left="0.39370078740157483" right="0.19685039370078741" top="0.42" bottom="0.39370078740157483" header="0.15748031496062992" footer="0.15748031496062992"/>
  <pageSetup paperSize="9" scale="83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90" zoomScaleNormal="90" zoomScaleSheetLayoutView="90" workbookViewId="0"/>
  </sheetViews>
  <sheetFormatPr defaultColWidth="9.09765625" defaultRowHeight="24" customHeight="1" x14ac:dyDescent="0.65"/>
  <cols>
    <col min="1" max="1" width="0.69921875" style="32" customWidth="1"/>
    <col min="2" max="3" width="9" style="32" customWidth="1"/>
    <col min="4" max="4" width="13.09765625" style="32" customWidth="1"/>
    <col min="5" max="5" width="9.09765625" style="32" customWidth="1"/>
    <col min="6" max="6" width="8.296875" style="32" customWidth="1"/>
    <col min="7" max="7" width="9.09765625" style="32" customWidth="1"/>
    <col min="8" max="8" width="16.69921875" style="32" customWidth="1"/>
    <col min="9" max="9" width="0.8984375" style="32" customWidth="1"/>
    <col min="10" max="10" width="16.69921875" style="32" customWidth="1"/>
    <col min="11" max="11" width="1" style="32" customWidth="1"/>
    <col min="12" max="12" width="16.69921875" style="32" customWidth="1"/>
    <col min="13" max="13" width="0.8984375" style="32" customWidth="1"/>
    <col min="14" max="14" width="16.69921875" style="32" customWidth="1"/>
    <col min="15" max="15" width="1" style="32" customWidth="1"/>
    <col min="16" max="16" width="16.69921875" style="32" customWidth="1"/>
    <col min="17" max="17" width="0.8984375" style="32" customWidth="1"/>
    <col min="18" max="18" width="16.69921875" style="32" customWidth="1"/>
    <col min="19" max="19" width="0.8984375" style="32" customWidth="1"/>
    <col min="20" max="16384" width="9.09765625" style="32"/>
  </cols>
  <sheetData>
    <row r="1" spans="1:18" ht="26.15" customHeight="1" x14ac:dyDescent="0.65">
      <c r="B1" s="64" t="s">
        <v>127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26.15" customHeight="1" x14ac:dyDescent="0.65">
      <c r="B2" s="64" t="s">
        <v>112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26.15" customHeight="1" x14ac:dyDescent="0.65">
      <c r="A3" s="1"/>
      <c r="B3" s="67" t="s">
        <v>224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26.15" customHeight="1" x14ac:dyDescent="0.65">
      <c r="A4" s="1"/>
      <c r="B4" s="83" t="s">
        <v>136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6.15" customHeight="1" x14ac:dyDescent="0.65">
      <c r="A5" s="1"/>
      <c r="B5" s="8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26.15" customHeight="1" x14ac:dyDescent="0.65">
      <c r="A6" s="1"/>
      <c r="B6" s="69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33" t="s">
        <v>108</v>
      </c>
    </row>
    <row r="7" spans="1:18" ht="26.15" customHeight="1" x14ac:dyDescent="0.65">
      <c r="A7" s="69"/>
      <c r="B7" s="69"/>
      <c r="C7" s="69"/>
      <c r="D7" s="69"/>
      <c r="F7" s="69"/>
      <c r="H7" s="64" t="s">
        <v>110</v>
      </c>
      <c r="I7" s="64"/>
      <c r="J7" s="64"/>
      <c r="K7" s="64"/>
      <c r="L7" s="64"/>
      <c r="M7" s="65"/>
      <c r="N7" s="64"/>
      <c r="O7" s="64"/>
      <c r="P7" s="64"/>
      <c r="Q7" s="64"/>
      <c r="R7" s="66"/>
    </row>
    <row r="8" spans="1:18" ht="26.15" customHeight="1" x14ac:dyDescent="0.65">
      <c r="A8" s="69"/>
      <c r="B8" s="69"/>
      <c r="C8" s="69"/>
      <c r="D8" s="69"/>
      <c r="H8" s="34" t="s">
        <v>92</v>
      </c>
      <c r="I8" s="34"/>
      <c r="J8" s="34" t="s">
        <v>93</v>
      </c>
      <c r="K8" s="34"/>
      <c r="L8" s="34" t="s">
        <v>93</v>
      </c>
      <c r="M8" s="34"/>
      <c r="N8" s="202" t="s">
        <v>94</v>
      </c>
      <c r="O8" s="202"/>
      <c r="P8" s="202"/>
      <c r="Q8" s="34"/>
      <c r="R8" s="35" t="s">
        <v>125</v>
      </c>
    </row>
    <row r="9" spans="1:18" ht="26.15" customHeight="1" x14ac:dyDescent="0.65">
      <c r="A9" s="69"/>
      <c r="B9" s="69"/>
      <c r="C9" s="69"/>
      <c r="D9" s="69"/>
      <c r="F9" s="69"/>
      <c r="H9" s="36" t="s">
        <v>96</v>
      </c>
      <c r="I9" s="36"/>
      <c r="J9" s="36" t="s">
        <v>97</v>
      </c>
      <c r="K9" s="36"/>
      <c r="L9" s="36" t="s">
        <v>98</v>
      </c>
      <c r="M9" s="36"/>
      <c r="N9" s="36" t="s">
        <v>99</v>
      </c>
      <c r="O9" s="36"/>
      <c r="P9" s="36" t="s">
        <v>100</v>
      </c>
      <c r="Q9" s="36"/>
      <c r="R9" s="48" t="s">
        <v>126</v>
      </c>
    </row>
    <row r="10" spans="1:18" ht="26.15" customHeight="1" x14ac:dyDescent="0.65">
      <c r="A10" s="69"/>
      <c r="B10" s="69"/>
      <c r="C10" s="69"/>
      <c r="D10" s="69"/>
      <c r="F10" s="69"/>
      <c r="H10" s="37"/>
      <c r="I10" s="37"/>
      <c r="J10" s="37"/>
      <c r="K10" s="37"/>
      <c r="L10" s="37" t="s">
        <v>102</v>
      </c>
      <c r="M10" s="37"/>
      <c r="N10" s="37" t="s">
        <v>103</v>
      </c>
      <c r="O10" s="37"/>
      <c r="P10" s="37"/>
      <c r="Q10" s="37"/>
      <c r="R10" s="2"/>
    </row>
    <row r="11" spans="1:18" ht="26.15" customHeight="1" x14ac:dyDescent="0.65">
      <c r="A11" s="52"/>
      <c r="B11" s="39" t="s">
        <v>167</v>
      </c>
      <c r="C11" s="1"/>
      <c r="E11" s="1"/>
      <c r="F11" s="53"/>
      <c r="G11" s="1"/>
      <c r="H11" s="49">
        <v>308676462</v>
      </c>
      <c r="I11" s="49"/>
      <c r="J11" s="49">
        <v>97844800</v>
      </c>
      <c r="K11" s="49"/>
      <c r="L11" s="49">
        <v>186541112.75</v>
      </c>
      <c r="M11" s="49"/>
      <c r="N11" s="49">
        <v>36867646.200000003</v>
      </c>
      <c r="O11" s="49"/>
      <c r="P11" s="49">
        <v>509020126.31</v>
      </c>
      <c r="Q11" s="49"/>
      <c r="R11" s="49">
        <f>SUM(H11:P11)</f>
        <v>1138950147.26</v>
      </c>
    </row>
    <row r="12" spans="1:18" ht="26.15" customHeight="1" x14ac:dyDescent="0.65">
      <c r="A12" s="39"/>
      <c r="B12" s="39" t="s">
        <v>113</v>
      </c>
      <c r="C12" s="44"/>
      <c r="D12" s="40"/>
      <c r="F12" s="45"/>
      <c r="H12" s="49"/>
      <c r="I12" s="50"/>
      <c r="J12" s="49"/>
      <c r="K12" s="50"/>
      <c r="L12" s="49"/>
      <c r="M12" s="50"/>
      <c r="N12" s="49"/>
      <c r="O12" s="50"/>
      <c r="P12" s="49"/>
      <c r="Q12" s="50"/>
      <c r="R12" s="42"/>
    </row>
    <row r="13" spans="1:18" ht="26.15" customHeight="1" x14ac:dyDescent="0.65">
      <c r="A13" s="39"/>
      <c r="B13" s="32" t="s">
        <v>230</v>
      </c>
      <c r="C13" s="44"/>
      <c r="D13" s="40"/>
      <c r="F13" s="45"/>
      <c r="H13" s="49">
        <v>0</v>
      </c>
      <c r="I13" s="50"/>
      <c r="J13" s="49">
        <v>0</v>
      </c>
      <c r="K13" s="50"/>
      <c r="L13" s="49">
        <v>0</v>
      </c>
      <c r="M13" s="50"/>
      <c r="N13" s="49">
        <v>0</v>
      </c>
      <c r="O13" s="50"/>
      <c r="P13" s="49">
        <v>-154338231</v>
      </c>
      <c r="Q13" s="50"/>
      <c r="R13" s="49">
        <f>SUM(H13:P13)</f>
        <v>-154338231</v>
      </c>
    </row>
    <row r="14" spans="1:18" s="44" customFormat="1" ht="26.15" customHeight="1" x14ac:dyDescent="0.65">
      <c r="A14" s="51"/>
      <c r="B14" s="32" t="s">
        <v>154</v>
      </c>
      <c r="C14" s="40"/>
      <c r="F14" s="45"/>
      <c r="H14" s="49">
        <v>0</v>
      </c>
      <c r="I14" s="42"/>
      <c r="J14" s="49">
        <v>0</v>
      </c>
      <c r="K14" s="42"/>
      <c r="L14" s="49">
        <v>0</v>
      </c>
      <c r="M14" s="42"/>
      <c r="N14" s="49">
        <v>0</v>
      </c>
      <c r="O14" s="42"/>
      <c r="P14" s="42">
        <f>+'งบกำไรขาดทุน 6 เดือน'!M89</f>
        <v>244172974.28</v>
      </c>
      <c r="Q14" s="42"/>
      <c r="R14" s="49">
        <f>SUM(H14:P14)</f>
        <v>244172974.28</v>
      </c>
    </row>
    <row r="15" spans="1:18" s="44" customFormat="1" ht="26.15" customHeight="1" thickBot="1" x14ac:dyDescent="0.7">
      <c r="A15" s="51"/>
      <c r="B15" s="32" t="s">
        <v>227</v>
      </c>
      <c r="C15" s="40"/>
      <c r="F15" s="45"/>
      <c r="H15" s="55">
        <f>SUM(H11:H14)</f>
        <v>308676462</v>
      </c>
      <c r="I15" s="42"/>
      <c r="J15" s="55">
        <f>SUM(J11:J14)</f>
        <v>97844800</v>
      </c>
      <c r="K15" s="42"/>
      <c r="L15" s="55">
        <f>SUM(L11:L14)</f>
        <v>186541112.75</v>
      </c>
      <c r="M15" s="42"/>
      <c r="N15" s="55">
        <f>SUM(N11:N14)</f>
        <v>36867646.200000003</v>
      </c>
      <c r="O15" s="42"/>
      <c r="P15" s="55">
        <f>SUM(P11:P14)</f>
        <v>598854869.59000003</v>
      </c>
      <c r="Q15" s="42"/>
      <c r="R15" s="55">
        <f>SUM(R11:R14)</f>
        <v>1228784890.54</v>
      </c>
    </row>
    <row r="16" spans="1:18" s="44" customFormat="1" ht="26.15" customHeight="1" thickTop="1" x14ac:dyDescent="0.65">
      <c r="A16" s="51"/>
      <c r="B16" s="32"/>
      <c r="C16" s="40"/>
      <c r="F16" s="45"/>
      <c r="H16" s="49"/>
      <c r="I16" s="42"/>
      <c r="J16" s="49"/>
      <c r="K16" s="42"/>
      <c r="L16" s="49"/>
      <c r="M16" s="42"/>
      <c r="N16" s="49"/>
      <c r="O16" s="42"/>
      <c r="P16" s="42"/>
      <c r="Q16" s="42"/>
      <c r="R16" s="42"/>
    </row>
    <row r="17" spans="1:18" ht="26.15" customHeight="1" x14ac:dyDescent="0.65">
      <c r="A17" s="52"/>
      <c r="B17" s="39" t="s">
        <v>196</v>
      </c>
      <c r="C17" s="1"/>
      <c r="E17" s="1"/>
      <c r="F17" s="53"/>
      <c r="G17" s="1"/>
      <c r="H17" s="49">
        <v>308676462</v>
      </c>
      <c r="I17" s="49"/>
      <c r="J17" s="49">
        <v>97844800</v>
      </c>
      <c r="K17" s="49"/>
      <c r="L17" s="49">
        <v>186541112.75</v>
      </c>
      <c r="M17" s="49"/>
      <c r="N17" s="49">
        <v>36867646.200000003</v>
      </c>
      <c r="O17" s="49"/>
      <c r="P17" s="49">
        <v>872902950.16999996</v>
      </c>
      <c r="Q17" s="49"/>
      <c r="R17" s="49">
        <f>SUM(H17:P17)</f>
        <v>1502832971.1199999</v>
      </c>
    </row>
    <row r="18" spans="1:18" ht="26.15" customHeight="1" x14ac:dyDescent="0.65">
      <c r="B18" s="39" t="s">
        <v>113</v>
      </c>
      <c r="C18" s="39"/>
      <c r="D18" s="39"/>
      <c r="F18" s="5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 ht="26.15" customHeight="1" x14ac:dyDescent="0.65">
      <c r="B19" s="32" t="s">
        <v>230</v>
      </c>
      <c r="C19" s="39"/>
      <c r="D19" s="39"/>
      <c r="F19" s="54"/>
      <c r="H19" s="49">
        <v>0</v>
      </c>
      <c r="I19" s="50"/>
      <c r="J19" s="49">
        <v>0</v>
      </c>
      <c r="K19" s="50"/>
      <c r="L19" s="49">
        <v>0</v>
      </c>
      <c r="M19" s="50"/>
      <c r="N19" s="49">
        <v>0</v>
      </c>
      <c r="O19" s="42"/>
      <c r="P19" s="42">
        <v>-308676462</v>
      </c>
      <c r="Q19" s="42"/>
      <c r="R19" s="49">
        <f>SUM(H19:P19)</f>
        <v>-308676462</v>
      </c>
    </row>
    <row r="20" spans="1:18" ht="26.15" customHeight="1" x14ac:dyDescent="0.65">
      <c r="B20" s="32" t="s">
        <v>154</v>
      </c>
      <c r="C20" s="40"/>
      <c r="D20" s="40"/>
      <c r="F20" s="80"/>
      <c r="G20" s="135"/>
      <c r="H20" s="49">
        <v>0</v>
      </c>
      <c r="I20" s="42"/>
      <c r="J20" s="49">
        <v>0</v>
      </c>
      <c r="K20" s="42"/>
      <c r="L20" s="49">
        <v>0</v>
      </c>
      <c r="M20" s="42"/>
      <c r="N20" s="49">
        <v>0</v>
      </c>
      <c r="O20" s="42"/>
      <c r="P20" s="42">
        <f>+'งบกำไรขาดทุน 6 เดือน'!K89</f>
        <v>955939699.46999991</v>
      </c>
      <c r="Q20" s="42"/>
      <c r="R20" s="42">
        <f>SUM(H20:Q20)</f>
        <v>955939699.46999991</v>
      </c>
    </row>
    <row r="21" spans="1:18" ht="26.15" customHeight="1" thickBot="1" x14ac:dyDescent="0.7">
      <c r="A21" s="39"/>
      <c r="B21" s="39" t="s">
        <v>228</v>
      </c>
      <c r="F21" s="1"/>
      <c r="G21" s="135"/>
      <c r="H21" s="55">
        <f>SUM(H17:H20)</f>
        <v>308676462</v>
      </c>
      <c r="I21" s="50"/>
      <c r="J21" s="55">
        <f>SUM(J17:J20)</f>
        <v>97844800</v>
      </c>
      <c r="K21" s="50"/>
      <c r="L21" s="55">
        <f>SUM(L17:L20)</f>
        <v>186541112.75</v>
      </c>
      <c r="M21" s="50"/>
      <c r="N21" s="55">
        <f>SUM(N17:N20)</f>
        <v>36867646.200000003</v>
      </c>
      <c r="O21" s="50"/>
      <c r="P21" s="55">
        <f>SUM(P17:P20)</f>
        <v>1520166187.6399999</v>
      </c>
      <c r="Q21" s="50"/>
      <c r="R21" s="55">
        <f>SUM(R17:R20)</f>
        <v>2150096208.5899997</v>
      </c>
    </row>
    <row r="22" spans="1:18" ht="26.15" customHeight="1" thickTop="1" x14ac:dyDescent="0.65">
      <c r="A22" s="39"/>
      <c r="B22" s="39"/>
      <c r="F22" s="1"/>
      <c r="G22" s="135"/>
      <c r="H22" s="49"/>
      <c r="I22" s="50"/>
      <c r="J22" s="49"/>
      <c r="K22" s="50"/>
      <c r="L22" s="49"/>
      <c r="M22" s="50"/>
      <c r="N22" s="49"/>
      <c r="O22" s="50"/>
      <c r="P22" s="49"/>
      <c r="Q22" s="50"/>
      <c r="R22" s="49"/>
    </row>
    <row r="23" spans="1:18" ht="26.15" customHeight="1" x14ac:dyDescent="0.65">
      <c r="A23" s="39"/>
      <c r="B23" s="39"/>
      <c r="F23" s="1"/>
      <c r="G23" s="135"/>
      <c r="H23" s="49"/>
      <c r="I23" s="50"/>
      <c r="J23" s="49"/>
      <c r="K23" s="50"/>
      <c r="L23" s="49"/>
      <c r="M23" s="50">
        <v>0</v>
      </c>
      <c r="N23" s="49"/>
      <c r="O23" s="50"/>
      <c r="P23" s="49"/>
      <c r="Q23" s="50"/>
      <c r="R23" s="49"/>
    </row>
    <row r="24" spans="1:18" ht="26.15" customHeight="1" x14ac:dyDescent="0.65">
      <c r="A24" s="52"/>
      <c r="B24" s="39" t="s">
        <v>8</v>
      </c>
      <c r="E24" s="1"/>
      <c r="G24" s="42"/>
      <c r="H24" s="135"/>
      <c r="I24" s="42"/>
      <c r="J24" s="135"/>
      <c r="K24" s="42"/>
      <c r="L24" s="50"/>
      <c r="M24" s="42"/>
    </row>
    <row r="25" spans="1:18" ht="26.15" customHeight="1" x14ac:dyDescent="0.65">
      <c r="A25" s="52"/>
      <c r="B25" s="39"/>
      <c r="E25" s="1"/>
      <c r="G25" s="42"/>
      <c r="H25" s="135"/>
      <c r="I25" s="42"/>
      <c r="J25" s="135"/>
      <c r="K25" s="42"/>
      <c r="L25" s="50"/>
      <c r="M25" s="42"/>
    </row>
    <row r="26" spans="1:18" s="47" customFormat="1" ht="26.15" customHeight="1" x14ac:dyDescent="0.65">
      <c r="E26" s="56"/>
      <c r="G26" s="137"/>
      <c r="H26" s="137" t="s">
        <v>9</v>
      </c>
      <c r="I26" s="137"/>
      <c r="J26" s="137"/>
      <c r="K26" s="137"/>
      <c r="L26" s="137"/>
      <c r="M26" s="137"/>
    </row>
    <row r="27" spans="1:18" s="47" customFormat="1" ht="26.15" customHeight="1" x14ac:dyDescent="0.65">
      <c r="E27" s="56"/>
      <c r="G27" s="137"/>
      <c r="H27" s="167" t="s">
        <v>238</v>
      </c>
      <c r="I27" s="137"/>
      <c r="J27" s="137"/>
      <c r="K27" s="137"/>
      <c r="L27" s="137"/>
      <c r="M27" s="137"/>
    </row>
    <row r="28" spans="1:18" ht="24" customHeight="1" x14ac:dyDescent="0.65">
      <c r="E28" s="47"/>
      <c r="G28" s="135"/>
      <c r="H28" s="135"/>
      <c r="I28" s="135"/>
      <c r="J28" s="135"/>
      <c r="K28" s="135"/>
      <c r="L28" s="135"/>
      <c r="M28" s="135"/>
    </row>
    <row r="29" spans="1:18" ht="24" customHeight="1" x14ac:dyDescent="0.65">
      <c r="G29" s="135"/>
      <c r="H29" s="135"/>
      <c r="I29" s="135"/>
      <c r="J29" s="135"/>
      <c r="K29" s="135"/>
      <c r="L29" s="135"/>
      <c r="M29" s="135"/>
    </row>
    <row r="30" spans="1:18" ht="24" customHeight="1" x14ac:dyDescent="0.65">
      <c r="G30" s="135"/>
      <c r="H30" s="135"/>
      <c r="I30" s="135">
        <f>-51882517.26-1569384.22-372900</f>
        <v>-53824801.479999997</v>
      </c>
      <c r="J30" s="135"/>
      <c r="K30" s="135"/>
      <c r="L30" s="135"/>
      <c r="M30" s="135"/>
    </row>
    <row r="31" spans="1:18" ht="24" customHeight="1" x14ac:dyDescent="0.65">
      <c r="G31" s="135"/>
      <c r="H31" s="135"/>
      <c r="I31" s="135"/>
      <c r="J31" s="135"/>
      <c r="K31" s="135"/>
      <c r="L31" s="135"/>
      <c r="M31" s="135"/>
    </row>
    <row r="32" spans="1:18" ht="24" customHeight="1" x14ac:dyDescent="0.65">
      <c r="G32" s="135"/>
      <c r="H32" s="135"/>
      <c r="I32" s="135"/>
      <c r="J32" s="135"/>
      <c r="K32" s="135"/>
      <c r="L32" s="135"/>
      <c r="M32" s="135"/>
    </row>
    <row r="33" spans="7:13" ht="24" customHeight="1" x14ac:dyDescent="0.65">
      <c r="G33" s="135"/>
      <c r="H33" s="135"/>
      <c r="I33" s="135"/>
      <c r="J33" s="135"/>
      <c r="K33" s="135"/>
      <c r="L33" s="135"/>
      <c r="M33" s="135"/>
    </row>
    <row r="52" spans="7:13" ht="24" customHeight="1" x14ac:dyDescent="0.65">
      <c r="G52" s="135"/>
      <c r="H52" s="135"/>
      <c r="I52" s="135"/>
      <c r="J52" s="135"/>
      <c r="K52" s="135"/>
      <c r="L52" s="135"/>
      <c r="M52" s="135"/>
    </row>
    <row r="53" spans="7:13" ht="24" customHeight="1" x14ac:dyDescent="0.65">
      <c r="G53" s="135"/>
      <c r="H53" s="135"/>
      <c r="I53" s="135">
        <f>-34471769.65+3650750.59</f>
        <v>-30821019.059999999</v>
      </c>
      <c r="J53" s="135"/>
      <c r="K53" s="135"/>
      <c r="L53" s="135"/>
      <c r="M53" s="135"/>
    </row>
    <row r="54" spans="7:13" ht="24" customHeight="1" x14ac:dyDescent="0.65">
      <c r="G54" s="135"/>
      <c r="H54" s="135"/>
      <c r="I54" s="135"/>
      <c r="J54" s="135"/>
      <c r="K54" s="135"/>
      <c r="L54" s="135"/>
      <c r="M54" s="135"/>
    </row>
    <row r="55" spans="7:13" ht="24" customHeight="1" x14ac:dyDescent="0.65">
      <c r="G55" s="135"/>
      <c r="H55" s="135"/>
      <c r="I55" s="135"/>
      <c r="J55" s="135"/>
      <c r="K55" s="135"/>
      <c r="L55" s="135"/>
      <c r="M55" s="135"/>
    </row>
    <row r="56" spans="7:13" ht="24" customHeight="1" x14ac:dyDescent="0.65">
      <c r="G56" s="135"/>
      <c r="H56" s="135"/>
      <c r="I56" s="135"/>
      <c r="J56" s="135"/>
      <c r="K56" s="135">
        <v>299999998</v>
      </c>
      <c r="L56" s="135"/>
      <c r="M56" s="135"/>
    </row>
    <row r="57" spans="7:13" ht="24" customHeight="1" x14ac:dyDescent="0.65">
      <c r="G57" s="135"/>
      <c r="H57" s="135"/>
      <c r="I57" s="135"/>
      <c r="J57" s="135"/>
      <c r="K57" s="135"/>
      <c r="L57" s="135"/>
      <c r="M57" s="135"/>
    </row>
    <row r="61" spans="7:13" ht="24" customHeight="1" x14ac:dyDescent="0.65">
      <c r="I61" s="135"/>
      <c r="J61" s="135"/>
      <c r="K61" s="135"/>
      <c r="L61" s="135"/>
      <c r="M61" s="135"/>
    </row>
    <row r="62" spans="7:13" ht="24" customHeight="1" x14ac:dyDescent="0.65">
      <c r="I62" s="135"/>
      <c r="J62" s="135"/>
      <c r="K62" s="135"/>
      <c r="L62" s="135"/>
      <c r="M62" s="135"/>
    </row>
    <row r="63" spans="7:13" ht="24" customHeight="1" x14ac:dyDescent="0.65">
      <c r="I63" s="135"/>
      <c r="J63" s="135"/>
      <c r="K63" s="135"/>
      <c r="L63" s="135"/>
      <c r="M63" s="135"/>
    </row>
    <row r="64" spans="7:13" ht="24" customHeight="1" x14ac:dyDescent="0.65">
      <c r="I64" s="135"/>
      <c r="J64" s="135"/>
      <c r="K64" s="135"/>
      <c r="L64" s="135"/>
      <c r="M64" s="135"/>
    </row>
    <row r="65" spans="9:13" ht="24" customHeight="1" x14ac:dyDescent="0.65">
      <c r="I65" s="135">
        <f>+I57+I64</f>
        <v>0</v>
      </c>
      <c r="J65" s="135"/>
      <c r="K65" s="135">
        <f>+K57+K64</f>
        <v>0</v>
      </c>
      <c r="L65" s="135"/>
      <c r="M65" s="135"/>
    </row>
    <row r="69" spans="9:13" ht="24" customHeight="1" x14ac:dyDescent="0.65">
      <c r="K69" s="32">
        <f>+K54</f>
        <v>0</v>
      </c>
      <c r="M69" s="32">
        <f>+M54</f>
        <v>0</v>
      </c>
    </row>
    <row r="70" spans="9:13" ht="24" customHeight="1" x14ac:dyDescent="0.65">
      <c r="K70" s="32">
        <f>+K56</f>
        <v>299999998</v>
      </c>
      <c r="M70" s="32">
        <f>+M56</f>
        <v>0</v>
      </c>
    </row>
    <row r="71" spans="9:13" ht="24" customHeight="1" x14ac:dyDescent="0.65">
      <c r="K71" s="32">
        <f>SUM(K69:K70)</f>
        <v>299999998</v>
      </c>
      <c r="M71" s="32">
        <f>SUM(M69:M70)</f>
        <v>0</v>
      </c>
    </row>
    <row r="73" spans="9:13" ht="24" customHeight="1" x14ac:dyDescent="0.65">
      <c r="K73" s="32">
        <v>0</v>
      </c>
      <c r="M73" s="32">
        <v>0</v>
      </c>
    </row>
    <row r="74" spans="9:13" ht="24" customHeight="1" x14ac:dyDescent="0.65">
      <c r="K74" s="32">
        <v>0</v>
      </c>
      <c r="M74" s="32">
        <v>0</v>
      </c>
    </row>
    <row r="94" spans="9:9" ht="24" customHeight="1" x14ac:dyDescent="0.65">
      <c r="I94" s="32">
        <f>+I65-I95</f>
        <v>0</v>
      </c>
    </row>
  </sheetData>
  <mergeCells count="1">
    <mergeCell ref="N8:P8"/>
  </mergeCells>
  <printOptions horizontalCentered="1"/>
  <pageMargins left="0.55118110236220474" right="0.27559055118110237" top="0.47244094488188981" bottom="0.39370078740157483" header="0.15748031496062992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opLeftCell="A85" zoomScale="90" zoomScaleNormal="90" zoomScaleSheetLayoutView="100" workbookViewId="0">
      <selection activeCell="F102" sqref="F102"/>
    </sheetView>
  </sheetViews>
  <sheetFormatPr defaultColWidth="9.09765625" defaultRowHeight="24" customHeight="1" x14ac:dyDescent="0.65"/>
  <cols>
    <col min="1" max="4" width="9.09765625" style="100" customWidth="1"/>
    <col min="5" max="5" width="9.69921875" style="100" customWidth="1"/>
    <col min="6" max="6" width="15.69921875" style="100" customWidth="1"/>
    <col min="7" max="7" width="0.8984375" style="100" customWidth="1"/>
    <col min="8" max="8" width="15.69921875" style="100" customWidth="1"/>
    <col min="9" max="9" width="0.8984375" style="100" customWidth="1"/>
    <col min="10" max="10" width="15.69921875" style="100" customWidth="1"/>
    <col min="11" max="11" width="0.8984375" style="100" customWidth="1"/>
    <col min="12" max="12" width="15.69921875" style="100" customWidth="1"/>
    <col min="13" max="13" width="1.296875" style="100" customWidth="1"/>
    <col min="14" max="16384" width="9.09765625" style="100"/>
  </cols>
  <sheetData>
    <row r="1" spans="1:13" s="3" customFormat="1" ht="22" customHeight="1" x14ac:dyDescent="0.6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s="3" customFormat="1" ht="22" customHeight="1" x14ac:dyDescent="0.6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22" customHeight="1" x14ac:dyDescent="0.65">
      <c r="A3" s="77" t="s">
        <v>224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1"/>
    </row>
    <row r="4" spans="1:13" ht="22" customHeight="1" x14ac:dyDescent="0.65">
      <c r="A4" s="77" t="s">
        <v>136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1"/>
    </row>
    <row r="5" spans="1:13" ht="22" customHeight="1" x14ac:dyDescent="0.6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"/>
    </row>
    <row r="6" spans="1:13" s="3" customFormat="1" ht="22" customHeight="1" x14ac:dyDescent="0.65">
      <c r="A6" s="69"/>
      <c r="B6" s="62"/>
      <c r="C6" s="62"/>
      <c r="D6" s="62"/>
      <c r="E6" s="62"/>
      <c r="F6" s="62"/>
      <c r="G6" s="62"/>
      <c r="H6" s="62"/>
      <c r="I6" s="62"/>
      <c r="J6" s="62"/>
      <c r="K6" s="62"/>
      <c r="L6" s="13" t="s">
        <v>108</v>
      </c>
    </row>
    <row r="7" spans="1:13" s="3" customFormat="1" ht="22" customHeight="1" x14ac:dyDescent="0.65">
      <c r="A7" s="69"/>
      <c r="B7" s="69"/>
      <c r="C7" s="69"/>
      <c r="D7" s="69"/>
      <c r="E7" s="69"/>
      <c r="F7" s="4"/>
      <c r="G7" s="2" t="s">
        <v>109</v>
      </c>
      <c r="H7" s="2"/>
      <c r="I7" s="1"/>
      <c r="J7" s="4"/>
      <c r="K7" s="2" t="s">
        <v>110</v>
      </c>
      <c r="L7" s="4"/>
    </row>
    <row r="8" spans="1:13" s="5" customFormat="1" ht="22" customHeight="1" x14ac:dyDescent="0.65">
      <c r="A8" s="1"/>
      <c r="B8" s="1"/>
      <c r="C8" s="1"/>
      <c r="D8" s="1"/>
      <c r="E8" s="6"/>
      <c r="F8" s="73">
        <v>2560</v>
      </c>
      <c r="G8" s="84"/>
      <c r="H8" s="73">
        <v>2559</v>
      </c>
      <c r="I8" s="85"/>
      <c r="J8" s="73">
        <v>2560</v>
      </c>
      <c r="K8" s="84"/>
      <c r="L8" s="73">
        <v>2559</v>
      </c>
    </row>
    <row r="9" spans="1:13" s="5" customFormat="1" ht="22" customHeight="1" x14ac:dyDescent="0.65">
      <c r="A9" s="1"/>
      <c r="B9" s="1"/>
      <c r="C9" s="1"/>
      <c r="D9" s="1"/>
      <c r="E9" s="6"/>
      <c r="F9" s="73"/>
      <c r="G9" s="133"/>
      <c r="H9" s="73" t="s">
        <v>189</v>
      </c>
      <c r="I9" s="85"/>
      <c r="J9" s="73"/>
      <c r="K9" s="133"/>
      <c r="L9" s="73"/>
    </row>
    <row r="10" spans="1:13" s="3" customFormat="1" ht="22" customHeight="1" x14ac:dyDescent="0.65">
      <c r="A10" s="3" t="s">
        <v>2</v>
      </c>
      <c r="L10" s="6"/>
    </row>
    <row r="11" spans="1:13" s="3" customFormat="1" ht="22" customHeight="1" x14ac:dyDescent="0.65">
      <c r="A11" s="3" t="s">
        <v>212</v>
      </c>
      <c r="E11" s="8"/>
      <c r="F11" s="74">
        <f>+'งบกำไรขาดทุน 6 เดือน'!G31</f>
        <v>503790151.87000012</v>
      </c>
      <c r="G11" s="102"/>
      <c r="H11" s="102">
        <f>+'งบกำไรขาดทุน 6 เดือน'!I31</f>
        <v>164603466.6699999</v>
      </c>
      <c r="I11" s="102"/>
      <c r="J11" s="74">
        <f>+J13-J12</f>
        <v>819753678.63999987</v>
      </c>
      <c r="K11" s="102"/>
      <c r="L11" s="102">
        <f>+'งบกำไรขาดทุน 6 เดือน'!M31</f>
        <v>300052476</v>
      </c>
    </row>
    <row r="12" spans="1:13" s="3" customFormat="1" ht="22" customHeight="1" x14ac:dyDescent="0.65">
      <c r="A12" s="3" t="s">
        <v>211</v>
      </c>
      <c r="E12" s="8"/>
      <c r="F12" s="145">
        <v>213704437.75999993</v>
      </c>
      <c r="G12" s="102"/>
      <c r="H12" s="146">
        <v>200185549.32000005</v>
      </c>
      <c r="I12" s="102"/>
      <c r="J12" s="145">
        <v>299999998</v>
      </c>
      <c r="K12" s="102"/>
      <c r="L12" s="146">
        <v>0</v>
      </c>
    </row>
    <row r="13" spans="1:13" s="3" customFormat="1" ht="22" customHeight="1" x14ac:dyDescent="0.65">
      <c r="A13" s="3" t="s">
        <v>213</v>
      </c>
      <c r="E13" s="8"/>
      <c r="F13" s="74">
        <f>SUM(F11:F12)</f>
        <v>717494589.63000011</v>
      </c>
      <c r="G13" s="102"/>
      <c r="H13" s="102">
        <f>SUM(H11:H12)</f>
        <v>364789015.98999995</v>
      </c>
      <c r="I13" s="102"/>
      <c r="J13" s="74">
        <v>1119753676.6399999</v>
      </c>
      <c r="K13" s="102"/>
      <c r="L13" s="102">
        <f>SUM(L11:L12)</f>
        <v>300052476</v>
      </c>
    </row>
    <row r="14" spans="1:13" s="3" customFormat="1" ht="22" customHeight="1" x14ac:dyDescent="0.65">
      <c r="A14" s="3" t="s">
        <v>129</v>
      </c>
      <c r="F14" s="102"/>
      <c r="G14" s="102"/>
      <c r="H14" s="102"/>
      <c r="I14" s="102"/>
      <c r="J14" s="102"/>
      <c r="K14" s="102"/>
      <c r="L14" s="102"/>
    </row>
    <row r="15" spans="1:13" s="3" customFormat="1" ht="22" customHeight="1" x14ac:dyDescent="0.65">
      <c r="A15" s="3" t="s">
        <v>130</v>
      </c>
      <c r="E15" s="149"/>
      <c r="F15" s="102"/>
      <c r="G15" s="102"/>
      <c r="H15" s="102"/>
      <c r="I15" s="102"/>
      <c r="J15" s="102"/>
      <c r="K15" s="102"/>
      <c r="L15" s="102"/>
    </row>
    <row r="16" spans="1:13" s="3" customFormat="1" ht="22" customHeight="1" x14ac:dyDescent="0.65">
      <c r="A16" s="3" t="s">
        <v>216</v>
      </c>
      <c r="E16" s="149"/>
      <c r="F16" s="102">
        <v>10098.56</v>
      </c>
      <c r="G16" s="102"/>
      <c r="H16" s="102">
        <v>0</v>
      </c>
      <c r="I16" s="102"/>
      <c r="J16" s="102">
        <v>0</v>
      </c>
      <c r="K16" s="102"/>
      <c r="L16" s="102">
        <v>0</v>
      </c>
    </row>
    <row r="17" spans="1:13" s="3" customFormat="1" ht="22" customHeight="1" x14ac:dyDescent="0.65">
      <c r="A17" s="3" t="s">
        <v>3</v>
      </c>
      <c r="E17" s="9"/>
      <c r="F17" s="102">
        <v>22024017.73</v>
      </c>
      <c r="G17" s="103"/>
      <c r="H17" s="102">
        <v>24359736.780000001</v>
      </c>
      <c r="I17" s="103"/>
      <c r="J17" s="102">
        <v>12086484.65</v>
      </c>
      <c r="K17" s="102"/>
      <c r="L17" s="102">
        <v>13016019.59</v>
      </c>
    </row>
    <row r="18" spans="1:13" s="3" customFormat="1" ht="22" customHeight="1" x14ac:dyDescent="0.65">
      <c r="A18" s="3" t="s">
        <v>31</v>
      </c>
      <c r="E18" s="9"/>
      <c r="F18" s="105">
        <v>929851.22</v>
      </c>
      <c r="G18" s="103"/>
      <c r="H18" s="105">
        <v>966822.32</v>
      </c>
      <c r="I18" s="103"/>
      <c r="J18" s="105">
        <v>671489.6</v>
      </c>
      <c r="K18" s="103"/>
      <c r="L18" s="105">
        <v>839082.37</v>
      </c>
    </row>
    <row r="19" spans="1:13" s="3" customFormat="1" ht="22" customHeight="1" x14ac:dyDescent="0.65">
      <c r="A19" s="3" t="s">
        <v>30</v>
      </c>
      <c r="F19" s="102">
        <v>569000</v>
      </c>
      <c r="G19" s="102"/>
      <c r="H19" s="102">
        <v>2203100</v>
      </c>
      <c r="J19" s="102">
        <v>0</v>
      </c>
      <c r="L19" s="102">
        <v>0</v>
      </c>
    </row>
    <row r="20" spans="1:13" s="3" customFormat="1" ht="22" customHeight="1" x14ac:dyDescent="0.65">
      <c r="A20" s="3" t="s">
        <v>202</v>
      </c>
      <c r="F20" s="102">
        <v>-4855926.8099999996</v>
      </c>
      <c r="G20" s="102"/>
      <c r="H20" s="102">
        <v>0</v>
      </c>
      <c r="J20" s="102">
        <v>0</v>
      </c>
      <c r="L20" s="102">
        <v>0</v>
      </c>
    </row>
    <row r="21" spans="1:13" s="3" customFormat="1" ht="22" customHeight="1" x14ac:dyDescent="0.65">
      <c r="A21" s="3" t="s">
        <v>231</v>
      </c>
      <c r="F21" s="102">
        <v>-288628334.47000003</v>
      </c>
      <c r="G21" s="102"/>
      <c r="H21" s="102">
        <v>0</v>
      </c>
      <c r="J21" s="102">
        <v>-600000194</v>
      </c>
      <c r="L21" s="102">
        <v>0</v>
      </c>
    </row>
    <row r="22" spans="1:13" s="3" customFormat="1" ht="22" customHeight="1" x14ac:dyDescent="0.65">
      <c r="A22" s="3" t="s">
        <v>128</v>
      </c>
      <c r="F22" s="104">
        <v>-4920155.8600000003</v>
      </c>
      <c r="G22" s="102"/>
      <c r="H22" s="104">
        <v>-9757896.4100000001</v>
      </c>
      <c r="J22" s="102">
        <v>-4920155.8600000003</v>
      </c>
      <c r="L22" s="102">
        <v>-9757896.4100000001</v>
      </c>
    </row>
    <row r="23" spans="1:13" s="3" customFormat="1" ht="22" customHeight="1" x14ac:dyDescent="0.65">
      <c r="A23" s="3" t="s">
        <v>235</v>
      </c>
      <c r="E23" s="9"/>
      <c r="F23" s="105">
        <v>455834.3</v>
      </c>
      <c r="G23" s="103"/>
      <c r="H23" s="105">
        <v>-50627.01</v>
      </c>
      <c r="I23" s="102"/>
      <c r="J23" s="104">
        <v>516580.96</v>
      </c>
      <c r="K23" s="102"/>
      <c r="L23" s="104">
        <v>-70911.990000000005</v>
      </c>
    </row>
    <row r="24" spans="1:13" s="3" customFormat="1" ht="22" customHeight="1" x14ac:dyDescent="0.65">
      <c r="A24" s="3" t="s">
        <v>199</v>
      </c>
      <c r="E24" s="9"/>
      <c r="F24" s="105">
        <v>1449305.35</v>
      </c>
      <c r="G24" s="103"/>
      <c r="H24" s="105">
        <v>0</v>
      </c>
      <c r="I24" s="102"/>
      <c r="J24" s="104">
        <v>0</v>
      </c>
      <c r="K24" s="102"/>
      <c r="L24" s="104">
        <v>0</v>
      </c>
    </row>
    <row r="25" spans="1:13" s="3" customFormat="1" ht="22" customHeight="1" x14ac:dyDescent="0.65">
      <c r="A25" s="3" t="s">
        <v>201</v>
      </c>
      <c r="E25" s="9"/>
      <c r="F25" s="105">
        <v>-147192.82999999999</v>
      </c>
      <c r="G25" s="103"/>
      <c r="H25" s="105">
        <v>-567525.02</v>
      </c>
      <c r="I25" s="102"/>
      <c r="J25" s="104">
        <v>-147192.83000000002</v>
      </c>
      <c r="K25" s="102"/>
      <c r="L25" s="104">
        <v>-567525.02</v>
      </c>
    </row>
    <row r="26" spans="1:13" s="3" customFormat="1" ht="22" customHeight="1" x14ac:dyDescent="0.65">
      <c r="A26" s="3" t="s">
        <v>175</v>
      </c>
      <c r="E26" s="9"/>
      <c r="F26" s="105">
        <v>0</v>
      </c>
      <c r="G26" s="103"/>
      <c r="H26" s="107">
        <v>-95000</v>
      </c>
      <c r="I26" s="102"/>
      <c r="J26" s="104">
        <v>0</v>
      </c>
      <c r="K26" s="102"/>
      <c r="L26" s="107">
        <v>0</v>
      </c>
    </row>
    <row r="27" spans="1:13" s="3" customFormat="1" ht="22" customHeight="1" x14ac:dyDescent="0.65">
      <c r="A27" s="3" t="s">
        <v>24</v>
      </c>
      <c r="E27" s="9"/>
      <c r="F27" s="105">
        <v>106208.37</v>
      </c>
      <c r="G27" s="103"/>
      <c r="H27" s="105">
        <v>1590897.38</v>
      </c>
      <c r="I27" s="102"/>
      <c r="J27" s="104">
        <v>20484.95</v>
      </c>
      <c r="K27" s="102"/>
      <c r="L27" s="104">
        <v>1590897.38</v>
      </c>
    </row>
    <row r="28" spans="1:13" s="3" customFormat="1" ht="22" customHeight="1" x14ac:dyDescent="0.65">
      <c r="A28" s="3" t="s">
        <v>27</v>
      </c>
      <c r="E28" s="9"/>
      <c r="F28" s="105">
        <v>3377079.39</v>
      </c>
      <c r="G28" s="103"/>
      <c r="H28" s="105">
        <v>3786334.46</v>
      </c>
      <c r="I28" s="103"/>
      <c r="J28" s="105">
        <v>2203581.5</v>
      </c>
      <c r="K28" s="103"/>
      <c r="L28" s="105">
        <v>2288262</v>
      </c>
    </row>
    <row r="29" spans="1:13" s="3" customFormat="1" ht="22" customHeight="1" x14ac:dyDescent="0.65">
      <c r="A29" s="3" t="s">
        <v>4</v>
      </c>
      <c r="E29" s="9"/>
      <c r="F29" s="105">
        <v>912287.19</v>
      </c>
      <c r="G29" s="103"/>
      <c r="H29" s="105">
        <v>16772079.050000001</v>
      </c>
      <c r="I29" s="103"/>
      <c r="J29" s="105">
        <v>1093.74</v>
      </c>
      <c r="K29" s="103"/>
      <c r="L29" s="105">
        <v>9978700.8499999996</v>
      </c>
    </row>
    <row r="30" spans="1:13" s="3" customFormat="1" ht="22" customHeight="1" x14ac:dyDescent="0.65">
      <c r="A30" s="3" t="s">
        <v>200</v>
      </c>
      <c r="E30" s="9"/>
      <c r="F30" s="106">
        <v>0</v>
      </c>
      <c r="G30" s="103"/>
      <c r="H30" s="106">
        <v>0</v>
      </c>
      <c r="I30" s="103"/>
      <c r="J30" s="106">
        <f>-299999998-669299.52</f>
        <v>-300669297.51999998</v>
      </c>
      <c r="K30" s="103"/>
      <c r="L30" s="106">
        <v>0</v>
      </c>
    </row>
    <row r="31" spans="1:13" ht="22" customHeight="1" x14ac:dyDescent="0.65">
      <c r="A31" s="81" t="s">
        <v>115</v>
      </c>
      <c r="B31" s="3"/>
      <c r="C31" s="3"/>
      <c r="D31" s="3"/>
      <c r="E31" s="9"/>
      <c r="F31" s="103"/>
      <c r="G31" s="103"/>
      <c r="H31" s="103"/>
      <c r="I31" s="103"/>
      <c r="J31" s="102"/>
      <c r="K31" s="102"/>
      <c r="L31" s="103"/>
      <c r="M31" s="1"/>
    </row>
    <row r="32" spans="1:13" ht="22" customHeight="1" x14ac:dyDescent="0.65">
      <c r="A32" s="81" t="s">
        <v>116</v>
      </c>
      <c r="B32" s="3"/>
      <c r="C32" s="3"/>
      <c r="D32" s="3"/>
      <c r="E32" s="9"/>
      <c r="F32" s="102">
        <f>SUM(F13:F30)</f>
        <v>448776661.77000016</v>
      </c>
      <c r="G32" s="103"/>
      <c r="H32" s="102">
        <f>SUM(H13:H30)</f>
        <v>403996937.53999996</v>
      </c>
      <c r="I32" s="103"/>
      <c r="J32" s="102">
        <f>SUM(J13:J30)</f>
        <v>229516551.82999986</v>
      </c>
      <c r="K32" s="102"/>
      <c r="L32" s="102">
        <f>SUM(L13:L30)</f>
        <v>317369104.76999998</v>
      </c>
      <c r="M32" s="1"/>
    </row>
    <row r="33" spans="1:13" ht="22" customHeight="1" x14ac:dyDescent="0.65">
      <c r="A33" s="81"/>
      <c r="B33" s="3"/>
      <c r="C33" s="3"/>
      <c r="D33" s="3"/>
      <c r="E33" s="9"/>
      <c r="F33" s="102"/>
      <c r="G33" s="103"/>
      <c r="H33" s="102"/>
      <c r="I33" s="103"/>
      <c r="J33" s="102"/>
      <c r="K33" s="102"/>
      <c r="L33" s="102"/>
      <c r="M33" s="1"/>
    </row>
    <row r="34" spans="1:13" ht="22" customHeight="1" x14ac:dyDescent="0.65">
      <c r="A34" s="81"/>
      <c r="B34" s="3"/>
      <c r="C34" s="3"/>
      <c r="D34" s="3"/>
      <c r="E34" s="9"/>
      <c r="F34" s="102"/>
      <c r="G34" s="103"/>
      <c r="H34" s="102"/>
      <c r="I34" s="103"/>
      <c r="J34" s="102"/>
      <c r="K34" s="102"/>
      <c r="L34" s="102"/>
      <c r="M34" s="1"/>
    </row>
    <row r="35" spans="1:13" ht="22" customHeight="1" x14ac:dyDescent="0.65">
      <c r="A35" s="81"/>
      <c r="B35" s="3"/>
      <c r="C35" s="3"/>
      <c r="D35" s="3"/>
      <c r="E35" s="9"/>
      <c r="F35" s="102"/>
      <c r="G35" s="103"/>
      <c r="H35" s="102"/>
      <c r="I35" s="103"/>
      <c r="J35" s="102"/>
      <c r="K35" s="102"/>
      <c r="L35" s="102"/>
      <c r="M35" s="1"/>
    </row>
    <row r="36" spans="1:13" ht="22" customHeight="1" x14ac:dyDescent="0.65">
      <c r="A36" s="81"/>
      <c r="B36" s="3"/>
      <c r="C36" s="3"/>
      <c r="D36" s="3"/>
      <c r="E36" s="9"/>
      <c r="F36" s="102"/>
      <c r="G36" s="103"/>
      <c r="H36" s="102"/>
      <c r="I36" s="103"/>
      <c r="J36" s="102"/>
      <c r="K36" s="102"/>
      <c r="L36" s="102"/>
      <c r="M36" s="1"/>
    </row>
    <row r="37" spans="1:13" s="3" customFormat="1" ht="22" customHeight="1" x14ac:dyDescent="0.65">
      <c r="A37" s="112" t="s">
        <v>8</v>
      </c>
      <c r="B37" s="69"/>
      <c r="C37" s="69"/>
      <c r="D37" s="69"/>
      <c r="E37" s="69"/>
      <c r="F37" s="102"/>
      <c r="G37" s="7"/>
      <c r="H37" s="102"/>
      <c r="I37" s="33"/>
      <c r="J37" s="61"/>
      <c r="K37" s="61"/>
      <c r="L37" s="61"/>
    </row>
    <row r="38" spans="1:13" s="3" customFormat="1" ht="22" customHeight="1" x14ac:dyDescent="0.65">
      <c r="A38" s="112"/>
      <c r="B38" s="69"/>
      <c r="C38" s="69"/>
      <c r="D38" s="69"/>
      <c r="E38" s="69"/>
      <c r="F38" s="102"/>
      <c r="G38" s="7"/>
      <c r="H38" s="102"/>
      <c r="I38" s="33"/>
      <c r="J38" s="61"/>
      <c r="K38" s="61"/>
      <c r="L38" s="61"/>
    </row>
    <row r="39" spans="1:13" s="111" customFormat="1" ht="22" customHeight="1" x14ac:dyDescent="0.75">
      <c r="E39" s="113"/>
      <c r="F39" s="114"/>
      <c r="G39" s="113"/>
      <c r="H39" s="114"/>
      <c r="I39" s="115"/>
      <c r="J39" s="114"/>
      <c r="K39" s="116"/>
      <c r="L39" s="116"/>
    </row>
    <row r="40" spans="1:13" s="111" customFormat="1" ht="22" customHeight="1" x14ac:dyDescent="0.75">
      <c r="A40" s="112"/>
      <c r="C40" s="111" t="s">
        <v>9</v>
      </c>
      <c r="E40" s="113"/>
      <c r="F40" s="114"/>
      <c r="G40" s="113"/>
      <c r="H40" s="114"/>
      <c r="I40" s="115"/>
      <c r="J40" s="114"/>
      <c r="K40" s="116"/>
      <c r="L40" s="116"/>
    </row>
    <row r="41" spans="1:13" s="111" customFormat="1" ht="22" customHeight="1" x14ac:dyDescent="0.75">
      <c r="A41" s="112"/>
      <c r="C41" s="111" t="s">
        <v>238</v>
      </c>
      <c r="E41" s="113"/>
      <c r="F41" s="114"/>
      <c r="G41" s="113"/>
      <c r="H41" s="114"/>
      <c r="I41" s="115"/>
      <c r="J41" s="114"/>
      <c r="K41" s="116"/>
      <c r="L41" s="116"/>
    </row>
    <row r="42" spans="1:13" s="3" customFormat="1" ht="22" customHeight="1" x14ac:dyDescent="0.65">
      <c r="A42" s="78" t="s">
        <v>10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3" s="3" customFormat="1" ht="22" customHeight="1" x14ac:dyDescent="0.65">
      <c r="A43" s="64" t="s">
        <v>127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3" s="3" customFormat="1" ht="22" customHeight="1" x14ac:dyDescent="0.65">
      <c r="A44" s="64" t="s">
        <v>11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3" ht="22" customHeight="1" x14ac:dyDescent="0.65">
      <c r="A45" s="77" t="str">
        <f>+A3</f>
        <v>สำหรับงวด 6 เดือน สิ้นสุดวันที่ 30 มิถุนายน 2560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1"/>
    </row>
    <row r="46" spans="1:13" ht="22" customHeight="1" x14ac:dyDescent="0.65">
      <c r="A46" s="77" t="str">
        <f>+A4</f>
        <v>(ยังไม่ได้ตรวจสอบ/สอบทานแล้ว)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1"/>
    </row>
    <row r="47" spans="1:13" ht="22" customHeight="1" x14ac:dyDescent="0.65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"/>
    </row>
    <row r="48" spans="1:13" ht="22" customHeight="1" x14ac:dyDescent="0.65">
      <c r="A48" s="195"/>
      <c r="B48" s="195"/>
      <c r="C48" s="195"/>
      <c r="D48" s="195"/>
      <c r="E48" s="195"/>
      <c r="G48" s="62"/>
      <c r="H48" s="62"/>
      <c r="I48" s="62"/>
      <c r="J48" s="62"/>
      <c r="K48" s="62"/>
      <c r="L48" s="13" t="s">
        <v>108</v>
      </c>
      <c r="M48" s="1"/>
    </row>
    <row r="49" spans="1:13" s="3" customFormat="1" ht="22" customHeight="1" x14ac:dyDescent="0.65">
      <c r="A49" s="69"/>
      <c r="B49" s="62"/>
      <c r="C49" s="62"/>
      <c r="D49" s="62"/>
      <c r="E49" s="62"/>
      <c r="F49" s="4"/>
      <c r="G49" s="2" t="s">
        <v>109</v>
      </c>
      <c r="H49" s="2"/>
      <c r="I49" s="1"/>
      <c r="J49" s="4"/>
      <c r="K49" s="2" t="s">
        <v>110</v>
      </c>
      <c r="L49" s="4"/>
    </row>
    <row r="50" spans="1:13" s="3" customFormat="1" ht="22" customHeight="1" x14ac:dyDescent="0.65">
      <c r="A50" s="69"/>
      <c r="B50" s="69"/>
      <c r="C50" s="69"/>
      <c r="D50" s="69"/>
      <c r="E50" s="69"/>
      <c r="F50" s="73" t="s">
        <v>197</v>
      </c>
      <c r="G50" s="84"/>
      <c r="H50" s="73">
        <v>2559</v>
      </c>
      <c r="I50" s="85"/>
      <c r="J50" s="73" t="s">
        <v>197</v>
      </c>
      <c r="K50" s="84"/>
      <c r="L50" s="73">
        <v>2559</v>
      </c>
    </row>
    <row r="51" spans="1:13" s="3" customFormat="1" ht="22" customHeight="1" x14ac:dyDescent="0.65">
      <c r="A51" s="69"/>
      <c r="B51" s="69"/>
      <c r="C51" s="69"/>
      <c r="D51" s="69"/>
      <c r="E51" s="69"/>
      <c r="F51" s="73"/>
      <c r="G51" s="133"/>
      <c r="H51" s="73" t="s">
        <v>189</v>
      </c>
      <c r="I51" s="85"/>
      <c r="J51" s="73"/>
      <c r="K51" s="133"/>
      <c r="L51" s="73"/>
    </row>
    <row r="52" spans="1:13" ht="22" customHeight="1" x14ac:dyDescent="0.65">
      <c r="A52" s="81" t="s">
        <v>117</v>
      </c>
      <c r="B52" s="3"/>
      <c r="C52" s="3"/>
      <c r="D52" s="3"/>
      <c r="E52" s="9"/>
      <c r="F52" s="102"/>
      <c r="G52" s="103"/>
      <c r="H52" s="102"/>
      <c r="I52" s="103"/>
      <c r="J52" s="102"/>
      <c r="K52" s="102"/>
      <c r="L52" s="102"/>
      <c r="M52" s="1"/>
    </row>
    <row r="53" spans="1:13" ht="22" customHeight="1" x14ac:dyDescent="0.65">
      <c r="A53" s="81" t="s">
        <v>118</v>
      </c>
      <c r="B53" s="3"/>
      <c r="C53" s="3"/>
      <c r="D53" s="3"/>
      <c r="E53" s="9"/>
      <c r="F53" s="102"/>
      <c r="G53" s="103"/>
      <c r="H53" s="102"/>
      <c r="I53" s="103"/>
      <c r="J53" s="102"/>
      <c r="K53" s="102"/>
      <c r="L53" s="102"/>
      <c r="M53" s="1"/>
    </row>
    <row r="54" spans="1:13" ht="22" customHeight="1" x14ac:dyDescent="0.65">
      <c r="A54" s="3" t="s">
        <v>26</v>
      </c>
      <c r="B54" s="3"/>
      <c r="C54" s="3"/>
      <c r="D54" s="3"/>
      <c r="E54" s="9"/>
      <c r="F54" s="107">
        <v>121369299.37</v>
      </c>
      <c r="G54" s="103"/>
      <c r="H54" s="107">
        <v>188585524.25999999</v>
      </c>
      <c r="I54" s="103"/>
      <c r="J54" s="107">
        <v>146263054.34</v>
      </c>
      <c r="K54" s="102"/>
      <c r="L54" s="107">
        <v>385377889.45999998</v>
      </c>
      <c r="M54" s="1"/>
    </row>
    <row r="55" spans="1:13" ht="22" customHeight="1" x14ac:dyDescent="0.65">
      <c r="A55" s="3" t="s">
        <v>5</v>
      </c>
      <c r="B55" s="3"/>
      <c r="C55" s="3"/>
      <c r="D55" s="3"/>
      <c r="E55" s="9"/>
      <c r="F55" s="107">
        <v>90084301.370000005</v>
      </c>
      <c r="G55" s="103"/>
      <c r="H55" s="107">
        <v>-53411231</v>
      </c>
      <c r="I55" s="103"/>
      <c r="J55" s="107">
        <v>90084301.370000005</v>
      </c>
      <c r="K55" s="102"/>
      <c r="L55" s="107">
        <v>-62051138.810000002</v>
      </c>
      <c r="M55" s="1"/>
    </row>
    <row r="56" spans="1:13" ht="22" customHeight="1" x14ac:dyDescent="0.65">
      <c r="A56" s="3" t="s">
        <v>6</v>
      </c>
      <c r="B56" s="3"/>
      <c r="C56" s="3"/>
      <c r="D56" s="3"/>
      <c r="E56" s="9"/>
      <c r="F56" s="107">
        <v>186463913.78</v>
      </c>
      <c r="G56" s="103"/>
      <c r="H56" s="107">
        <v>-42058651.810000002</v>
      </c>
      <c r="I56" s="103"/>
      <c r="J56" s="107">
        <v>0</v>
      </c>
      <c r="K56" s="102"/>
      <c r="L56" s="107">
        <v>0</v>
      </c>
      <c r="M56" s="1"/>
    </row>
    <row r="57" spans="1:13" s="3" customFormat="1" ht="22" customHeight="1" x14ac:dyDescent="0.65">
      <c r="A57" s="3" t="s">
        <v>7</v>
      </c>
      <c r="E57" s="9"/>
      <c r="F57" s="107">
        <v>-49089048.060000002</v>
      </c>
      <c r="G57" s="103"/>
      <c r="H57" s="107">
        <v>-13257711.52</v>
      </c>
      <c r="I57" s="103"/>
      <c r="J57" s="107">
        <v>-15580532.550000001</v>
      </c>
      <c r="K57" s="102"/>
      <c r="L57" s="107">
        <v>-2699105.31</v>
      </c>
    </row>
    <row r="58" spans="1:13" s="3" customFormat="1" ht="22" customHeight="1" x14ac:dyDescent="0.65">
      <c r="A58" s="3" t="s">
        <v>203</v>
      </c>
      <c r="E58" s="9"/>
      <c r="F58" s="107">
        <v>-1055802.6299999999</v>
      </c>
      <c r="G58" s="103"/>
      <c r="H58" s="107">
        <v>0</v>
      </c>
      <c r="I58" s="103"/>
      <c r="J58" s="107">
        <v>0</v>
      </c>
      <c r="K58" s="102"/>
      <c r="L58" s="107">
        <v>0</v>
      </c>
    </row>
    <row r="59" spans="1:13" s="3" customFormat="1" ht="22" customHeight="1" x14ac:dyDescent="0.65">
      <c r="A59" s="3" t="s">
        <v>204</v>
      </c>
      <c r="E59" s="9"/>
      <c r="F59" s="107">
        <v>3192491.7</v>
      </c>
      <c r="G59" s="103"/>
      <c r="H59" s="107">
        <v>0</v>
      </c>
      <c r="I59" s="103"/>
      <c r="J59" s="107">
        <v>0</v>
      </c>
      <c r="K59" s="102"/>
      <c r="L59" s="107">
        <v>0</v>
      </c>
    </row>
    <row r="60" spans="1:13" s="3" customFormat="1" ht="22" customHeight="1" x14ac:dyDescent="0.65">
      <c r="A60" s="3" t="s">
        <v>239</v>
      </c>
      <c r="E60" s="9"/>
      <c r="F60" s="107">
        <v>-68052.59</v>
      </c>
      <c r="G60" s="103"/>
      <c r="H60" s="107">
        <v>0</v>
      </c>
      <c r="I60" s="103"/>
      <c r="J60" s="107">
        <v>0</v>
      </c>
      <c r="K60" s="102"/>
      <c r="L60" s="107">
        <v>0</v>
      </c>
    </row>
    <row r="61" spans="1:13" s="3" customFormat="1" ht="22" customHeight="1" x14ac:dyDescent="0.65">
      <c r="A61" s="3" t="s">
        <v>12</v>
      </c>
      <c r="E61" s="9"/>
      <c r="F61" s="107">
        <v>-39640322.509999998</v>
      </c>
      <c r="G61" s="103"/>
      <c r="H61" s="107">
        <v>1947791.3600000001</v>
      </c>
      <c r="I61" s="103"/>
      <c r="J61" s="107">
        <v>-33605277.430000007</v>
      </c>
      <c r="K61" s="102"/>
      <c r="L61" s="107">
        <v>-13772613.6</v>
      </c>
    </row>
    <row r="62" spans="1:13" s="3" customFormat="1" ht="22" customHeight="1" x14ac:dyDescent="0.65">
      <c r="A62" s="3" t="s">
        <v>13</v>
      </c>
      <c r="E62" s="9"/>
      <c r="F62" s="107">
        <v>-16400643.029999999</v>
      </c>
      <c r="G62" s="103"/>
      <c r="H62" s="107">
        <v>25291561.690000001</v>
      </c>
      <c r="I62" s="103"/>
      <c r="J62" s="107">
        <v>-20214376.729999997</v>
      </c>
      <c r="K62" s="102"/>
      <c r="L62" s="107">
        <v>26699532.649999999</v>
      </c>
    </row>
    <row r="63" spans="1:13" s="5" customFormat="1" ht="22" customHeight="1" x14ac:dyDescent="0.65">
      <c r="A63" s="3" t="s">
        <v>15</v>
      </c>
      <c r="B63" s="3"/>
      <c r="C63" s="3"/>
      <c r="D63" s="3"/>
      <c r="E63" s="9"/>
      <c r="F63" s="102">
        <v>450931.45</v>
      </c>
      <c r="G63" s="103"/>
      <c r="H63" s="102">
        <v>-1410138</v>
      </c>
      <c r="I63" s="103"/>
      <c r="J63" s="107">
        <v>440431.45000004768</v>
      </c>
      <c r="K63" s="102"/>
      <c r="L63" s="107">
        <v>-1196735</v>
      </c>
    </row>
    <row r="64" spans="1:13" ht="22" customHeight="1" x14ac:dyDescent="0.65">
      <c r="A64" s="81" t="s">
        <v>117</v>
      </c>
      <c r="B64" s="3"/>
      <c r="C64" s="3"/>
      <c r="D64" s="3"/>
      <c r="E64" s="9"/>
      <c r="F64" s="102"/>
      <c r="G64" s="103"/>
      <c r="H64" s="102"/>
      <c r="I64" s="103"/>
      <c r="J64" s="102"/>
      <c r="K64" s="102"/>
      <c r="L64" s="102"/>
      <c r="M64" s="1"/>
    </row>
    <row r="65" spans="1:13" ht="22" customHeight="1" x14ac:dyDescent="0.65">
      <c r="A65" s="81" t="s">
        <v>119</v>
      </c>
      <c r="B65" s="3"/>
      <c r="C65" s="3"/>
      <c r="D65" s="3"/>
      <c r="E65" s="9"/>
      <c r="F65" s="102"/>
      <c r="G65" s="103"/>
      <c r="H65" s="102"/>
      <c r="I65" s="103"/>
      <c r="J65" s="102"/>
      <c r="K65" s="102"/>
      <c r="L65" s="102"/>
      <c r="M65" s="1"/>
    </row>
    <row r="66" spans="1:13" s="3" customFormat="1" ht="22" customHeight="1" x14ac:dyDescent="0.65">
      <c r="A66" s="3" t="s">
        <v>25</v>
      </c>
      <c r="E66" s="9"/>
      <c r="F66" s="107">
        <v>-86355622.200000003</v>
      </c>
      <c r="G66" s="103"/>
      <c r="H66" s="107">
        <v>-102451655.14</v>
      </c>
      <c r="I66" s="103"/>
      <c r="J66" s="107">
        <v>-87646059.930000007</v>
      </c>
      <c r="K66" s="102"/>
      <c r="L66" s="107">
        <v>-55563601.07</v>
      </c>
    </row>
    <row r="67" spans="1:13" s="3" customFormat="1" ht="22" customHeight="1" x14ac:dyDescent="0.65">
      <c r="A67" s="3" t="s">
        <v>16</v>
      </c>
      <c r="E67" s="9"/>
      <c r="F67" s="107">
        <v>15686861.33</v>
      </c>
      <c r="G67" s="103"/>
      <c r="H67" s="107">
        <v>-3856628.63</v>
      </c>
      <c r="I67" s="103"/>
      <c r="J67" s="107">
        <v>10555347.149999993</v>
      </c>
      <c r="K67" s="102"/>
      <c r="L67" s="107">
        <v>-8747247.0099999998</v>
      </c>
    </row>
    <row r="68" spans="1:13" s="3" customFormat="1" ht="22" customHeight="1" x14ac:dyDescent="0.65">
      <c r="A68" s="3" t="s">
        <v>28</v>
      </c>
      <c r="E68" s="9"/>
      <c r="F68" s="107">
        <v>-34216887.109999999</v>
      </c>
      <c r="G68" s="103"/>
      <c r="H68" s="107">
        <v>-40422036</v>
      </c>
      <c r="I68" s="103"/>
      <c r="J68" s="107">
        <v>0</v>
      </c>
      <c r="K68" s="102"/>
      <c r="L68" s="107">
        <v>0</v>
      </c>
    </row>
    <row r="69" spans="1:13" s="3" customFormat="1" ht="22" customHeight="1" x14ac:dyDescent="0.65">
      <c r="A69" s="3" t="s">
        <v>27</v>
      </c>
      <c r="E69" s="9"/>
      <c r="F69" s="107">
        <v>-1353669</v>
      </c>
      <c r="G69" s="103"/>
      <c r="H69" s="107">
        <v>-938212</v>
      </c>
      <c r="I69" s="103"/>
      <c r="J69" s="107">
        <v>0</v>
      </c>
      <c r="K69" s="102"/>
      <c r="L69" s="107">
        <v>0</v>
      </c>
    </row>
    <row r="70" spans="1:13" ht="22" customHeight="1" x14ac:dyDescent="0.65">
      <c r="A70" s="3" t="s">
        <v>29</v>
      </c>
      <c r="B70" s="3"/>
      <c r="C70" s="3"/>
      <c r="D70" s="3"/>
      <c r="E70" s="9"/>
      <c r="F70" s="87">
        <v>-223874275.72999999</v>
      </c>
      <c r="G70" s="103"/>
      <c r="H70" s="87">
        <v>-119979056.59</v>
      </c>
      <c r="I70" s="103"/>
      <c r="J70" s="87">
        <v>-223874275.73000002</v>
      </c>
      <c r="K70" s="102"/>
      <c r="L70" s="87">
        <v>-257968706.91999999</v>
      </c>
      <c r="M70" s="1"/>
    </row>
    <row r="71" spans="1:13" s="3" customFormat="1" ht="22" customHeight="1" x14ac:dyDescent="0.65">
      <c r="A71" s="3" t="s">
        <v>17</v>
      </c>
      <c r="E71" s="9"/>
      <c r="F71" s="106">
        <v>-9822866.8200000003</v>
      </c>
      <c r="G71" s="103"/>
      <c r="H71" s="106">
        <v>-25987026.57</v>
      </c>
      <c r="I71" s="103"/>
      <c r="J71" s="106">
        <v>-9685909.2700000033</v>
      </c>
      <c r="K71" s="103"/>
      <c r="L71" s="106">
        <v>-25806715.949999999</v>
      </c>
    </row>
    <row r="72" spans="1:13" ht="22" customHeight="1" x14ac:dyDescent="0.65">
      <c r="A72" s="5" t="s">
        <v>18</v>
      </c>
      <c r="B72" s="5"/>
      <c r="C72" s="5"/>
      <c r="D72" s="5"/>
      <c r="E72" s="9"/>
      <c r="F72" s="105">
        <f>SUM(F54:F63,F66:F71,F32)</f>
        <v>404147271.09000021</v>
      </c>
      <c r="G72" s="103"/>
      <c r="H72" s="105">
        <f>SUM(H54:H63,H66:H71,H32)</f>
        <v>216049467.58999994</v>
      </c>
      <c r="I72" s="103"/>
      <c r="J72" s="105">
        <f>SUM(J54:J63,J66:J71,J32)</f>
        <v>86253254.499999881</v>
      </c>
      <c r="K72" s="103"/>
      <c r="L72" s="105">
        <f>SUM(L54:L63,L66:L71,L32)</f>
        <v>301640663.20999992</v>
      </c>
      <c r="M72" s="1"/>
    </row>
    <row r="73" spans="1:13" ht="22" customHeight="1" x14ac:dyDescent="0.65">
      <c r="A73" s="3" t="s">
        <v>19</v>
      </c>
      <c r="B73" s="5"/>
      <c r="C73" s="5"/>
      <c r="D73" s="5"/>
      <c r="E73" s="9"/>
      <c r="F73" s="105">
        <v>-3395318.93</v>
      </c>
      <c r="G73" s="103"/>
      <c r="H73" s="105">
        <v>-19920066.170000002</v>
      </c>
      <c r="I73" s="103"/>
      <c r="J73" s="105">
        <v>-1093.74</v>
      </c>
      <c r="K73" s="103"/>
      <c r="L73" s="105">
        <v>-9978700.6699999999</v>
      </c>
      <c r="M73" s="1"/>
    </row>
    <row r="74" spans="1:13" ht="22" customHeight="1" x14ac:dyDescent="0.65">
      <c r="A74" s="3" t="s">
        <v>217</v>
      </c>
      <c r="B74" s="5"/>
      <c r="C74" s="5"/>
      <c r="D74" s="5"/>
      <c r="E74" s="9"/>
      <c r="F74" s="105">
        <v>91144.2</v>
      </c>
      <c r="G74" s="103"/>
      <c r="H74" s="105">
        <v>0</v>
      </c>
      <c r="I74" s="103"/>
      <c r="J74" s="105">
        <v>0</v>
      </c>
      <c r="K74" s="103"/>
      <c r="L74" s="105">
        <v>0</v>
      </c>
      <c r="M74" s="1"/>
    </row>
    <row r="75" spans="1:13" ht="22" customHeight="1" x14ac:dyDescent="0.65">
      <c r="A75" s="3" t="s">
        <v>20</v>
      </c>
      <c r="B75" s="5"/>
      <c r="C75" s="5"/>
      <c r="D75" s="5"/>
      <c r="E75" s="9"/>
      <c r="F75" s="106">
        <v>-85483227.810000002</v>
      </c>
      <c r="G75" s="103"/>
      <c r="H75" s="106">
        <v>-87448689.769999996</v>
      </c>
      <c r="I75" s="103"/>
      <c r="J75" s="106">
        <v>-80008264.900000006</v>
      </c>
      <c r="K75" s="103"/>
      <c r="L75" s="106">
        <v>-75420463.430000007</v>
      </c>
      <c r="M75" s="1"/>
    </row>
    <row r="76" spans="1:13" ht="22" customHeight="1" x14ac:dyDescent="0.65">
      <c r="A76" s="5" t="s">
        <v>155</v>
      </c>
      <c r="B76" s="5"/>
      <c r="C76" s="5"/>
      <c r="D76" s="5"/>
      <c r="E76" s="9"/>
      <c r="F76" s="106">
        <f>SUM(F72:F75)</f>
        <v>315359868.55000019</v>
      </c>
      <c r="G76" s="103"/>
      <c r="H76" s="106">
        <f>SUM(H72:H75)</f>
        <v>108680711.64999996</v>
      </c>
      <c r="I76" s="103"/>
      <c r="J76" s="106">
        <f>SUM(J72:J75)</f>
        <v>6243895.8599998802</v>
      </c>
      <c r="K76" s="103"/>
      <c r="L76" s="106">
        <f>SUM(L72:L75)</f>
        <v>216241499.1099999</v>
      </c>
      <c r="M76" s="1"/>
    </row>
    <row r="77" spans="1:13" ht="22" customHeight="1" x14ac:dyDescent="0.65">
      <c r="A77" s="5"/>
      <c r="B77" s="5"/>
      <c r="C77" s="5"/>
      <c r="D77" s="5"/>
      <c r="E77" s="9"/>
      <c r="F77" s="105"/>
      <c r="G77" s="103"/>
      <c r="H77" s="105"/>
      <c r="I77" s="103"/>
      <c r="J77" s="105"/>
      <c r="K77" s="103"/>
      <c r="L77" s="105"/>
      <c r="M77" s="1"/>
    </row>
    <row r="78" spans="1:13" ht="22" customHeight="1" x14ac:dyDescent="0.65">
      <c r="A78" s="5"/>
      <c r="B78" s="5"/>
      <c r="C78" s="5"/>
      <c r="D78" s="5"/>
      <c r="E78" s="9"/>
      <c r="F78" s="105"/>
      <c r="G78" s="103"/>
      <c r="H78" s="105"/>
      <c r="I78" s="103"/>
      <c r="J78" s="105"/>
      <c r="K78" s="103"/>
      <c r="L78" s="105"/>
      <c r="M78" s="1"/>
    </row>
    <row r="79" spans="1:13" s="3" customFormat="1" ht="22" customHeight="1" x14ac:dyDescent="0.65">
      <c r="A79" s="10" t="s">
        <v>8</v>
      </c>
      <c r="E79" s="9"/>
      <c r="F79" s="11"/>
      <c r="G79" s="9"/>
      <c r="H79" s="11"/>
      <c r="I79" s="108"/>
      <c r="J79" s="11"/>
      <c r="K79" s="109"/>
      <c r="L79" s="109"/>
    </row>
    <row r="80" spans="1:13" s="3" customFormat="1" ht="22" customHeight="1" x14ac:dyDescent="0.65">
      <c r="A80" s="10"/>
      <c r="E80" s="9"/>
      <c r="F80" s="11"/>
      <c r="G80" s="9"/>
      <c r="H80" s="11"/>
      <c r="I80" s="108"/>
      <c r="J80" s="11"/>
      <c r="K80" s="109"/>
      <c r="L80" s="109"/>
    </row>
    <row r="81" spans="1:13" s="111" customFormat="1" ht="22" customHeight="1" x14ac:dyDescent="0.75">
      <c r="A81" s="112"/>
      <c r="C81" s="111" t="s">
        <v>9</v>
      </c>
      <c r="E81" s="113"/>
      <c r="F81" s="114"/>
      <c r="G81" s="113"/>
      <c r="H81" s="114"/>
      <c r="I81" s="115"/>
      <c r="J81" s="114"/>
      <c r="K81" s="116"/>
      <c r="L81" s="116"/>
    </row>
    <row r="82" spans="1:13" s="111" customFormat="1" ht="22" customHeight="1" x14ac:dyDescent="0.75">
      <c r="A82" s="112"/>
      <c r="C82" s="111" t="s">
        <v>238</v>
      </c>
      <c r="E82" s="113"/>
      <c r="F82" s="114"/>
      <c r="G82" s="113"/>
      <c r="H82" s="114"/>
      <c r="I82" s="115"/>
      <c r="J82" s="114"/>
      <c r="K82" s="116"/>
      <c r="L82" s="116"/>
    </row>
    <row r="83" spans="1:13" s="3" customFormat="1" ht="22" customHeight="1" x14ac:dyDescent="0.65">
      <c r="A83" s="78" t="s">
        <v>21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spans="1:13" s="3" customFormat="1" ht="22" customHeight="1" x14ac:dyDescent="0.65">
      <c r="A84" s="64" t="s">
        <v>127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</row>
    <row r="85" spans="1:13" s="3" customFormat="1" ht="22" customHeight="1" x14ac:dyDescent="0.65">
      <c r="A85" s="64" t="s">
        <v>11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</row>
    <row r="86" spans="1:13" ht="22" customHeight="1" x14ac:dyDescent="0.65">
      <c r="A86" s="77" t="str">
        <f>+A45</f>
        <v>สำหรับงวด 6 เดือน สิ้นสุดวันที่ 30 มิถุนายน 2560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1"/>
    </row>
    <row r="87" spans="1:13" ht="22" customHeight="1" x14ac:dyDescent="0.65">
      <c r="A87" s="77" t="str">
        <f>+A46</f>
        <v>(ยังไม่ได้ตรวจสอบ/สอบทานแล้ว)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1"/>
    </row>
    <row r="88" spans="1:13" ht="22" customHeight="1" x14ac:dyDescent="0.65">
      <c r="A88" s="195"/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"/>
    </row>
    <row r="89" spans="1:13" ht="22" customHeight="1" x14ac:dyDescent="0.65">
      <c r="A89" s="195"/>
      <c r="B89" s="195"/>
      <c r="C89" s="195"/>
      <c r="D89" s="195"/>
      <c r="E89" s="195"/>
      <c r="G89" s="62"/>
      <c r="H89" s="62"/>
      <c r="I89" s="62"/>
      <c r="J89" s="62"/>
      <c r="K89" s="62"/>
      <c r="L89" s="13" t="s">
        <v>108</v>
      </c>
      <c r="M89" s="1"/>
    </row>
    <row r="90" spans="1:13" s="3" customFormat="1" ht="22" customHeight="1" x14ac:dyDescent="0.65">
      <c r="A90" s="69"/>
      <c r="B90" s="62"/>
      <c r="C90" s="62"/>
      <c r="D90" s="62"/>
      <c r="E90" s="62"/>
      <c r="F90" s="4"/>
      <c r="G90" s="2" t="s">
        <v>109</v>
      </c>
      <c r="H90" s="2"/>
      <c r="I90" s="1"/>
      <c r="J90" s="4"/>
      <c r="K90" s="2" t="s">
        <v>110</v>
      </c>
      <c r="L90" s="4"/>
    </row>
    <row r="91" spans="1:13" s="3" customFormat="1" ht="22" customHeight="1" x14ac:dyDescent="0.65">
      <c r="A91" s="69"/>
      <c r="B91" s="69"/>
      <c r="C91" s="69"/>
      <c r="D91" s="69"/>
      <c r="E91" s="69"/>
      <c r="F91" s="73" t="s">
        <v>197</v>
      </c>
      <c r="G91" s="84"/>
      <c r="H91" s="73">
        <v>2559</v>
      </c>
      <c r="I91" s="85"/>
      <c r="J91" s="73" t="s">
        <v>197</v>
      </c>
      <c r="K91" s="84"/>
      <c r="L91" s="73">
        <v>2559</v>
      </c>
    </row>
    <row r="92" spans="1:13" s="3" customFormat="1" ht="22" customHeight="1" x14ac:dyDescent="0.65">
      <c r="A92" s="69"/>
      <c r="B92" s="69"/>
      <c r="C92" s="69"/>
      <c r="D92" s="69"/>
      <c r="E92" s="69"/>
      <c r="F92" s="73"/>
      <c r="G92" s="133"/>
      <c r="H92" s="73" t="s">
        <v>189</v>
      </c>
      <c r="I92" s="85"/>
      <c r="J92" s="73"/>
      <c r="K92" s="133"/>
      <c r="L92" s="73"/>
    </row>
    <row r="93" spans="1:13" ht="22" customHeight="1" x14ac:dyDescent="0.65">
      <c r="A93" s="3" t="s">
        <v>22</v>
      </c>
      <c r="B93" s="3"/>
      <c r="C93" s="3"/>
      <c r="D93" s="3"/>
      <c r="E93" s="5"/>
      <c r="F93" s="108"/>
      <c r="G93" s="5"/>
      <c r="H93" s="108"/>
      <c r="I93" s="108"/>
      <c r="J93" s="109"/>
      <c r="K93" s="109"/>
      <c r="L93" s="109"/>
      <c r="M93" s="1"/>
    </row>
    <row r="94" spans="1:13" ht="22" customHeight="1" x14ac:dyDescent="0.65">
      <c r="A94" s="3" t="s">
        <v>205</v>
      </c>
      <c r="B94" s="3"/>
      <c r="C94" s="3"/>
      <c r="D94" s="3"/>
      <c r="E94" s="5"/>
      <c r="F94" s="107">
        <v>0</v>
      </c>
      <c r="G94" s="5"/>
      <c r="H94" s="108">
        <v>0</v>
      </c>
      <c r="I94" s="108"/>
      <c r="J94" s="107">
        <f>-200000000+100003619.61</f>
        <v>-99996380.390000001</v>
      </c>
      <c r="K94" s="109"/>
      <c r="L94" s="109">
        <v>0</v>
      </c>
      <c r="M94" s="1"/>
    </row>
    <row r="95" spans="1:13" ht="22" customHeight="1" x14ac:dyDescent="0.65">
      <c r="A95" s="3" t="s">
        <v>206</v>
      </c>
      <c r="B95" s="3"/>
      <c r="C95" s="3"/>
      <c r="D95" s="3"/>
      <c r="E95" s="5"/>
      <c r="F95" s="107">
        <v>-50000000</v>
      </c>
      <c r="G95" s="5"/>
      <c r="H95" s="108">
        <v>0</v>
      </c>
      <c r="I95" s="108"/>
      <c r="J95" s="107">
        <v>-50000000</v>
      </c>
      <c r="K95" s="109"/>
      <c r="L95" s="109">
        <v>0</v>
      </c>
      <c r="M95" s="1"/>
    </row>
    <row r="96" spans="1:13" ht="22" customHeight="1" x14ac:dyDescent="0.65">
      <c r="A96" s="3" t="s">
        <v>131</v>
      </c>
      <c r="B96" s="3"/>
      <c r="C96" s="3"/>
      <c r="D96" s="3"/>
      <c r="E96" s="5"/>
      <c r="F96" s="107">
        <v>-700000000</v>
      </c>
      <c r="G96" s="5"/>
      <c r="H96" s="107">
        <v>-400000000</v>
      </c>
      <c r="I96" s="108"/>
      <c r="J96" s="107">
        <v>-700000000</v>
      </c>
      <c r="K96" s="109"/>
      <c r="L96" s="107">
        <v>-400000000</v>
      </c>
      <c r="M96" s="1"/>
    </row>
    <row r="97" spans="1:13" ht="22" customHeight="1" x14ac:dyDescent="0.65">
      <c r="A97" s="3" t="s">
        <v>176</v>
      </c>
      <c r="B97" s="3"/>
      <c r="C97" s="3"/>
      <c r="D97" s="3"/>
      <c r="E97" s="5"/>
      <c r="F97" s="107">
        <v>870000000</v>
      </c>
      <c r="G97" s="5"/>
      <c r="H97" s="107">
        <v>286555327.72000003</v>
      </c>
      <c r="I97" s="108"/>
      <c r="J97" s="107">
        <v>870000000</v>
      </c>
      <c r="K97" s="109"/>
      <c r="L97" s="107">
        <v>286555327.72000003</v>
      </c>
      <c r="M97" s="1"/>
    </row>
    <row r="98" spans="1:13" ht="22" customHeight="1" x14ac:dyDescent="0.65">
      <c r="A98" s="3" t="s">
        <v>232</v>
      </c>
      <c r="B98" s="3"/>
      <c r="C98" s="3"/>
      <c r="D98" s="3"/>
      <c r="E98" s="5"/>
      <c r="F98" s="107">
        <v>0</v>
      </c>
      <c r="G98" s="5"/>
      <c r="H98" s="107">
        <v>0</v>
      </c>
      <c r="I98" s="108"/>
      <c r="J98" s="107">
        <v>-299999985</v>
      </c>
      <c r="K98" s="109"/>
      <c r="L98" s="107">
        <v>0</v>
      </c>
      <c r="M98" s="1"/>
    </row>
    <row r="99" spans="1:13" ht="22" customHeight="1" x14ac:dyDescent="0.65">
      <c r="A99" s="3" t="s">
        <v>243</v>
      </c>
      <c r="B99" s="3"/>
      <c r="C99" s="3"/>
      <c r="D99" s="3"/>
      <c r="E99" s="5"/>
      <c r="F99" s="107">
        <f>899999994</f>
        <v>899999994</v>
      </c>
      <c r="G99" s="5"/>
      <c r="H99" s="107">
        <v>0</v>
      </c>
      <c r="I99" s="108"/>
      <c r="J99" s="107">
        <v>899999994</v>
      </c>
      <c r="K99" s="109"/>
      <c r="L99" s="107">
        <v>0</v>
      </c>
      <c r="M99" s="1"/>
    </row>
    <row r="100" spans="1:13" ht="22" customHeight="1" x14ac:dyDescent="0.65">
      <c r="A100" s="3" t="s">
        <v>209</v>
      </c>
      <c r="B100" s="3"/>
      <c r="C100" s="3"/>
      <c r="D100" s="3"/>
      <c r="E100" s="5"/>
      <c r="F100" s="107">
        <v>-13219165.32</v>
      </c>
      <c r="G100" s="5"/>
      <c r="H100" s="107">
        <v>0</v>
      </c>
      <c r="I100" s="108"/>
      <c r="J100" s="107">
        <v>-13219165.32</v>
      </c>
      <c r="K100" s="109"/>
      <c r="L100" s="107">
        <v>0</v>
      </c>
      <c r="M100" s="1"/>
    </row>
    <row r="101" spans="1:13" s="3" customFormat="1" ht="22" customHeight="1" x14ac:dyDescent="0.65">
      <c r="A101" s="3" t="s">
        <v>132</v>
      </c>
      <c r="E101" s="9"/>
      <c r="F101" s="107">
        <v>-8784457.4000000004</v>
      </c>
      <c r="G101" s="103"/>
      <c r="H101" s="107">
        <v>-16760774.970000001</v>
      </c>
      <c r="I101" s="103"/>
      <c r="J101" s="107">
        <v>-6227680.7699999996</v>
      </c>
      <c r="K101" s="102"/>
      <c r="L101" s="107">
        <v>-9987219.1400000006</v>
      </c>
    </row>
    <row r="102" spans="1:13" s="3" customFormat="1" ht="22" customHeight="1" x14ac:dyDescent="0.65">
      <c r="A102" s="3" t="s">
        <v>177</v>
      </c>
      <c r="E102" s="9"/>
      <c r="F102" s="105">
        <v>204944.88</v>
      </c>
      <c r="G102" s="103"/>
      <c r="H102" s="105">
        <v>101828.44</v>
      </c>
      <c r="I102" s="103"/>
      <c r="J102" s="105">
        <v>144197.22</v>
      </c>
      <c r="K102" s="102"/>
      <c r="L102" s="105">
        <v>3043081.77</v>
      </c>
    </row>
    <row r="103" spans="1:13" s="5" customFormat="1" ht="22" customHeight="1" x14ac:dyDescent="0.65">
      <c r="A103" s="3" t="s">
        <v>133</v>
      </c>
      <c r="B103" s="3"/>
      <c r="C103" s="3"/>
      <c r="D103" s="3"/>
      <c r="E103" s="9"/>
      <c r="F103" s="107">
        <v>-64500</v>
      </c>
      <c r="G103" s="103"/>
      <c r="H103" s="107">
        <v>-599987</v>
      </c>
      <c r="I103" s="103"/>
      <c r="J103" s="107">
        <v>-50000</v>
      </c>
      <c r="K103" s="102"/>
      <c r="L103" s="107">
        <v>-384800</v>
      </c>
    </row>
    <row r="104" spans="1:13" s="5" customFormat="1" ht="22" customHeight="1" x14ac:dyDescent="0.65">
      <c r="A104" s="3" t="s">
        <v>14</v>
      </c>
      <c r="B104" s="3"/>
      <c r="C104" s="3"/>
      <c r="D104" s="3"/>
      <c r="E104" s="9"/>
      <c r="F104" s="102">
        <v>15923520.85</v>
      </c>
      <c r="G104" s="103"/>
      <c r="H104" s="102">
        <v>59484383.310000002</v>
      </c>
      <c r="I104" s="103"/>
      <c r="J104" s="107">
        <v>15923520.850000024</v>
      </c>
      <c r="K104" s="102"/>
      <c r="L104" s="107">
        <v>59485052.18</v>
      </c>
    </row>
    <row r="105" spans="1:13" s="5" customFormat="1" ht="22" customHeight="1" x14ac:dyDescent="0.65">
      <c r="A105" s="3" t="s">
        <v>207</v>
      </c>
      <c r="B105" s="3"/>
      <c r="C105" s="3"/>
      <c r="D105" s="3"/>
      <c r="E105" s="9"/>
      <c r="F105" s="102">
        <v>0</v>
      </c>
      <c r="G105" s="103"/>
      <c r="H105" s="102">
        <v>0</v>
      </c>
      <c r="I105" s="103"/>
      <c r="J105" s="107">
        <f>299999998+669299.52</f>
        <v>300669297.51999998</v>
      </c>
      <c r="K105" s="102"/>
      <c r="L105" s="107">
        <v>0</v>
      </c>
    </row>
    <row r="106" spans="1:13" s="3" customFormat="1" ht="22" customHeight="1" x14ac:dyDescent="0.65">
      <c r="A106" s="3" t="s">
        <v>156</v>
      </c>
      <c r="E106" s="9"/>
      <c r="F106" s="12">
        <f>SUM(F94:F105)</f>
        <v>1014060337.01</v>
      </c>
      <c r="G106" s="103"/>
      <c r="H106" s="12">
        <f>SUM(H94:H105)</f>
        <v>-71219222.49999997</v>
      </c>
      <c r="I106" s="103"/>
      <c r="J106" s="12">
        <f>SUM(J94:J105)</f>
        <v>917243798.11000001</v>
      </c>
      <c r="K106" s="102"/>
      <c r="L106" s="12">
        <f>SUM(L94:L105)</f>
        <v>-61288557.469999976</v>
      </c>
    </row>
    <row r="107" spans="1:13" s="5" customFormat="1" ht="22" customHeight="1" x14ac:dyDescent="0.65">
      <c r="A107" s="3" t="s">
        <v>23</v>
      </c>
      <c r="B107" s="3"/>
      <c r="C107" s="3"/>
      <c r="D107" s="3"/>
      <c r="E107" s="8"/>
      <c r="F107" s="102"/>
      <c r="G107" s="102"/>
      <c r="H107" s="102"/>
      <c r="I107" s="102"/>
      <c r="J107" s="102"/>
      <c r="K107" s="102"/>
      <c r="L107" s="102"/>
    </row>
    <row r="108" spans="1:13" s="3" customFormat="1" ht="22" customHeight="1" x14ac:dyDescent="0.65">
      <c r="A108" s="3" t="s">
        <v>182</v>
      </c>
      <c r="E108" s="8"/>
      <c r="F108" s="102">
        <v>0</v>
      </c>
      <c r="G108" s="102"/>
      <c r="H108" s="102">
        <v>666000000</v>
      </c>
      <c r="I108" s="102"/>
      <c r="J108" s="102">
        <v>0</v>
      </c>
      <c r="K108" s="102"/>
      <c r="L108" s="102">
        <v>0</v>
      </c>
    </row>
    <row r="109" spans="1:13" ht="22" customHeight="1" x14ac:dyDescent="0.65">
      <c r="A109" s="3" t="s">
        <v>135</v>
      </c>
      <c r="B109" s="3"/>
      <c r="C109" s="3"/>
      <c r="D109" s="3"/>
      <c r="E109" s="9"/>
      <c r="F109" s="102">
        <v>-38222517</v>
      </c>
      <c r="G109" s="103"/>
      <c r="H109" s="102">
        <v>-541105728.25</v>
      </c>
      <c r="I109" s="103"/>
      <c r="J109" s="102">
        <v>0</v>
      </c>
      <c r="K109" s="102"/>
      <c r="L109" s="102">
        <v>0</v>
      </c>
      <c r="M109" s="1"/>
    </row>
    <row r="110" spans="1:13" ht="22" customHeight="1" x14ac:dyDescent="0.65">
      <c r="A110" s="3" t="s">
        <v>134</v>
      </c>
      <c r="B110" s="3"/>
      <c r="C110" s="3"/>
      <c r="D110" s="3"/>
      <c r="E110" s="9"/>
      <c r="F110" s="107">
        <v>0</v>
      </c>
      <c r="G110" s="103"/>
      <c r="H110" s="107">
        <v>-129396.24</v>
      </c>
      <c r="I110" s="103"/>
      <c r="J110" s="102">
        <v>0</v>
      </c>
      <c r="K110" s="102"/>
      <c r="L110" s="102">
        <v>0</v>
      </c>
      <c r="M110" s="1"/>
    </row>
    <row r="111" spans="1:13" ht="22" customHeight="1" x14ac:dyDescent="0.65">
      <c r="A111" s="3" t="s">
        <v>240</v>
      </c>
      <c r="B111" s="3"/>
      <c r="C111" s="3"/>
      <c r="D111" s="3"/>
      <c r="E111" s="9"/>
      <c r="F111" s="107">
        <v>15</v>
      </c>
      <c r="G111" s="103"/>
      <c r="H111" s="107">
        <v>0</v>
      </c>
      <c r="I111" s="103"/>
      <c r="J111" s="102">
        <v>0</v>
      </c>
      <c r="K111" s="102"/>
      <c r="L111" s="102">
        <v>0</v>
      </c>
      <c r="M111" s="1"/>
    </row>
    <row r="112" spans="1:13" ht="22" customHeight="1" x14ac:dyDescent="0.65">
      <c r="A112" s="3" t="s">
        <v>210</v>
      </c>
      <c r="B112" s="3"/>
      <c r="C112" s="3"/>
      <c r="D112" s="3"/>
      <c r="E112" s="9"/>
      <c r="F112" s="107">
        <v>-308676464.48000002</v>
      </c>
      <c r="G112" s="103"/>
      <c r="H112" s="107">
        <v>-154338238.21000001</v>
      </c>
      <c r="I112" s="103"/>
      <c r="J112" s="102">
        <v>-308676462</v>
      </c>
      <c r="K112" s="102"/>
      <c r="L112" s="102">
        <v>-154338231</v>
      </c>
      <c r="M112" s="1"/>
    </row>
    <row r="113" spans="1:13" s="3" customFormat="1" ht="22" customHeight="1" x14ac:dyDescent="0.65">
      <c r="A113" s="3" t="s">
        <v>157</v>
      </c>
      <c r="E113" s="9"/>
      <c r="F113" s="12">
        <f>SUM(F108:F112)</f>
        <v>-346898966.48000002</v>
      </c>
      <c r="G113" s="103"/>
      <c r="H113" s="12">
        <f>SUM(H108:H112)</f>
        <v>-29573362.700000003</v>
      </c>
      <c r="I113" s="103"/>
      <c r="J113" s="12">
        <f>SUM(J108:J112)</f>
        <v>-308676462</v>
      </c>
      <c r="K113" s="102"/>
      <c r="L113" s="12">
        <f>SUM(L108:L112)</f>
        <v>-154338231</v>
      </c>
    </row>
    <row r="114" spans="1:13" ht="22" customHeight="1" x14ac:dyDescent="0.65">
      <c r="A114" s="3" t="s">
        <v>114</v>
      </c>
      <c r="B114" s="3"/>
      <c r="C114" s="3"/>
      <c r="D114" s="3"/>
      <c r="E114" s="9"/>
      <c r="F114" s="107">
        <f>+F76+F106+F113</f>
        <v>982521239.08000016</v>
      </c>
      <c r="G114" s="107"/>
      <c r="H114" s="107">
        <f>+H76+H106+H113</f>
        <v>7888126.4499999881</v>
      </c>
      <c r="I114" s="103"/>
      <c r="J114" s="107">
        <f>+J76+J106+J113</f>
        <v>614811231.96999991</v>
      </c>
      <c r="K114" s="102"/>
      <c r="L114" s="102">
        <f>+L76+L106+L113</f>
        <v>614710.63999992609</v>
      </c>
      <c r="M114" s="1"/>
    </row>
    <row r="115" spans="1:13" ht="22" customHeight="1" x14ac:dyDescent="0.65">
      <c r="A115" s="3" t="s">
        <v>158</v>
      </c>
      <c r="B115" s="3"/>
      <c r="C115" s="3"/>
      <c r="D115" s="3"/>
      <c r="E115" s="9"/>
      <c r="F115" s="147">
        <f>+งบแสดงฐานะการเงิน!I11</f>
        <v>707489688.39999998</v>
      </c>
      <c r="G115" s="103"/>
      <c r="H115" s="147">
        <v>544024134.69000006</v>
      </c>
      <c r="I115" s="103"/>
      <c r="J115" s="147">
        <f>+งบแสดงฐานะการเงิน!M11</f>
        <v>519632733.94999999</v>
      </c>
      <c r="K115" s="102"/>
      <c r="L115" s="147">
        <v>368224948.56</v>
      </c>
      <c r="M115" s="1"/>
    </row>
    <row r="116" spans="1:13" ht="22" customHeight="1" x14ac:dyDescent="0.65">
      <c r="A116" s="3" t="s">
        <v>214</v>
      </c>
      <c r="B116" s="3"/>
      <c r="C116" s="3"/>
      <c r="D116" s="3"/>
      <c r="E116" s="9"/>
      <c r="F116" s="147"/>
      <c r="G116" s="103"/>
      <c r="H116" s="147"/>
      <c r="I116" s="103"/>
      <c r="J116" s="147"/>
      <c r="K116" s="102"/>
      <c r="L116" s="147"/>
      <c r="M116" s="1"/>
    </row>
    <row r="117" spans="1:13" ht="22" customHeight="1" x14ac:dyDescent="0.65">
      <c r="A117" s="3" t="s">
        <v>215</v>
      </c>
      <c r="B117" s="3"/>
      <c r="C117" s="3"/>
      <c r="D117" s="3"/>
      <c r="E117" s="9"/>
      <c r="F117" s="147">
        <v>-184795244.84999999</v>
      </c>
      <c r="G117" s="103"/>
      <c r="H117" s="147">
        <v>-157587285.75999999</v>
      </c>
      <c r="I117" s="103"/>
      <c r="J117" s="147">
        <v>0</v>
      </c>
      <c r="K117" s="102"/>
      <c r="L117" s="147">
        <v>0</v>
      </c>
      <c r="M117" s="1"/>
    </row>
    <row r="118" spans="1:13" s="3" customFormat="1" ht="22" customHeight="1" thickBot="1" x14ac:dyDescent="0.7">
      <c r="A118" s="3" t="s">
        <v>159</v>
      </c>
      <c r="E118" s="9"/>
      <c r="F118" s="148">
        <f>SUM(F114:F117)</f>
        <v>1505215682.6300001</v>
      </c>
      <c r="G118" s="103"/>
      <c r="H118" s="148">
        <f>SUM(H114:H117)</f>
        <v>394324975.38000011</v>
      </c>
      <c r="I118" s="103"/>
      <c r="J118" s="148">
        <f>SUM(J114:J117)</f>
        <v>1134443965.9199998</v>
      </c>
      <c r="K118" s="102"/>
      <c r="L118" s="148">
        <f>SUM(L114:L117)</f>
        <v>368839659.19999993</v>
      </c>
    </row>
    <row r="119" spans="1:13" s="122" customFormat="1" ht="22" customHeight="1" thickTop="1" x14ac:dyDescent="0.7">
      <c r="E119" s="123"/>
      <c r="F119" s="124"/>
      <c r="G119" s="123"/>
      <c r="H119" s="124"/>
      <c r="I119" s="124"/>
      <c r="J119" s="124"/>
      <c r="K119" s="125"/>
      <c r="L119" s="124"/>
    </row>
    <row r="120" spans="1:13" s="3" customFormat="1" ht="22" customHeight="1" x14ac:dyDescent="0.65">
      <c r="A120" s="10" t="s">
        <v>8</v>
      </c>
      <c r="E120" s="9"/>
      <c r="F120" s="108"/>
      <c r="G120" s="9"/>
      <c r="H120" s="108"/>
      <c r="I120" s="108"/>
      <c r="J120" s="108"/>
      <c r="K120" s="108"/>
      <c r="L120" s="108"/>
    </row>
    <row r="121" spans="1:13" ht="22" customHeight="1" x14ac:dyDescent="0.65">
      <c r="A121" s="10"/>
    </row>
    <row r="122" spans="1:13" s="111" customFormat="1" ht="22" customHeight="1" x14ac:dyDescent="0.75">
      <c r="A122" s="112"/>
      <c r="C122" s="111" t="s">
        <v>9</v>
      </c>
      <c r="E122" s="113"/>
      <c r="F122" s="114"/>
      <c r="G122" s="113"/>
      <c r="H122" s="114"/>
      <c r="I122" s="115"/>
      <c r="J122" s="114"/>
      <c r="K122" s="116"/>
      <c r="L122" s="116"/>
    </row>
    <row r="123" spans="1:13" s="111" customFormat="1" ht="22" customHeight="1" x14ac:dyDescent="0.75">
      <c r="A123" s="112"/>
      <c r="C123" s="111" t="s">
        <v>238</v>
      </c>
      <c r="E123" s="113"/>
      <c r="F123" s="114"/>
      <c r="G123" s="113"/>
      <c r="H123" s="114"/>
      <c r="I123" s="115"/>
      <c r="J123" s="114"/>
      <c r="K123" s="116"/>
      <c r="L123" s="116"/>
    </row>
  </sheetData>
  <pageMargins left="0.65" right="0.31496062992125984" top="0.51181102362204722" bottom="0.51181102362204722" header="0.23622047244094491" footer="0.27559055118110237"/>
  <pageSetup paperSize="9" scale="90" orientation="portrait" r:id="rId1"/>
  <headerFooter alignWithMargins="0"/>
  <ignoredErrors>
    <ignoredError sqref="F91 J91 F50 J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งบแสดงการเปลี่ยนแปลงเฉพาะ!Print_Area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2017-08-15T05:05:35Z</cp:lastPrinted>
  <dcterms:created xsi:type="dcterms:W3CDTF">2012-05-08T05:34:45Z</dcterms:created>
  <dcterms:modified xsi:type="dcterms:W3CDTF">2017-08-15T08:54:56Z</dcterms:modified>
</cp:coreProperties>
</file>