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15600" windowHeight="9705" tabRatio="840"/>
  </bookViews>
  <sheets>
    <sheet name="Note P1-13" sheetId="14" r:id="rId1"/>
    <sheet name="Note P14-19" sheetId="25" r:id="rId2"/>
    <sheet name="Note P20" sheetId="39" r:id="rId3"/>
    <sheet name="P21-22" sheetId="17" r:id="rId4"/>
    <sheet name="P23" sheetId="30" r:id="rId5"/>
    <sheet name="P24" sheetId="31" r:id="rId6"/>
    <sheet name="P25" sheetId="40" r:id="rId7"/>
    <sheet name="P26-27" sheetId="21" r:id="rId8"/>
    <sheet name="P28-35" sheetId="43" r:id="rId9"/>
    <sheet name="P36-37" sheetId="37" r:id="rId10"/>
    <sheet name="QP30" sheetId="38" state="hidden" r:id="rId11"/>
    <sheet name="P38-44" sheetId="41" r:id="rId12"/>
  </sheets>
  <externalReferences>
    <externalReference r:id="rId13"/>
    <externalReference r:id="rId14"/>
    <externalReference r:id="rId15"/>
  </externalReferences>
  <definedNames>
    <definedName name="ann" localSheetId="2">'[1]EX 1'!#REF!</definedName>
    <definedName name="ann" localSheetId="6">'[1]EX 1'!#REF!</definedName>
    <definedName name="ann" localSheetId="8">'[1]EX 1'!#REF!</definedName>
    <definedName name="ann" localSheetId="11">'[1]EX 1'!#REF!</definedName>
    <definedName name="ann">'[1]EX 1'!#REF!</definedName>
    <definedName name="ARP_Threshold" localSheetId="2">'[2]EX 1'!#REF!</definedName>
    <definedName name="ARP_Threshold" localSheetId="6">'[2]EX 1'!#REF!</definedName>
    <definedName name="ARP_Threshold" localSheetId="8">'[2]EX 1'!#REF!</definedName>
    <definedName name="ARP_Threshold" localSheetId="1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1">'P38-44'!$A$1:$L$234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I26" i="31" l="1"/>
  <c r="G26" i="31"/>
  <c r="E26" i="31"/>
  <c r="E17" i="31"/>
  <c r="G17" i="31"/>
  <c r="I17" i="31"/>
  <c r="E161" i="41"/>
  <c r="G161" i="41"/>
  <c r="I161" i="41"/>
  <c r="K161" i="41"/>
  <c r="G175" i="43" l="1"/>
  <c r="I175" i="43"/>
  <c r="G176" i="43"/>
  <c r="I176" i="43"/>
  <c r="G57" i="41" l="1"/>
  <c r="F84" i="25"/>
  <c r="G216" i="41" l="1"/>
  <c r="G196" i="41"/>
  <c r="E214" i="41"/>
  <c r="J54" i="25" l="1"/>
  <c r="U25" i="37"/>
  <c r="U22" i="37"/>
  <c r="U21" i="37"/>
  <c r="U20" i="37"/>
  <c r="U19" i="37"/>
  <c r="U18" i="37"/>
  <c r="U17" i="37"/>
  <c r="U16" i="37"/>
  <c r="U14" i="37"/>
  <c r="U13" i="37"/>
  <c r="O23" i="37"/>
  <c r="M23" i="37"/>
  <c r="I23" i="37"/>
  <c r="E23" i="37"/>
  <c r="W20" i="37"/>
  <c r="W22" i="37"/>
  <c r="M13" i="43"/>
  <c r="K13" i="43"/>
  <c r="G13" i="43"/>
  <c r="E13" i="43"/>
  <c r="G8" i="43"/>
  <c r="M8" i="43" s="1"/>
  <c r="E8" i="43"/>
  <c r="K8" i="43" s="1"/>
  <c r="O51" i="37" l="1"/>
  <c r="U41" i="37"/>
  <c r="U50" i="37"/>
  <c r="U49" i="37"/>
  <c r="U48" i="37"/>
  <c r="U47" i="37"/>
  <c r="U45" i="37"/>
  <c r="U42" i="37"/>
  <c r="U44" i="37"/>
  <c r="G51" i="37"/>
  <c r="K51" i="37"/>
  <c r="M51" i="37"/>
  <c r="P23" i="37"/>
  <c r="P15" i="37"/>
  <c r="O43" i="37"/>
  <c r="N23" i="37"/>
  <c r="N15" i="37"/>
  <c r="N24" i="37" s="1"/>
  <c r="M15" i="37"/>
  <c r="W50" i="37"/>
  <c r="W48" i="37"/>
  <c r="U43" i="37" l="1"/>
  <c r="O15" i="37"/>
  <c r="O24" i="37" s="1"/>
  <c r="O26" i="37" s="1"/>
  <c r="P24" i="37"/>
  <c r="M24" i="37"/>
  <c r="M26" i="37" s="1"/>
  <c r="O52" i="37"/>
  <c r="O54" i="37" s="1"/>
  <c r="M52" i="37"/>
  <c r="M54" i="37" s="1"/>
  <c r="E75" i="41"/>
  <c r="E57" i="41"/>
  <c r="J160" i="25"/>
  <c r="L84" i="25"/>
  <c r="I32" i="40" l="1"/>
  <c r="G212" i="41"/>
  <c r="G214" i="41" s="1"/>
  <c r="G215" i="41" s="1"/>
  <c r="G217" i="41" s="1"/>
  <c r="K22" i="41"/>
  <c r="K13" i="41"/>
  <c r="I13" i="41"/>
  <c r="I9" i="41"/>
  <c r="E53" i="37"/>
  <c r="U53" i="37" s="1"/>
  <c r="I46" i="37"/>
  <c r="I51" i="37" s="1"/>
  <c r="I43" i="37"/>
  <c r="E46" i="37"/>
  <c r="E43" i="37"/>
  <c r="M245" i="43"/>
  <c r="G245" i="43"/>
  <c r="G226" i="43"/>
  <c r="G223" i="43"/>
  <c r="K185" i="43"/>
  <c r="K184" i="43"/>
  <c r="K183" i="43"/>
  <c r="K182" i="43"/>
  <c r="K181" i="43"/>
  <c r="K180" i="43"/>
  <c r="K179" i="43"/>
  <c r="K178" i="43"/>
  <c r="G185" i="43"/>
  <c r="G184" i="43"/>
  <c r="G183" i="43"/>
  <c r="G182" i="43"/>
  <c r="G181" i="43"/>
  <c r="G180" i="43"/>
  <c r="G179" i="43"/>
  <c r="G178" i="43"/>
  <c r="M146" i="43"/>
  <c r="G146" i="43"/>
  <c r="I144" i="43"/>
  <c r="I145" i="43"/>
  <c r="M157" i="43"/>
  <c r="M147" i="43" s="1"/>
  <c r="M145" i="43"/>
  <c r="K145" i="43"/>
  <c r="G145" i="43"/>
  <c r="M144" i="43"/>
  <c r="K144" i="43"/>
  <c r="G144" i="43"/>
  <c r="M143" i="43"/>
  <c r="K143" i="43"/>
  <c r="G56" i="43"/>
  <c r="G55" i="43"/>
  <c r="E64" i="21"/>
  <c r="E62" i="21"/>
  <c r="E65" i="21" s="1"/>
  <c r="I65" i="21"/>
  <c r="I67" i="21"/>
  <c r="G65" i="21"/>
  <c r="G67" i="21" s="1"/>
  <c r="K64" i="21"/>
  <c r="K65" i="21" s="1"/>
  <c r="K67" i="21" s="1"/>
  <c r="E61" i="21"/>
  <c r="E13" i="21"/>
  <c r="K17" i="40"/>
  <c r="I17" i="40" s="1"/>
  <c r="O22" i="31"/>
  <c r="O26" i="31" s="1"/>
  <c r="M22" i="31"/>
  <c r="M26" i="31" s="1"/>
  <c r="O12" i="31"/>
  <c r="O17" i="31" s="1"/>
  <c r="M12" i="31"/>
  <c r="M17" i="31" s="1"/>
  <c r="K16" i="31"/>
  <c r="Q16" i="31" s="1"/>
  <c r="Q13" i="17"/>
  <c r="K13" i="17"/>
  <c r="I13" i="17"/>
  <c r="E27" i="39"/>
  <c r="J176" i="25"/>
  <c r="F176" i="25" s="1"/>
  <c r="F178" i="25"/>
  <c r="F177" i="25"/>
  <c r="F175" i="25"/>
  <c r="F127" i="25"/>
  <c r="J94" i="25"/>
  <c r="J93" i="25"/>
  <c r="J60" i="25" s="1"/>
  <c r="J88" i="25"/>
  <c r="J56" i="25" s="1"/>
  <c r="J64" i="25"/>
  <c r="J61" i="25"/>
  <c r="E51" i="37" l="1"/>
  <c r="U46" i="37"/>
  <c r="U51" i="37" s="1"/>
  <c r="U52" i="37" s="1"/>
  <c r="G148" i="43"/>
  <c r="K227" i="41"/>
  <c r="I227" i="41"/>
  <c r="G227" i="41"/>
  <c r="E227" i="41"/>
  <c r="K214" i="41" l="1"/>
  <c r="I214" i="41"/>
  <c r="K196" i="41"/>
  <c r="I196" i="41"/>
  <c r="I215" i="41" s="1"/>
  <c r="G219" i="41"/>
  <c r="E196" i="41"/>
  <c r="E215" i="41" s="1"/>
  <c r="E217" i="41" s="1"/>
  <c r="K179" i="41"/>
  <c r="I179" i="41"/>
  <c r="G179" i="41"/>
  <c r="E179" i="41"/>
  <c r="K180" i="41"/>
  <c r="K182" i="41" s="1"/>
  <c r="K184" i="41" s="1"/>
  <c r="E180" i="41"/>
  <c r="E182" i="41" s="1"/>
  <c r="K215" i="41" l="1"/>
  <c r="K217" i="41" s="1"/>
  <c r="K219" i="41" s="1"/>
  <c r="I217" i="41"/>
  <c r="I219" i="41" s="1"/>
  <c r="E219" i="41"/>
  <c r="E184" i="41"/>
  <c r="I180" i="41"/>
  <c r="I182" i="41" s="1"/>
  <c r="I184" i="41" s="1"/>
  <c r="G180" i="41"/>
  <c r="G182" i="41" l="1"/>
  <c r="G184" i="41" s="1"/>
  <c r="I29" i="39"/>
  <c r="K29" i="39"/>
  <c r="G29" i="39"/>
  <c r="E29" i="39"/>
  <c r="L197" i="25"/>
  <c r="H197" i="25"/>
  <c r="J84" i="25"/>
  <c r="H84" i="25"/>
  <c r="L54" i="25"/>
  <c r="H54" i="25"/>
  <c r="F54" i="25"/>
  <c r="E52" i="37" l="1"/>
  <c r="I52" i="37"/>
  <c r="W49" i="37"/>
  <c r="W47" i="37"/>
  <c r="W45" i="37"/>
  <c r="W44" i="37"/>
  <c r="W42" i="37"/>
  <c r="W41" i="37"/>
  <c r="W43" i="37" l="1"/>
  <c r="L250" i="43"/>
  <c r="H250" i="43"/>
  <c r="L244" i="43"/>
  <c r="H244" i="43"/>
  <c r="I209" i="43"/>
  <c r="L204" i="43"/>
  <c r="H204" i="43"/>
  <c r="I185" i="43"/>
  <c r="M184" i="43"/>
  <c r="I184" i="43"/>
  <c r="M183" i="43"/>
  <c r="I183" i="43"/>
  <c r="M182" i="43"/>
  <c r="I182" i="43"/>
  <c r="M180" i="43"/>
  <c r="I180" i="43"/>
  <c r="I179" i="43"/>
  <c r="I178" i="43"/>
  <c r="L173" i="43"/>
  <c r="H173" i="43"/>
  <c r="K158" i="43"/>
  <c r="K148" i="43" s="1"/>
  <c r="I158" i="43"/>
  <c r="G158" i="43"/>
  <c r="L152" i="43"/>
  <c r="H152" i="43"/>
  <c r="L142" i="43"/>
  <c r="H142" i="43"/>
  <c r="M79" i="43"/>
  <c r="K79" i="43"/>
  <c r="I79" i="43"/>
  <c r="G79" i="43"/>
  <c r="M65" i="43"/>
  <c r="K65" i="43"/>
  <c r="K42" i="43" s="1"/>
  <c r="I65" i="43"/>
  <c r="G65" i="43"/>
  <c r="G42" i="43" s="1"/>
  <c r="M62" i="43"/>
  <c r="L62" i="43"/>
  <c r="K62" i="43"/>
  <c r="J62" i="43"/>
  <c r="H62" i="43"/>
  <c r="M57" i="43"/>
  <c r="K57" i="43"/>
  <c r="I57" i="43"/>
  <c r="G57" i="43"/>
  <c r="M54" i="43"/>
  <c r="L54" i="43"/>
  <c r="K54" i="43"/>
  <c r="J54" i="43"/>
  <c r="H54" i="43"/>
  <c r="M49" i="43"/>
  <c r="K41" i="43" s="1"/>
  <c r="I49" i="43"/>
  <c r="G41" i="43" s="1"/>
  <c r="K49" i="43" l="1"/>
  <c r="G49" i="43"/>
  <c r="I148" i="43"/>
  <c r="M148" i="43"/>
  <c r="M158" i="43"/>
  <c r="J173" i="25"/>
  <c r="L95" i="25"/>
  <c r="J95" i="25"/>
  <c r="H95" i="25"/>
  <c r="F95" i="25"/>
  <c r="K75" i="41" l="1"/>
  <c r="I75" i="41"/>
  <c r="G75" i="41"/>
  <c r="I51" i="41"/>
  <c r="E51" i="41"/>
  <c r="I24" i="41"/>
  <c r="G24" i="41"/>
  <c r="E24" i="41"/>
  <c r="E15" i="41"/>
  <c r="I15" i="41"/>
  <c r="G15" i="41"/>
  <c r="K43" i="37"/>
  <c r="G43" i="37"/>
  <c r="G52" i="37" s="1"/>
  <c r="K54" i="21"/>
  <c r="K55" i="21" s="1"/>
  <c r="I54" i="21"/>
  <c r="I55" i="21" s="1"/>
  <c r="E54" i="21"/>
  <c r="E55" i="21" s="1"/>
  <c r="G54" i="21"/>
  <c r="G55" i="21" s="1"/>
  <c r="K30" i="21"/>
  <c r="I30" i="21"/>
  <c r="E16" i="21"/>
  <c r="I16" i="21"/>
  <c r="K16" i="21"/>
  <c r="G16" i="21"/>
  <c r="K24" i="40"/>
  <c r="I24" i="40"/>
  <c r="I27" i="40" s="1"/>
  <c r="I16" i="40"/>
  <c r="I19" i="40" s="1"/>
  <c r="K16" i="40"/>
  <c r="K19" i="40" s="1"/>
  <c r="E27" i="31"/>
  <c r="T31" i="30"/>
  <c r="R31" i="30"/>
  <c r="P31" i="30"/>
  <c r="L31" i="30"/>
  <c r="J31" i="30"/>
  <c r="H31" i="30"/>
  <c r="F31" i="30"/>
  <c r="T19" i="30"/>
  <c r="R19" i="30"/>
  <c r="P19" i="30"/>
  <c r="L19" i="30"/>
  <c r="J19" i="30"/>
  <c r="F19" i="30"/>
  <c r="F32" i="30" s="1"/>
  <c r="H19" i="30"/>
  <c r="I57" i="17"/>
  <c r="K57" i="17"/>
  <c r="I33" i="17"/>
  <c r="K33" i="17"/>
  <c r="Q33" i="17"/>
  <c r="M33" i="17"/>
  <c r="J62" i="25"/>
  <c r="L62" i="25"/>
  <c r="H62" i="25"/>
  <c r="F62" i="25"/>
  <c r="L119" i="25"/>
  <c r="J119" i="25"/>
  <c r="H119" i="25"/>
  <c r="F119" i="25"/>
  <c r="L129" i="25"/>
  <c r="J129" i="25"/>
  <c r="H129" i="25"/>
  <c r="F129" i="25"/>
  <c r="L147" i="25"/>
  <c r="J147" i="25"/>
  <c r="F147" i="25"/>
  <c r="F160" i="25"/>
  <c r="F162" i="25" s="1"/>
  <c r="J162" i="25"/>
  <c r="L160" i="25"/>
  <c r="L162" i="25" s="1"/>
  <c r="H160" i="25"/>
  <c r="H162" i="25" s="1"/>
  <c r="L179" i="25"/>
  <c r="J179" i="25"/>
  <c r="H179" i="25"/>
  <c r="F179" i="25"/>
  <c r="E12" i="39"/>
  <c r="K12" i="39"/>
  <c r="I12" i="39"/>
  <c r="G12" i="39"/>
  <c r="G81" i="41"/>
  <c r="K15" i="41"/>
  <c r="K29" i="40" l="1"/>
  <c r="E54" i="41"/>
  <c r="E58" i="41" s="1"/>
  <c r="I30" i="40"/>
  <c r="K27" i="40"/>
  <c r="K30" i="40" s="1"/>
  <c r="I29" i="40"/>
  <c r="F180" i="25"/>
  <c r="I81" i="41" l="1"/>
  <c r="E81" i="41"/>
  <c r="I57" i="41"/>
  <c r="G51" i="41"/>
  <c r="G54" i="41" s="1"/>
  <c r="K57" i="41"/>
  <c r="K48" i="41"/>
  <c r="K51" i="41" s="1"/>
  <c r="G78" i="41"/>
  <c r="G82" i="41" s="1"/>
  <c r="G84" i="41" s="1"/>
  <c r="G85" i="41" s="1"/>
  <c r="K21" i="37"/>
  <c r="K17" i="37"/>
  <c r="K16" i="37"/>
  <c r="K14" i="37"/>
  <c r="K13" i="37"/>
  <c r="G21" i="37"/>
  <c r="G19" i="37"/>
  <c r="G23" i="37" s="1"/>
  <c r="G16" i="37"/>
  <c r="G14" i="37"/>
  <c r="G13" i="37"/>
  <c r="K53" i="37"/>
  <c r="K25" i="37" s="1"/>
  <c r="G54" i="37"/>
  <c r="G15" i="37" l="1"/>
  <c r="K23" i="37"/>
  <c r="W46" i="37"/>
  <c r="W51" i="37" s="1"/>
  <c r="K52" i="37"/>
  <c r="K54" i="37" s="1"/>
  <c r="K54" i="41"/>
  <c r="K58" i="41" s="1"/>
  <c r="K60" i="41" s="1"/>
  <c r="K61" i="41" s="1"/>
  <c r="K81" i="41"/>
  <c r="K24" i="41"/>
  <c r="G58" i="41"/>
  <c r="K15" i="37"/>
  <c r="E60" i="41"/>
  <c r="E61" i="41" s="1"/>
  <c r="G60" i="41" l="1"/>
  <c r="G61" i="41" s="1"/>
  <c r="G24" i="37"/>
  <c r="G26" i="37" s="1"/>
  <c r="K24" i="37"/>
  <c r="K26" i="37" s="1"/>
  <c r="K78" i="41"/>
  <c r="K82" i="41" s="1"/>
  <c r="K84" i="41" s="1"/>
  <c r="K85" i="41" s="1"/>
  <c r="I15" i="37"/>
  <c r="W53" i="37"/>
  <c r="W14" i="37"/>
  <c r="W16" i="37"/>
  <c r="W17" i="37"/>
  <c r="W18" i="37"/>
  <c r="W19" i="37"/>
  <c r="W21" i="37"/>
  <c r="W25" i="37"/>
  <c r="W13" i="37"/>
  <c r="I12" i="37"/>
  <c r="K12" i="37"/>
  <c r="J15" i="37"/>
  <c r="L15" i="37"/>
  <c r="U23" i="37"/>
  <c r="J23" i="37"/>
  <c r="L23" i="37"/>
  <c r="I40" i="37"/>
  <c r="K40" i="37"/>
  <c r="K32" i="40"/>
  <c r="K25" i="31"/>
  <c r="K24" i="31"/>
  <c r="K23" i="31"/>
  <c r="K22" i="31"/>
  <c r="K21" i="31"/>
  <c r="K20" i="31"/>
  <c r="K19" i="31"/>
  <c r="K15" i="31"/>
  <c r="K14" i="31"/>
  <c r="K13" i="31"/>
  <c r="K12" i="31"/>
  <c r="K11" i="31"/>
  <c r="K10" i="31"/>
  <c r="K9" i="31"/>
  <c r="K8" i="31"/>
  <c r="N30" i="30"/>
  <c r="N29" i="30"/>
  <c r="N28" i="30"/>
  <c r="N27" i="30"/>
  <c r="N26" i="30"/>
  <c r="N25" i="30"/>
  <c r="N24" i="30"/>
  <c r="N23" i="30"/>
  <c r="N22" i="30"/>
  <c r="N21" i="30"/>
  <c r="N18" i="30"/>
  <c r="N17" i="30"/>
  <c r="N16" i="30"/>
  <c r="N15" i="30"/>
  <c r="V15" i="30" s="1"/>
  <c r="N14" i="30"/>
  <c r="N13" i="30"/>
  <c r="N12" i="30"/>
  <c r="V12" i="30" s="1"/>
  <c r="N11" i="30"/>
  <c r="N10" i="30"/>
  <c r="N9" i="30"/>
  <c r="N8" i="30"/>
  <c r="N19" i="30" s="1"/>
  <c r="L180" i="25"/>
  <c r="H180" i="25"/>
  <c r="K27" i="21"/>
  <c r="I27" i="21"/>
  <c r="B21" i="40"/>
  <c r="K17" i="31" l="1"/>
  <c r="K26" i="31"/>
  <c r="K27" i="31" s="1"/>
  <c r="N31" i="30"/>
  <c r="N32" i="30" s="1"/>
  <c r="L24" i="37"/>
  <c r="W23" i="37"/>
  <c r="Q40" i="37"/>
  <c r="M40" i="37"/>
  <c r="S12" i="37"/>
  <c r="O12" i="37"/>
  <c r="Q12" i="37"/>
  <c r="M12" i="37"/>
  <c r="S40" i="37"/>
  <c r="O40" i="37"/>
  <c r="W15" i="37"/>
  <c r="W24" i="37" s="1"/>
  <c r="W52" i="37"/>
  <c r="W54" i="37" s="1"/>
  <c r="I54" i="37"/>
  <c r="J24" i="37"/>
  <c r="I24" i="37"/>
  <c r="I26" i="37" s="1"/>
  <c r="H145" i="25"/>
  <c r="H147" i="25" s="1"/>
  <c r="U15" i="37" l="1"/>
  <c r="U24" i="37" s="1"/>
  <c r="K39" i="41" l="1"/>
  <c r="I39" i="41"/>
  <c r="F78" i="41"/>
  <c r="H78" i="41"/>
  <c r="J78" i="41"/>
  <c r="J71" i="41"/>
  <c r="H71" i="41"/>
  <c r="F71" i="41"/>
  <c r="H51" i="41"/>
  <c r="J47" i="41"/>
  <c r="H47" i="41"/>
  <c r="G47" i="41"/>
  <c r="G71" i="41" s="1"/>
  <c r="K71" i="41" s="1"/>
  <c r="F47" i="41"/>
  <c r="E47" i="41"/>
  <c r="E71" i="41" s="1"/>
  <c r="I71" i="41" s="1"/>
  <c r="I78" i="41"/>
  <c r="F23" i="37"/>
  <c r="H23" i="37"/>
  <c r="F15" i="37"/>
  <c r="H15" i="37"/>
  <c r="W40" i="37"/>
  <c r="U40" i="37"/>
  <c r="I82" i="41" l="1"/>
  <c r="I84" i="41" s="1"/>
  <c r="I85" i="41" s="1"/>
  <c r="E78" i="41"/>
  <c r="E82" i="41" s="1"/>
  <c r="E84" i="41" s="1"/>
  <c r="E85" i="41" s="1"/>
  <c r="U54" i="37"/>
  <c r="H24" i="37"/>
  <c r="W26" i="37"/>
  <c r="F24" i="37"/>
  <c r="E54" i="37" l="1"/>
  <c r="B27" i="40" l="1"/>
  <c r="F152" i="25"/>
  <c r="J152" i="25" s="1"/>
  <c r="E15" i="37" l="1"/>
  <c r="E24" i="37" s="1"/>
  <c r="E26" i="37" s="1"/>
  <c r="U26" i="37" l="1"/>
  <c r="I54" i="41" l="1"/>
  <c r="I58" i="41" s="1"/>
  <c r="I60" i="41" s="1"/>
  <c r="I61" i="41" s="1"/>
  <c r="K7" i="41"/>
  <c r="K47" i="41" s="1"/>
  <c r="I7" i="41"/>
  <c r="I47" i="41" s="1"/>
  <c r="H8" i="21" l="1"/>
  <c r="W12" i="37" l="1"/>
  <c r="U12" i="37" l="1"/>
  <c r="Q6" i="31" l="1"/>
  <c r="Q9" i="31"/>
  <c r="Q10" i="31"/>
  <c r="Q11" i="31"/>
  <c r="Q12" i="31"/>
  <c r="Q13" i="31"/>
  <c r="Q14" i="31"/>
  <c r="Q15" i="31"/>
  <c r="Q8" i="31"/>
  <c r="Q17" i="31" s="1"/>
  <c r="V27" i="30" l="1"/>
  <c r="V30" i="30"/>
  <c r="V29" i="30"/>
  <c r="V28" i="30"/>
  <c r="V26" i="30"/>
  <c r="V25" i="30"/>
  <c r="V24" i="30"/>
  <c r="V23" i="30"/>
  <c r="V22" i="30"/>
  <c r="V21" i="30"/>
  <c r="V9" i="30"/>
  <c r="V10" i="30"/>
  <c r="V11" i="30"/>
  <c r="V13" i="30"/>
  <c r="V14" i="30"/>
  <c r="V16" i="30"/>
  <c r="V17" i="30"/>
  <c r="V18" i="30"/>
  <c r="V8" i="30"/>
  <c r="V19" i="30" l="1"/>
  <c r="V31" i="30"/>
  <c r="AA16" i="38"/>
  <c r="Y16" i="38"/>
  <c r="B29" i="40"/>
  <c r="B30" i="40"/>
  <c r="B24" i="40"/>
  <c r="V32" i="30" l="1"/>
  <c r="Q14" i="38"/>
  <c r="E14" i="38" l="1"/>
  <c r="I14" i="38"/>
  <c r="M14" i="38"/>
  <c r="Q12" i="38"/>
  <c r="M9" i="38"/>
  <c r="Y12" i="38" l="1"/>
  <c r="AA7" i="38" l="1"/>
  <c r="Y7" i="38"/>
  <c r="W7" i="38"/>
  <c r="U7" i="38"/>
  <c r="S7" i="38"/>
  <c r="Q7" i="38"/>
  <c r="O7" i="38"/>
  <c r="M7" i="38"/>
  <c r="K7" i="38"/>
  <c r="I7" i="38"/>
  <c r="Q18" i="38" l="1"/>
  <c r="I18" i="38"/>
  <c r="E18" i="38"/>
  <c r="AA22" i="38"/>
  <c r="AA12" i="38"/>
  <c r="AA10" i="38"/>
  <c r="O18" i="38"/>
  <c r="G18" i="38"/>
  <c r="Y22" i="38"/>
  <c r="AA20" i="38"/>
  <c r="S18" i="38"/>
  <c r="K18" i="38"/>
  <c r="AA17" i="38"/>
  <c r="Y17" i="38"/>
  <c r="AA15" i="38"/>
  <c r="Y15" i="38"/>
  <c r="M18" i="38"/>
  <c r="Y14" i="38"/>
  <c r="AA13" i="38"/>
  <c r="Y13" i="38"/>
  <c r="S11" i="38"/>
  <c r="Q11" i="38"/>
  <c r="O11" i="38"/>
  <c r="M11" i="38"/>
  <c r="K11" i="38"/>
  <c r="I11" i="38"/>
  <c r="G11" i="38"/>
  <c r="E11" i="38"/>
  <c r="Y10" i="38"/>
  <c r="AA9" i="38"/>
  <c r="Y9" i="38"/>
  <c r="Q24" i="31"/>
  <c r="Q25" i="31"/>
  <c r="Q23" i="31"/>
  <c r="Q22" i="31"/>
  <c r="Q21" i="31"/>
  <c r="Q20" i="31"/>
  <c r="Q19" i="31"/>
  <c r="B19" i="31"/>
  <c r="B20" i="31"/>
  <c r="B22" i="31"/>
  <c r="B23" i="31"/>
  <c r="B24" i="31"/>
  <c r="B25" i="31"/>
  <c r="T6" i="30"/>
  <c r="B22" i="30"/>
  <c r="B23" i="30"/>
  <c r="B25" i="30"/>
  <c r="B26" i="30"/>
  <c r="B27" i="30"/>
  <c r="B28" i="30"/>
  <c r="B30" i="30"/>
  <c r="Q26" i="31" l="1"/>
  <c r="Q27" i="31" s="1"/>
  <c r="M19" i="38"/>
  <c r="M21" i="38" s="1"/>
  <c r="M24" i="38" s="1"/>
  <c r="Y18" i="38"/>
  <c r="O19" i="38"/>
  <c r="O21" i="38" s="1"/>
  <c r="O24" i="38" s="1"/>
  <c r="Q19" i="38"/>
  <c r="Q21" i="38" s="1"/>
  <c r="Q24" i="38" s="1"/>
  <c r="Y11" i="38"/>
  <c r="Y20" i="38"/>
  <c r="AA11" i="38"/>
  <c r="I19" i="38"/>
  <c r="I21" i="38" s="1"/>
  <c r="I24" i="38" s="1"/>
  <c r="K19" i="38"/>
  <c r="K21" i="38" s="1"/>
  <c r="K24" i="38" s="1"/>
  <c r="AA14" i="38"/>
  <c r="AA18" i="38" s="1"/>
  <c r="E19" i="38"/>
  <c r="E21" i="38" s="1"/>
  <c r="E24" i="38" s="1"/>
  <c r="S19" i="38"/>
  <c r="S21" i="38" s="1"/>
  <c r="S24" i="38" s="1"/>
  <c r="J180" i="25"/>
  <c r="G19" i="38"/>
  <c r="G21" i="38" s="1"/>
  <c r="G24" i="38" s="1"/>
  <c r="Y19" i="38" l="1"/>
  <c r="Y21" i="38" s="1"/>
  <c r="Y24" i="38" s="1"/>
  <c r="AA19" i="38"/>
  <c r="AA21" i="38" s="1"/>
  <c r="AA24" i="38" s="1"/>
  <c r="F197" i="25" l="1"/>
  <c r="J197" i="25"/>
  <c r="E66" i="21"/>
  <c r="E67" i="21" s="1"/>
</calcChain>
</file>

<file path=xl/sharedStrings.xml><?xml version="1.0" encoding="utf-8"?>
<sst xmlns="http://schemas.openxmlformats.org/spreadsheetml/2006/main" count="1641" uniqueCount="1058">
  <si>
    <t xml:space="preserve">          ค่าวัสดุก่อสร้างใช้ไปและค่าจ้าง</t>
  </si>
  <si>
    <t xml:space="preserve">                ผู้รับเหมาช่วง</t>
  </si>
  <si>
    <t xml:space="preserve">     จะสูงกว่าและจะประมาณจากสินทรัพย์แต่ละรายการ  หรือหน่วยสินทรัพย์ที่ก่อให้เกิดเงินสดแล้วแต่กรณี</t>
  </si>
  <si>
    <t>งบการเงินรวม</t>
  </si>
  <si>
    <t>เงินสด</t>
  </si>
  <si>
    <t>เงินฝากกระแสรายวัน</t>
  </si>
  <si>
    <t xml:space="preserve">เงินฝากออมทรัพย์ </t>
  </si>
  <si>
    <t xml:space="preserve">     รายได้อื่น </t>
  </si>
  <si>
    <t xml:space="preserve">งานระหว่างก่อสร้าง </t>
  </si>
  <si>
    <t xml:space="preserve">     ค่าตอบแทนกรรมการ </t>
  </si>
  <si>
    <t>เพิ่มขึ้น</t>
  </si>
  <si>
    <t>สัดส่วนการลงทุน</t>
  </si>
  <si>
    <t>(ร้อยละ)</t>
  </si>
  <si>
    <t>บริษัท พีซีเอ็ม</t>
  </si>
  <si>
    <t xml:space="preserve">     คอนสตรัคชั่น </t>
  </si>
  <si>
    <t xml:space="preserve">     แมททีเรียล จำกัด</t>
  </si>
  <si>
    <t>อัดแรง</t>
  </si>
  <si>
    <t>อายุ</t>
  </si>
  <si>
    <t>ลดลง</t>
  </si>
  <si>
    <t xml:space="preserve">     อาคารและสิ่งปลูกสร้าง</t>
  </si>
  <si>
    <t xml:space="preserve">     เครื่องใช้สำนักงาน</t>
  </si>
  <si>
    <t xml:space="preserve">     เครื่องตกแต่งสำนักงาน</t>
  </si>
  <si>
    <t xml:space="preserve">     ยานพาหนะ</t>
  </si>
  <si>
    <t xml:space="preserve">     สินทรัพย์ระหว่างติดตั้ง</t>
  </si>
  <si>
    <t>อาคารชั่วคราวและสินทรัพย์ประจำอื่น ๆ</t>
  </si>
  <si>
    <t>ที่ดิน</t>
  </si>
  <si>
    <t>ประเภทธุรกิจ</t>
  </si>
  <si>
    <t>อัตราร้อยละของการถือหุ้น</t>
  </si>
  <si>
    <t>หรือส่วนได้เสีย</t>
  </si>
  <si>
    <t xml:space="preserve"> - 8 -</t>
  </si>
  <si>
    <t xml:space="preserve">                   แมททีเรียล จำกัด</t>
  </si>
  <si>
    <t>ผลิต / ขายพื้น</t>
  </si>
  <si>
    <t>คอนกรีตอัดแรง</t>
  </si>
  <si>
    <t>20</t>
  </si>
  <si>
    <t>เครื่องใช้และเครื่องตกแต่งสำนักงาน</t>
  </si>
  <si>
    <t>ยานพาหนะ</t>
  </si>
  <si>
    <t>ผลิต / ขาย</t>
  </si>
  <si>
    <t>พื้นคอนกรีต</t>
  </si>
  <si>
    <t>5</t>
  </si>
  <si>
    <t xml:space="preserve">บริษัท บิลท์ แลนด์ </t>
  </si>
  <si>
    <t xml:space="preserve">     จำกัด</t>
  </si>
  <si>
    <t>หาริมทรัพย์</t>
  </si>
  <si>
    <t>พัฒนาอสัง-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</si>
  <si>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</si>
  <si>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</si>
  <si>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</si>
  <si>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</si>
  <si>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 xml:space="preserve">เครื่องจักรและอุปกรณ์ </t>
  </si>
  <si>
    <t xml:space="preserve">     เครื่องจักรและอุปกรณ์</t>
  </si>
  <si>
    <t>รวม</t>
  </si>
  <si>
    <t xml:space="preserve"> - 2 -</t>
  </si>
  <si>
    <t>ส่วนงานรับเหมาก่อสร้าง</t>
  </si>
  <si>
    <t>ส่วนงานขายพื้นคอนกรีต</t>
  </si>
  <si>
    <t>รายการตัดบัญชี</t>
  </si>
  <si>
    <t xml:space="preserve">            -  บริษัท พีซีเอ็ม คอนสตรัคชั่น </t>
  </si>
  <si>
    <t xml:space="preserve">     ที่ดิน</t>
  </si>
  <si>
    <t>บริษัท  พรีบิลท์  จำกัด  (มหาชน)  และบริษัทย่อย</t>
  </si>
  <si>
    <t>3 - 5</t>
  </si>
  <si>
    <t xml:space="preserve">     ที่ดินและส่วนปรับปรุงที่ดิน</t>
  </si>
  <si>
    <t>หมายเหตุประกอบงบการเงิน</t>
  </si>
  <si>
    <t>งบการเงินรวม  (บาท)</t>
  </si>
  <si>
    <t xml:space="preserve">             (    นายชัยรัตน์    ธรรมพีร ,     นายวิโรจน์    เจริญตรา   )</t>
  </si>
  <si>
    <t xml:space="preserve"> - 6 -</t>
  </si>
  <si>
    <t>รายการ</t>
  </si>
  <si>
    <t>งบการเงินเฉพาะกิจการ</t>
  </si>
  <si>
    <t>วิธีราคาทุน</t>
  </si>
  <si>
    <t>เงินปันผล</t>
  </si>
  <si>
    <t xml:space="preserve"> - 5 -</t>
  </si>
  <si>
    <t>(ลงชื่อ) …………………………………………………………… กรรมการตามอำนาจ</t>
  </si>
  <si>
    <t xml:space="preserve">     ต้นทุนการก่อสร้างและต้นทุนขาย</t>
  </si>
  <si>
    <t>ความสัมพันธ์</t>
  </si>
  <si>
    <t>เพื่อขาย</t>
  </si>
  <si>
    <t xml:space="preserve"> - 10 -</t>
  </si>
  <si>
    <t>2 - 14</t>
  </si>
  <si>
    <t>12 - 44</t>
  </si>
  <si>
    <t>ส่วนงานพัฒนาอสังหาริมทรัพย์</t>
  </si>
  <si>
    <t xml:space="preserve">     ค่าใช้จ่ายในการขาย</t>
  </si>
  <si>
    <t xml:space="preserve">     ค่าใช้จ่ายในการบริหาร</t>
  </si>
  <si>
    <t xml:space="preserve">     รายได้จากการก่อสร้างและ</t>
  </si>
  <si>
    <t xml:space="preserve">          รายได้จากการขาย</t>
  </si>
  <si>
    <t>จำนวนปี</t>
  </si>
  <si>
    <t>ส่วนปรับปรุงที่ดิน</t>
  </si>
  <si>
    <t xml:space="preserve">อาคารและสิ่งปลูกสร้าง </t>
  </si>
  <si>
    <t xml:space="preserve">     ต้นทุนทางการเงิน </t>
  </si>
  <si>
    <t>บริษัทย่อย</t>
  </si>
  <si>
    <t xml:space="preserve">     อาคารชั่วคราว</t>
  </si>
  <si>
    <t xml:space="preserve">1.  ข้อมูลทั่วไป </t>
  </si>
  <si>
    <t xml:space="preserve">4.  สรุปนโยบายการบัญชีที่สำคัญ  </t>
  </si>
  <si>
    <t xml:space="preserve"> - 7 -</t>
  </si>
  <si>
    <t>โอนเข้า (ออก)</t>
  </si>
  <si>
    <t xml:space="preserve">          ค่าใช้จ่ายเกี่ยวกับพนักงาน </t>
  </si>
  <si>
    <t xml:space="preserve">          สินค้าซื้อมาเพื่อขาย</t>
  </si>
  <si>
    <t xml:space="preserve">          ค่าเช่าเครื่องมืออุปกรณ์ </t>
  </si>
  <si>
    <t xml:space="preserve">          ค่าตอบแทนผู้บริหาร</t>
  </si>
  <si>
    <t xml:space="preserve"> </t>
  </si>
  <si>
    <t xml:space="preserve"> - 9 -</t>
  </si>
  <si>
    <t xml:space="preserve">     รวมค่าใช้จ่าย</t>
  </si>
  <si>
    <t xml:space="preserve">     มูลค่าน้อย </t>
  </si>
  <si>
    <t xml:space="preserve">     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</t>
  </si>
  <si>
    <t xml:space="preserve">     สินทรัพย์ (ถ้ามี)</t>
  </si>
  <si>
    <t xml:space="preserve"> - 19 -</t>
  </si>
  <si>
    <t xml:space="preserve"> - 20 -</t>
  </si>
  <si>
    <t xml:space="preserve">                และงานระหว่างทำ</t>
  </si>
  <si>
    <t xml:space="preserve">          วัตถุดิบและวัสดุสิ้นเปลืองใช้ไป</t>
  </si>
  <si>
    <t xml:space="preserve">          ค่าตอบแทนกรรมการ</t>
  </si>
  <si>
    <t xml:space="preserve">          ค่าตัดจำหน่าย</t>
  </si>
  <si>
    <t xml:space="preserve">          ค่าเสื่อมราคา</t>
  </si>
  <si>
    <t xml:space="preserve"> - 4 -</t>
  </si>
  <si>
    <t>หมายเหตุ</t>
  </si>
  <si>
    <t xml:space="preserve">            บริษัท พีซีเอ็ม คอนสตรัคชั่น แมททีเรียล จำกัด </t>
  </si>
  <si>
    <t>3.  เกณฑ์ในการจัดทำงบการเงินรวม</t>
  </si>
  <si>
    <t xml:space="preserve">            ธุรกิจที่ค่อนข้างแตกต่างกันในบรรดาบริษัทต่าง ๆ ที่นำงบการเงินมาประกอบเป็นงบการเงินรวม</t>
  </si>
  <si>
    <t>บริหารอาคารชุด</t>
  </si>
  <si>
    <t>บริษัทย่อยของ</t>
  </si>
  <si>
    <t xml:space="preserve"> - 12 -</t>
  </si>
  <si>
    <t>บริหาร</t>
  </si>
  <si>
    <t>อาคารชุด</t>
  </si>
  <si>
    <t xml:space="preserve">            -  บริษัท บิลท์ ฮาร์ท จำกัด </t>
  </si>
  <si>
    <t>บริษัท บิลท์ ฮาร์ท</t>
  </si>
  <si>
    <t>ห้องตัวอย่าง</t>
  </si>
  <si>
    <t xml:space="preserve">     ห้องตัวอย่าง</t>
  </si>
  <si>
    <t xml:space="preserve">                      แสดงด้วยราคาทุนปรับยอดด้วยค่าเผื่อการด้อยค่าของเงินลงทุน (ถ้ามี) </t>
  </si>
  <si>
    <t xml:space="preserve">               </t>
  </si>
  <si>
    <t>(หน่วย : บาท)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</si>
  <si>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</si>
  <si>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</si>
  <si>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 xml:space="preserve">            บริษัทย่อยเข้ามาจัดทำงบการเงินรวมตั้งแต่วันที่มีอำนาจควบคุม  </t>
  </si>
  <si>
    <t xml:space="preserve">     แล้วแต่อย่างใดจะต่ำกว่า    ราคาทุนประกอบด้วย   ที่ดิน    ค่าพัฒนาที่ดิน    ค่าก่อสร้าง   ค่าใช้จ่ายที่เกี่ยวข้องโดยตรงกับ</t>
  </si>
  <si>
    <t>ราคาทุน:-</t>
  </si>
  <si>
    <t xml:space="preserve">     ส่วนปรับปรุง - อาคาร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</si>
  <si>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</si>
  <si>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</si>
  <si>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</si>
  <si>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    อาคารชั่วคราวและสินทรัพย์ประจำอื่น ๆ</t>
  </si>
  <si>
    <t>ส่วนงานบริหารอาคารชุด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</si>
  <si>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</si>
  <si>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</si>
  <si>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</si>
  <si>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>การเสนอข้อมูลทางการเงินจำแนกตามส่วนงาน</t>
  </si>
  <si>
    <t>มูลค่างานตามสัญญา</t>
  </si>
  <si>
    <t>การรับรู้รายได้ตามอัตราส่วน</t>
  </si>
  <si>
    <t xml:space="preserve">      ของงานที่ทำเสร็จ</t>
  </si>
  <si>
    <t xml:space="preserve">            ลูกหนี้อื่น</t>
  </si>
  <si>
    <t xml:space="preserve">            </t>
  </si>
  <si>
    <t>ลูกหนี้อื่น</t>
  </si>
  <si>
    <t>ค่าใช้จ่ายจ่ายล่วงหน้า</t>
  </si>
  <si>
    <t>รวมลูกหนี้การค้าและลูกหนี้อื่น</t>
  </si>
  <si>
    <t xml:space="preserve">งบการเงินเฉพาะกิจการ </t>
  </si>
  <si>
    <t xml:space="preserve">ดอกเบี้ยค้างรับ </t>
  </si>
  <si>
    <t xml:space="preserve">           เจ้าหนี้การค้า</t>
  </si>
  <si>
    <t xml:space="preserve">           เจ้าหนี้อื่น</t>
  </si>
  <si>
    <t xml:space="preserve">                 ต้นทุนค่าก่อสร้างที่ยังไม่เรียกชำระ</t>
  </si>
  <si>
    <t xml:space="preserve">                 ค่าใช้จ่ายค้างจ่าย</t>
  </si>
  <si>
    <t xml:space="preserve">                 ดอกเบี้ยค้างจ่าย</t>
  </si>
  <si>
    <t xml:space="preserve">                 อื่น ๆ</t>
  </si>
  <si>
    <t xml:space="preserve">     4.3  ลูกหนี้การค้าและลูกหนี้อื่น</t>
  </si>
  <si>
    <t>ค่าโปรแกรม</t>
  </si>
  <si>
    <t>คอมพิวเตอร์</t>
  </si>
  <si>
    <t xml:space="preserve">       ราคาทุน :</t>
  </si>
  <si>
    <t>ซื้อเพิ่ม</t>
  </si>
  <si>
    <t xml:space="preserve">       ค่าตัดจำหน่ายสะสม :</t>
  </si>
  <si>
    <t xml:space="preserve">       มูลค่าสุทธิตามบัญชี :</t>
  </si>
  <si>
    <t>ต้นทุนบริการปัจจุบัน</t>
  </si>
  <si>
    <t>ดอกเบี้ยจากภาระผูกพัน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</si>
  <si>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</si>
  <si>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</si>
  <si>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</si>
  <si>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 xml:space="preserve">     หนี้สงสัยจะสูญ</t>
  </si>
  <si>
    <t xml:space="preserve">     สินทรัพย์และหนี้สินทางการเงินแต่ละประเภทได้เปิดเผยไว้แล้วในหมายเหตุข้อ 4</t>
  </si>
  <si>
    <t>กิจการที่เกี่ยวข้องกัน</t>
  </si>
  <si>
    <t>ลักษณะความสัมพันธ์</t>
  </si>
  <si>
    <t>ภาษีเงินได้ปัจจุบัน:</t>
  </si>
  <si>
    <t>ภาษีเงินได้รอการตัดบัญชี:</t>
  </si>
  <si>
    <t xml:space="preserve">ค่าใช้จ่ายภาษีเงินได้ที่แสดงอยู่ใน   </t>
  </si>
  <si>
    <t xml:space="preserve">20% </t>
  </si>
  <si>
    <t xml:space="preserve">     คูณอัตราภาษี</t>
  </si>
  <si>
    <t>ค่าใช้จ่ายภาษีเงินได้ที่แสดงอยู่ใน</t>
  </si>
  <si>
    <t xml:space="preserve">สินทรัพย์ภาษีเงินได้รอการตัดบัญชี </t>
  </si>
  <si>
    <t xml:space="preserve">     ค่าเผื่อหนี้สงสัยจะสูญ</t>
  </si>
  <si>
    <t xml:space="preserve">     งานระหว่างก่อสร้าง</t>
  </si>
  <si>
    <t xml:space="preserve">     ค่าเผื่อการขอคืนเงินประกันผลงาน</t>
  </si>
  <si>
    <t xml:space="preserve">รวม </t>
  </si>
  <si>
    <t xml:space="preserve">อัตราภาษีเงินได้ที่แท้จริงร้อยละ </t>
  </si>
  <si>
    <t xml:space="preserve">     อื่นๆ</t>
  </si>
  <si>
    <t xml:space="preserve"> - 26 -</t>
  </si>
  <si>
    <t xml:space="preserve">     ค่าใช้จ่ายภาษีเงินได้</t>
  </si>
  <si>
    <t xml:space="preserve">      นำไปจ่ายเป็นเงินปันผลได้</t>
  </si>
  <si>
    <t xml:space="preserve">              รายละเอียดของนโยบายการบัญชีที่สำคัญ    วิธีการที่ใช้ซึ่งรวมถึงเกณฑ์ในการรับรู้การวัดมูลค่า   และค่าใช้จ่ายที่เกี่ยวกับ</t>
  </si>
  <si>
    <t xml:space="preserve">                ราคาตามบัญชีของสินทรัพย์และหนี้สินทางการเงินมีมูลค่าใกล้เคียงกับราคายุติธรรม นอกจากนี้ผู้บริหารเชื่อว่าบริษัทฯ </t>
  </si>
  <si>
    <t xml:space="preserve">            -  บริษัท บิลท์ แลนด์ จำกัด (มหาชน)</t>
  </si>
  <si>
    <t>บริษัทย่อยของบริษัท บิลท์ แลนด์ จำกัด (มหาชน)</t>
  </si>
  <si>
    <t xml:space="preserve">     จำกัด (มหาชน)</t>
  </si>
  <si>
    <t xml:space="preserve">         ผลแตกต่างชั่วคราว</t>
  </si>
  <si>
    <t>ผลกระทบทางภาษีสำหรับ :</t>
  </si>
  <si>
    <t xml:space="preserve">     งบกำไรขาดทุนเบ็ดเสร็จ </t>
  </si>
  <si>
    <t xml:space="preserve">    แตกต่างชั่วคราวและการกลับรายการ</t>
  </si>
  <si>
    <t xml:space="preserve">            ที่ดินและต้นทุนโครงการระหว่างก่อสร้าง  แสดงด้วยราคาทุนโดยวิธีเฉพาะเจาะจง หรือมูลค่าสุทธิที่คาดว่าจะได้รับ</t>
  </si>
  <si>
    <t>32.</t>
  </si>
  <si>
    <t>เงินฝากประจำ 3 เดือน</t>
  </si>
  <si>
    <t xml:space="preserve"> - 11 -</t>
  </si>
  <si>
    <t>รวมเจ้าหนี้การค้าและเจ้าหนี้อื่น</t>
  </si>
  <si>
    <t xml:space="preserve">     งบกำไรขาดทุนเบ็ดเสร็จ</t>
  </si>
  <si>
    <t>อัตราส่วนหนี้สินต่อทุน</t>
  </si>
  <si>
    <t>เงินฝากประจำ 3 - 12 เดือน</t>
  </si>
  <si>
    <t>(หัก)  มูลค่างานก่อสร้างที่เรียกเก็บ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</si>
  <si>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</si>
  <si>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>( หน่วย : บาท )</t>
  </si>
  <si>
    <t>บมจ. บิลท์ แลนด์</t>
  </si>
  <si>
    <t>ประเภทกิจการ</t>
  </si>
  <si>
    <t xml:space="preserve">       </t>
  </si>
  <si>
    <t>เงินสมทบกองทุนสำรองเลี้ยงชีพ</t>
  </si>
  <si>
    <t xml:space="preserve">พันธบัตรรัฐบาล </t>
  </si>
  <si>
    <t xml:space="preserve">     กำไรขั้นต้น</t>
  </si>
  <si>
    <t xml:space="preserve">     กำไรก่อนภาษีเงินได้</t>
  </si>
  <si>
    <t xml:space="preserve">     กำไรสำหรับงวด</t>
  </si>
  <si>
    <t>การเสนอข้อมูลทางการเงินจำแนกตามส่วนงาน (ต่อ)</t>
  </si>
  <si>
    <t xml:space="preserve">32.5  ข้อมูลเกี่ยวกับลูกค้ารายใหญ่ </t>
  </si>
  <si>
    <t>( หน่วย : บาท)</t>
  </si>
  <si>
    <t>งวด 9 เดือน</t>
  </si>
  <si>
    <t xml:space="preserve">     4.4  ที่ดินและต้นทุนโครงการระหว่างก่อสร้าง</t>
  </si>
  <si>
    <t xml:space="preserve"> - 27 -</t>
  </si>
  <si>
    <t>- 30 -</t>
  </si>
  <si>
    <t>( ร้อยละ )</t>
  </si>
  <si>
    <t>สำหรับช่วงอายุไม่เกิน 30 ปี</t>
  </si>
  <si>
    <t>อัตราการหมุนเวียนพนักงานรายเดือน</t>
  </si>
  <si>
    <t>อัตราการหมุนเวียนพนักงานรายวัน</t>
  </si>
  <si>
    <t>ชื่อบริษัทย่อย</t>
  </si>
  <si>
    <t>ริมทรัพย์เพื่อขาย</t>
  </si>
  <si>
    <t>พัฒนาอสังหา-</t>
  </si>
  <si>
    <t>N/A</t>
  </si>
  <si>
    <t>ส่วนงานรับเหมาก่อสร้าง)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</si>
  <si>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</si>
  <si>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 xml:space="preserve">      ต้นทุนบริการปัจจุบัน และดอกเบี้ย</t>
  </si>
  <si>
    <t xml:space="preserve">      ภาระผูกพันของโครงการผลประโยชน์ </t>
  </si>
  <si>
    <t>ภาษีเงินได้รอการตัดบัญชีจากการเกิดผล</t>
  </si>
  <si>
    <t xml:space="preserve">     2.1  เกณฑ์ในการจัดทำงบการเงิน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</si>
  <si>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</si>
  <si>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ต้นทุนการกู้ยืม</t>
  </si>
  <si>
    <t>มูลค่ายุติธรรม</t>
  </si>
  <si>
    <t>ราคาทุน/</t>
  </si>
  <si>
    <t>ทุนตัดจำหน่าย</t>
  </si>
  <si>
    <t xml:space="preserve">     สินทรัพย์  ซึ่งเป็นภาระผูกพันของกิจการเป็นส่วนหนึ่งของราคาทุนของที่ดิน  อาคารและอุปกรณ์  และคิดค่าเสื่อมราคา  </t>
  </si>
  <si>
    <t xml:space="preserve">     วิธีการคิดค่าเสื่อมราคาอย่างน้อยที่สุดทุกสิ้นรอบบัญชี  </t>
  </si>
  <si>
    <t xml:space="preserve">              และคำนวณภาษีเงินได้ตามที่กำหนดไว้ในประมวลรัษฎากร</t>
  </si>
  <si>
    <t xml:space="preserve">              ที่มีผลบังคับใช้ ณ วันสิ้นรอบระยะเวลารายงาน</t>
  </si>
  <si>
    <t xml:space="preserve">              สินทรัพย์และหนี้สินที่  ณ  วันสิ้นรอบระยะเวลารายงาน กับฐานภาษีของสินทรัพย์และหนี้สินนั้น โดยใช้อัตราภาษี</t>
  </si>
  <si>
    <t xml:space="preserve">                         ผลกำไรหรือขาดทุน   จากการประมาณตามหลักคณิตศาสตร์ประกันภัย   สำหรับโครงการผลประโยชน์</t>
  </si>
  <si>
    <t xml:space="preserve">              พนักงานหลังออกจากงาน จะรับรู้ทันทีในกำไรขาดทุนเบ็ดเสร็จอื่น</t>
  </si>
  <si>
    <t xml:space="preserve">      จ่ายผลประโยชน์พนักงาน</t>
  </si>
  <si>
    <t xml:space="preserve">        กำไรขั้นต้น</t>
  </si>
  <si>
    <t xml:space="preserve">        รายได้อื่น </t>
  </si>
  <si>
    <t xml:space="preserve">        ค่าใช้จ่ายในการขาย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</si>
  <si>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</si>
  <si>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</si>
  <si>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ต้นทุนทางการเงิน </t>
  </si>
  <si>
    <t>รวมค่าใช้จ่าย</t>
  </si>
  <si>
    <t xml:space="preserve">              บริษัทฯ  และบริษัทย่อย   มีความเสี่ยงด้านการให้สินเชื่อที่เกี่ยวเนื่องกับลูกหนี้ของกิจการ  อย่างไรก็ตาม  หากมีลูกหนี้ที่</t>
  </si>
  <si>
    <t xml:space="preserve">     บริษัทฯ และบริษัทย่อยคาดว่าอาจจะมีปัญหาด้านการชำระเงิน  ผู้บริหารของกิจการมีนโยบายที่จะบันทึกค่าเผื่อหนี้สงสัยจะสูญ</t>
  </si>
  <si>
    <t xml:space="preserve">     ให้เพียงพอกับโอกาสที่จะเกิดความสูญเสียดังกล่าว</t>
  </si>
  <si>
    <t xml:space="preserve">     บริษัทย่อยในงวดปัจจุบันและงวดต่อ ๆ ไป บริษัทฯ และบริษัทย่อยมีความเสี่ยงเกี่ยวกับอัตราดอกเบี้ย เนื่องจากสัญญาบางส่วน</t>
  </si>
  <si>
    <t xml:space="preserve">     เป็นสกุลเงินตราต่างประเทศ</t>
  </si>
  <si>
    <t xml:space="preserve">     และบริษัทย่อยไม่มีความเสี่ยงจากเครื่องมือทางการเงินที่มีนัยสำคัญ</t>
  </si>
  <si>
    <t xml:space="preserve">      อย่างต่อเนื่อง และการดำรงไว้ซึ่งโครงสร้างของทุนที่เหมาะสม</t>
  </si>
  <si>
    <t xml:space="preserve">               วัตถุประสงค์ของบริษัทฯ   และบริษัทย่อยในการบริหารทางการเงินคือ   การดำรงไว้ซึ่งความสามารถในการดำเนินงาน</t>
  </si>
  <si>
    <t xml:space="preserve">     4.5  การบันทึกดอกเบี้ยจ่ายจากการกู้ยืมเป็นต้นทุนของทรัพย์สิน</t>
  </si>
  <si>
    <t xml:space="preserve">     4.6  สินค้าคงเหลือ</t>
  </si>
  <si>
    <t xml:space="preserve">     4.7  เงินลงทุน</t>
  </si>
  <si>
    <t xml:space="preserve">     ที่ต้องจ่ายคืนเมื่อสิ้นระยะเวลาที่กำหนด    และเงินลงทุนระยะสั้นที่มีสภาพคล่อง    ซึ่งมีความเสี่ยงต่อการเปลี่ยนแปลงใน</t>
  </si>
  <si>
    <t xml:space="preserve">            ที่ดิน  แสดงตามราคาทุน  อาคารและอุปกรณ์แสดงด้วยราคาทุนหักค่าเสื่อมราคาสะสม    และค่าเผื่อการด้อยค่าของ</t>
  </si>
  <si>
    <t xml:space="preserve">     หากมีราคาต่ำกว่าราคาตามบัญชีถือว่าสินทรัพย์นั้นเกิดการด้อยค่า           ซึ่งจะรับรู้ผลขาดทุนจากการด้อยค่าดังกล่าวใน</t>
  </si>
  <si>
    <t xml:space="preserve">              ระยะเวลารายงานและจะปรับลดมูลค่าตามบัญชีดังกล่าวหากมีความเป็นไปค่อนข้างแน่ว่า  บริษัทฯ และบริษัทย่อย</t>
  </si>
  <si>
    <t xml:space="preserve">              เกิดขึ้นเกี่ยวข้องกับรายการที่ได้บันทึกโดยตรงไปยังส่วนของผู้ถือหุ้น</t>
  </si>
  <si>
    <t xml:space="preserve">     จะส่งผลให้สูญเสียทรัพยากรที่มีประโยชน์เชิงเศรษฐกิจ       เพื่อจ่ายชำระภาระผูกพัน        และจำนวนที่ต้องจ่ายสามารถ</t>
  </si>
  <si>
    <t xml:space="preserve">              ค่าตอบแทนกรรมการนี้   เป็นผลประโยชน์ที่จ่ายให้แก่กรรมการของบริษัทฯ   และบริษัทย่อย      ตามมาตรา 90    ของ</t>
  </si>
  <si>
    <t>ส่วนปรับปรุงอาคาร</t>
  </si>
  <si>
    <t>5 - 20</t>
  </si>
  <si>
    <t xml:space="preserve">     คอนสตรัคชั่น แมททีเรียล จำกัด"  เพื่อใช้ในการซื้อเงินลงทุน  ได้คำนวณค่าเสื่อมราคาใหม่สำหรับอาคารและอุปกรณ์โดย</t>
  </si>
  <si>
    <t xml:space="preserve">  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</si>
  <si>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 xml:space="preserve">     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</si>
  <si>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             สินทรัพย์ไม่มีตัวตน         ซึ่งมีความเป็นไปได้ค่อนข้างแน่ที่จะก่อให้เกิดประโยชน์เชิงเศรษฐกิจ   เช่น  โปรแกรม</t>
  </si>
  <si>
    <t xml:space="preserve">             มูลค่าที่คาดว่าจะได้รับคืนของสินทรัพย์   หมายถึง   ราคาขายสุทธิหรือมูลค่าจากการใช้ทรัพย์สิน   แล้วแต่ราคาใด</t>
  </si>
  <si>
    <t xml:space="preserve">              ความเสี่ยงเกี่ยวกับอัตราดอกเบี้ย     เกิดจากการที่อัตราดอกเบี้ยจะเปลี่ยนไป     ซึ่งก่อให้เกิดผลเสียหายแก่บริษัทฯ  และ</t>
  </si>
  <si>
    <t xml:space="preserve">              บริษัทฯ และบริษัทย่อยไม่มีความเสี่ยงจากอัตราแลกเปลี่ยนเงินตราต่างประเทศ เนื่องจากไม่มีรายการลูกหนี้และเจ้าหนี้</t>
  </si>
  <si>
    <t xml:space="preserve">     ค่าใช้จ่ายที่ไม่สามารถนำมาหักภาษี</t>
  </si>
  <si>
    <t xml:space="preserve">     ภาษีเงินได้รอการตัดบัญชีจากการ</t>
  </si>
  <si>
    <t xml:space="preserve">            และรายได้ที่ได้รับยกเว้น</t>
  </si>
  <si>
    <t xml:space="preserve">            เกิดผลแตกต่างชั่วคราวและ</t>
  </si>
  <si>
    <t xml:space="preserve">            การกลับรายการ</t>
  </si>
  <si>
    <t>ค่าตัดจำหน่ายสำหรับงวด</t>
  </si>
  <si>
    <t xml:space="preserve">บมจ. บิลท์ แลนด์ </t>
  </si>
  <si>
    <t>บจ. พีซีเอ็ม คอนสตรัคชั่น แมททีเรียล</t>
  </si>
  <si>
    <t>บจ. บิลท์ ฮาร์ท</t>
  </si>
  <si>
    <t>(ยังไม่ได้ตรวจสอบ/สอบทานแล้ว)</t>
  </si>
  <si>
    <t xml:space="preserve"> - 24 -</t>
  </si>
  <si>
    <t xml:space="preserve">              ความเสี่ยงจากการไม่ปฏิบัติตามสัญญา      เกิดจากการที่คู่สัญญาไม่ปฏิบัติตามข้อกำหนดในสัญญา     ซึ่งก่อให้เกิดความ</t>
  </si>
  <si>
    <t>2.  หลักเกณฑ์ในการจัดทำงบการเงินและนำเสนองบการเงิน</t>
  </si>
  <si>
    <t xml:space="preserve">     องค์ประกอบของรายการในงบการเงิน   ยกเว้นรายการที่เปิดเผยไว้ในนโยบายการบัญชีที่เกี่ยวข้อง</t>
  </si>
  <si>
    <t xml:space="preserve">            งบการเงินรวมและงบการเงินเฉพาะกิจการนี้ได้จัดทำขึ้นตามมาตรฐานการรายงานทางการเงิน   ภายใต้พระราชบัญญัติ</t>
  </si>
  <si>
    <t xml:space="preserve">     โดยประมาณของสินทรัพย์ดังนี้ </t>
  </si>
  <si>
    <t xml:space="preserve">     3.1  ในการจัดทำงบการเงินรวมถือหลักเกณฑ์การรวมเฉพาะบริษัท  ซึ่งบริษัท  พรีบิลท์  จำกัด  (มหาชน)   มีอำนาจควบคุม</t>
  </si>
  <si>
    <t xml:space="preserve">            ในบริษัทเหล่านั้น      หลังจากได้ตัดยอดคงเหลือและรายการระหว่างกันที่เป็นสาระสำคัญแล้ว     โดยบริษัทฯ     ได้นำ</t>
  </si>
  <si>
    <t xml:space="preserve">     3.2  งบการเงินรวมนี้จัดทำขึ้น    โดยมีวัตถุประสงค์เพื่อแสดงฐานะการเงินและผลการดำเนินงานรวมของบริษัท   พรีบิลท์   </t>
  </si>
  <si>
    <t xml:space="preserve">            จำกัด  (มหาชน)  และบริษัทย่อย  เท่านั้น  การใช้ข้อมูลตามงบการเงินเพื่อวัตถุประสงค์อื่น   อาจมีข้อจำกัดด้านลักษณะ</t>
  </si>
  <si>
    <t xml:space="preserve">     3.3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</si>
  <si>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 xml:space="preserve">            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</si>
  <si>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    อายุระหว่าง 1 - 3 เดือน</t>
  </si>
  <si>
    <t xml:space="preserve">     อายุระหว่าง 3 - 6 เดือน</t>
  </si>
  <si>
    <t xml:space="preserve">     อายุระหว่าง 6 - 12 เดือน</t>
  </si>
  <si>
    <t xml:space="preserve">     อายุมากกว่า 12 เดือน</t>
  </si>
  <si>
    <t xml:space="preserve">            (หัก)  ค่าเผื่อหนี้สงสัยจะสูญ</t>
  </si>
  <si>
    <t>ภาษีเงินได้สำหรับงวด</t>
  </si>
  <si>
    <t>กำไรทางบัญชีก่อนภาษีเงินได้</t>
  </si>
  <si>
    <t>อัตราภาษีเงินได้</t>
  </si>
  <si>
    <t>จำหน่าย</t>
  </si>
  <si>
    <t>5 - 10 ปี</t>
  </si>
  <si>
    <t xml:space="preserve">      พระราชบัญญัติบริษัทมหาชน จำกัด โดยไม่รวมเงินเดือนและประโยชน์ที่เกี่ยวข้องที่จ่ายให้กับกรรมการ ในฐานะผู้บริหาร</t>
  </si>
  <si>
    <t xml:space="preserve">              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</si>
  <si>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>ค่าตัดจำหน่ายสำหรับปี</t>
  </si>
  <si>
    <t xml:space="preserve">     ประมาณการหนี้สิน</t>
  </si>
  <si>
    <t xml:space="preserve">     ดอกเบี้ยรับ</t>
  </si>
  <si>
    <t xml:space="preserve">     กำไรจากการขายทรัพย์สิน</t>
  </si>
  <si>
    <t xml:space="preserve">     กำไรจากการเปลี่ยนแปลงมูลค่าหลักทรัพย์</t>
  </si>
  <si>
    <t xml:space="preserve">     อื่น ๆ</t>
  </si>
  <si>
    <t>31 ธันวาคม</t>
  </si>
  <si>
    <t xml:space="preserve">          การเปลี่ยนแปลงในสินค้าสำเร็จรูป </t>
  </si>
  <si>
    <t xml:space="preserve">        กำไร(ขาดทุน)ก่อนภาษีเงินได้</t>
  </si>
  <si>
    <t xml:space="preserve">        กำไร(ขาดทุน)สำหรับงวด</t>
  </si>
  <si>
    <t xml:space="preserve">              บริษัทย่อย และได้รับการบริหารโดยผู้จัดการกองทุนภายนอก กองทุนสำรองเลี้ยงชีพดังกล่าว ได้รับเงินสะสมเข้า</t>
  </si>
  <si>
    <t xml:space="preserve">              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</si>
  <si>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         บริษัทฯ และบริษัทย่อย   มีค่าใช้จ่ายเกี่ยวกับเงินเดือน   ค่าตอบแทนและผลประโยชน์อื่นให้แก่กรรมการและผู้บริหาร      </t>
  </si>
  <si>
    <t xml:space="preserve">      ตามนิยามในประกาศของสำนักงานคณะกรรมการกำกับหลักทรัพย์และตลาดหลักทรัพย์ อันได้แก่ ผู้จัดการ หรือผู้ดำรงตำแหน่ง</t>
  </si>
  <si>
    <t xml:space="preserve">      ระดับบริหารสี่รายแรกต่อจากผู้จัดการลงมา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</si>
  <si>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จะกำหนดอัตราดอกเบี้ยลอยตัว และแล้วแต่ผู้ให้กู้และผู้กู้จะตกลงกัน ข้อมูลเกี่ยวกับอัตราดอกเบี้ยและเงื่อนไขการจ่ายชำระของ</t>
  </si>
  <si>
    <t xml:space="preserve">                สินทรัพย์ทางการเงินที่แสดงในงบแสดงฐานะการเงิน ประกอบด้วย  เงินสดและเงินฝากธนาคาร  ลูกหนี้การค้า และ</t>
  </si>
  <si>
    <t xml:space="preserve">     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</si>
  <si>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>2559</t>
  </si>
  <si>
    <t xml:space="preserve">     ภาระผูกพันผลประโยชน์พนักงาน</t>
  </si>
  <si>
    <t>เงินลงทุนในหลักทรัพย์เพื่อค้า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</si>
  <si>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</si>
  <si>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</si>
  <si>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เกินกำหนดชำระ</t>
  </si>
  <si>
    <t xml:space="preserve">            รวมลูกหนี้การค้า</t>
  </si>
  <si>
    <t>มูลค่างานก่อสร้างที่เรียกเก็บ</t>
  </si>
  <si>
    <t>(หัก)  การรับรู้รายได้ตามอัตราส่วน</t>
  </si>
  <si>
    <t>ค่าก่อสร้างเรียกเก็บล่วงหน้าเกินกว่างาน</t>
  </si>
  <si>
    <t>เงินเรียกเก็บล่วงหน้าจากผู้ว่าจ้าง</t>
  </si>
  <si>
    <t xml:space="preserve">            ณ วันต้นงวด / ปี</t>
  </si>
  <si>
    <t xml:space="preserve">            ณ วันสิ้นงวด / ปี</t>
  </si>
  <si>
    <t>มูลค่าปัจจุบันของภาระผูกพัน</t>
  </si>
  <si>
    <t xml:space="preserve">            ภาระผูกพันตามงบแสดงฐานะการเงินมีดังต่อไปนี้</t>
  </si>
  <si>
    <t xml:space="preserve">      ขาดทุน (กำไร) จากการประมาณการตาม</t>
  </si>
  <si>
    <t xml:space="preserve">      หลักคณิตศาสตร์ประกันภัย </t>
  </si>
  <si>
    <t xml:space="preserve">            ขาดทุน (กำไร) จากการประมาณตามหลักคณิตศาสตร์ประกันภัยที่รับรู้ในกำไรขาดทุนเบ็ดเสร็จอื่น เกิดขึ้นจาก</t>
  </si>
  <si>
    <t xml:space="preserve">            สมมติฐานทางการเงิน</t>
  </si>
  <si>
    <t xml:space="preserve">            สมมติฐานประชากร</t>
  </si>
  <si>
    <t xml:space="preserve">            การปรับปรุงจากประสบการณ์</t>
  </si>
  <si>
    <t>สำหรับช่วงอายุไม่เกิน 30-40 ปี</t>
  </si>
  <si>
    <t>สำหรับอายุ 40 ปีขึ้นไป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</si>
  <si>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2551 ("TMO08")</t>
  </si>
  <si>
    <t xml:space="preserve">               ตามพระราชบัญญัติบริษัทมหาชน  จำกัด  พ.ศ.  2535  ซึ่งกำหนดให้มีการจัดสรรกำไรอย่างน้อยร้อยละ  5  ของกำไรสุทธิ</t>
  </si>
  <si>
    <t xml:space="preserve">      หักขาดทุนสะสม (ถ้ามี) เป็นทุนสำรองจนกว่าสำรองดังกล่าวมีจำนวนเท่ากับร้อยละ 10 ของทุนจดทะเบียน ทุนสำรองนี้ไม่อาจ</t>
  </si>
  <si>
    <t xml:space="preserve">            บริษัทฯ   และบริษัทย่อยแสดงลูกหนี้การค้าและลูกหนี้อื่น  ด้วยยอดสุทธิจากค่าเผื่อหนี้สงสัยจะสูญ   และบันทึกค่าเผื่อ</t>
  </si>
  <si>
    <t xml:space="preserve">     หนี้สงสัยจะสูญโดยประมาณการจากจำนวนหนี้ที่อาจเกิดขึ้นจากการเก็บเงินจากลูกหนี้ไม่ได้ จำนวนค่าเผื่อหนี้สงสัยจะสูญ</t>
  </si>
  <si>
    <t xml:space="preserve">     งบแสดงฐานะการเงิน</t>
  </si>
  <si>
    <t xml:space="preserve">     ประมาณขึ้นจากประสบการณ์ในการเก็บเงินในอดีต   และตามสถานะทางการเงินปัจจุบันของลูกหนี้คงค้าง   ณ   วันที่ใน</t>
  </si>
  <si>
    <t xml:space="preserve">     โครงการและดอกเบี้ยเงินกู้ยืมที่เกี่ยวข้อง  ซึ่งจะหยุดบันทึกดอกเบี้ยจ่ายเข้ามาเป็นต้นทุน  เมื่องานก่อสร้างแล้วเสร็จหรือ</t>
  </si>
  <si>
    <t xml:space="preserve">     โครงการหยุดพัฒนา</t>
  </si>
  <si>
    <t xml:space="preserve">            สินค้าคงเหลือ แสดงในราคาทุนหรือมูลค่าสุทธิที่จะได้รับ แล้วแต่ราคาใดจะต่ำกว่า ราคาทุนคำนวณโดยวิธีเข้าก่อน</t>
  </si>
  <si>
    <t xml:space="preserve">     ออกก่อน</t>
  </si>
  <si>
    <t xml:space="preserve">            4.7.1  เงินลงทุนในหลักทรัพย์กองทุนรวมที่เป็นเงินลงทุนในหลักทรัพย์เพื่อค้า    แสดงตามมูลค่ายุติธรรม   บริษัทฯ </t>
  </si>
  <si>
    <t xml:space="preserve">                     บันทึกการเปลี่ยนแปลงมูลค่าของหลักทรัพย์      เป็นรายการกำไรหรือขาดทุน     ในงบกำไรขาดทุนเบ็ดเสร็จ  </t>
  </si>
  <si>
    <t xml:space="preserve">                     ของเงินลงทุนชนิดเดียวกัน  คำนวณโดยใช้วิธีถัวเฉลี่ยถ่วงน้ำหนัก</t>
  </si>
  <si>
    <t xml:space="preserve">   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</si>
  <si>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     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</si>
  <si>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             จะไม่มีกำไรทางภาษีเพียงพอต่อการนำสินทรัพย์ภาษีเงินได้รอการตัดบัญชีทั้งหมด หรือบางส่วนมาใช้ประโยชน์</t>
  </si>
  <si>
    <t>สินค้าสำเร็จรูป - อาคารชุด</t>
  </si>
  <si>
    <t>4.00-5.50%</t>
  </si>
  <si>
    <t>รวมเจ้าหนี้อื่น</t>
  </si>
  <si>
    <t>ของงานที่ทำเสร็จ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</si>
  <si>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</si>
  <si>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     เงินลงทุนชั่วคราว    หนี้สินทางการเงินที่แสดงในงบแสดงฐานะการเงิน   ประกอบด้วย เจ้าหนี้การค้า ดอกเบี้ยค้างจ่าย และ</t>
  </si>
  <si>
    <t xml:space="preserve">     เงินกู้ยืมระยะยาว</t>
  </si>
  <si>
    <t xml:space="preserve">        (ค่าใช้จ่าย)รายได้ ภาษีเงินได้</t>
  </si>
  <si>
    <t xml:space="preserve"> - 3 -</t>
  </si>
  <si>
    <t>ลักษณะรายการค้า</t>
  </si>
  <si>
    <t>นโยบายการกำหนดราคา</t>
  </si>
  <si>
    <t>ราคาตามสัญญาซึ่งเป็นไปตามราคาตลาด</t>
  </si>
  <si>
    <t>ราคาตามสภาพของทรัพย์สิน</t>
  </si>
  <si>
    <t>ค่าเช่าสำนักงาน</t>
  </si>
  <si>
    <t>ซื้อ-ขายสินค้า</t>
  </si>
  <si>
    <t>บริษัท บิลท์ แลนด์ จำกัด (มหาชน)</t>
  </si>
  <si>
    <t>รายได้รับเหมาก่อสร้าง</t>
  </si>
  <si>
    <t xml:space="preserve">      ภาระผูกพันจากการโอนพนักงาน</t>
  </si>
  <si>
    <t>ภาษีเงินได้รอตัดบัญชีที่เกี่ยวข้องกับผล</t>
  </si>
  <si>
    <t xml:space="preserve">     (กำไร) ขาดทุนจากการประมาณการ</t>
  </si>
  <si>
    <t xml:space="preserve">     ตามหลักคณิตศาสตร์ประกันภัย</t>
  </si>
  <si>
    <t xml:space="preserve">   - เพิ่มขึ้น(เปลี่ยนแปลงร้อยละ 1)</t>
  </si>
  <si>
    <t xml:space="preserve">   - ลดลง(เปลี่ยนแปลงร้อยละ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</si>
  <si>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</si>
  <si>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</si>
  <si>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- เพิ่มขึ้น(เปลี่ยนแปลงร้อยละ 20)</t>
  </si>
  <si>
    <t xml:space="preserve">   - ลดลง(เปลี่ยนแปลงร้อยละ 20)</t>
  </si>
  <si>
    <t xml:space="preserve">     2.2  การใช้ดุลยพินิจและประมาณการทางบัญชีที่สำคัญ</t>
  </si>
  <si>
    <t xml:space="preserve">            ในการจัดทำงบการเงินตามมาตรฐานการรายงานทางการเงิน ฝ่ายบริหารจำเป็นต้องใช้ดุลยพินิจและ การประมาณการ</t>
  </si>
  <si>
    <t xml:space="preserve">     ในเรื่องที่มีความไม่แน่นอนเสมอ  การใช้ดุลยพินิจและการประมาณการดังกล่าวนี้   ส่งผลกระทบต่อจำนวนเงินที่แสดงใน</t>
  </si>
  <si>
    <t xml:space="preserve">            ในการประมาณค่าเผื่อหนี้สงสัยจะสูญของลูกหนี้ ฝ่ายบริหารจำเป็นต้องใช้ดุลยพินิจในการประมาณการ   ผลขาดทุนที่</t>
  </si>
  <si>
    <t xml:space="preserve">     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</si>
  <si>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     ที่เป็นอยู่ในขณะนั้น </t>
  </si>
  <si>
    <t xml:space="preserve">            นอกจากนี้ 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</si>
  <si>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 xml:space="preserve">     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</si>
  <si>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 xml:space="preserve">     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</si>
  <si>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     ในการบันทึกและวัดมูลค่าของสินทรัพย์ไม่มีตัวตน ณ วันที่ได้มา ตลอดจนการทดสอบการด้อยค่าในภายหลัง ฝ่ายบริหาร</t>
  </si>
  <si>
    <t xml:space="preserve">     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</si>
  <si>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 xml:space="preserve">            บริษัทฯ 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</si>
  <si>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ควรรับรู้จำนวนสินทรัพย์ภาษีเงินได้รอการตัดบัญชีเป็นจำนวนเท่าใด  โดยพิจารณาถึงจำนวนกำไรทางภาษีที่คาดว่าจะเกิด</t>
  </si>
  <si>
    <t xml:space="preserve">     ในอนาคตในแต่ละช่วงเวลา</t>
  </si>
  <si>
    <t xml:space="preserve">          หนี้สินตามโครงการผลประโยชน์หลังออกจากงานของพนักงาน  และตามโครงการผลประโยชน์ระยะยาวอื่นของพนักงาน</t>
  </si>
  <si>
    <t xml:space="preserve">   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</si>
  <si>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</t>
  </si>
  <si>
    <t xml:space="preserve">     ไว้การใช้ดุลยพินิจและการประมาณการที่สำคัญมีดังนี้</t>
  </si>
  <si>
    <t xml:space="preserve">เงินลงทุนชั่วคราว </t>
  </si>
  <si>
    <t>ตามราคาตลาด</t>
  </si>
  <si>
    <t xml:space="preserve">            4.7.4  เงินลงทุนระยะยาวในตราสารทุนที่ไม่อยู่ในความต้องการของตลาด  ซึ่งบริษัทฯ ถือเป็นเงินลงทุนทั่วไป  และ</t>
  </si>
  <si>
    <t>ต้นทุนการก่อสร้างที่เกิดขึ้นปรับปรุงด้วย</t>
  </si>
  <si>
    <t xml:space="preserve">      กำไรหรือขาดทุนที่รับรู้จนถึงปัจจุบัน</t>
  </si>
  <si>
    <t>จำนวนเงินทั้งสิ้นที่กิจการมีสิทธิเรียกร้อง</t>
  </si>
  <si>
    <t xml:space="preserve">      จากผู้จ้างสำหรับงานก่อสร้างซึ่งเป็น</t>
  </si>
  <si>
    <t xml:space="preserve">      สินทรัพย์</t>
  </si>
  <si>
    <t xml:space="preserve">     เสียหายแก่กิจการ  บริษัทฯและบริษัทย่อย มีนโยบายในการป้องกันความเสี่ยงนี้โดยการวิเคราะห์ฐานะการเงินของลูกค้าเรียกเก็บ</t>
  </si>
  <si>
    <t xml:space="preserve">     เงินล่วงหน้าก่อนเริ่มดำเนินงานและเรียกเก็บเงินตามผลงานที่ทำเสร็จ     สำหรับสินทรัพย์ทางการเงินที่แสดงในงบแสดงฐานะ</t>
  </si>
  <si>
    <t xml:space="preserve">     การเงินตามบัญชีของสินทรัพย์หลังหักค่าเผื่อหนี้สงสัยจะสูญ ถือเป็นมูลค่าสูงสุดของความเสี่ยงที่เกิดจากการไม่ปฏิบัติตามสัญญา</t>
  </si>
  <si>
    <t>30 มิถุนายน</t>
  </si>
  <si>
    <t>สำหรับงวด 6 เดือน สิ้นสุดวันที่ 30 มิถุนายน</t>
  </si>
  <si>
    <t xml:space="preserve">       ค่าตัดจำหน่ายสำหรับงวด 6 เดือน สิ้นสุดวันที่ 30 มิถุนายน 2559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</si>
  <si>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จำนวนภาษีเงินได้ที่เกี่ยวข้องกับส่วนประกอบแต่ละส่วนของงบกำไรขาดทุนเบ็ดเสร็จอื่นสำหรับงวด 6 เดือน สิ้นสุด</t>
  </si>
  <si>
    <t>สำหรับงวด 3 เดือน</t>
  </si>
  <si>
    <t>สำหรับงวด 6 เดือน</t>
  </si>
  <si>
    <t>0 - 25</t>
  </si>
  <si>
    <t>0 - 45</t>
  </si>
  <si>
    <t xml:space="preserve">     4.8  ที่ดินรอการพัฒนา</t>
  </si>
  <si>
    <t xml:space="preserve">            ที่ดินรอการพัฒนา  หมายถึง  ที่ดินที่ถือไว้เพื่อพัฒนาโครงการในอนาคต  โดยแสดงตามราคาทุนหักด้วยค่าเผื่อ</t>
  </si>
  <si>
    <t xml:space="preserve">     4.9  ที่ดิน อาคารและอุปกรณ์</t>
  </si>
  <si>
    <t xml:space="preserve">     4.10  การด้อยค่าของสินทรัพย์</t>
  </si>
  <si>
    <t xml:space="preserve">     4.11  สินทรัพย์ไม่มีตัวตน </t>
  </si>
  <si>
    <t xml:space="preserve">     4.14  กองทุนสำรองเลี้ยงชีพและค่าใช้จ่ายพนักงาน</t>
  </si>
  <si>
    <t xml:space="preserve">              4.14.2  กองทุนสำรองเลี้ยงชีพ</t>
  </si>
  <si>
    <t xml:space="preserve">              4.14.3  ภาระผูกพันผลประโยชน์พนักงาน</t>
  </si>
  <si>
    <t xml:space="preserve">     4.15  กำไรต่อหุ้นขั้นพื้นฐาน </t>
  </si>
  <si>
    <t xml:space="preserve">     4.16  ประมาณการทางบัญชี</t>
  </si>
  <si>
    <t xml:space="preserve">     4.17  ประมาณการหนี้สิน </t>
  </si>
  <si>
    <t xml:space="preserve">     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</si>
  <si>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 xml:space="preserve">   มูลค่าคงเหลือ เมื่อเลิกใช้งานของอาคารและอุปกรณ์ และต้องทบทวนอายุการให้ประโยชน์และมูลค่าคงเหลือใหม่หากมี</t>
  </si>
  <si>
    <t xml:space="preserve">   เปลี่ยนแปลงเกิดขึ้น</t>
  </si>
  <si>
    <t>กรรมการบริษัทฯ</t>
  </si>
  <si>
    <t xml:space="preserve"> - 16 -</t>
  </si>
  <si>
    <t xml:space="preserve"> - 17 -</t>
  </si>
  <si>
    <t xml:space="preserve"> - 39 -</t>
  </si>
  <si>
    <t xml:space="preserve">     เงินปันผลรับ</t>
  </si>
  <si>
    <t>รายได้จากการขายอสังหาริมทรัพย์</t>
  </si>
  <si>
    <t xml:space="preserve"> - 13 -</t>
  </si>
  <si>
    <t xml:space="preserve"> - 28 -</t>
  </si>
  <si>
    <r>
      <rPr>
        <sz val="13"/>
        <color theme="1"/>
        <rFont val="AngsanaUPC"/>
        <family val="1"/>
        <charset val="222"/>
      </rPr>
      <t xml:space="preserve">               </t>
    </r>
    <r>
      <rPr>
        <u/>
        <sz val="13"/>
        <color theme="1"/>
        <rFont val="AngsanaUPC"/>
        <family val="1"/>
        <charset val="222"/>
      </rPr>
      <t>ชื่อกิจการ</t>
    </r>
  </si>
  <si>
    <t>ใช้กระแสไฟฟ้า</t>
  </si>
  <si>
    <t>ค้ำประกันการ</t>
  </si>
  <si>
    <t xml:space="preserve"> - 18 -</t>
  </si>
  <si>
    <t>อัตราดอกเบี้ย</t>
  </si>
  <si>
    <t xml:space="preserve">     การด้อยค่า(ถ้ามี) ราคาทุนประกอบด้วย ค่าที่ดินและค่าใช้จ่ายอื่นที่เกี่ยวข้อง เพื่อให้ได้มาซึ่งที่ดิน รวมถึงต้นทุนการกู้ยืม</t>
  </si>
  <si>
    <t xml:space="preserve">     ที่เกี่ยวข้องที่เกิดขึ้นในระหว่างการพัฒนาและหยุดรวมต้นทุนกู้ยืมเมื่อหยุดการพัฒนา</t>
  </si>
  <si>
    <t xml:space="preserve">            4.7.2  มูลค่ายุติธรรมของหลักทรัพย์เพื่อค้า และหลักทรัพย์เผื่อขาย จะใช้ราคามูลค่าหน่วยลงทุน (NAV) ที่ประกาศ</t>
  </si>
  <si>
    <t xml:space="preserve">                     ณ วันที่รายงาน</t>
  </si>
  <si>
    <t>บุคคลและกิจการที่เกี่ยวข้องกัน</t>
  </si>
  <si>
    <t>ราคาปกติที่ขายให้กับลูกค้าทั่วไป</t>
  </si>
  <si>
    <t xml:space="preserve">            บริษัทย่อย  บันทึกดอกเบี้ยจ่ายที่เกิดจากการกู้ยืมเพื่อใช้ในระหว่างการพัฒนาก่อสร้างเป็นส่วนหนึ่งของต้นทุนโครงการ</t>
  </si>
  <si>
    <t xml:space="preserve">                     ในกรณีที่บริษัทฯ จำหน่ายหลักทรัพย์เพียงบางส่วน ราคาตามบัญชีต่อหน่วยที่ใช้ในการคำนวณกำไรหรือขาดทุน</t>
  </si>
  <si>
    <t xml:space="preserve">              เพียงพอที่จะใช้ประโยชน์จากผลแตกต่างชั่วคราวที่ใช้หักภาษีและผลขาดทุนทางภาษีที่ยังไม่ได้ใช้นั้น</t>
  </si>
  <si>
    <t xml:space="preserve">              กำหนดการจ่ายสมทบไว้แล้ว   สินทรัพย์ของกองทุนสำรองเลี้ยงชีพ  ได้แยกออกไปจากสินทรัพย์ของบริษัทฯ และ</t>
  </si>
  <si>
    <t xml:space="preserve">      พระราชบัญญัติกองทุนสำรองเลี้ยงชีพ  พ.ศ.  2530   ภายใต้การจัดการของบริษัท หลักทรัพย์จัดการกองทุนกรุงไทย จำกัด(มหาชน) </t>
  </si>
  <si>
    <t xml:space="preserve">      ภาษีเงินได้รอการตัดบัญชี ประกอบด้วยรายการดังต่อไปนี้</t>
  </si>
  <si>
    <t xml:space="preserve">               บริษัทฯ และบริษัทย่อยได้เข้าร่วมเป็นสมาชิกกองทุนสำรองเลี้ยงชีพ ไทยมั่นคง มาสเตอร์ พูล ฟันด์ ซึ่งจดทะเบียนแล้ว ตาม</t>
  </si>
  <si>
    <t xml:space="preserve">      เป็นผู้จัดการกองทุนฯ  ซึ่งตามระเบียบของกองทุนฯ  พนักงานต้องจ่ายเงินสะสมเข้ากองทุน  ในอัตราร้อยละ 2 ของค่าจ้าง  บริษัทฯ </t>
  </si>
  <si>
    <t xml:space="preserve">      และบริษัทย่อย จ่ายสมทบในอัตราร้อยละ 2 โดยมีเงื่อนไขตามอายุงานและผลประโยชน์จะจ่ายแก่สมาชิกตามเงื่อนไข เมื่อสมาชิก</t>
  </si>
  <si>
    <t xml:space="preserve">      นั้น ๆ  ครบเกษียณ ตาย หรือลาออกจากการเป็นสมาชิก</t>
  </si>
  <si>
    <t>โครงป้ายโฆณา</t>
  </si>
  <si>
    <t xml:space="preserve">     4.13  ค่าใช้จ่ายภาษีเงินได้</t>
  </si>
  <si>
    <t xml:space="preserve">              4.13.1  ภาษีเงินได้ของงวดปัจจุบัน</t>
  </si>
  <si>
    <t xml:space="preserve">              4.13.2  ภาษีเงินได้รอการตัดบัญชี</t>
  </si>
  <si>
    <t xml:space="preserve">2.3  การปฏิบัติตามมาตรฐานการบัญชีและมาตรฐานการรายงานทางการเงินใหม่ในระหว่างงวด </t>
  </si>
  <si>
    <t xml:space="preserve">              สภาวิชาชีพบัญชีได้ออกมาตรฐานการบัญชี     มาตรฐานการรายงานทางการเงิน    การตีความมาตรฐานการบัญชี และ</t>
  </si>
  <si>
    <t xml:space="preserve">การตีความมาตรฐานการรายงานทางการเงินซึ่งมีผลบังคับสำหรับงบการเงินที่เริ่มในหรือหลังวันที่   1   มกราคม   2560 </t>
  </si>
  <si>
    <t xml:space="preserve">      ตามรายละเอียด ดังนี้</t>
  </si>
  <si>
    <t>มาตรฐานการรายงานทางการเงิน</t>
  </si>
  <si>
    <t>เรื่อง</t>
  </si>
  <si>
    <t>มาตรฐานการบัญชี</t>
  </si>
  <si>
    <t xml:space="preserve">ฉบับที่ 1 (ปรับปรุง 2559) </t>
  </si>
  <si>
    <t>การนำเสนองบการเงิน</t>
  </si>
  <si>
    <t xml:space="preserve">ฉบับที่ 2 (ปรับปรุง 2559) </t>
  </si>
  <si>
    <t>สินค้าคงเหลือ</t>
  </si>
  <si>
    <t xml:space="preserve">ฉบับที่ 7 (ปรับปรุง 2559) </t>
  </si>
  <si>
    <t>งบกระแสเงินสด</t>
  </si>
  <si>
    <t>ฉบับที่   8 (ปรับปรุง 2559)</t>
  </si>
  <si>
    <t>นโยบายการบัญชี การเปลี่ยนแปลงประมาณการทางบัญชีและข้อผิดพลาด</t>
  </si>
  <si>
    <t>ฉบับที่ 10 (ปรับปรุง 2559)</t>
  </si>
  <si>
    <t>เหตุการณ์ภายหลังรอบระยะเวลารายงาน</t>
  </si>
  <si>
    <t>ฉบับที่ 11 (ปรับปรุง 2559)</t>
  </si>
  <si>
    <t>สัญญาก่อสร้าง</t>
  </si>
  <si>
    <t>ฉบับที่ 12 (ปรับปรุง 2559)</t>
  </si>
  <si>
    <t>ภาษีเงินได้</t>
  </si>
  <si>
    <t xml:space="preserve">ฉบับที่ 16 (ปรับปรุง 2559) </t>
  </si>
  <si>
    <t>ที่ดิน อาคารและอุปกรณ์</t>
  </si>
  <si>
    <t>ฉบับที่ 17 (ปรับปรุง 2559)</t>
  </si>
  <si>
    <t>สัญญาเช่า</t>
  </si>
  <si>
    <t xml:space="preserve">ฉบับที่ 18 (ปรับปรุง 2559) </t>
  </si>
  <si>
    <t>รายได้</t>
  </si>
  <si>
    <t xml:space="preserve">ฉบับที่ 19 (ปรับปรุง 2559) </t>
  </si>
  <si>
    <t>ผลประโยชน์ของพนักงาน</t>
  </si>
  <si>
    <t>ฉบับที่ 20 (ปรับปรุง 2559)</t>
  </si>
  <si>
    <t>การบัญชีสำหรับเงินอุดหนุนจากรัฐบาลและการเปิดเผยข้อมูลเกี่ยวกับความ</t>
  </si>
  <si>
    <t xml:space="preserve">     ช่วยเหลือจากรัฐบาล</t>
  </si>
  <si>
    <t>ฉบับที่ 21 (ปรับปรุง 2559)</t>
  </si>
  <si>
    <t>ผลกระทบจากการเปลี่ยนแปลงของอัตราแลกเปลี่ยนเงินตราต่างประเทศ</t>
  </si>
  <si>
    <t xml:space="preserve">ฉบับที่ 23 (ปรับปรุง 2559) </t>
  </si>
  <si>
    <t xml:space="preserve">ฉบับที่ 24 (ปรับปรุง 2559) </t>
  </si>
  <si>
    <t>การเปิดเผยข้อมูลเกี่ยวกับบุคคล หรือกิจการที่เกี่ยวข้องกัน</t>
  </si>
  <si>
    <t>ฉบับที่ 26 (ปรับปรุง 2559)</t>
  </si>
  <si>
    <t>การบัญชีและการรายงานโครงการผลประโยชน์เมื่อออกจากงาน</t>
  </si>
  <si>
    <t>ฉบับที่ 27 (ปรับปรุง 2559)</t>
  </si>
  <si>
    <t xml:space="preserve">ฉบับที่ 28 (ปรับปรุง 2559) </t>
  </si>
  <si>
    <t>เงินลงทุนในบริษัทร่วมและการร่วมค้า</t>
  </si>
  <si>
    <t xml:space="preserve">ฉบับที่ 29 (ปรับปรุง 2559) </t>
  </si>
  <si>
    <t>การรายงานทางการเงินในสภาพเศรษฐกิจที่เงินเฟ้อรุนแรง</t>
  </si>
  <si>
    <t xml:space="preserve">ฉบับที่ 33 (ปรับปรุง 2559) </t>
  </si>
  <si>
    <t>กำไรต่อหุ้น</t>
  </si>
  <si>
    <t xml:space="preserve">ฉบับที่ 34 (ปรับปรุง 2559) </t>
  </si>
  <si>
    <t>การรายงานทางการเงินระหว่างกาล</t>
  </si>
  <si>
    <t>ฉบับที่ 36 (ปรับปรุง 2559)</t>
  </si>
  <si>
    <t>การด้อยค่าของสินทรัพย์</t>
  </si>
  <si>
    <t>ฉบับที่ 37 (ปรับปรุง 2559)</t>
  </si>
  <si>
    <t>ประมาณการหนี้สิน หนี้สินที่อาจเกิดขึ้น และสินทรัพย์ที่อาจเกิดขึ้น</t>
  </si>
  <si>
    <t>ฉบับที่ 38 (ปรับปรุง 2559)</t>
  </si>
  <si>
    <t>สินทรัพย์ไม่มีตัวตน</t>
  </si>
  <si>
    <t>ฉบับที่ 40 (ปรับปรุง 2559)</t>
  </si>
  <si>
    <t>อสังหาริมทรัพย์เพื่อการลงทุน</t>
  </si>
  <si>
    <t>ฉบับที่ 41 (ปรับปรุง 2559)</t>
  </si>
  <si>
    <t>เกษตรกรรม</t>
  </si>
  <si>
    <t>ฉบับที่ 104 (ปรับปรุง 2559)</t>
  </si>
  <si>
    <t>การบัญชีสำหรับการปรับโครงสร้างหนี้ที่มีปัญหา</t>
  </si>
  <si>
    <t>ฉบับที่ 105 (ปรับปรุง 2559)</t>
  </si>
  <si>
    <t>การบัญชีสำหรับเงินลงทุนในตราสารหนี้และตราสารทุน</t>
  </si>
  <si>
    <t>ฉบับที่ 107 (ปรับปรุง 2559)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</si>
  <si>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</si>
  <si>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</si>
  <si>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การจ่ายโดยใช้หุ้นเป็นเกณฑ์</t>
  </si>
  <si>
    <t>ฉบับที่ 3 (ปรับปรุง 2559)</t>
  </si>
  <si>
    <t>การรวมธุรกิจ</t>
  </si>
  <si>
    <t>ฉบับที่ 4 (ปรับปรุง 2559)</t>
  </si>
  <si>
    <t>สัญญาประกันภัย</t>
  </si>
  <si>
    <t>ฉบับที่ 5 (ปรับปรุง 2559)</t>
  </si>
  <si>
    <t>สินทรัพย์ไม่หมุนเวียนที่ถือไว้เพื่อขายและการดำเนินงานที่ยกเลิก</t>
  </si>
  <si>
    <t>ฉบับที่ 6 (ปรับปรุง 2559)</t>
  </si>
  <si>
    <t>การสำรวจและประเมินค่าแหล่งทรัพยากรแร่</t>
  </si>
  <si>
    <t>ฉบับที่ 8 (ปรับปรุง 2559)</t>
  </si>
  <si>
    <t>ส่วนงานดำเนินงาน</t>
  </si>
  <si>
    <t>การร่วมการงาน</t>
  </si>
  <si>
    <t>การเปิดเผยข้อมูลเกี่ยวกับส่วนได้เสียในกิจการอื่น</t>
  </si>
  <si>
    <t>ฉบับที่ 13 (ปรับปรุง 2559)</t>
  </si>
  <si>
    <t>การวัดมูลค่ายุติธรรม</t>
  </si>
  <si>
    <t>การตีความมาตรฐานการบัญชี</t>
  </si>
  <si>
    <t>ความช่วยเหลือจากรัฐบาล - กรณีที่ไม่มีความเกี่ยวข้องอย่างเฉพาะเจาะจงกับ</t>
  </si>
  <si>
    <t xml:space="preserve">     กิจกรรมดำเนินงาน</t>
  </si>
  <si>
    <t>ฉบับที่ 15 (ปรับปรุง 2559)</t>
  </si>
  <si>
    <t>สัญญาเช่าดำเนินงาน - สิ่งจูงใจที่ให้แก่ผู้เช่า</t>
  </si>
  <si>
    <t>ฉบับที่ 25 (ปรับปรุง 2559)</t>
  </si>
  <si>
    <t>ภาษีเงินได้ - การเปลี่ยนแปลงสถานภาพทางภาษีของกิจการหรือของผู้ถือหุ้น</t>
  </si>
  <si>
    <t>การประเมินเนื้อหาสัญญาเช่าที่ทำขึ้นตามรูปแบบกฎหมาย</t>
  </si>
  <si>
    <t>ฉบับที่ 29 (ปรับปรุง 2559)</t>
  </si>
  <si>
    <t>การเปิดเผยข้อมูลของข้อตกลงสัมปทานบริการ</t>
  </si>
  <si>
    <t>ฉบับที่ 31 (ปรับปรุง 2559)</t>
  </si>
  <si>
    <t>รายได้ - รายการแลกเปลี่ยนเกี่ยวกับบริการโฆษณา</t>
  </si>
  <si>
    <t>ฉบับที่ 32 (ปรับปรุง 2559)</t>
  </si>
  <si>
    <t>สินทรัพย์ไม่มีตัวตน - ต้นทุนเว็บไซต์</t>
  </si>
  <si>
    <t>การตีความมาตรฐานการรายงานทางการเงิน</t>
  </si>
  <si>
    <t>ฉบับที่ 1 (ปรับปรุง 2559)</t>
  </si>
  <si>
    <t>การเปลี่ยนแปลงในหนี้สินที่เกิดขึ้นจากการรื้อถอน การบูรณะและหนี้สินที่มี</t>
  </si>
  <si>
    <t xml:space="preserve">     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</si>
  <si>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</si>
  <si>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สิทธิในส่วนได้เสียจากกองทุนการรื้อถอน การบูรณะและการปรับปรุงสภาพ</t>
  </si>
  <si>
    <t xml:space="preserve">   สภาพแวดล้อม</t>
  </si>
  <si>
    <t>ฉบับที่ 7 (ปรับปรุง 2559)</t>
  </si>
  <si>
    <t xml:space="preserve">การปรับปรุงย้อนหลังภายใต้มาตรฐานการบัญชีฉบับที่ 29  (ปรับปรุง  2559) </t>
  </si>
  <si>
    <t xml:space="preserve">     เรื่อง การรายงานทางการเงินในสภาพเศรษฐกิจที่มีภาวะเงินเฟ้อรุนแรง</t>
  </si>
  <si>
    <t>การรายงานทางการเงินระหว่างกาลและการด้อยค่า</t>
  </si>
  <si>
    <t>ข้อตกลงสัมปทานบริการ</t>
  </si>
  <si>
    <t>โปรแกรมสิทธิพิเศษแก่ลูกค้า</t>
  </si>
  <si>
    <t>ฉบับที่ 14 (ปรับปรุง 2559)</t>
  </si>
  <si>
    <t>ข้อจำกัดสินทรัพย์ตามโครงการผลประโยชน์  ข้อกำหนดเงินทุนขั้นต่ำ  และ</t>
  </si>
  <si>
    <t xml:space="preserve">    ปฏิสัมพันธ์ ของรายการเหล่านี้ สำหรับมาตรฐานการบัญชีฉบับที่ 19 </t>
  </si>
  <si>
    <t xml:space="preserve">    (ปรับปรุง 2559)  เรื่อง ผลประโยชน์ของพนักงาน</t>
  </si>
  <si>
    <t>สัญญาสำหรับการก่อสร้างอสังหาริมทรัพย์</t>
  </si>
  <si>
    <t>การจ่ายสินทรัพย์ที่ไม่ใช่เงินสดให้เจ้าของ</t>
  </si>
  <si>
    <t>ฉบับที่ 18 (ปรับปรุง 2559)</t>
  </si>
  <si>
    <t>การโอนสินทรัพย์จากลูกค้า</t>
  </si>
  <si>
    <t>ต้นทุนการเปิดหน้าดินในช่วงการผลิตสำหรับเหมืองผิวดิน</t>
  </si>
  <si>
    <t>เงินที่นำส่งรัฐ</t>
  </si>
  <si>
    <t xml:space="preserve">            มาตรฐานการบัญชี    มาตรฐานการรายงานทางการเงิน    การตีความมาตรฐานการบัญชีและการตีความมาตรฐานการ</t>
  </si>
  <si>
    <t xml:space="preserve">     รายงานทางการเงินข้างต้นไม่มีผลกระทบอย่างเป็นสาระสำคัญต่องบการเงินนี้ </t>
  </si>
  <si>
    <t>2.4  การวัดมูลค่ายุติธรรม</t>
  </si>
  <si>
    <t xml:space="preserve">        กลุ่มผู้ประเมินมูลค่ามีการทบทวนข้อมูลที่ไม่สามารถสังเกตได้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</si>
  <si>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เช่น ราคาจากนายหน้าหรือการตั้งราคา 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</si>
  <si>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</t>
  </si>
  <si>
    <t>ไปตามที่กำหนดไว้ในมาตรฐานการรายงานทางการเงินอย่างเหมาะสม</t>
  </si>
  <si>
    <t>2.4  การวัดมูลค่ายุติธรรม (ต่อ)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</si>
  <si>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</si>
  <si>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</si>
  <si>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เครื่องมือทางการเงิน </t>
  </si>
  <si>
    <t xml:space="preserve">       3.4 การขายเงินลงทุนในบริษัทย่อย</t>
  </si>
  <si>
    <t>31 ธันวาคม 2559</t>
  </si>
  <si>
    <t>4.12 สินทรัพย์ไม่หมุนเวียนที่ถือไว้เพื่อขายและการดำเนินงานที่ยกเลิก</t>
  </si>
  <si>
    <t>สินทรัพย์ไม่หมุนเวียนที่ถือไว้เพื่อขายแสดงด้วยจำนวนที่ต่ำกว่าระหว่างมูลค่าตามบัญชีกับมูลค่ายุติธรรมหักต้นทุน</t>
  </si>
  <si>
    <t>ในการขาย  บริษัทฯ  จัดประเภทสินทรัพย์ไม่หมุนเวียน (หรือกลุ่มสินทรัพย์ที่ยกเลิก) เป็นสินทรัพย์ที่ถือไว้เพื่อขาย  หาก</t>
  </si>
  <si>
    <t>มูลค่าตามบัญชีที่จะได้รับคืนส่วนใหญ่มาจากการขายมิใช่มาจากการใช้สินทรัพย์นั้นต่อไป ในกรณีเช่นนี้สินทรัพย์ ต้องมี</t>
  </si>
  <si>
    <t>ไว้เพื่อขายในทันทีในสภาพปัจจุบัน ซึ่งขึ้นอยู่กับข้อตกลงที่เป็นปกติและถือปฏิบัติกันทั่วไปสำหรับการขายสินทรัพย์เหล่า</t>
  </si>
  <si>
    <t>นั้นและการขายต้องมีความเป็นไปได้ค่อนข้างแน่ในระดับสูงมาก    ผู้บริหารในระดับที่เหมาะสมต้องผูกมัดกับแผนการ</t>
  </si>
  <si>
    <t>ขายสินทรัพย์  (หรือกลุ่มสินทรัพย์ที่ยกเลิก)    และการขายดังกล่าวต้องคาดว่าจะเข้าเงื่อนไขในการรับรายการเป็นรายการ</t>
  </si>
  <si>
    <t>ขายที่เสร็จสมบูรณ์ภายใน 1 ปี นับจากวันที่จัดประเภทสินทรัพย์</t>
  </si>
  <si>
    <t>ไม่มีการคิดค่าเสื่อมราคาสำหรับอาคารและอุปกรณ์ที่จัดประเภทเป็นสินทรัพย์ไม่หมุนเวียนที่ถือไว้เพื่อขาย</t>
  </si>
  <si>
    <t>1.  บริษัท พีซีเอ็ม คอนสตรัคชั่น แมททีเรียล จำกัด</t>
  </si>
  <si>
    <t>ดอกเบี้ยรับ-เงินให้กู้ยืมกิจการที่เกี่ยวข้องกัน</t>
  </si>
  <si>
    <t>อัตราดอกเบี้ยร้อยละ 2.00 - 5.00 ต่อปี</t>
  </si>
  <si>
    <t>ซื้อ-ขายทรัพย์สิน</t>
  </si>
  <si>
    <t>บริษัท บิลท์ ฮาร์ท จำกัด</t>
  </si>
  <si>
    <t>บริษัท พีซีเอ็ม คอนสตรัคชั่น</t>
  </si>
  <si>
    <t xml:space="preserve">     และวันที่  31 ธันวาคม 2559  มีดังนี้</t>
  </si>
  <si>
    <t xml:space="preserve">  ลูกหนี้การค้า</t>
  </si>
  <si>
    <t xml:space="preserve">  ลูกหนี้อื่น</t>
  </si>
  <si>
    <t xml:space="preserve">  ลูกหนี้เงินประกันผลงาน</t>
  </si>
  <si>
    <t xml:space="preserve">  เจ้าหนี้การค้า</t>
  </si>
  <si>
    <t xml:space="preserve">  ภาระผูกพันผลประโยชน์พนักงานค้างจ่าย</t>
  </si>
  <si>
    <t xml:space="preserve">  เงินให้กู้ยืมระยะยาวแก่กิจการที่เกี่ยวข้อง</t>
  </si>
  <si>
    <t xml:space="preserve">  ดอกเบี้ยค้างรับ</t>
  </si>
  <si>
    <t xml:space="preserve">  รายได้จากการรับเหมาก่อสร้าง</t>
  </si>
  <si>
    <t xml:space="preserve">  ขายทรัพย์สิน</t>
  </si>
  <si>
    <t xml:space="preserve">  ดอกเบี้ยรับ</t>
  </si>
  <si>
    <t xml:space="preserve">  เงินปันผลรับ</t>
  </si>
  <si>
    <t xml:space="preserve">  ซื้อสินค้า</t>
  </si>
  <si>
    <t>6.  เงินสดและรายการเทียบเท่าเงินสด</t>
  </si>
  <si>
    <t xml:space="preserve">7.  เงินลงทุนชั่วคราว </t>
  </si>
  <si>
    <t xml:space="preserve">8.  ลูกหนี้การค้าและลูกหนี้อื่น </t>
  </si>
  <si>
    <t>30 มิถุนายน 2560</t>
  </si>
  <si>
    <t xml:space="preserve">              ลูกหนี้การค้าและลูกหนี้อื่น ณ วันที่ 30 มิถุนายน 2560  และวันที่ 31 ธันวาคม 2559</t>
  </si>
  <si>
    <t xml:space="preserve">              เงินสดและรายการเทียบเท่าเงินสด ณ วันที่ 30 มิถุนายน 2560 และวันที่ 31 ธันวาคม 2559</t>
  </si>
  <si>
    <t>เช็คถึงกำหนดชำระ</t>
  </si>
  <si>
    <t xml:space="preserve">              เงินลงทุนชั่วคราว ณ วันที่ 30 มิถุนายน 2560 และวันที่ 31 ธันวาคม 2559</t>
  </si>
  <si>
    <t>7.  เงินลงทุนชั่วคราว (ต่อ)</t>
  </si>
  <si>
    <t xml:space="preserve">              เงินลงทุนในหลักทรัพย์เพื่อค้า ณ วันที่ 30 มิถุนายน 2560 และวันที่ 31 ธันวาคม 2559</t>
  </si>
  <si>
    <t>สำหรับงวด 6 เดือน สิ้นสุดวันที่ 30 มิถุนายน 2560</t>
  </si>
  <si>
    <t>11.  รายได้ที่ยังไม่ได้เรียกชำระ</t>
  </si>
  <si>
    <t xml:space="preserve">12.  ที่ดินและต้นทุนโครงการระหว่างก่อสร้าง </t>
  </si>
  <si>
    <t xml:space="preserve">              รายได้ที่ยังไม่ได้เรียกชำระ ณ วันที่ 30 มิถุนายน 2560  และวันที่ 31 ธันวาคม 2559</t>
  </si>
  <si>
    <t xml:space="preserve">              ที่ดินและต้นทุนโครงการระหว่างก่อสร้าง ณ วันที่ 30 มิถุนายน 2560 และวันที่ 31 ธันวาคม 2559</t>
  </si>
  <si>
    <t>9. เงินให้กู้ยืมแก่กิจการที่เกี่ยวข้องกัน</t>
  </si>
  <si>
    <t>10. เงินให้กู้ยืมระยะสั้น</t>
  </si>
  <si>
    <t xml:space="preserve">              สินค้าคงเหลือ ณ วันที่ 30 มิถุนายน 2560 และวันที่ 31 ธันวาคม 2559</t>
  </si>
  <si>
    <t xml:space="preserve">13. สินค้าคงเหลือ </t>
  </si>
  <si>
    <t xml:space="preserve">              เงินลงทุนในบริษัทย่อย ณ วันที่ 30 มิถุนายน 2560 และวันที่ 31 ธันวาคม 2559</t>
  </si>
  <si>
    <t>2560</t>
  </si>
  <si>
    <t xml:space="preserve">              เงินลงทุนระยะยาวอื่น ณ วันที่ 30 มิถุนายน 2560 และวันที่ 31 ธันวาคม 2559</t>
  </si>
  <si>
    <t>1 มกราคม 2559</t>
  </si>
  <si>
    <t xml:space="preserve">              ที่ดิน อาคารและอุปกรณ์ ณ วันที่ 30 มิถุนายน 2560  และวันที่ 31 ธันวาคม 2559</t>
  </si>
  <si>
    <t xml:space="preserve">               สินทรัพย์ไม่มีตัวตน  ณ วันที่ 30 มิถุนายน 2560 และวันที่ 31 ธันวาคม 2559</t>
  </si>
  <si>
    <t>ณ วันที่ 1 มกราคม 2559</t>
  </si>
  <si>
    <t>ณ วันที่ 31 ธันวาคม 2559</t>
  </si>
  <si>
    <t>ณ วันที่ 30 มิถุนายน 2560</t>
  </si>
  <si>
    <t xml:space="preserve">       ค่าตัดจำหน่ายสำหรับงวด 6 เดือน สิ้นสุดวันที่ 30 มิถุนายน 2560</t>
  </si>
  <si>
    <t xml:space="preserve">                   ณ วันที่ 30 มิถุนายน 2560 และ วันที่ 31 ธันวาคม 2559 ส่วนประกอบของสินทรัพย์ภาษีเงินได้รอการตัดบัญชีและหนี้สิน</t>
  </si>
  <si>
    <t xml:space="preserve">       นั้นเพื่อเป็นการเยียวยาและรักษาภาพลักษณ์ของโครงการ โดยราคาที่ซื้อเป็นราคาที่ต่อรองกับเจ้าของรถยนต์
แต่ละราย บริษัทย่อย </t>
  </si>
  <si>
    <t xml:space="preserve">       บันทึกรถยนต์ที่ซื้อมานี้เป็นสินทรัพย์รอการขาย โดยแสดงในงบการเงินด้วยราคาทุนหรือมูลค่าสุทธิที่จะได้รับแล้วแต่ราคาใดจะ</t>
  </si>
  <si>
    <t>สินทรัพย์รอการขาย - มูลค่าจ่ายซื้อ</t>
  </si>
  <si>
    <t>ค่าเผื่อการด้อยค่า</t>
  </si>
  <si>
    <t>สุทธิ</t>
  </si>
  <si>
    <t xml:space="preserve">               เจ้าหนี้การค้าและเจ้าหนี้อื่น ณ วันที่ 30 มิถุนายน 2560 และวันที่ 31 ธันวาคม 2559</t>
  </si>
  <si>
    <t xml:space="preserve">               เงินเรียกเก็บล่วงหน้าตามสัญญาก่อสร้าง ณ วันที่ 30 มิถุนายน 2560 และวันที่ 31 ธันวาคม 2559</t>
  </si>
  <si>
    <t xml:space="preserve">       ในการให้ผลประโยชน์เมื่อเกษียณแก่พนักงานตามสิทธิและอายุงาน และผลประโยชน์จากการให้บริการระยะยาว</t>
  </si>
  <si>
    <t xml:space="preserve">       การเปลี่ยนแปลงในมูลค่าปัจจุบันของภาระผูกพันของโครงการผลประโยชน์ ณ วันที่ 30 มิถุนายน 2560  และวันที่ 31 ธันวาคม 2559 </t>
  </si>
  <si>
    <t xml:space="preserve">               ตามรายงานการประชุมคณะกรรมการบริษัท บิลท์ แลนด์ จำกัด (มหาชน) ครั้งที่ 1/2560 เมื่อวันที่ 17 มกราคม 2560 มีมติ</t>
  </si>
  <si>
    <t xml:space="preserve">       ให้จ่ายเงินปันผลระหว่างกาล สำหรับปี 2559  ในอัตรา หุ้นละ 1.00 บาท  ต่อหุ้น  โดยจ่ายเป็นเงินสดในอัตรา 1.00 บาท ต่อหุ้น  </t>
  </si>
  <si>
    <t xml:space="preserve">       โดยได้จ่ายเมื่อวันที่  16  กุมภาพันธ์ 2560</t>
  </si>
  <si>
    <t xml:space="preserve">               ตามรายงานการประชุมใหญ่สามัญผู้ถือหุ้นของบริษัทฯ  ประจำปี  2559  เมื่อวันที่ 27  เมษายน  2559  มีมติอนุมัติให้จ่าย</t>
  </si>
  <si>
    <t xml:space="preserve">       เงินปันผล โดยจัดสรรจากผลการดำเนินงานสิ้นสุดวันที่ 31 ธันวาคม 2558 ในอัตราหุ้นละ 0.50 บาทต่อหุ้น โดยจ่ายเป็นเงินสด</t>
  </si>
  <si>
    <t xml:space="preserve">       ในอัตรา 0.50  บาทต่อหุ้น  โดยได้จ่ายเมื่อวันที่  26  พฤษภาคม 2559</t>
  </si>
  <si>
    <t xml:space="preserve">               รายได้อื่นสำหรับงวด 3 เดือน สิ้นสุดวันที่ 30 มิถุนายน 2560 และ 2559</t>
  </si>
  <si>
    <t xml:space="preserve">               ค่าใช้จ่ายตามลักษณะของค่าใช้จ่ายที่สำคัญสำหรับงวด  3 เดือน สิ้นสุดวันที่ 30 มิถุนายน 2560 และ 2559</t>
  </si>
  <si>
    <t xml:space="preserve">               ค่าใช้จ่ายตามลักษณะของค่าใช้จ่ายที่สำคัญสำหรับงวด  6 เดือน สิ้นสุดวันที่ 30 มิถุนายน 2560 และ 2559</t>
  </si>
  <si>
    <t xml:space="preserve">               ข้อมูลเกี่ยวกับสัญญางานระหว่างก่อสร้างที่มีอยู่ ณ วันที่ 30 มิถุนายน 2560 และวันที่ 31 ธันวาคม 2559</t>
  </si>
  <si>
    <t xml:space="preserve">               บริษัทฯ และบริษัทย่อยบันทึกเงินสมทบเข้ากองทุนเป็นค่าใช้จ่าย  สำหรับงวด 3 เดือน  สิ้นสุดวันที่ 30 มิถุนายน 2560  และ </t>
  </si>
  <si>
    <t xml:space="preserve">      2559 ดังนี้</t>
  </si>
  <si>
    <t xml:space="preserve">      วันที่ 30 มิถุนายน 2560 และ 2559 สรุปได้ดังนี้</t>
  </si>
  <si>
    <t xml:space="preserve">               และ 6 เดือน สิ้นสุดวันที่ 30 มิถุนายน 2560 และ 2559 สามารถแสดงได้ดังนี้</t>
  </si>
  <si>
    <t xml:space="preserve">               ณ วันที่ 30 มิถุนายน 2560 และวันที่ 31 ธันวาคม 2559  บริษัทฯ และบริษัทย่อย มีอัตราส่วนหนี้สินต่อทุนสรุปได้ดังนี้</t>
  </si>
  <si>
    <t>ภาษีซื้อตั้งพัก</t>
  </si>
  <si>
    <t>โอนออก</t>
  </si>
  <si>
    <t xml:space="preserve">     วิชาชีพบัญชี  พ.ศ. 2547 และแสดงรายการตามประกาศกรมพัฒนาธุรกิจการค้าโดยกระทรวงพาณิชย์  ลงวันที่  11  ตุลาคม</t>
  </si>
  <si>
    <t xml:space="preserve">    โครงป้ายโฆษณา</t>
  </si>
  <si>
    <t xml:space="preserve">     โครงป้ายโฆษณา</t>
  </si>
  <si>
    <t>อัตราการขึ้นเงินเดือนตามช่วงอายุพนักงานรายวัน</t>
  </si>
  <si>
    <t>การวิเคราะห์ความอ่อนไหว</t>
  </si>
  <si>
    <t>สมเหตุสมผล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</si>
  <si>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2559  เรื่อง กำหนดรายการย่อที่ต้องมีในงบการเงิน (ฉบับที่ 2 ) พ.ศ. 2559  และตามข้อกำหนดของคณะกรรมการกำกับ</t>
  </si>
  <si>
    <t xml:space="preserve">     หลักทรัพย์ และตลาดหลักทรัพย์ว่าด้วยการจัดทำและนำเสนอรายงานทางการเงิน   ภายใต้พระราชบัญญัติหลักทรัพย์  </t>
  </si>
  <si>
    <t xml:space="preserve">     และตลาดหลักทรัพย์ พ.ศ. 2535</t>
  </si>
  <si>
    <t xml:space="preserve">            งบการเงินรวมและงบการเงินเฉพาะกิจการของบริษัทฯ          จัดทำขึ้นโดยใช้เกณฑ์ราคาทุนเดิมในการวัดมูลค่าของ</t>
  </si>
  <si>
    <t xml:space="preserve">     ทางภาษีที่ไม่ได้ใช้เมื่อมีความเป็นไปได้ค่อนข้างแน่ว่าบริษัทฯ    และบริษัทย่อยจะมีกำไรทางภาษีในอนาคตเพียงพอที่จะใช้</t>
  </si>
  <si>
    <t xml:space="preserve">     ประโยชน์จากผลแตกต่างชั่วคราวและขาดทุนนั้น  ในการนี้ฝ่ายบริหารจำเป็นต้องประมาณการว่าบริษัทฯและบริษัทย่อย</t>
  </si>
  <si>
    <t xml:space="preserve">     ประมาณขึ้นตามหลักคณิตศาสตร์ประกันภัย   ซึ่งต้องอาศัยข้อสมมติฐานต่างๆ ในการประมาณการนั้น   เช่น   อัตราคิดลด </t>
  </si>
  <si>
    <t>มาตรฐานการรายงานทางการเงิน (ต่อ)</t>
  </si>
  <si>
    <t xml:space="preserve">              ประเด็นปัญหาของการวัดมูลค่าที่มีนัยสำคัญจะถูกรายงานต่อคณะกรรมการตรวจสอบของบริษัทฯ และบริษัทย่อย</t>
  </si>
  <si>
    <t xml:space="preserve">              เมื่อวัดมูลค่ายุติธรรมของสินทรัพย์หรือหนี้สิน บริษัทฯ และบริษัทย่อยได้ใช้ข้อมูลที่สามารถสังเกตได้ให้มากที่สุด เท่าที่</t>
  </si>
  <si>
    <t>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</si>
  <si>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 xml:space="preserve">             บริษัทฯและบริษัทย่อย    รับรู้การโอนระหว่างลำดับชั้นของมูลค่ายุติธรรม ณ วันสิ้นรอบระยะเวลารายงานที่เกิดการ</t>
  </si>
  <si>
    <t xml:space="preserve">       โอนข้อมูล 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</si>
  <si>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 xml:space="preserve">             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</si>
  <si>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t>3.  เกณฑ์ในการจัดทำงบการเงินรวม (ต่อ)</t>
  </si>
  <si>
    <t xml:space="preserve">                สามารถประมาณได้อย่างน่าเชื่อถือ  รายได้ตามสัญญารับรู้เป็นรายได้ตามอัตราส่วนของงานที่ทำเสร็จ  โดยอัตราส่วน</t>
  </si>
  <si>
    <t xml:space="preserve">                ของงานที่ทำเสร็จประมาณโดยวิศวกร    ซึ่งเป็นการพิจารณาจากการสำรวจทางกายภาพเปรียบเทียบกับต้นทุนการก่อ</t>
  </si>
  <si>
    <t xml:space="preserve">                สร้างที่เกิดขึ้นจริงของงานที่ทำเสร็จ   จนถึงวันที่ตามงบแสดงฐานะการเงินเทียบกับประมาณการต้นทุนการก่อสร้าง</t>
  </si>
  <si>
    <t xml:space="preserve">                ทั้งสิ้น    กรณีที่มีความเป็นไปได้ค่อนข้างแน่นอนว่าต้นทุนทั้งสิ้นของโครงการเกินกว่ามูลค่า       รายได้ตามสัญญา  </t>
  </si>
  <si>
    <t xml:space="preserve">                กิจการจะรับรู้ประมาณการขาดทุนดังกล่าวเป็นค่าใช้จ่ายทันทีในงบกำไรขาดทุนเบ็ดเสร็จ   รายได้ที่รับรู้แล้วแต่ยังไม่</t>
  </si>
  <si>
    <t xml:space="preserve">                ถึงกำหนดเรียกชำระตามสัญญาแสดงไว้เป็น  "รายได้ที่ยังไม่ได้เรียกชำระ"   ในงบแสดงฐานะการเงิน</t>
  </si>
  <si>
    <t xml:space="preserve">    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</si>
  <si>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    4.1.3  บริษัทย่อยรับรู้รายได้จากการขายเมื่อมีการส่งมอบสินค้า    และได้โอนความเสี่ยงและผลตอบแทนที่เป็นสาระ</t>
  </si>
  <si>
    <t xml:space="preserve">                สำคัญให้กับผู้ซื้อแล้ว</t>
  </si>
  <si>
    <t xml:space="preserve">                ได้โอนความเสี่ยงและผลประโยชน์ที่มีนัยสำคัญในทรัพย์สินให้กับผู้ซื้อแล้ว </t>
  </si>
  <si>
    <t xml:space="preserve">                4.1.5  บริษัทย่อยของบริษัท บิลท์ แลนด์ จำกัด (มหาชน)  รับรู้รายได้จากการให้บริการบริหารอาคารชุด  เป็นรายได้</t>
  </si>
  <si>
    <t xml:space="preserve">                ตามเกณฑ์คงค้าง</t>
  </si>
  <si>
    <t xml:space="preserve">                4.1.6 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</si>
  <si>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 xml:space="preserve">                4.1.7  บริษัทฯ และบริษัทย่อยรับรู้รายได้อื่นและค่าใช้จ่ายตามเกณฑ์คงค้าง</t>
  </si>
  <si>
    <t>4.  สรุปนโยบายการบัญชีที่สำคัญ  (ต่อ)</t>
  </si>
  <si>
    <t xml:space="preserve">     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พร้อมที่จะใช้ได้ตามวัตถุประสงค์หรือพร้อมที่จะขายหรือหยุดชะงัก</t>
  </si>
  <si>
    <t xml:space="preserve">     ลง จนกว่าจะมีการดำเนินการพัฒนา/ก่อสร้างต่อไป</t>
  </si>
  <si>
    <t xml:space="preserve">            บริษัทฯ และบริษัทย่อย   คำนวณค่าเสื่อมราคาสำหรับสินทรัพย์ทุกประเภท    โดยวิธีเส้นตรงตามอายุการใช้งาน</t>
  </si>
  <si>
    <t xml:space="preserve">             บริษัทฯและบริษัทย่อย  รวมต้นทุนที่ประมาณในเบื้องต้นสำหรับการรื้อ  การขนย้ายและการบูรณะสถานที่ตั้งของ</t>
  </si>
  <si>
    <t xml:space="preserve">     สำหรับส่วนประกอบของที่ดิน อาคาร และอุปกรณ์ แต่ละส่วนแยกต่างหากจากกัน  เมื่อส่วนประกอบแต่ละส่วนนั้นมี</t>
  </si>
  <si>
    <t xml:space="preserve">     ต้นทุนที่มีนัยสำคัญ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</t>
  </si>
  <si>
    <t xml:space="preserve">           บริษัทฯ และบริษัทย่อย  พิจารณาการด้อยค่าของสินทรัพย์ประเภทที่ดิน อาคารและอุปกรณ์ เงินลงทุนและสินทรัพย์</t>
  </si>
  <si>
    <t xml:space="preserve">     ที่ไม่มีตัวตนต่างๆ  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</t>
  </si>
  <si>
    <t xml:space="preserve">      คอมพิวเตอร์  บริษัทฯ และบริษัทย่อย ตัดจ่ายโดยใช้วิธีเส้นตรงตลอดอายุการใช้ประโยชน์ 3-10 ปี </t>
  </si>
  <si>
    <t xml:space="preserve">    บริษัทฯ และบริษัทย่อย  บันทึกภาษีเงินได้นิติบุคคลที่ต้องจ่ายในแต่ละงวด เป็นค่าใช้จ่ายทั้งหมดในงวดนั้น </t>
  </si>
  <si>
    <t xml:space="preserve">        บริษัทฯ และบริษัทย่อย  บันทึกภาษีเงินได้รอการตัดบัญชีของผลแตกต่างชั่วคราวระหว่างราคาตามบัญชีของ</t>
  </si>
  <si>
    <t xml:space="preserve">        บริษัทฯ และบริษัทย่อย  รับรู้หนี้สินภาษีเงินได้รอการตัดบัญชีของผลแตกต่างชั่วคราว        ที่ต้องเสียภาษี </t>
  </si>
  <si>
    <t xml:space="preserve">              ทุกรายการ แต่รับรู้สินทรัพย์ภาษีเงินได้รอการตัดบัญชีสำหรับผลแตกต่างชั่วคราวที่ใช้หักภาษี รวมทั้งผลขาดทุนทาง</t>
  </si>
  <si>
    <t xml:space="preserve">              ภาษีที่ยังไม่ได้ใช้ ในจำนวนเท่าที่มีความเป็นไปได้ค่อนข้างแน่ ที่บริษัทฯ และบริษัทย่อยจะมีกำไรทางภาษีในอนาคต</t>
  </si>
  <si>
    <t xml:space="preserve">         บริษัทฯ และบริษัทย่อย  จะบันทึกภาษีเงินได้รอการตัดบัญชี    โดยตรงไปยังส่วนของผู้ถือหุ้น หากภาษีที่</t>
  </si>
  <si>
    <t xml:space="preserve">              4.14.1  บริษัทฯและบริษัทย่อย  รับรู้เงินเดือน ค่าจ้าง โบนัสและเงินสมทบกองทุนประกันสังคมเป็นค่าใช้จ่าย</t>
  </si>
  <si>
    <t xml:space="preserve">                         เมื่อเกิดรายการ</t>
  </si>
  <si>
    <t xml:space="preserve">      บริษัทฯ และบริษัทย่อย  จะทบทวนมูลค่าตามบัญชีของสินทรัพย์ภาษีเงินได้รอการตัดบัญชีทุกวันสิ้นรอบ</t>
  </si>
  <si>
    <t xml:space="preserve">                        บริษัทฯ และบริษัทย่อย  จัดให้มีกองทุนสำรองเลี้ยงชีพ    ซึ่งเป็นลักษณะของแผนการจ่ายสมทบตามที่ได้</t>
  </si>
  <si>
    <t xml:space="preserve">              กองทุนจากพนักงานและเงินสมทบสมทบจากบริษัทฯ และบริษัทย่อย     เงินจ่ายสมทบกองทุนสำรองเลี้ยงชีพ    </t>
  </si>
  <si>
    <t xml:space="preserve">                         ภาระผูกพันของบริษัทฯและบริษัทย่อย  เกี่ยวกับผลประโยชน์หลังออกจากงาน  ได้บันทึกในงบการเงิน</t>
  </si>
  <si>
    <t xml:space="preserve">     ประมาณการได้อย่างน่าเชื่อถือ</t>
  </si>
  <si>
    <t xml:space="preserve">             หากบริษัทฯ และบริษัท คาดว่าจะได้รับคืนรายจ่ายที่จ่ายชำระไปตามประมาณการหนี้สินทั้งหมดหรือบางส่วนอย่างแน่นอน</t>
  </si>
  <si>
    <t xml:space="preserve">      บริษัทฯ และบริษัทย่อย และบุคคลที่เกี่ยวข้องกันมีนโยบายการกำหนดราคาดังนี้</t>
  </si>
  <si>
    <t xml:space="preserve">        รายการบัญชีที่เป็นสาระสำคัญระหว่างกันของบริษัทฯ กับบริษัทย่อย บุคคลและกิจการที่เกี่ยวข้องกัน ณ วันที่ 30 มิถุนายน 2560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</si>
  <si>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 สิ้นสุดวันที่ 30 มิถุนายน 2560 </t>
  </si>
  <si>
    <t xml:space="preserve">     และ 2559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</si>
  <si>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6 เดือน  สิ้นสุดวันที่ 30 มิถุนายน 2560 </t>
  </si>
  <si>
    <t xml:space="preserve">   และเงินฝากประจำ 3 เดือน อัตราดอกเบี้ยร้อยละ 0.80 ถึง 1.50 ต่อปี</t>
  </si>
  <si>
    <t xml:space="preserve">            ณ  วันที่ 30 มิถุนายน 2560  และ วันที่ 31 ธันวาคม  2559   บริษัทฯและบริษัทย่อย   มีเงินฝากธนาคารประเภทออมทรัพย์</t>
  </si>
  <si>
    <t>8.  ลูกหนี้การค้าและลูกหนี้อื่น (ต่อ)</t>
  </si>
  <si>
    <t xml:space="preserve">            ณ  วันที่ 30 มิถุนายน 2560  และ วันที่ 31 ธันวาคม  2559   บริษัทฯ   มีเงินฝากประจำกับธนาคาร  ระยะเวลา   4  เดือน  ถึง</t>
  </si>
  <si>
    <t>- 22 -</t>
  </si>
  <si>
    <t xml:space="preserve"> - 25 -</t>
  </si>
  <si>
    <t xml:space="preserve">               ณ วันที่ 30 มิถุนายน 2560 และวันที่ 31 ธันวาคม 2559  บริษัทฯ  มีเงินฝากประจำธนาคาร 7 แห่ง ใช้เป็นหลักประกัน</t>
  </si>
  <si>
    <t xml:space="preserve">           บริษัทฯ และบริษัทย่อย  มีภาระผูกพันเกี่ยวกันผลประโยชน์  ตามข้อกำหนดของพระราชบัญญัติคุ้มครองแรงงาน พ.ศ. 2541</t>
  </si>
  <si>
    <t>โครงการผลประโยชน์ที่กำหนดไว้  มีความเสี่ยงจากการประมาณการตามหลักคณิตศาสตร์ประกันภัย  ได้แก่ ความเสี่ยงของ</t>
  </si>
  <si>
    <t xml:space="preserve">       ช่วงชีวิต  ความเสี่ยงจากอัตราแลกเปลี่ยน  ความเสี่ยงจากอัตราดอกเบี้ย  และความเสี่ยงตลาด(เงินทุน)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</si>
  <si>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3 เดือน สิ้นสุด</t>
  </si>
  <si>
    <t>สิ้นสุดวันที่ 30  มิถุนายน 2560 และ 2559 มีดังนี้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</si>
  <si>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6 เดือน สิ้นสุด</t>
  </si>
  <si>
    <t xml:space="preserve">               บริษัทฯ และบริษัทย่อยบันทึกเงินสมทบเข้ากองทุนเป็นค่าใช้จ่าย  สำหรับงวด 6 เดือน  สิ้นสุดวันที่  30 มิถุนายน 2560  และ </t>
  </si>
  <si>
    <t>- 37 -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</si>
  <si>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</si>
  <si>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</si>
  <si>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- 40 -</t>
  </si>
  <si>
    <t xml:space="preserve">                บริษัทย่อย วงเงินรวม 110  ล้านบาท </t>
  </si>
  <si>
    <t xml:space="preserve">                61,356,795.83 บาท ต่อศาลแพ่งกรุงเทพใต้และบริษัทดังกล่าว ได้ปฏิเสธและยื่นฟ้องแย้งด้วย จำนวนทุนทรัพย์ </t>
  </si>
  <si>
    <t xml:space="preserve">                67,628,075.00 บาท คดียังอยู่ในขั้นตอนพิจารณาของศาลฎีกา</t>
  </si>
  <si>
    <t xml:space="preserve"> - 41 -</t>
  </si>
  <si>
    <t xml:space="preserve"> - 42 -</t>
  </si>
  <si>
    <t xml:space="preserve">          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</si>
  <si>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 xml:space="preserve">          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</si>
  <si>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 xml:space="preserve">          บริษัทฯ ดำเนินธุรกิจเกี่ยวกับการรับเหมาก่อสร้าง</t>
  </si>
  <si>
    <t xml:space="preserve">                                      หรือหนี้สินนั้น นอกเหนือจากราคาเสนอซื้อขายซึ่งรวมอยู่ในข้อมูลระดับ 1</t>
  </si>
  <si>
    <t xml:space="preserve">                4.1.4  บริษัทย่อยรับรู้รายได้จากการขายบ้านพร้อมที่ดิน  และอาคารชุดพักอาศัยเป็นรายได้ทั้งจำนวน  เมื่อบริษัทย่อย</t>
  </si>
  <si>
    <t xml:space="preserve">     การด้อยค่านั้นไม่มีอยู่อีกต่อไป หรือยังมีอยู่แต่จะเป็นไปตามทางที่ลดลง  โดยบันทึกในบัญชี  "รายได้อื่น"</t>
  </si>
  <si>
    <t xml:space="preserve">     งบกำไรขาดทุนเบ็ดเสร็จ      และบริษัทฯ และบริษัทย่อย    จะบันทึกกลับรายการจากการด้อยค่า    ต่อเมื่อมีข้อบ่งชี้ว่า</t>
  </si>
  <si>
    <t xml:space="preserve">              บริษัทฯ และบริษัทย่อยกำหนดขึ้นอย่างเหมาะสม </t>
  </si>
  <si>
    <t xml:space="preserve">              ด้วยวิธีคิดลด    แต่ละหน่วยที่ประมาณการไว้ซึ่งคำนวณโดยนักคณิตศาสตร์ประกันภัย     ภายใต้สมมติฐานที่</t>
  </si>
  <si>
    <t xml:space="preserve">     บริษัทฯและบริษัทย่อย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</si>
  <si>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5. รายการบัญชีกับบุคคลและกิจการที่เกี่ยวข้องกัน</t>
  </si>
  <si>
    <t xml:space="preserve">  รายได้จากการขายอสังหาริมทรัพย์</t>
  </si>
  <si>
    <t>ญาติสนิทกรรมการบริษัทฯ</t>
  </si>
  <si>
    <t>กรรมการบริษัทย่อย</t>
  </si>
  <si>
    <t xml:space="preserve">      8 โครงการ</t>
  </si>
  <si>
    <t xml:space="preserve">              ณ วันที่ 31 ธันวาคม 2559  บริษัท  บิลท์  แลนด์  จำกัด  (มหาชน) บริษัทย่อย  มีโครงการที่อยู่ระหว่างดำเนินการ จำนวน</t>
  </si>
  <si>
    <t xml:space="preserve">      โครงการจำนวน 13.48 ล้านบาท</t>
  </si>
  <si>
    <t xml:space="preserve">              ณ วันที่  31  ธันวาคม  2559   บริษัท บิลท์ แลนด์ จำกัด (มหาชน)  บริษัทย่อย     ได้มีการบันทึกดอกเบี้ยเข้าเป็นต้นทุน</t>
  </si>
  <si>
    <t xml:space="preserve">              ที่ดินพร้อมสิ่งปลูกสร้างโครงการของบริษัท บิลท์ แลนด์ จำกัด (มหาชน) บริษัทย่อย  ได้นำไปจดจำนองเป็นหลักทรัพย์</t>
  </si>
  <si>
    <t xml:space="preserve">     3 ฉบับ ครบกำหนดไถ่ถอนวันที่ 3 กันยายน 2561  วันที่ 3 ธันวาคม 2562 และวันที่ 13 มีนาคม 2566</t>
  </si>
  <si>
    <t xml:space="preserve">          ณ วันที่ 30 มิถุนายน 2560 และวันที่ 31 ธันวาคม 2559  บริษัท พีซีเอ็ม คอนสตรัคชั่น แมททีเรียล จำกัด บริษัทย่อย มีพันธบัตรรัฐบาล</t>
  </si>
  <si>
    <t xml:space="preserve">               รายได้อื่นสำหรับงวด 6 เดือน สิ้นสุดวันที่ 30 มิถุนายน 2560 และ 2559</t>
  </si>
  <si>
    <t>บริษัท พรีบิลท์</t>
  </si>
  <si>
    <t xml:space="preserve">     โฮลดิ้ง จำกัด</t>
  </si>
  <si>
    <t>2.  บริษัท พรีบิลท์ โฮลดิ้ง จำกัด</t>
  </si>
  <si>
    <t xml:space="preserve">            -  บริษัท พรีบิลท์  โฮลดิ้ง จำกัด </t>
  </si>
  <si>
    <t>มีรายการบัญชี ซึ่งเป็นไปตามปกติทางธุรกิจระหว่างกัน และกับบุคคลและบริษัทที่เกี่ยวข้อง สินทรัพย์ หนี้สิน รายได้ และ</t>
  </si>
  <si>
    <t>ค่าใช้จ่ายส่วนหนึ่ง เกิดรายการกับบุคคลและกิจการที่เกี่ยวข้องกันดังกล่าว  บริษัทฯและบุคคลที่เกี่ยวข้องกันโดยเป็นผู้ถือหุ้น</t>
  </si>
  <si>
    <t xml:space="preserve">               4.1.1  บริษัทฯ      รับรู้รายได้จากการรับเหมาก่อสร้าง      โดยพิจารณาเมื่อผลงานการก่อสร้างตามสัญญาของบริษัทฯ</t>
  </si>
  <si>
    <t xml:space="preserve"> - 14 -</t>
  </si>
  <si>
    <t xml:space="preserve">     ครบกำหนดเมื่อทวงถาม อัตราดอกเบี้ยร้อยละ 3.20 - 5.00 ต่อปีโดยไม่มีหลักประกัน</t>
  </si>
  <si>
    <t xml:space="preserve">            ณ วันที่ 31 ธันวาคม 2559 บริษัทฯ ให้กู้ยืมแก่บริษัท บิลท์ แลนด์ จำกัด (มหาชน) บริษัทย่อย โดยบริษัทย่อยออกตั๋วสัญญาใช้เงิน</t>
  </si>
  <si>
    <t xml:space="preserve">                        หักด้วยค่าเผื่อการด้อยค่า (ถ้ามี) ส่วนการบันทึกเงินลงทุนในบริษัทร่วมในงบการเงินรวมใช้วิธีส่วนได้เสีย</t>
  </si>
  <si>
    <t xml:space="preserve">            4.7.3  เงินลงทุนในบริษัทย่อยและบริษัทร่วม    ในงบการเงินเฉพาะกิจการแสดงไว้โดยวิธีราคาทุน  (Cost Method)</t>
  </si>
  <si>
    <t xml:space="preserve">       ที่ยกเลิกแสดงได้ดังนี้</t>
  </si>
  <si>
    <t>ส่วนงานที่ยกเลิก</t>
  </si>
  <si>
    <t xml:space="preserve">   รายได้จากการขายอสังหาริมทรัพย์</t>
  </si>
  <si>
    <t xml:space="preserve">   รายได้จากการบริการ</t>
  </si>
  <si>
    <t xml:space="preserve">   รายได้อื่น</t>
  </si>
  <si>
    <t xml:space="preserve">   เงินปันผลรับ</t>
  </si>
  <si>
    <t xml:space="preserve">   รวมรายได้</t>
  </si>
  <si>
    <t>ค่าใช้จ่าย</t>
  </si>
  <si>
    <t xml:space="preserve">   ต้นทุนขายอสังหาริมทรัพย์</t>
  </si>
  <si>
    <t xml:space="preserve">   ต้นทุนบริการ</t>
  </si>
  <si>
    <t xml:space="preserve">   ค่าใช้จ่ายในการขาย</t>
  </si>
  <si>
    <t xml:space="preserve">   ค่าใช้จ่ายในการบริหาร</t>
  </si>
  <si>
    <t xml:space="preserve">   ต้นทุนทางการเงิน</t>
  </si>
  <si>
    <t xml:space="preserve">   รวมค่าใช้จ่าย</t>
  </si>
  <si>
    <t xml:space="preserve">   กำไรก่อนภาษีเงินได้</t>
  </si>
  <si>
    <t xml:space="preserve">   ค่าใช้จ่ายภาษีเงินได้</t>
  </si>
  <si>
    <t xml:space="preserve">   กำไรสำหรับงวดจากการดำเนินงานที่ยกเลิก</t>
  </si>
  <si>
    <t xml:space="preserve">   กำไรต่อหุ้นขั้นพื้นฐาน</t>
  </si>
  <si>
    <t xml:space="preserve">   กำไรจากการดำเนินงานที่ยกเลิก</t>
  </si>
  <si>
    <t xml:space="preserve">              รายการที่รวมอยู่ในงบกำไรขาดทุนเบ็ดเสร็จสำหรับงวด 3 เดือน สิ้นสุดวันที่ 30 มิถุนายน 2560 และ 2559 ของการดำเนินงาน</t>
  </si>
  <si>
    <t xml:space="preserve">              รายการที่รวมอยู่ในงบกำไรขาดทุนเบ็ดเสร็จสำหรับงวด 6 เดือน สิ้นสุดวันที่ 30 มิถุนายน 2560 และ 2559 ของการดำเนินงาน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</si>
  <si>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15 สิงหาคม 2560</t>
  </si>
  <si>
    <t xml:space="preserve"> - 43 -</t>
  </si>
  <si>
    <t xml:space="preserve"> - 44 -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</si>
  <si>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</si>
  <si>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</si>
  <si>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</si>
  <si>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เงินสดเพิ่มขึ้นสุทธิ</t>
  </si>
  <si>
    <t>บริษัทอื่น</t>
  </si>
  <si>
    <t>บริษัทร่วมของ</t>
  </si>
  <si>
    <t xml:space="preserve">บริษัท พรีบิลท์  โฮลดิ้ง จำกัด </t>
  </si>
  <si>
    <t xml:space="preserve">            -  บริษัท พี แอนด์ พี แอสเซท </t>
  </si>
  <si>
    <t xml:space="preserve">                   กรุ๊ป จำกัด </t>
  </si>
  <si>
    <t xml:space="preserve">3.  บริษัท พี แอนด์ พี แอสเซท กรุ๊ป จำกัด </t>
  </si>
  <si>
    <t>บริษัทร่วมของบริษัท พรีบิลท์ โฮลดิ้ง จำกัด</t>
  </si>
  <si>
    <t xml:space="preserve">               หน่วยลงทุนในกองทุนเปิดตราสารหนี้</t>
  </si>
  <si>
    <t xml:space="preserve">            เงินลงทุนในหลักทรัพย์เพื่อค้า</t>
  </si>
  <si>
    <r>
      <t xml:space="preserve">               </t>
    </r>
    <r>
      <rPr>
        <u/>
        <sz val="15"/>
        <color theme="1"/>
        <rFont val="AngsanaUPC"/>
        <family val="1"/>
      </rPr>
      <t>บวก</t>
    </r>
    <r>
      <rPr>
        <sz val="15"/>
        <color theme="1"/>
        <rFont val="AngsanaUPC"/>
        <family val="1"/>
      </rPr>
      <t xml:space="preserve"> ค่าเผื่อการปรับมูลค่า</t>
    </r>
  </si>
  <si>
    <t>14. เงินลงทุนในบริษัทร่วม</t>
  </si>
  <si>
    <t xml:space="preserve">              เงินลงทุนในบริษัทร่วม ณ วันที่ 30 มิถุนายน 2560 และวันที่ 31 ธันวาคม 2559</t>
  </si>
  <si>
    <t>วิธีส่วนได้เสีย</t>
  </si>
  <si>
    <t xml:space="preserve">บริษัท พี แอนด์ พี </t>
  </si>
  <si>
    <t xml:space="preserve">     แอสเซท กรุ๊ป จำกัด </t>
  </si>
  <si>
    <t xml:space="preserve">สำหรับงวด 6 เดือน สิ้นสุดวันที่ 30 มิถุนายน 2560 มีส่วนแบ่งผลขาดทุนจากเงินลงทุนในบริษัทร่วม 1 แห่ง จำนวน 10,098.56 บาท  </t>
  </si>
  <si>
    <t>คิดเป็นร้อยละ 0.003 ของกำไรสุทธิ</t>
  </si>
  <si>
    <t xml:space="preserve">     ทรัพย์สินรอการติดตั้ง</t>
  </si>
  <si>
    <t xml:space="preserve"> - 29 -</t>
  </si>
  <si>
    <t xml:space="preserve"> - 30 -</t>
  </si>
  <si>
    <t xml:space="preserve"> - 31 -</t>
  </si>
  <si>
    <t xml:space="preserve"> - 32 -</t>
  </si>
  <si>
    <t xml:space="preserve"> - 33 -</t>
  </si>
  <si>
    <t xml:space="preserve"> - 34 -</t>
  </si>
  <si>
    <t xml:space="preserve"> - 35 -</t>
  </si>
  <si>
    <t xml:space="preserve">        หนี้สงสัยจะสูญ</t>
  </si>
  <si>
    <t xml:space="preserve">        สำหรับงวด 3 เดือน สิ้นสุดวันที่ 30 มิถุนายน 2560 และ 2559  บริษัทฯ มีรายได้จากลูกค้ารายใหญ่ จำนวน 3 ราย และ 2 ราย เป็นจำนวนเงินประมาณ 708.86 ล้านบาท และ 388.10 ล้านบาท ตามลำดับ ซึ่งมาจากส่วนงานรับเหมาก่อสร้าง</t>
  </si>
  <si>
    <t xml:space="preserve">        สำหรับงวด 6 เดือน สิ้นสุดวันที่ 30 มิถุนายน 2560 และ 2559  บริษัทฯ มีรายได้จากลูกค้ารายใหญ่ จำนวน 3 ราย และ 2 ราย เป็นจำนวนเงินประมาณ 1,322.16 ล้านบาท และ 868.54 ล้านบาท ตามลำดับ ซึ่งมาจากส่วนงานรับเหมาก่อสร้าง</t>
  </si>
  <si>
    <t xml:space="preserve">                ค้ำประกันให้กับบริษัทอื่น เพื่อค้ำประกันการปฏิบัติงานตามสัญญาก่อสร้างและการจ่ายชำระหนี้วงเงินรวม 4,508.41 ล้านบาท </t>
  </si>
  <si>
    <t xml:space="preserve">                ที่ได้ทำสัญญาแล้ว จำนวนเงินประมาณ  641.95 ล้านบาท และมีภาระต้องใช้เงินทุนในการพัฒนาโครงการ คงเหลือ  386.48 </t>
  </si>
  <si>
    <t xml:space="preserve">                ล้านบาท </t>
  </si>
  <si>
    <t xml:space="preserve">                วงเงินรวม  1,127.00 ล้านบาท</t>
  </si>
  <si>
    <t xml:space="preserve">                กู้ยืมระยะสั้น กู้ยืมระยะยาว และหนังสือค้ำประกัน ของบริษัท บิลท์ แลนด์ จำกัด (มหาชน) ที่จะต้องชำระแก่ธนาคารแห่งหนึ่ง </t>
  </si>
  <si>
    <t xml:space="preserve">                แล้วทั้งจำนวน</t>
  </si>
  <si>
    <t xml:space="preserve">                จำนวนเงิน 58.20 ล้านบาท และ 35.38 ล้านบาทตามลำดับ ทุกประเภทให้กับ บริษัท พีซีเอ็ม คอนสตรัคชั่นแมททีเรียล จำกัด </t>
  </si>
  <si>
    <t xml:space="preserve">      ยกเลิกส่วนงาน</t>
  </si>
  <si>
    <t xml:space="preserve">        ส่วนแบ่งขาดทุนจากเงินลงทุนในบริษัทร่วม</t>
  </si>
  <si>
    <t>ส่วนงานลงทุนในกิจการอื่น</t>
  </si>
  <si>
    <t>17. ที่ดิน อาคารและอุปกรณ์</t>
  </si>
  <si>
    <t>17. ที่ดิน อาคารและอุปกรณ์ (ต่อ)</t>
  </si>
  <si>
    <t xml:space="preserve">15. เงินลงทุนในบริษัทย่อย </t>
  </si>
  <si>
    <t xml:space="preserve">16. เงินลงทุนระยะยาวอื่น </t>
  </si>
  <si>
    <t>18. เงินฝากสถาบันการเงิน - มีภาระผูกพัน</t>
  </si>
  <si>
    <t xml:space="preserve">19. สินทรัพย์ไม่มีตัวตน  </t>
  </si>
  <si>
    <t>20. สินทรัพย์ภาษีเงินได้รอการตัดบัญชี</t>
  </si>
  <si>
    <t>21. สินทรัพย์รอการขาย</t>
  </si>
  <si>
    <t>22. เงินเบิกเกินบัญชีและเงินกู้ยืมระยะสั้นจากสถาบันการเงิน</t>
  </si>
  <si>
    <t>23. เจ้าหนี้การค้าและเจ้าหนี้อื่น</t>
  </si>
  <si>
    <t>24. เงินเรียกเก็บล่วงหน้าตามสัญญาก่อสร้าง</t>
  </si>
  <si>
    <t>26. ภาระผูกพันผลประโยชน์พนักงาน</t>
  </si>
  <si>
    <t>26. ภาระผูกพันผลประโยชน์พนักงาน (ต่อ)</t>
  </si>
  <si>
    <t>27. ทุนสำรองตามกฎหมาย</t>
  </si>
  <si>
    <t>28. เงินปันผลจ่าย</t>
  </si>
  <si>
    <t>29. รายได้อื่น</t>
  </si>
  <si>
    <t xml:space="preserve">30. ค่าใช้จ่ายตามลักษณะค่าใช้จ่าย </t>
  </si>
  <si>
    <t>30. ค่าใช้จ่ายตามลักษณะค่าใช้จ่าย (ต่อ)</t>
  </si>
  <si>
    <t>31. สัญญางานระหว่างก่อสร้าง</t>
  </si>
  <si>
    <t>32. กองทุนสำรองเลี้ยงชีพ</t>
  </si>
  <si>
    <t>33. ค่าตอบแทนกรรมการและผู้บริหาร</t>
  </si>
  <si>
    <t>34.</t>
  </si>
  <si>
    <t xml:space="preserve">34.3  ข้อมูลเกี่ยวกับลูกค้ารายใหญ่ </t>
  </si>
  <si>
    <t>35. ภาษีเงินได้</t>
  </si>
  <si>
    <t xml:space="preserve">      35.1  ค่าใช้จ่ายภาษีเงินได้สำหรับงวด 3 เดือน และ 6 เดือน สิ้นสุดวันที่ 30 มิถุนายน 2560 และ 2559 สรุปได้ดังนี้</t>
  </si>
  <si>
    <t>35. ภาษีเงินได้ (ต่อ)</t>
  </si>
  <si>
    <t xml:space="preserve">      35.2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</t>
  </si>
  <si>
    <t>36. ภาระผูกพันและหนี้สินที่อาจจะเกิดขึ้น</t>
  </si>
  <si>
    <t xml:space="preserve">      36.1  ณ วันที่ 30 มิถุนายน 2560 และ วันที่ 31  ธันวาคม 2559  บริษัทฯ มีภาระหนี้สินที่อาจเกิดขึ้นจากการให้ธนาคารออกหนังสือ </t>
  </si>
  <si>
    <t>36. ภาระผูกพันและหนี้สินที่อาจจะเกิดขึ้น (ต่อ)</t>
  </si>
  <si>
    <t xml:space="preserve">       36.3 ณ วันที่ 31 ธันวาคม 2559 บริษัท บิลท์ แลนด์ จำกัด (มหาชน) บริษัทย่อย มีภาระผูกพัน ว่าจ้างกับผู้รับเหมาก่อสร้างโครงการ</t>
  </si>
  <si>
    <t>37. เครื่องมือทางการเงิน</t>
  </si>
  <si>
    <t xml:space="preserve">     37.1  นโยบายการบัญชี</t>
  </si>
  <si>
    <t xml:space="preserve">     37.2  ความเสี่ยงด้านสินเชื่อ</t>
  </si>
  <si>
    <t>37. เครื่องมือทางการเงิน (ต่อ)</t>
  </si>
  <si>
    <t xml:space="preserve">     37.4  ความเสี่ยงเกี่ยวกับอัตราดอกเบี้ย</t>
  </si>
  <si>
    <t xml:space="preserve">     37.5  ความเสี่ยงจากอัตราแลกเปลี่ยน</t>
  </si>
  <si>
    <t xml:space="preserve">     37.6  ราคายุติธรรมของเครื่องมือทางการเงิน</t>
  </si>
  <si>
    <t>38. การบริหารจัดการทุน</t>
  </si>
  <si>
    <t>39. การดำเนินงานที่ยกเลิก</t>
  </si>
  <si>
    <t>39. การดำเนินงานที่ยกเลิก (ต่อ)</t>
  </si>
  <si>
    <t>40. การอนุมัติงบการเงิน</t>
  </si>
  <si>
    <t xml:space="preserve">       ดังนี้</t>
  </si>
  <si>
    <t>(หน่วย : ล้านบาท)</t>
  </si>
  <si>
    <t>วงเงิน</t>
  </si>
  <si>
    <t>วงเงิน(ล้านบาท)</t>
  </si>
  <si>
    <t>(ร้อยละต่อปี)</t>
  </si>
  <si>
    <t>กู้ยืมระยะยาวที่  1</t>
  </si>
  <si>
    <t>MLR-1.5</t>
  </si>
  <si>
    <t>กู้ยืมระยะยาวที่  2</t>
  </si>
  <si>
    <t>กู้ยืมระยะยาวที่  3</t>
  </si>
  <si>
    <t xml:space="preserve">   หนังสือค้ำประกัน</t>
  </si>
  <si>
    <t>1 - 1.5</t>
  </si>
  <si>
    <t xml:space="preserve">       ค้ำประกันโดยบริษัทฯ  มีเงื่อนไขการชำระต่างกันในแต่ละวงเงินภายใน  1.5 – 5 ปี  นับแต่วันเบิกเงินกู้งวดแรก  โดยผ่อนชำระคืน</t>
  </si>
  <si>
    <t xml:space="preserve">       เงินต้นจากการปลอดจำนอง ในสัดส่วนไม่ต่ำกว่าร้อยละ 80 ของสัญญาจะซื้อจะขาย ขึ้นอยู่กับสัญญาของวงเงินกู้ยืมแต่ละวง โดย</t>
  </si>
  <si>
    <t xml:space="preserve">       ห้องชุดราคาโอนไม่ต่ำกว่า   40,400 -57,000   บาทต่อตารางเมตร  ทาวน์เฮ้าส์ราคาโอนไม่ต่ำกว่า  85,200  บาทต่อตารางวา  และ</t>
  </si>
  <si>
    <t xml:space="preserve">       บ้านแฝดราคาโอนไม่ต่ำกว่า 70,600  บาทต่อตารางวา</t>
  </si>
  <si>
    <t>25. เงินกู้ยืมระยะยาวจากสถาบันการเงิน</t>
  </si>
  <si>
    <t xml:space="preserve"> - 15 -</t>
  </si>
  <si>
    <t>- 21 -</t>
  </si>
  <si>
    <t xml:space="preserve"> - 23 -</t>
  </si>
  <si>
    <t xml:space="preserve">      12 เดือน ในอัตราดอกเบี้ยร้อยละ 0.90 ถึง 1.70 ต่อปี และร้อยละ 0.90 ถึง 2.25 ต่อปี ตามลำดับ</t>
  </si>
  <si>
    <t xml:space="preserve">               ตามรายงานการประชุมใหญ่สามัญผู้ถือหุ้นของบริษัทฯ  ประจำปี  2560  เมื่อวันที่ 27  เมษายน  2560  มีมติอนุมัติให้จ่าย</t>
  </si>
  <si>
    <t xml:space="preserve">       เงินปันผล โดยจัดสรรจากผลการดำเนินงานสิ้นสุดวันที่ 31 ธันวาคม 2559 ในอัตราหุ้นละ 1.00 บาทต่อหุ้น โดยจ่ายเป็นเงินสด</t>
  </si>
  <si>
    <t xml:space="preserve">       ในอัตรา 1.00  บาทต่อหุ้น  โดยได้จ่ายเมื่อวันที่  26  พฤษภาคม 2560</t>
  </si>
  <si>
    <t xml:space="preserve">  รายได้ค่าเช่าและบริการสาธารณูปโภค</t>
  </si>
  <si>
    <t>บริษัทย่อย จนถึงวันที่ 31 พฤษภาคม 2560</t>
  </si>
  <si>
    <t xml:space="preserve">       ต่ำกว่า มูลค่าสุทธิที่จะได้รับคือราคาที่คาดว่าจะขายได้ หักประมาณการค่าซ่อมแซมเพื่อให้ขายได้ 
</t>
  </si>
  <si>
    <t>สินทรัพย์รอการขาย   ณ  วันที่ 31 ธันวาคม  2559  มีดังนี้</t>
  </si>
  <si>
    <t xml:space="preserve">        ณ  วันที่  30  มิถุนายน  2560  และวันที่  31  ธันวาคม  2559  บริษัทฯ มีภาระผูกพันจากการค้ำประกัน การชำระหนี้วงเงิน</t>
  </si>
  <si>
    <t xml:space="preserve">            (                                                                                                   )</t>
  </si>
  <si>
    <t xml:space="preserve">            (                                                                                               )</t>
  </si>
  <si>
    <t xml:space="preserve">            (                                                                                           )</t>
  </si>
  <si>
    <t xml:space="preserve">             (                                                                                                 )</t>
  </si>
  <si>
    <t xml:space="preserve">            (                                                                                                  )</t>
  </si>
  <si>
    <t>15. เงินลงทุนในบริษัทย่อย (ต่อ)</t>
  </si>
  <si>
    <t xml:space="preserve">            (                                                                                )</t>
  </si>
  <si>
    <t xml:space="preserve">            (                                                                                         )</t>
  </si>
  <si>
    <r>
      <t xml:space="preserve">            </t>
    </r>
    <r>
      <rPr>
        <u/>
        <sz val="15"/>
        <rFont val="Angsana New"/>
        <family val="1"/>
      </rPr>
      <t>ค่าเผื่อหนี้สงสัยจะสูญของลูกหนี้</t>
    </r>
  </si>
  <si>
    <r>
      <t xml:space="preserve">            </t>
    </r>
    <r>
      <rPr>
        <u/>
        <sz val="15"/>
        <rFont val="Angsana New"/>
        <family val="1"/>
      </rPr>
      <t>ที่ดิน อาคารและอุปกรณ์ และค่าเสื่อมราคา</t>
    </r>
  </si>
  <si>
    <r>
      <t xml:space="preserve">            </t>
    </r>
    <r>
      <rPr>
        <u/>
        <sz val="15"/>
        <rFont val="Angsana New"/>
        <family val="1"/>
      </rPr>
      <t>สินทรัพย์ไม่มีตัวตน</t>
    </r>
  </si>
  <si>
    <r>
      <t xml:space="preserve">            </t>
    </r>
    <r>
      <rPr>
        <u/>
        <sz val="15"/>
        <rFont val="Angsana New"/>
        <family val="1"/>
      </rPr>
      <t>สินทรัพย์ภาษีเงินได้รอการตัดบัญชี</t>
    </r>
  </si>
  <si>
    <r>
      <t xml:space="preserve">            </t>
    </r>
    <r>
      <rPr>
        <u/>
        <sz val="15"/>
        <rFont val="Angsana New"/>
        <family val="1"/>
      </rPr>
      <t>ผลประโยชน์หลังออกจากงานของพนักงานตามโครงการผลประโยชน์และผลประโยชน์ระยะยาวอื่นของพนักงาน</t>
    </r>
  </si>
  <si>
    <r>
      <t xml:space="preserve">    </t>
    </r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ข้อมูลระดับ 1   เป็นราคาเสนอซื้อขาย(ไม่ต้องปรับปรุง) ในตลาดที่มีสภาพคล่องสำหรับสินทรัพย์หรือหนี้สินอย่างเดียวกัน</t>
    </r>
  </si>
  <si>
    <r>
      <t xml:space="preserve">    </t>
    </r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>   ข้อมูลระดับ 2   เป็นข้อมูลอื่นที่สังเกตได้โดยตรง (เช่น ราคาขาย) หรือโดยอ้อม (เช่น ได้มาจากราคา)  ถ้าสินทรัพย์นั้น</t>
    </r>
  </si>
  <si>
    <r>
      <t xml:space="preserve">    </t>
    </r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ข้อมูลระดับ 3   เป็นข้อมูลสำหรับสินทรัพย์หรือหนี้สินที่ไม่ได้มาจากข้อมูลที่สังเกตได้(ข้อมูลที่ไม่สามารถสังเกตได้)</t>
    </r>
  </si>
  <si>
    <r>
      <t xml:space="preserve">    </t>
    </r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หมายเหตุประกอบงบการเงิน ข้อ 4.7 และข้อ 7</t>
    </r>
  </si>
  <si>
    <r>
      <t xml:space="preserve">    </t>
    </r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หมายเหตุประกอบงบการเงิน ข้อ 36</t>
    </r>
  </si>
  <si>
    <t>ธุรกิจพัฒนาอสังหาริมทรัพย์ และการบริหารอาคารชุด  จึงถูกแสดงแยกจากส่วนของการดำเนินงานต่อเนื่องตามที่ปรากฎใน</t>
  </si>
  <si>
    <t xml:space="preserve">งบกำไรขาดทุนเบ็ดเสร็จ </t>
  </si>
  <si>
    <t xml:space="preserve">            (                                                                                                     )</t>
  </si>
  <si>
    <t xml:space="preserve">        36.4 ณ วันที่ 30 มิถุนายน 2560  และวันที่ 31 ธันวาคม 2559  บริษัทฯ   มีหนี้สินที่อาจจะเกิดขึ้นจากการค้ำประกันการซื้อสินค้า</t>
  </si>
  <si>
    <t xml:space="preserve">        36.5  เมื่อวันที่ 4 กรกฎาคม 2555 บริษัทฯ ได้ยื่นฟ้องผู้ว่าจ้างรายหนึ่งฐานความผิด ผิดสัญญาจ้างเหมาก่อสร้าง จำนวนทุนทรัพย์ </t>
  </si>
  <si>
    <t xml:space="preserve">              (                                                                                                )</t>
  </si>
  <si>
    <t xml:space="preserve">  ส่วนลดจ่าย </t>
  </si>
  <si>
    <t>ลงทุนใน</t>
  </si>
  <si>
    <t>5. รายการบัญชีกับบุคคลและกิจการที่เกี่ยวข้องกัน (ต่อ)</t>
  </si>
  <si>
    <t xml:space="preserve">        ณ วันที่ 8 สิงหาคม 2560 บริษัทฯ ได้ยกเลิกภาระค้ำประกันการชำระหนี้วงเงินสินเชื่อของบริษัท บิลท์แลนด์ จำกัด (มหาชน)</t>
  </si>
  <si>
    <t xml:space="preserve">      ค้ำประกันเงินกู้ยืมระยะยาวกับธนาคาร  ตามหมายเหตุ 25</t>
  </si>
  <si>
    <t xml:space="preserve">      ให้ธนาคารออกหนังสือค้ำประกัน  ค้ำประกันเงินเบิกเกินบัญชี  ตามหมายเหตุ 22  และ  36.1</t>
  </si>
  <si>
    <t xml:space="preserve">     เงินกู้ยืมจากสถาบันการเงินได้เปิดเผยไว้ในหมายเหตุ 25</t>
  </si>
  <si>
    <t xml:space="preserve">       นโยบายการบัญชีและการเปิดเผยข้อมูลของบริษัทฯ และบริษัทย่อย  หลายข้อกำหนดให้มีการวัดมูลค่ายุติธรรมทั้งย์</t>
  </si>
  <si>
    <t>สินทรัพและหนี้สินทางการเงินและไม่ใช่ทางการเงิน</t>
  </si>
  <si>
    <t xml:space="preserve">        บริษัทฯ และบริษัทย่อย    กำหนดกรอบแนวคิดของการควบคุมเกี่ยวกับการวัดมูลค่ายุติธรรม  กรอบแนวคิดนี้รวมถึง</t>
  </si>
  <si>
    <t xml:space="preserve">ระดับ 3 และรายงานโดยตรงต่อผู้บริหารสูงสุดทางด้านการเงิน </t>
  </si>
  <si>
    <t xml:space="preserve">กลุ่มผู้ประเมินมูลค่า    ซึ่งมีความรับผิดชอบโดยรวมต่อการวัดมูลค่ายุติธรรมที่มีนัยสำคัญ   รวมถึงการวัดมูลค่ายุติธรรม </t>
  </si>
  <si>
    <t>และ/หรือ มีผู้ถือหุ้น และ/กรรมการร่วมกัน  ผลของรายการดังกล่าวได้รวมไว้ในงบการเงินนี้   ตามเกณฑ์ที่ได้พิจารณา</t>
  </si>
  <si>
    <t>ร่วมกันว่าเป็นไปตามปกติในทางการค้าระหว่างบริษัท เช่นเดียวกับบริษัทที่เกี่ยวข้องกับคู่ค้าอื่น ๆ</t>
  </si>
  <si>
    <t xml:space="preserve">     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</si>
  <si>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 xml:space="preserve">              กำไรต่อหุ้น ที่แสดงไว้ในงบกำไรขาดทุนเบ็ดเสร็จเป็นกำไรต่อหุ้นขั้นพื้นฐาน    ซึ่งคำนวณโดยการหารยอดกำไรสุทธิ</t>
  </si>
  <si>
    <t xml:space="preserve">              การจัดทำงบการเงินเป็นไปตามมาตรฐานการรายงานทางการเงิน     ฝ่ายบริหารต้องใช้การประมาณการและตั้งข้อ</t>
  </si>
  <si>
    <t xml:space="preserve">     งบการเงิน  ซึ่งผลที่เกิดขึ้นจริงภายหลังอาจแตกต่างไปจากจำนวนเงินที่ประมาณไว้</t>
  </si>
  <si>
    <t xml:space="preserve">     สมมติฐานบางประการ  ซึ่งอาจมีผลกระทบต่อจำนวนเงินที่แสดงไว้ในงบการเงิน  และการเปิดเผยในหมายเหตุประกอบ</t>
  </si>
  <si>
    <t xml:space="preserve">     ปัจจุบันตามกฎหมายหรือจากการอนุมาน   อันเป็นผลสืบเนื่องมาจากเหตุการณ์ในอดีต     ภาระผูกพันดังกล่าวคาดว่า</t>
  </si>
  <si>
    <t xml:space="preserve">              บริษัทฯและบริษัทย่อย    จะบันทึกประมาณการหนี้สินเมื่อมีความเป็นไปได้ค่อนข้างแน่ ของการเกิดภาระผูกพันใน</t>
  </si>
  <si>
    <t xml:space="preserve">       บริษัท พีซีเอ็ม คอนสตรัคชั่น แมททีเรียล จำกัด บริษัท พรีบิลท์ โฮลดิ้ง  และบริษัท บิลท์ แลนด์ จำกัด (มหาชน) บริษัทย่อย  </t>
  </si>
  <si>
    <t xml:space="preserve">           ณ วันที่ 30 มิถุนายน 2560  บริษัทฯ ให้กู้ยืมแก่ บริษัท 2 แห่ง โดยออกตั๋วสัญญาใช้เงินครบกำหนดเมื่อทวงถาม อัตราดอกเบี้ย</t>
  </si>
  <si>
    <t xml:space="preserve">       4.00  ต่อปี</t>
  </si>
  <si>
    <t xml:space="preserve">      ร้อยละ 2.00 ต่อปี โดยไม่มีหลักประกัน และตั๋วสัญญาใช้เงินอาวัล  ครบกำหนดวันที่  31 กรกฏาคม 2560  อัตราดอกเบี้ยรัอยละ </t>
  </si>
  <si>
    <t xml:space="preserve">ในระหว่างไตรมาส 3 ปี  2559  ได้เกิดเหตุการณ์น้ำท่วมโครงการอาคารชุดแห่งหนึ่งของบริษัท บิลท์ แลนด์ จำกัด (มหาชน) </t>
  </si>
  <si>
    <t xml:space="preserve">       ถูกน้ำท่วมทั้งหมดเกิดความเสียหายต่อทรัพย์สินและสภาพจิตใจของเจ้าของ บริษัทย่อย  จึงตัดสินใจจ่ายเงินซื้อรถยนต์ที่เสียหาย</t>
  </si>
  <si>
    <t xml:space="preserve">       บริษัทย่อย ซึ่งได้มีการโอนขายห้องชุดไปแล้วบางส่วน   เหตุการณ์นั้นทำให้รถยนต์ของลูกบ้านในโครงการซึ่งจอดอยู่ชั้นใต้ดิน</t>
  </si>
  <si>
    <t xml:space="preserve">      125 ล้านบาท  ซึ่งค้ำประกันโดยเงินฝากธนาคาร ตามหมายเหตุ  18</t>
  </si>
  <si>
    <t xml:space="preserve">ณ วันที่  30 มิถุนายน 2560 และวันที่  31  ธันวาคม  2559  บริษัทฯ มีวงเงินเบิกเกินบัญชีจากธนาคาร  6  แห่ง  วงเงินรวม </t>
  </si>
  <si>
    <t xml:space="preserve">ณ วันที่   30 มิถุนายน 2560  และ วันที่  31  ธันวาคม   2559  บริษัท พีซีเอ็ม คอนสตรัคชั่น แมททีเรียล จำกัด  บริษัทย่อย </t>
  </si>
  <si>
    <t xml:space="preserve">       ของบริษัทฯ</t>
  </si>
  <si>
    <t xml:space="preserve">       มีวงเงินเบิกเกินบัญชีจากธนาคาร  3  แห่ง  วงเงินรวม 60 ล้านบาท    ซึ่งค้ำประกันโดยเงินฝากธนาคาร ตามหมายเหตุ  18</t>
  </si>
  <si>
    <t>รวมเป็นเงิน 899,999,994 บาท โดยทำบันทึกความเข้าใจในการซื้อขายไว้  เมื่อวันที่ 17 กุมภาพันธ์ 2560 และที่ประชุมใหญ่</t>
  </si>
  <si>
    <t>สามัญผู้ถือหุ้นของบริษัทฯ  ได้มีมติอนุมัติการขายหุ้นดังกล่าว  เมื่อวันที่ 27 เมษายน 2560   ซึ่งผู้ซื้อได้ชำระราคาหุ้น  โดย</t>
  </si>
  <si>
    <t>ครบถ้วนในวันที่  31  พฤษภาคม  2560    ซึ่งเป็นวันที่การควบคุมสิ้นสุดลง  ผลการดำเนินงานของส่วนงานที่ยกเลิกคือ</t>
  </si>
  <si>
    <t xml:space="preserve">ย่อยดังกล่าว โดยบริษัทได้ชำระค่าหุ้นดังกล่าวแล้วทั้งจำนวน </t>
  </si>
  <si>
    <t xml:space="preserve">               เงินกู้ยืมระยะยาวทุกวง   และหนังสือค้ำประกัน  ค้ำประกันโดย  ที่ดินพร้อมสิ่งปลูกสร้างโครงการ  ตามหมายเหตุ  12  และ</t>
  </si>
  <si>
    <t>- 36 -</t>
  </si>
  <si>
    <t xml:space="preserve"> - 38 -</t>
  </si>
  <si>
    <t xml:space="preserve">          (                                                                                            )</t>
  </si>
  <si>
    <t xml:space="preserve">     37.3  ความเสี่ยงจากการไม่ปฏิบัติตามสัญญา</t>
  </si>
  <si>
    <t xml:space="preserve">      เมื่อวันที่ 17 กุมภาพันธ์ 2560 ที่ประชุมคณะกรรมการบริษัทฯ ได้มีมติให้ขายเงินลงทุนในบริษัท บิลท์ แลนด์ จำกัด</t>
  </si>
  <si>
    <t xml:space="preserve">        บริษัทย่อย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เปิดรับหรือมีสิทธิในผลตอบแทน</t>
  </si>
  <si>
    <t xml:space="preserve">     ผันแปร  จากการเกี่ยวข้องกับกิจการนั้นและมีความสามารถในการใช้อำนาจเหนือกิจการนั้น   ทำให้เกิดผลกระทบต่อจำนวน</t>
  </si>
  <si>
    <t xml:space="preserve">           การสูญเสียความควบคุม</t>
  </si>
  <si>
    <t xml:space="preserve">        เมื่อบริษัทฯ  สูญเสียการควบคุมในบริษัทย่อย   บริษัทฯ ตัดรายการสินทรัพย์และหนี้สินของบริษัทย่อยนั้นออกรวมถึงส่วน</t>
  </si>
  <si>
    <t xml:space="preserve">    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กำไรหรือขาดทุนที่เกิดขึ้น</t>
  </si>
  <si>
    <t xml:space="preserve">     ด้วยมูลค่ายุติธรรม  ณ  วันที่สูญเสียการควบคุม</t>
  </si>
  <si>
    <t xml:space="preserve">     จากการสูญเสียการควบคุมในบริษัทย่อยรับรู้ในกำไรหรือขาดทุนส่วนได้เสียในบริษัทย่อยเดิมที่ยังคงเหลืออยู่ให้วัดมูลค่า</t>
  </si>
  <si>
    <t xml:space="preserve">     เงินผลตอบแทนของบริษัทฯ      งบการเงินของบริษัทย่อยได้รวมอยู่ในงบการเงินรวมนับแต่วันที่มีการควบคุมจนถึงวันที่การ</t>
  </si>
  <si>
    <t xml:space="preserve">     ควบคุมสิ้นสุดลง</t>
  </si>
  <si>
    <t xml:space="preserve">         จำแนกตามส่วนงานในงบการเงินนี้ </t>
  </si>
  <si>
    <t>34.2  สำหรับงบการเงินเฉพาะกิจการ ไม่ได้นำเสนอข้อมูลทางการเงินจำแนกตามส่วนงาน  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</t>
  </si>
  <si>
    <t>การดำเนินงานของส่วนงาน</t>
  </si>
  <si>
    <t xml:space="preserve">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</t>
  </si>
  <si>
    <t xml:space="preserve">      จำแนกตามส่วนงาน สำหรับงวด 3 เดือน และ 6 เดือน สิ้นสุดวันที่ 30 มิถุนายน 2560 และ 2559 มีดังต่อไปนี้ </t>
  </si>
  <si>
    <t>34.1  บริษัทฯ  บริษัท พีซีเอ็ม คอนสตรัคชั่น แมททีเรียล จำกัด   และบริษัท พรีบิลท์  โฮลดิ้ง จำกัด  บริษัทย่อย  ดำเนินธุรกิจบนส่วนงานหลักคือการรับเหมาก่อสร้าง   การขายพื้นคอนกรีตอัดแรง และการลงทุนในกิจการอื่น   ข้อมูลทางการเงิน</t>
  </si>
  <si>
    <t xml:space="preserve">                เกิดขึ้น ค้ำประกันโดยการจำนำ เงินฝากประจำ ตามหมายเหตุ 18</t>
  </si>
  <si>
    <t xml:space="preserve">                และ 5,928.20 ล้านบาท  ตามลำดับ ใช้ไปจำนวน 904.89 ล้านบาท  และ 1,040.57 ล้านบาท  ตามลำดับ  ภาระหนี้สินที่อาจจะ</t>
  </si>
  <si>
    <t xml:space="preserve">               ล่วงหน้าตามสัญญาก่อสร้าง การปฏิบัติตามสัญญาก่อสร้าง และเงินประกันผลงาน จำนวน 583.97 ล้านบาท </t>
  </si>
  <si>
    <t xml:space="preserve">       36.2  ณ  วันที่ 30  มิถุนายน  2560  และวันที่  31  ธันวาคม  2559  บริษัทฯ   มีภาระผูกพันจากการออกเช็คเพื่อเป็นประกันเงินรับ</t>
  </si>
  <si>
    <t xml:space="preserve">    ในระหว่างไตรมาส 2 ปี 2560 บริษัทฯ ลงทุนในบริษัท พรีบิลท์ โฮลดิ้ง จำกัด ร้อยละ 100 ของทุนจดทะเบียนทั้งหมดของบริษัท</t>
  </si>
  <si>
    <t>ล้านบาท (หมายเหตุ 10 )  ชำระหนี้การค้างานก่อสร้างทั้งหมด และปลดหนี้ตามภาระค้ำประกันต่อธนาคาร</t>
  </si>
  <si>
    <t>บริษัทย่อยตั้งแต่วันที่ 3 เมษายน 2560</t>
  </si>
  <si>
    <t>งบการเงินรวมและงบการเงินเฉพาะกิจการ</t>
  </si>
  <si>
    <t xml:space="preserve">โดยบริษัทฯ ได้รับรู้กำไรจากการจำหน่ายเงินลงทุนในบริษัทย่อยจำนวน 600.00 ล้านบาท ในงบการเงินเฉพาะกิจการ และจำนวน </t>
  </si>
  <si>
    <t xml:space="preserve">288.63 ล้านบาท ในงบกาเรเงินรวม ทั้งนี้บริษัทฯ และผู้ซื้อได้มีข้อตกลงตามบันทึกฉบับลงวันที่ 11 กรกฎาคม 2560 โดยมีสาระสำคัญ  </t>
  </si>
  <si>
    <t xml:space="preserve">โดยสรุปว่าบริษัทฯ   จะโอนหุ้นที่ซื้อขายกันดังกล่าวให้กับผู้ซื้อ  เมื่อบริษัท  บิลท์  แลนด์  จำกัด  (มหาชน)  ได้ชำระหนี้เงินกู้ยืม 380 </t>
  </si>
  <si>
    <t>ซึ่งเป็นบริษัทย่อยของบริษัท บิลท์ แลนด์ จำกัด (มหาชน)  ในราคา  900.00 ล้านบาท   ซึ่งได้รับชำระมูลค่าหุ้นดังกล่าวทั้งหมดแล้ว</t>
  </si>
  <si>
    <t>ที่ดิน อาคารและอุปกรณ์ ณ วันที่ 30 มิถุนายน 2560 และวันที่ 31 ธันวาคม  2559</t>
  </si>
  <si>
    <t xml:space="preserve">               ณ วันที่ 31 ธันวาคม 2559 บริษัท บิลท์ แลนด์ จำกัด (มหาชน) บริษัทย่อย มีวงเงินสินเชื่อกับธนาคารพาณิชย์ 1 แห่ง มีรายละเอียด</t>
  </si>
  <si>
    <t>4.  บริษัท บิลท์ แลนด์ จำกัด (มหาชน)</t>
  </si>
  <si>
    <t xml:space="preserve">5.  บริษัท บิลท์ ฮาร์ท จำกัด </t>
  </si>
  <si>
    <t xml:space="preserve">               กระแสเงินสดสำหรับงวด 6 เดือน สิ้นสุดวันที่ 30 มิถุนายน 2560 และ 2559 ของการดำเนินงานที่ยกเลิกแสดงได้ดังนี้</t>
  </si>
  <si>
    <t xml:space="preserve">    ณ วันที่ 31 พฤษภาคม 2560  บริษัทฯ ได้ขายเงินลงทุนในบริษัท บิลท์ แลนด์ จำกัด (มหาชน) ซึ่งรวมถึง บริษัท บิลท์ ฮาร์ท จำกัด </t>
  </si>
  <si>
    <t xml:space="preserve">(มหาชน) ซึ่งรวมถึงบริษัทย่อยของ  บริษัท บิลท์ แลนด์ จำกัด (มหาชน)  คือ บริษัท บิลท์ ฮาร์ท จำกัด  ราคาหุ้นละ 3.00 บาท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</si>
</sst>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* #,##0.00_);_(* \(#,##0.00\);_(* &quot;-&quot;??_);_(@_)"/>
    <numFmt numFmtId="190" formatCode="#,##0.00\ ;\(#,##0.00\)"/>
    <numFmt numFmtId="191" formatCode="#,##0.00_);[Blue]\(#,##0.00\)"/>
    <numFmt numFmtId="192" formatCode="#,##0.00_);[Black]\(#,##0.00\)"/>
    <numFmt numFmtId="193" formatCode="_ * #,##0_ ;_ * \-#,##0_ ;_ * \-??_ ;_ @_ "/>
    <numFmt numFmtId="194" formatCode="#,##0.00\ ;[Blue]\(#,##0.00\)"/>
    <numFmt numFmtId="195" formatCode="[$-1070000]d/m/yy;@"/>
    <numFmt numFmtId="196" formatCode="#,##0.00\ ;[Black]\(#,##0.00\)"/>
    <numFmt numFmtId="197" formatCode="0\ "/>
    <numFmt numFmtId="198" formatCode="[$-F800]dddd\,\ mmmm\ dd\,\ yyyy"/>
    <numFmt numFmtId="199" formatCode="_-* #,##0.00_-;\-* #,##0.00_-;_-* \-??_-;_-@_-"/>
    <numFmt numFmtId="200" formatCode="#,##0.00_);\(.###0.00\)"/>
    <numFmt numFmtId="201" formatCode="#,##0_);[Blue]\(#,##0\)"/>
    <numFmt numFmtId="202" formatCode="_-* #,##0_-;\-* #,##0_-;_-* &quot;-&quot;??_-;_-@_-"/>
    <numFmt numFmtId="203" formatCode="#,##0.00\ &quot;F&quot;;\-#,##0.00\ &quot;F&quot;"/>
    <numFmt numFmtId="204" formatCode="dd\-mmm\-yy_)"/>
    <numFmt numFmtId="205" formatCode="0.0%"/>
    <numFmt numFmtId="206" formatCode="0.00_)"/>
    <numFmt numFmtId="207" formatCode="d\ mmm\ yy;@"/>
    <numFmt numFmtId="208" formatCode="#,##0\ &quot;F&quot;;[Red]\-#,##0\ &quot;F&quot;"/>
    <numFmt numFmtId="209" formatCode="#,##0.00;\(###0.00\)"/>
    <numFmt numFmtId="210" formatCode="0%_);\(0%\)"/>
    <numFmt numFmtId="211" formatCode="#,##0.00;\(#,##0.00\)"/>
    <numFmt numFmtId="212" formatCode="#,##0.000_);[Blue]\(#,##0.000\)"/>
  </numFmts>
  <fonts count="12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2"/>
      <name val="Helv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Cordia New"/>
      <family val="2"/>
    </font>
    <font>
      <b/>
      <sz val="15"/>
      <color theme="1"/>
      <name val="AngsanaUPC"/>
      <family val="1"/>
      <charset val="222"/>
    </font>
    <font>
      <sz val="13"/>
      <color theme="1"/>
      <name val="AngsanaUPC"/>
      <family val="1"/>
      <charset val="222"/>
    </font>
    <font>
      <sz val="14"/>
      <color theme="1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5"/>
      <color theme="1"/>
      <name val="Angsana New"/>
      <family val="1"/>
      <charset val="222"/>
    </font>
    <font>
      <sz val="14"/>
      <color theme="1"/>
      <name val="Angsana New"/>
      <family val="1"/>
    </font>
    <font>
      <sz val="14"/>
      <color rgb="FFFF0066"/>
      <name val="AngsanaUPC"/>
      <family val="1"/>
      <charset val="222"/>
    </font>
    <font>
      <sz val="11"/>
      <color indexed="8"/>
      <name val="Calibri"/>
      <family val="2"/>
      <charset val="222"/>
    </font>
    <font>
      <sz val="15"/>
      <color theme="1"/>
      <name val="AngsanaUPC"/>
      <family val="1"/>
    </font>
    <font>
      <u/>
      <sz val="15"/>
      <color theme="1"/>
      <name val="AngsanaUPC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SimSun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b/>
      <sz val="10"/>
      <color indexed="10"/>
      <name val="ARIAL"/>
      <family val="2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0"/>
      <name val="Tahoma"/>
      <family val="2"/>
      <charset val="222"/>
    </font>
    <font>
      <b/>
      <sz val="15"/>
      <color theme="1"/>
      <name val="AngsanaUPC"/>
      <family val="1"/>
    </font>
    <font>
      <sz val="14"/>
      <color theme="1"/>
      <name val="AngsanaUPC"/>
      <family val="1"/>
    </font>
    <font>
      <sz val="12"/>
      <color theme="1"/>
      <name val="AngsanaUPC"/>
      <family val="1"/>
      <charset val="222"/>
    </font>
    <font>
      <u/>
      <sz val="13"/>
      <color theme="1"/>
      <name val="AngsanaUPC"/>
      <family val="1"/>
      <charset val="222"/>
    </font>
    <font>
      <sz val="15"/>
      <name val="AngsanaUPC"/>
      <family val="1"/>
    </font>
    <font>
      <sz val="14"/>
      <color rgb="FFFF0000"/>
      <name val="Angsana New"/>
      <family val="1"/>
    </font>
    <font>
      <u/>
      <sz val="14"/>
      <color theme="1"/>
      <name val="AngsanaUPC"/>
      <family val="1"/>
      <charset val="222"/>
    </font>
    <font>
      <sz val="15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Wingdings 2"/>
      <family val="1"/>
      <charset val="2"/>
    </font>
    <font>
      <sz val="12"/>
      <name val="Angsana New"/>
      <family val="1"/>
    </font>
    <font>
      <sz val="15"/>
      <name val="Angsana New"/>
      <family val="1"/>
      <charset val="222"/>
    </font>
    <font>
      <u/>
      <sz val="15"/>
      <name val="AngsanaUPC"/>
      <family val="1"/>
      <charset val="222"/>
    </font>
    <font>
      <sz val="15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2045">
    <xf numFmtId="0" fontId="0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89" fontId="1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13" fillId="0" borderId="0"/>
    <xf numFmtId="0" fontId="18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6" fillId="0" borderId="0"/>
    <xf numFmtId="0" fontId="19" fillId="0" borderId="0"/>
    <xf numFmtId="195" fontId="13" fillId="0" borderId="0"/>
    <xf numFmtId="0" fontId="16" fillId="0" borderId="0"/>
    <xf numFmtId="0" fontId="13" fillId="0" borderId="0"/>
    <xf numFmtId="0" fontId="16" fillId="0" borderId="0"/>
    <xf numFmtId="0" fontId="21" fillId="0" borderId="0"/>
    <xf numFmtId="195" fontId="13" fillId="0" borderId="0"/>
    <xf numFmtId="0" fontId="16" fillId="0" borderId="0"/>
    <xf numFmtId="0" fontId="12" fillId="0" borderId="0"/>
    <xf numFmtId="0" fontId="13" fillId="0" borderId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" fillId="0" borderId="0"/>
    <xf numFmtId="0" fontId="20" fillId="0" borderId="0"/>
    <xf numFmtId="0" fontId="10" fillId="0" borderId="0"/>
    <xf numFmtId="39" fontId="6" fillId="0" borderId="0"/>
    <xf numFmtId="39" fontId="11" fillId="0" borderId="0"/>
    <xf numFmtId="39" fontId="6" fillId="0" borderId="0"/>
    <xf numFmtId="39" fontId="11" fillId="0" borderId="0"/>
    <xf numFmtId="39" fontId="6" fillId="0" borderId="0"/>
    <xf numFmtId="39" fontId="11" fillId="0" borderId="0"/>
    <xf numFmtId="0" fontId="5" fillId="0" borderId="0"/>
    <xf numFmtId="0" fontId="13" fillId="0" borderId="0"/>
    <xf numFmtId="199" fontId="3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/>
    <xf numFmtId="0" fontId="5" fillId="0" borderId="0"/>
    <xf numFmtId="0" fontId="5" fillId="0" borderId="0"/>
    <xf numFmtId="0" fontId="5" fillId="0" borderId="0"/>
    <xf numFmtId="195" fontId="5" fillId="0" borderId="0"/>
    <xf numFmtId="0" fontId="5" fillId="0" borderId="0"/>
    <xf numFmtId="195" fontId="5" fillId="0" borderId="0"/>
    <xf numFmtId="0" fontId="5" fillId="0" borderId="0"/>
    <xf numFmtId="0" fontId="4" fillId="0" borderId="0"/>
    <xf numFmtId="0" fontId="3" fillId="0" borderId="0"/>
    <xf numFmtId="39" fontId="6" fillId="0" borderId="0"/>
    <xf numFmtId="0" fontId="2" fillId="0" borderId="0"/>
    <xf numFmtId="0" fontId="3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9" fillId="0" borderId="0"/>
    <xf numFmtId="0" fontId="37" fillId="0" borderId="0"/>
    <xf numFmtId="0" fontId="38" fillId="3" borderId="0" applyNumberFormat="0" applyBorder="0" applyAlignment="0" applyProtection="0"/>
    <xf numFmtId="0" fontId="19" fillId="3" borderId="0" applyNumberFormat="0" applyBorder="0" applyAlignment="0" applyProtection="0"/>
    <xf numFmtId="0" fontId="17" fillId="3" borderId="0" applyNumberFormat="0" applyBorder="0" applyAlignment="0" applyProtection="0"/>
    <xf numFmtId="0" fontId="38" fillId="4" borderId="0" applyNumberFormat="0" applyBorder="0" applyAlignment="0" applyProtection="0"/>
    <xf numFmtId="0" fontId="19" fillId="4" borderId="0" applyNumberFormat="0" applyBorder="0" applyAlignment="0" applyProtection="0"/>
    <xf numFmtId="0" fontId="17" fillId="4" borderId="0" applyNumberFormat="0" applyBorder="0" applyAlignment="0" applyProtection="0"/>
    <xf numFmtId="0" fontId="38" fillId="5" borderId="0" applyNumberFormat="0" applyBorder="0" applyAlignment="0" applyProtection="0"/>
    <xf numFmtId="0" fontId="19" fillId="5" borderId="0" applyNumberFormat="0" applyBorder="0" applyAlignment="0" applyProtection="0"/>
    <xf numFmtId="0" fontId="17" fillId="5" borderId="0" applyNumberFormat="0" applyBorder="0" applyAlignment="0" applyProtection="0"/>
    <xf numFmtId="0" fontId="38" fillId="6" borderId="0" applyNumberFormat="0" applyBorder="0" applyAlignment="0" applyProtection="0"/>
    <xf numFmtId="0" fontId="19" fillId="6" borderId="0" applyNumberFormat="0" applyBorder="0" applyAlignment="0" applyProtection="0"/>
    <xf numFmtId="0" fontId="17" fillId="6" borderId="0" applyNumberFormat="0" applyBorder="0" applyAlignment="0" applyProtection="0"/>
    <xf numFmtId="0" fontId="38" fillId="7" borderId="0" applyNumberFormat="0" applyBorder="0" applyAlignment="0" applyProtection="0"/>
    <xf numFmtId="0" fontId="19" fillId="7" borderId="0" applyNumberFormat="0" applyBorder="0" applyAlignment="0" applyProtection="0"/>
    <xf numFmtId="0" fontId="17" fillId="7" borderId="0" applyNumberFormat="0" applyBorder="0" applyAlignment="0" applyProtection="0"/>
    <xf numFmtId="0" fontId="38" fillId="8" borderId="0" applyNumberFormat="0" applyBorder="0" applyAlignment="0" applyProtection="0"/>
    <xf numFmtId="0" fontId="19" fillId="8" borderId="0" applyNumberFormat="0" applyBorder="0" applyAlignment="0" applyProtection="0"/>
    <xf numFmtId="0" fontId="17" fillId="8" borderId="0" applyNumberFormat="0" applyBorder="0" applyAlignment="0" applyProtection="0"/>
    <xf numFmtId="0" fontId="38" fillId="9" borderId="0" applyNumberFormat="0" applyBorder="0" applyAlignment="0" applyProtection="0"/>
    <xf numFmtId="0" fontId="19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10" borderId="0" applyNumberFormat="0" applyBorder="0" applyAlignment="0" applyProtection="0"/>
    <xf numFmtId="0" fontId="19" fillId="10" borderId="0" applyNumberFormat="0" applyBorder="0" applyAlignment="0" applyProtection="0"/>
    <xf numFmtId="0" fontId="17" fillId="10" borderId="0" applyNumberFormat="0" applyBorder="0" applyAlignment="0" applyProtection="0"/>
    <xf numFmtId="0" fontId="38" fillId="11" borderId="0" applyNumberFormat="0" applyBorder="0" applyAlignment="0" applyProtection="0"/>
    <xf numFmtId="0" fontId="19" fillId="11" borderId="0" applyNumberFormat="0" applyBorder="0" applyAlignment="0" applyProtection="0"/>
    <xf numFmtId="0" fontId="17" fillId="11" borderId="0" applyNumberFormat="0" applyBorder="0" applyAlignment="0" applyProtection="0"/>
    <xf numFmtId="0" fontId="38" fillId="6" borderId="0" applyNumberFormat="0" applyBorder="0" applyAlignment="0" applyProtection="0"/>
    <xf numFmtId="0" fontId="19" fillId="6" borderId="0" applyNumberFormat="0" applyBorder="0" applyAlignment="0" applyProtection="0"/>
    <xf numFmtId="0" fontId="17" fillId="6" borderId="0" applyNumberFormat="0" applyBorder="0" applyAlignment="0" applyProtection="0"/>
    <xf numFmtId="0" fontId="38" fillId="9" borderId="0" applyNumberFormat="0" applyBorder="0" applyAlignment="0" applyProtection="0"/>
    <xf numFmtId="0" fontId="19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12" borderId="0" applyNumberFormat="0" applyBorder="0" applyAlignment="0" applyProtection="0"/>
    <xf numFmtId="0" fontId="19" fillId="12" borderId="0" applyNumberFormat="0" applyBorder="0" applyAlignment="0" applyProtection="0"/>
    <xf numFmtId="0" fontId="17" fillId="12" borderId="0" applyNumberFormat="0" applyBorder="0" applyAlignment="0" applyProtection="0"/>
    <xf numFmtId="0" fontId="39" fillId="13" borderId="0" applyNumberFormat="0" applyBorder="0" applyAlignment="0" applyProtection="0"/>
    <xf numFmtId="0" fontId="55" fillId="13" borderId="0" applyNumberFormat="0" applyBorder="0" applyAlignment="0" applyProtection="0"/>
    <xf numFmtId="0" fontId="76" fillId="13" borderId="0" applyNumberFormat="0" applyBorder="0" applyAlignment="0" applyProtection="0"/>
    <xf numFmtId="0" fontId="39" fillId="10" borderId="0" applyNumberFormat="0" applyBorder="0" applyAlignment="0" applyProtection="0"/>
    <xf numFmtId="0" fontId="55" fillId="10" borderId="0" applyNumberFormat="0" applyBorder="0" applyAlignment="0" applyProtection="0"/>
    <xf numFmtId="0" fontId="76" fillId="10" borderId="0" applyNumberFormat="0" applyBorder="0" applyAlignment="0" applyProtection="0"/>
    <xf numFmtId="0" fontId="39" fillId="11" borderId="0" applyNumberFormat="0" applyBorder="0" applyAlignment="0" applyProtection="0"/>
    <xf numFmtId="0" fontId="55" fillId="11" borderId="0" applyNumberFormat="0" applyBorder="0" applyAlignment="0" applyProtection="0"/>
    <xf numFmtId="0" fontId="76" fillId="11" borderId="0" applyNumberFormat="0" applyBorder="0" applyAlignment="0" applyProtection="0"/>
    <xf numFmtId="0" fontId="39" fillId="14" borderId="0" applyNumberFormat="0" applyBorder="0" applyAlignment="0" applyProtection="0"/>
    <xf numFmtId="0" fontId="55" fillId="14" borderId="0" applyNumberFormat="0" applyBorder="0" applyAlignment="0" applyProtection="0"/>
    <xf numFmtId="0" fontId="76" fillId="14" borderId="0" applyNumberFormat="0" applyBorder="0" applyAlignment="0" applyProtection="0"/>
    <xf numFmtId="0" fontId="39" fillId="15" borderId="0" applyNumberFormat="0" applyBorder="0" applyAlignment="0" applyProtection="0"/>
    <xf numFmtId="0" fontId="55" fillId="15" borderId="0" applyNumberFormat="0" applyBorder="0" applyAlignment="0" applyProtection="0"/>
    <xf numFmtId="0" fontId="76" fillId="15" borderId="0" applyNumberFormat="0" applyBorder="0" applyAlignment="0" applyProtection="0"/>
    <xf numFmtId="0" fontId="39" fillId="16" borderId="0" applyNumberFormat="0" applyBorder="0" applyAlignment="0" applyProtection="0"/>
    <xf numFmtId="0" fontId="55" fillId="16" borderId="0" applyNumberFormat="0" applyBorder="0" applyAlignment="0" applyProtection="0"/>
    <xf numFmtId="0" fontId="76" fillId="16" borderId="0" applyNumberFormat="0" applyBorder="0" applyAlignment="0" applyProtection="0"/>
    <xf numFmtId="0" fontId="39" fillId="17" borderId="0" applyNumberFormat="0" applyBorder="0" applyAlignment="0" applyProtection="0"/>
    <xf numFmtId="0" fontId="55" fillId="17" borderId="0" applyNumberFormat="0" applyBorder="0" applyAlignment="0" applyProtection="0"/>
    <xf numFmtId="0" fontId="76" fillId="17" borderId="0" applyNumberFormat="0" applyBorder="0" applyAlignment="0" applyProtection="0"/>
    <xf numFmtId="0" fontId="39" fillId="18" borderId="0" applyNumberFormat="0" applyBorder="0" applyAlignment="0" applyProtection="0"/>
    <xf numFmtId="0" fontId="55" fillId="18" borderId="0" applyNumberFormat="0" applyBorder="0" applyAlignment="0" applyProtection="0"/>
    <xf numFmtId="0" fontId="76" fillId="18" borderId="0" applyNumberFormat="0" applyBorder="0" applyAlignment="0" applyProtection="0"/>
    <xf numFmtId="0" fontId="39" fillId="19" borderId="0" applyNumberFormat="0" applyBorder="0" applyAlignment="0" applyProtection="0"/>
    <xf numFmtId="0" fontId="55" fillId="19" borderId="0" applyNumberFormat="0" applyBorder="0" applyAlignment="0" applyProtection="0"/>
    <xf numFmtId="0" fontId="76" fillId="19" borderId="0" applyNumberFormat="0" applyBorder="0" applyAlignment="0" applyProtection="0"/>
    <xf numFmtId="0" fontId="39" fillId="14" borderId="0" applyNumberFormat="0" applyBorder="0" applyAlignment="0" applyProtection="0"/>
    <xf numFmtId="0" fontId="55" fillId="14" borderId="0" applyNumberFormat="0" applyBorder="0" applyAlignment="0" applyProtection="0"/>
    <xf numFmtId="0" fontId="76" fillId="14" borderId="0" applyNumberFormat="0" applyBorder="0" applyAlignment="0" applyProtection="0"/>
    <xf numFmtId="0" fontId="39" fillId="15" borderId="0" applyNumberFormat="0" applyBorder="0" applyAlignment="0" applyProtection="0"/>
    <xf numFmtId="0" fontId="55" fillId="15" borderId="0" applyNumberFormat="0" applyBorder="0" applyAlignment="0" applyProtection="0"/>
    <xf numFmtId="0" fontId="76" fillId="15" borderId="0" applyNumberFormat="0" applyBorder="0" applyAlignment="0" applyProtection="0"/>
    <xf numFmtId="0" fontId="39" fillId="20" borderId="0" applyNumberFormat="0" applyBorder="0" applyAlignment="0" applyProtection="0"/>
    <xf numFmtId="0" fontId="55" fillId="20" borderId="0" applyNumberFormat="0" applyBorder="0" applyAlignment="0" applyProtection="0"/>
    <xf numFmtId="0" fontId="76" fillId="20" borderId="0" applyNumberFormat="0" applyBorder="0" applyAlignment="0" applyProtection="0"/>
    <xf numFmtId="0" fontId="40" fillId="4" borderId="0" applyNumberFormat="0" applyBorder="0" applyAlignment="0" applyProtection="0"/>
    <xf numFmtId="0" fontId="56" fillId="4" borderId="0" applyNumberFormat="0" applyBorder="0" applyAlignment="0" applyProtection="0"/>
    <xf numFmtId="0" fontId="77" fillId="4" borderId="0" applyNumberFormat="0" applyBorder="0" applyAlignment="0" applyProtection="0"/>
    <xf numFmtId="0" fontId="41" fillId="21" borderId="7" applyNumberFormat="0" applyAlignment="0" applyProtection="0"/>
    <xf numFmtId="0" fontId="57" fillId="21" borderId="7" applyNumberFormat="0" applyAlignment="0" applyProtection="0"/>
    <xf numFmtId="0" fontId="78" fillId="21" borderId="7" applyNumberFormat="0" applyAlignment="0" applyProtection="0"/>
    <xf numFmtId="0" fontId="42" fillId="22" borderId="8" applyNumberFormat="0" applyAlignment="0" applyProtection="0"/>
    <xf numFmtId="0" fontId="58" fillId="22" borderId="8" applyNumberFormat="0" applyAlignment="0" applyProtection="0"/>
    <xf numFmtId="0" fontId="79" fillId="22" borderId="8" applyNumberFormat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9" fillId="0" borderId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9" fillId="0" borderId="0" applyFill="0" applyBorder="0" applyAlignment="0" applyProtection="0"/>
    <xf numFmtId="37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37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37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80" fillId="0" borderId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9" fillId="0" borderId="0" applyFill="0" applyBorder="0" applyAlignment="0" applyProtection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44" fontId="32" fillId="0" borderId="0" applyFont="0" applyFill="0" applyBorder="0" applyAlignment="0" applyProtection="0"/>
    <xf numFmtId="204" fontId="9" fillId="0" borderId="0"/>
    <xf numFmtId="204" fontId="9" fillId="0" borderId="0"/>
    <xf numFmtId="204" fontId="9" fillId="0" borderId="0"/>
    <xf numFmtId="204" fontId="9" fillId="0" borderId="0"/>
    <xf numFmtId="206" fontId="9" fillId="0" borderId="0"/>
    <xf numFmtId="205" fontId="9" fillId="0" borderId="0"/>
    <xf numFmtId="205" fontId="9" fillId="0" borderId="0"/>
    <xf numFmtId="205" fontId="9" fillId="0" borderId="0"/>
    <xf numFmtId="205" fontId="9" fillId="0" borderId="0"/>
    <xf numFmtId="208" fontId="9" fillId="0" borderId="0"/>
    <xf numFmtId="0" fontId="4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60" fillId="5" borderId="0" applyNumberFormat="0" applyBorder="0" applyAlignment="0" applyProtection="0"/>
    <xf numFmtId="0" fontId="82" fillId="5" borderId="0" applyNumberFormat="0" applyBorder="0" applyAlignment="0" applyProtection="0"/>
    <xf numFmtId="38" fontId="61" fillId="23" borderId="0" applyNumberFormat="0" applyBorder="0" applyAlignment="0" applyProtection="0"/>
    <xf numFmtId="0" fontId="98" fillId="0" borderId="0">
      <alignment horizontal="center"/>
    </xf>
    <xf numFmtId="0" fontId="45" fillId="0" borderId="9" applyNumberFormat="0" applyFill="0" applyAlignment="0" applyProtection="0"/>
    <xf numFmtId="0" fontId="62" fillId="0" borderId="9" applyNumberFormat="0" applyFill="0" applyAlignment="0" applyProtection="0"/>
    <xf numFmtId="0" fontId="83" fillId="0" borderId="9" applyNumberFormat="0" applyFill="0" applyAlignment="0" applyProtection="0"/>
    <xf numFmtId="0" fontId="46" fillId="0" borderId="10" applyNumberFormat="0" applyFill="0" applyAlignment="0" applyProtection="0"/>
    <xf numFmtId="0" fontId="63" fillId="0" borderId="10" applyNumberFormat="0" applyFill="0" applyAlignment="0" applyProtection="0"/>
    <xf numFmtId="0" fontId="84" fillId="0" borderId="10" applyNumberFormat="0" applyFill="0" applyAlignment="0" applyProtection="0"/>
    <xf numFmtId="0" fontId="47" fillId="0" borderId="11" applyNumberFormat="0" applyFill="0" applyAlignment="0" applyProtection="0"/>
    <xf numFmtId="0" fontId="64" fillId="0" borderId="11" applyNumberFormat="0" applyFill="0" applyAlignment="0" applyProtection="0"/>
    <xf numFmtId="0" fontId="85" fillId="0" borderId="11" applyNumberFormat="0" applyFill="0" applyAlignment="0" applyProtection="0"/>
    <xf numFmtId="0" fontId="4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8" fillId="0" borderId="0">
      <alignment horizontal="center" textRotation="90"/>
    </xf>
    <xf numFmtId="0" fontId="86" fillId="0" borderId="0" applyNumberFormat="0" applyFill="0" applyBorder="0" applyAlignment="0" applyProtection="0">
      <alignment vertical="top"/>
      <protection locked="0"/>
    </xf>
    <xf numFmtId="0" fontId="48" fillId="8" borderId="7" applyNumberFormat="0" applyAlignment="0" applyProtection="0"/>
    <xf numFmtId="10" fontId="61" fillId="24" borderId="12" applyNumberFormat="0" applyBorder="0" applyAlignment="0" applyProtection="0"/>
    <xf numFmtId="0" fontId="65" fillId="8" borderId="7" applyNumberFormat="0" applyAlignment="0" applyProtection="0"/>
    <xf numFmtId="0" fontId="87" fillId="8" borderId="7" applyNumberFormat="0" applyAlignment="0" applyProtection="0"/>
    <xf numFmtId="0" fontId="49" fillId="0" borderId="13" applyNumberFormat="0" applyFill="0" applyAlignment="0" applyProtection="0"/>
    <xf numFmtId="0" fontId="66" fillId="0" borderId="13" applyNumberFormat="0" applyFill="0" applyAlignment="0" applyProtection="0"/>
    <xf numFmtId="0" fontId="88" fillId="0" borderId="13" applyNumberFormat="0" applyFill="0" applyAlignment="0" applyProtection="0"/>
    <xf numFmtId="0" fontId="50" fillId="25" borderId="0" applyNumberFormat="0" applyBorder="0" applyAlignment="0" applyProtection="0"/>
    <xf numFmtId="0" fontId="67" fillId="25" borderId="0" applyNumberFormat="0" applyBorder="0" applyAlignment="0" applyProtection="0"/>
    <xf numFmtId="0" fontId="89" fillId="25" borderId="0" applyNumberFormat="0" applyBorder="0" applyAlignment="0" applyProtection="0"/>
    <xf numFmtId="37" fontId="68" fillId="0" borderId="0"/>
    <xf numFmtId="206" fontId="69" fillId="0" borderId="0"/>
    <xf numFmtId="0" fontId="17" fillId="0" borderId="0"/>
    <xf numFmtId="0" fontId="9" fillId="0" borderId="0"/>
    <xf numFmtId="0" fontId="16" fillId="0" borderId="0"/>
    <xf numFmtId="0" fontId="7" fillId="0" borderId="0"/>
    <xf numFmtId="0" fontId="7" fillId="0" borderId="0"/>
    <xf numFmtId="0" fontId="99" fillId="0" borderId="0"/>
    <xf numFmtId="0" fontId="100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37" fillId="0" borderId="0"/>
    <xf numFmtId="0" fontId="5" fillId="0" borderId="0"/>
    <xf numFmtId="0" fontId="37" fillId="0" borderId="0"/>
    <xf numFmtId="0" fontId="101" fillId="0" borderId="0"/>
    <xf numFmtId="0" fontId="5" fillId="0" borderId="0"/>
    <xf numFmtId="0" fontId="15" fillId="0" borderId="0"/>
    <xf numFmtId="0" fontId="15" fillId="0" borderId="0"/>
    <xf numFmtId="0" fontId="100" fillId="0" borderId="0"/>
    <xf numFmtId="0" fontId="15" fillId="0" borderId="0"/>
    <xf numFmtId="0" fontId="5" fillId="0" borderId="0"/>
    <xf numFmtId="0" fontId="9" fillId="0" borderId="0"/>
    <xf numFmtId="0" fontId="9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9" fillId="0" borderId="0"/>
    <xf numFmtId="0" fontId="5" fillId="0" borderId="0"/>
    <xf numFmtId="0" fontId="19" fillId="0" borderId="0"/>
    <xf numFmtId="0" fontId="100" fillId="0" borderId="0"/>
    <xf numFmtId="0" fontId="102" fillId="0" borderId="0"/>
    <xf numFmtId="0" fontId="99" fillId="0" borderId="0"/>
    <xf numFmtId="0" fontId="5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0" fillId="0" borderId="0"/>
    <xf numFmtId="0" fontId="16" fillId="0" borderId="0"/>
    <xf numFmtId="0" fontId="16" fillId="0" borderId="0"/>
    <xf numFmtId="0" fontId="91" fillId="0" borderId="0"/>
    <xf numFmtId="0" fontId="21" fillId="0" borderId="0"/>
    <xf numFmtId="0" fontId="17" fillId="0" borderId="0"/>
    <xf numFmtId="0" fontId="9" fillId="0" borderId="0"/>
    <xf numFmtId="0" fontId="36" fillId="0" borderId="0"/>
    <xf numFmtId="0" fontId="9" fillId="0" borderId="0"/>
    <xf numFmtId="0" fontId="17" fillId="0" borderId="0"/>
    <xf numFmtId="0" fontId="9" fillId="0" borderId="0"/>
    <xf numFmtId="0" fontId="9" fillId="0" borderId="0">
      <protection locked="0"/>
    </xf>
    <xf numFmtId="0" fontId="9" fillId="0" borderId="0"/>
    <xf numFmtId="0" fontId="16" fillId="0" borderId="0"/>
    <xf numFmtId="0" fontId="37" fillId="0" borderId="0"/>
    <xf numFmtId="0" fontId="37" fillId="0" borderId="0"/>
    <xf numFmtId="0" fontId="9" fillId="0" borderId="0"/>
    <xf numFmtId="0" fontId="5" fillId="26" borderId="14" applyNumberFormat="0" applyFont="0" applyAlignment="0" applyProtection="0"/>
    <xf numFmtId="0" fontId="5" fillId="26" borderId="14" applyNumberFormat="0" applyFont="0" applyAlignment="0" applyProtection="0"/>
    <xf numFmtId="0" fontId="51" fillId="21" borderId="15" applyNumberFormat="0" applyAlignment="0" applyProtection="0"/>
    <xf numFmtId="0" fontId="70" fillId="21" borderId="15" applyNumberFormat="0" applyAlignment="0" applyProtection="0"/>
    <xf numFmtId="0" fontId="92" fillId="21" borderId="15" applyNumberFormat="0" applyAlignment="0" applyProtection="0"/>
    <xf numFmtId="9" fontId="9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5" fillId="0" borderId="0" applyFont="0" applyFill="0" applyBorder="0" applyAlignment="0" applyProtection="0"/>
    <xf numFmtId="1" fontId="16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0" fontId="103" fillId="0" borderId="0"/>
    <xf numFmtId="0" fontId="103" fillId="0" borderId="0"/>
    <xf numFmtId="0" fontId="5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72" fillId="0" borderId="17" applyNumberFormat="0" applyFill="0" applyAlignment="0" applyProtection="0"/>
    <xf numFmtId="0" fontId="94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4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0" fontId="17" fillId="0" borderId="0"/>
    <xf numFmtId="0" fontId="9" fillId="0" borderId="0" applyProtection="0"/>
    <xf numFmtId="0" fontId="16" fillId="0" borderId="0"/>
    <xf numFmtId="0" fontId="91" fillId="0" borderId="0"/>
    <xf numFmtId="0" fontId="90" fillId="0" borderId="0">
      <alignment vertical="top"/>
    </xf>
    <xf numFmtId="0" fontId="90" fillId="0" borderId="0">
      <alignment vertical="top"/>
    </xf>
    <xf numFmtId="0" fontId="75" fillId="0" borderId="0"/>
    <xf numFmtId="0" fontId="5" fillId="0" borderId="0"/>
    <xf numFmtId="0" fontId="9" fillId="0" borderId="0"/>
    <xf numFmtId="0" fontId="99" fillId="0" borderId="0"/>
    <xf numFmtId="0" fontId="9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37" fillId="0" borderId="0"/>
    <xf numFmtId="0" fontId="16" fillId="0" borderId="0"/>
    <xf numFmtId="0" fontId="38" fillId="0" borderId="0"/>
    <xf numFmtId="0" fontId="16" fillId="0" borderId="0"/>
    <xf numFmtId="0" fontId="104" fillId="0" borderId="0"/>
    <xf numFmtId="0" fontId="19" fillId="0" borderId="0"/>
    <xf numFmtId="0" fontId="105" fillId="2" borderId="0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18"/>
    <xf numFmtId="0" fontId="16" fillId="0" borderId="18"/>
    <xf numFmtId="0" fontId="16" fillId="0" borderId="18"/>
    <xf numFmtId="0" fontId="16" fillId="0" borderId="18"/>
    <xf numFmtId="0" fontId="16" fillId="0" borderId="18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5" fillId="0" borderId="0"/>
    <xf numFmtId="0" fontId="9" fillId="0" borderId="0"/>
    <xf numFmtId="0" fontId="9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1" fillId="45" borderId="7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0" fontId="42" fillId="46" borderId="8" applyNumberFormat="0" applyAlignment="0" applyProtection="0"/>
    <xf numFmtId="202" fontId="15" fillId="0" borderId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8" fillId="32" borderId="7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16" fillId="0" borderId="0"/>
    <xf numFmtId="0" fontId="19" fillId="0" borderId="0"/>
    <xf numFmtId="0" fontId="1" fillId="0" borderId="0"/>
    <xf numFmtId="0" fontId="10" fillId="0" borderId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15" fillId="48" borderId="14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1" fillId="45" borderId="15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8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210" fontId="16" fillId="0" borderId="0" applyFont="0" applyFill="0" applyBorder="0" applyAlignment="0" applyProtection="0"/>
    <xf numFmtId="0" fontId="97" fillId="0" borderId="0" applyFill="0" applyBorder="0" applyProtection="0">
      <alignment horizontal="left" vertical="top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6" borderId="0" applyNumberFormat="0" applyBorder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41" fillId="21" borderId="7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22" borderId="8" applyNumberFormat="0" applyAlignment="0" applyProtection="0"/>
    <xf numFmtId="0" fontId="49" fillId="0" borderId="13" applyNumberFormat="0" applyFill="0" applyAlignment="0" applyProtection="0"/>
    <xf numFmtId="0" fontId="44" fillId="5" borderId="0" applyNumberFormat="0" applyBorder="0" applyAlignment="0" applyProtection="0"/>
    <xf numFmtId="0" fontId="48" fillId="8" borderId="7" applyNumberFormat="0" applyAlignment="0" applyProtection="0"/>
    <xf numFmtId="0" fontId="50" fillId="25" borderId="0" applyNumberFormat="0" applyBorder="0" applyAlignment="0" applyProtection="0"/>
    <xf numFmtId="0" fontId="53" fillId="0" borderId="17" applyNumberFormat="0" applyFill="0" applyAlignment="0" applyProtection="0"/>
    <xf numFmtId="0" fontId="40" fillId="4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20" borderId="0" applyNumberFormat="0" applyBorder="0" applyAlignment="0" applyProtection="0"/>
    <xf numFmtId="0" fontId="51" fillId="21" borderId="15" applyNumberFormat="0" applyAlignment="0" applyProtection="0"/>
    <xf numFmtId="0" fontId="38" fillId="26" borderId="14" applyNumberFormat="0" applyFont="0" applyAlignment="0" applyProtection="0"/>
    <xf numFmtId="0" fontId="45" fillId="0" borderId="9" applyNumberFormat="0" applyFill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39" fontId="11" fillId="0" borderId="0"/>
    <xf numFmtId="0" fontId="5" fillId="0" borderId="0"/>
    <xf numFmtId="0" fontId="5" fillId="0" borderId="0"/>
    <xf numFmtId="39" fontId="11" fillId="0" borderId="0"/>
  </cellStyleXfs>
  <cellXfs count="691">
    <xf numFmtId="0" fontId="0" fillId="0" borderId="0" xfId="0"/>
    <xf numFmtId="191" fontId="22" fillId="0" borderId="0" xfId="0" applyNumberFormat="1" applyFont="1" applyAlignment="1"/>
    <xf numFmtId="191" fontId="22" fillId="0" borderId="0" xfId="35" quotePrefix="1" applyNumberFormat="1" applyFont="1" applyFill="1" applyAlignment="1">
      <alignment horizontal="right"/>
    </xf>
    <xf numFmtId="190" fontId="22" fillId="0" borderId="0" xfId="0" applyNumberFormat="1" applyFont="1" applyFill="1" applyAlignment="1"/>
    <xf numFmtId="190" fontId="22" fillId="0" borderId="0" xfId="0" applyNumberFormat="1" applyFont="1" applyAlignment="1"/>
    <xf numFmtId="190" fontId="22" fillId="0" borderId="0" xfId="35" quotePrefix="1" applyNumberFormat="1" applyFont="1" applyFill="1" applyAlignment="1">
      <alignment horizontal="right"/>
    </xf>
    <xf numFmtId="191" fontId="22" fillId="0" borderId="0" xfId="0" applyNumberFormat="1" applyFont="1"/>
    <xf numFmtId="43" fontId="16" fillId="0" borderId="0" xfId="2" applyFont="1" applyFill="1" applyBorder="1"/>
    <xf numFmtId="191" fontId="22" fillId="0" borderId="0" xfId="0" applyNumberFormat="1" applyFont="1" applyFill="1"/>
    <xf numFmtId="39" fontId="22" fillId="0" borderId="0" xfId="0" applyNumberFormat="1" applyFont="1"/>
    <xf numFmtId="191" fontId="22" fillId="0" borderId="0" xfId="35" applyNumberFormat="1" applyFont="1" applyFill="1" applyAlignment="1"/>
    <xf numFmtId="191" fontId="22" fillId="0" borderId="1" xfId="35" applyNumberFormat="1" applyFont="1" applyFill="1" applyBorder="1" applyAlignment="1"/>
    <xf numFmtId="39" fontId="22" fillId="0" borderId="0" xfId="0" applyNumberFormat="1" applyFont="1" applyFill="1"/>
    <xf numFmtId="40" fontId="22" fillId="0" borderId="0" xfId="0" applyNumberFormat="1" applyFont="1" applyAlignment="1"/>
    <xf numFmtId="40" fontId="22" fillId="0" borderId="0" xfId="35" applyNumberFormat="1" applyFont="1" applyAlignment="1"/>
    <xf numFmtId="190" fontId="22" fillId="0" borderId="0" xfId="35" applyNumberFormat="1" applyFont="1" applyBorder="1" applyAlignment="1"/>
    <xf numFmtId="40" fontId="22" fillId="0" borderId="0" xfId="35" applyNumberFormat="1" applyFont="1" applyAlignment="1" applyProtection="1">
      <alignment horizontal="left"/>
    </xf>
    <xf numFmtId="43" fontId="22" fillId="0" borderId="0" xfId="1" applyFont="1" applyAlignment="1"/>
    <xf numFmtId="190" fontId="22" fillId="0" borderId="3" xfId="35" applyNumberFormat="1" applyFont="1" applyBorder="1" applyAlignment="1"/>
    <xf numFmtId="43" fontId="22" fillId="0" borderId="0" xfId="1" applyFont="1" applyFill="1" applyAlignment="1"/>
    <xf numFmtId="190" fontId="22" fillId="0" borderId="0" xfId="35" applyNumberFormat="1" applyFont="1" applyFill="1" applyAlignment="1">
      <alignment horizontal="right"/>
    </xf>
    <xf numFmtId="191" fontId="26" fillId="0" borderId="0" xfId="28" applyNumberFormat="1" applyFont="1" applyFill="1"/>
    <xf numFmtId="191" fontId="9" fillId="0" borderId="0" xfId="28" quotePrefix="1" applyNumberFormat="1" applyFont="1" applyFill="1" applyBorder="1" applyAlignment="1">
      <alignment horizontal="center"/>
    </xf>
    <xf numFmtId="191" fontId="27" fillId="0" borderId="0" xfId="39" applyNumberFormat="1" applyFont="1" applyFill="1" applyAlignment="1">
      <alignment horizontal="center"/>
    </xf>
    <xf numFmtId="191" fontId="27" fillId="0" borderId="0" xfId="28" applyNumberFormat="1" applyFont="1" applyFill="1" applyBorder="1"/>
    <xf numFmtId="191" fontId="27" fillId="0" borderId="0" xfId="28" quotePrefix="1" applyNumberFormat="1" applyFont="1" applyFill="1" applyBorder="1" applyAlignment="1">
      <alignment horizontal="center"/>
    </xf>
    <xf numFmtId="191" fontId="9" fillId="0" borderId="0" xfId="28" applyNumberFormat="1" applyFont="1" applyFill="1" applyBorder="1"/>
    <xf numFmtId="191" fontId="9" fillId="0" borderId="0" xfId="39" applyNumberFormat="1" applyFont="1" applyFill="1" applyBorder="1" applyAlignment="1"/>
    <xf numFmtId="191" fontId="9" fillId="0" borderId="2" xfId="39" applyNumberFormat="1" applyFont="1" applyFill="1" applyBorder="1" applyAlignment="1"/>
    <xf numFmtId="191" fontId="27" fillId="0" borderId="0" xfId="28" applyNumberFormat="1" applyFont="1" applyFill="1" applyAlignment="1"/>
    <xf numFmtId="191" fontId="27" fillId="0" borderId="0" xfId="28" quotePrefix="1" applyNumberFormat="1" applyFont="1" applyFill="1"/>
    <xf numFmtId="191" fontId="27" fillId="0" borderId="0" xfId="28" applyNumberFormat="1" applyFont="1" applyFill="1"/>
    <xf numFmtId="191" fontId="9" fillId="0" borderId="0" xfId="28" applyNumberFormat="1" applyFont="1" applyFill="1"/>
    <xf numFmtId="191" fontId="27" fillId="0" borderId="0" xfId="28" applyNumberFormat="1" applyFont="1" applyFill="1" applyBorder="1" applyAlignment="1">
      <alignment horizontal="center"/>
    </xf>
    <xf numFmtId="191" fontId="9" fillId="0" borderId="0" xfId="39" applyNumberFormat="1" applyFont="1" applyFill="1" applyAlignment="1">
      <alignment horizontal="center"/>
    </xf>
    <xf numFmtId="191" fontId="28" fillId="0" borderId="0" xfId="28" applyNumberFormat="1" applyFont="1" applyFill="1"/>
    <xf numFmtId="191" fontId="28" fillId="0" borderId="0" xfId="39" applyNumberFormat="1" applyFont="1" applyFill="1" applyBorder="1" applyAlignment="1"/>
    <xf numFmtId="191" fontId="27" fillId="0" borderId="0" xfId="39" applyNumberFormat="1" applyFont="1" applyFill="1" applyBorder="1" applyAlignment="1"/>
    <xf numFmtId="191" fontId="9" fillId="0" borderId="1" xfId="39" applyNumberFormat="1" applyFont="1" applyFill="1" applyBorder="1" applyAlignment="1"/>
    <xf numFmtId="191" fontId="9" fillId="0" borderId="5" xfId="28" applyNumberFormat="1" applyFont="1" applyFill="1" applyBorder="1"/>
    <xf numFmtId="191" fontId="28" fillId="0" borderId="0" xfId="28" applyNumberFormat="1" applyFont="1" applyFill="1" applyBorder="1"/>
    <xf numFmtId="191" fontId="9" fillId="0" borderId="1" xfId="28" applyNumberFormat="1" applyFont="1" applyFill="1" applyBorder="1"/>
    <xf numFmtId="191" fontId="9" fillId="0" borderId="4" xfId="28" applyNumberFormat="1" applyFont="1" applyFill="1" applyBorder="1"/>
    <xf numFmtId="191" fontId="7" fillId="0" borderId="0" xfId="14" applyNumberFormat="1" applyFont="1" applyFill="1"/>
    <xf numFmtId="191" fontId="9" fillId="0" borderId="0" xfId="28" applyNumberFormat="1" applyFont="1" applyFill="1" applyAlignment="1"/>
    <xf numFmtId="191" fontId="22" fillId="0" borderId="0" xfId="14" applyNumberFormat="1" applyFont="1" applyFill="1"/>
    <xf numFmtId="191" fontId="22" fillId="0" borderId="0" xfId="2" applyNumberFormat="1" applyFont="1" applyFill="1"/>
    <xf numFmtId="191" fontId="22" fillId="0" borderId="0" xfId="14" applyNumberFormat="1" applyFont="1" applyFill="1" applyAlignment="1"/>
    <xf numFmtId="191" fontId="24" fillId="0" borderId="0" xfId="14" applyNumberFormat="1" applyFont="1" applyFill="1"/>
    <xf numFmtId="191" fontId="22" fillId="0" borderId="0" xfId="2" applyNumberFormat="1" applyFont="1" applyFill="1" applyBorder="1"/>
    <xf numFmtId="191" fontId="22" fillId="0" borderId="0" xfId="0" applyNumberFormat="1" applyFont="1" applyFill="1" applyAlignment="1"/>
    <xf numFmtId="10" fontId="22" fillId="0" borderId="0" xfId="29" quotePrefix="1" applyNumberFormat="1" applyFont="1" applyAlignment="1">
      <alignment horizontal="center"/>
    </xf>
    <xf numFmtId="191" fontId="9" fillId="0" borderId="0" xfId="14" applyNumberFormat="1" applyFont="1" applyFill="1" applyAlignment="1">
      <alignment horizontal="left"/>
    </xf>
    <xf numFmtId="191" fontId="30" fillId="0" borderId="0" xfId="35" quotePrefix="1" applyNumberFormat="1" applyFont="1" applyFill="1" applyAlignment="1">
      <alignment horizontal="center"/>
    </xf>
    <xf numFmtId="191" fontId="27" fillId="0" borderId="0" xfId="39" quotePrefix="1" applyNumberFormat="1" applyFont="1" applyFill="1" applyAlignment="1" applyProtection="1">
      <alignment horizontal="center"/>
    </xf>
    <xf numFmtId="191" fontId="9" fillId="0" borderId="0" xfId="39" quotePrefix="1" applyNumberFormat="1" applyFont="1" applyFill="1" applyAlignment="1" applyProtection="1">
      <alignment horizontal="center"/>
    </xf>
    <xf numFmtId="191" fontId="9" fillId="0" borderId="0" xfId="14" applyNumberFormat="1" applyFont="1" applyFill="1"/>
    <xf numFmtId="191" fontId="8" fillId="0" borderId="0" xfId="14" applyNumberFormat="1" applyFont="1" applyFill="1" applyAlignment="1">
      <alignment horizontal="left"/>
    </xf>
    <xf numFmtId="0" fontId="22" fillId="0" borderId="0" xfId="0" applyFont="1" applyFill="1"/>
    <xf numFmtId="191" fontId="27" fillId="0" borderId="0" xfId="39" quotePrefix="1" applyNumberFormat="1" applyFont="1" applyFill="1" applyAlignment="1" applyProtection="1">
      <alignment horizontal="center"/>
    </xf>
    <xf numFmtId="49" fontId="9" fillId="0" borderId="0" xfId="28" quotePrefix="1" applyNumberFormat="1" applyFont="1" applyFill="1" applyBorder="1" applyAlignment="1">
      <alignment horizontal="center"/>
    </xf>
    <xf numFmtId="49" fontId="27" fillId="0" borderId="0" xfId="39" applyNumberFormat="1" applyFont="1" applyFill="1" applyAlignment="1">
      <alignment horizontal="center"/>
    </xf>
    <xf numFmtId="49" fontId="27" fillId="0" borderId="0" xfId="28" applyNumberFormat="1" applyFont="1" applyFill="1" applyBorder="1"/>
    <xf numFmtId="49" fontId="27" fillId="0" borderId="0" xfId="28" quotePrefix="1" applyNumberFormat="1" applyFont="1" applyFill="1" applyBorder="1" applyAlignment="1">
      <alignment horizontal="center"/>
    </xf>
    <xf numFmtId="49" fontId="9" fillId="0" borderId="0" xfId="28" applyNumberFormat="1" applyFont="1" applyFill="1" applyBorder="1"/>
    <xf numFmtId="191" fontId="27" fillId="0" borderId="1" xfId="28" applyNumberFormat="1" applyFont="1" applyFill="1" applyBorder="1" applyAlignment="1">
      <alignment horizontal="centerContinuous"/>
    </xf>
    <xf numFmtId="191" fontId="27" fillId="0" borderId="2" xfId="28" applyNumberFormat="1" applyFont="1" applyFill="1" applyBorder="1" applyAlignment="1">
      <alignment horizontal="centerContinuous"/>
    </xf>
    <xf numFmtId="191" fontId="31" fillId="0" borderId="0" xfId="28" applyNumberFormat="1" applyFont="1" applyFill="1" applyBorder="1"/>
    <xf numFmtId="191" fontId="31" fillId="0" borderId="0" xfId="39" applyNumberFormat="1" applyFont="1" applyFill="1" applyBorder="1" applyAlignment="1"/>
    <xf numFmtId="191" fontId="22" fillId="0" borderId="0" xfId="35" applyNumberFormat="1" applyFont="1" applyFill="1" applyAlignment="1" applyProtection="1">
      <alignment horizontal="left"/>
    </xf>
    <xf numFmtId="40" fontId="22" fillId="0" borderId="0" xfId="35" quotePrefix="1" applyNumberFormat="1" applyFont="1" applyFill="1" applyAlignment="1" applyProtection="1">
      <alignment horizontal="left"/>
    </xf>
    <xf numFmtId="40" fontId="22" fillId="0" borderId="0" xfId="35" applyNumberFormat="1" applyFont="1" applyFill="1" applyAlignment="1"/>
    <xf numFmtId="40" fontId="22" fillId="0" borderId="0" xfId="0" applyNumberFormat="1" applyFont="1" applyFill="1" applyAlignment="1"/>
    <xf numFmtId="0" fontId="25" fillId="0" borderId="0" xfId="0" applyFont="1" applyFill="1"/>
    <xf numFmtId="40" fontId="22" fillId="0" borderId="0" xfId="35" applyNumberFormat="1" applyFont="1" applyFill="1" applyBorder="1" applyAlignment="1"/>
    <xf numFmtId="40" fontId="22" fillId="0" borderId="0" xfId="35" applyNumberFormat="1" applyFont="1" applyFill="1" applyBorder="1" applyAlignment="1">
      <alignment horizontal="center"/>
    </xf>
    <xf numFmtId="43" fontId="22" fillId="0" borderId="0" xfId="1" applyFont="1" applyFill="1" applyBorder="1" applyAlignment="1"/>
    <xf numFmtId="40" fontId="22" fillId="0" borderId="0" xfId="35" applyNumberFormat="1" applyFont="1" applyFill="1" applyAlignment="1" applyProtection="1">
      <alignment horizontal="left"/>
    </xf>
    <xf numFmtId="0" fontId="22" fillId="0" borderId="0" xfId="0" applyFont="1" applyFill="1" applyAlignment="1"/>
    <xf numFmtId="0" fontId="25" fillId="0" borderId="0" xfId="0" applyFont="1" applyFill="1" applyAlignment="1"/>
    <xf numFmtId="191" fontId="27" fillId="0" borderId="0" xfId="14" applyNumberFormat="1" applyFont="1" applyFill="1" applyAlignment="1">
      <alignment horizontal="left"/>
    </xf>
    <xf numFmtId="191" fontId="22" fillId="0" borderId="0" xfId="14" applyNumberFormat="1" applyFont="1" applyFill="1" applyAlignment="1">
      <alignment horizontal="right"/>
    </xf>
    <xf numFmtId="191" fontId="24" fillId="0" borderId="0" xfId="14" applyNumberFormat="1" applyFont="1" applyFill="1" applyBorder="1"/>
    <xf numFmtId="0" fontId="23" fillId="0" borderId="0" xfId="14" applyFont="1" applyFill="1"/>
    <xf numFmtId="191" fontId="29" fillId="0" borderId="0" xfId="34" applyNumberFormat="1" applyFont="1" applyFill="1" applyBorder="1"/>
    <xf numFmtId="191" fontId="22" fillId="0" borderId="0" xfId="14" applyNumberFormat="1" applyFont="1" applyFill="1" applyBorder="1" applyAlignment="1"/>
    <xf numFmtId="191" fontId="29" fillId="0" borderId="3" xfId="34" applyNumberFormat="1" applyFont="1" applyFill="1" applyBorder="1"/>
    <xf numFmtId="191" fontId="23" fillId="0" borderId="0" xfId="35" quotePrefix="1" applyNumberFormat="1" applyFont="1" applyFill="1" applyAlignment="1">
      <alignment horizontal="center"/>
    </xf>
    <xf numFmtId="191" fontId="29" fillId="0" borderId="0" xfId="34" applyNumberFormat="1" applyFont="1" applyFill="1"/>
    <xf numFmtId="200" fontId="22" fillId="0" borderId="0" xfId="0" applyNumberFormat="1" applyFont="1" applyFill="1"/>
    <xf numFmtId="191" fontId="22" fillId="0" borderId="0" xfId="0" applyNumberFormat="1" applyFont="1" applyFill="1" applyBorder="1" applyAlignment="1">
      <alignment horizontal="center"/>
    </xf>
    <xf numFmtId="40" fontId="22" fillId="0" borderId="0" xfId="0" quotePrefix="1" applyNumberFormat="1" applyFont="1" applyFill="1" applyAlignment="1">
      <alignment horizontal="center"/>
    </xf>
    <xf numFmtId="10" fontId="22" fillId="0" borderId="0" xfId="29" quotePrefix="1" applyNumberFormat="1" applyFont="1" applyFill="1" applyAlignment="1">
      <alignment horizontal="center"/>
    </xf>
    <xf numFmtId="43" fontId="22" fillId="0" borderId="4" xfId="2" applyFont="1" applyFill="1" applyBorder="1" applyAlignment="1"/>
    <xf numFmtId="190" fontId="22" fillId="0" borderId="4" xfId="35" quotePrefix="1" applyNumberFormat="1" applyFont="1" applyFill="1" applyBorder="1" applyAlignment="1">
      <alignment horizontal="right"/>
    </xf>
    <xf numFmtId="43" fontId="22" fillId="0" borderId="0" xfId="2" applyFont="1" applyFill="1" applyAlignment="1"/>
    <xf numFmtId="190" fontId="22" fillId="0" borderId="1" xfId="35" quotePrefix="1" applyNumberFormat="1" applyFont="1" applyFill="1" applyBorder="1" applyAlignment="1">
      <alignment horizontal="right"/>
    </xf>
    <xf numFmtId="191" fontId="22" fillId="0" borderId="3" xfId="0" applyNumberFormat="1" applyFont="1" applyFill="1" applyBorder="1"/>
    <xf numFmtId="200" fontId="22" fillId="0" borderId="0" xfId="0" applyNumberFormat="1" applyFont="1" applyFill="1" applyBorder="1" applyAlignment="1">
      <alignment horizontal="center"/>
    </xf>
    <xf numFmtId="191" fontId="22" fillId="0" borderId="0" xfId="35" applyNumberFormat="1" applyFont="1" applyFill="1" applyAlignment="1">
      <alignment horizontal="right"/>
    </xf>
    <xf numFmtId="190" fontId="22" fillId="0" borderId="0" xfId="35" applyNumberFormat="1" applyFont="1" applyFill="1" applyAlignment="1"/>
    <xf numFmtId="191" fontId="33" fillId="0" borderId="0" xfId="0" applyNumberFormat="1" applyFont="1" applyAlignment="1"/>
    <xf numFmtId="191" fontId="33" fillId="0" borderId="0" xfId="35" applyNumberFormat="1" applyFont="1" applyAlignment="1"/>
    <xf numFmtId="191" fontId="33" fillId="0" borderId="0" xfId="35" applyNumberFormat="1" applyFont="1" applyAlignment="1" applyProtection="1">
      <alignment horizontal="left"/>
    </xf>
    <xf numFmtId="191" fontId="33" fillId="0" borderId="0" xfId="35" applyNumberFormat="1" applyFont="1" applyFill="1" applyBorder="1" applyAlignment="1"/>
    <xf numFmtId="191" fontId="33" fillId="0" borderId="0" xfId="0" applyNumberFormat="1" applyFont="1" applyBorder="1" applyAlignment="1"/>
    <xf numFmtId="191" fontId="33" fillId="0" borderId="0" xfId="35" quotePrefix="1" applyNumberFormat="1" applyFont="1" applyFill="1" applyBorder="1" applyAlignment="1">
      <alignment horizontal="center"/>
    </xf>
    <xf numFmtId="191" fontId="33" fillId="0" borderId="0" xfId="35" applyNumberFormat="1" applyFont="1" applyBorder="1" applyAlignment="1">
      <alignment horizontal="center"/>
    </xf>
    <xf numFmtId="191" fontId="33" fillId="0" borderId="0" xfId="0" applyNumberFormat="1" applyFont="1"/>
    <xf numFmtId="191" fontId="33" fillId="0" borderId="0" xfId="35" applyNumberFormat="1" applyFont="1" applyBorder="1" applyAlignment="1"/>
    <xf numFmtId="191" fontId="33" fillId="0" borderId="0" xfId="35" applyNumberFormat="1" applyFont="1" applyFill="1" applyAlignment="1" applyProtection="1">
      <alignment horizontal="left"/>
    </xf>
    <xf numFmtId="191" fontId="33" fillId="0" borderId="0" xfId="35" applyNumberFormat="1" applyFont="1" applyFill="1" applyAlignment="1"/>
    <xf numFmtId="191" fontId="33" fillId="0" borderId="0" xfId="0" applyNumberFormat="1" applyFont="1" applyFill="1" applyAlignment="1"/>
    <xf numFmtId="191" fontId="33" fillId="0" borderId="0" xfId="0" applyNumberFormat="1" applyFont="1" applyFill="1" applyBorder="1" applyAlignment="1"/>
    <xf numFmtId="191" fontId="33" fillId="0" borderId="0" xfId="35" quotePrefix="1" applyNumberFormat="1" applyFont="1" applyFill="1" applyAlignment="1">
      <alignment horizontal="center"/>
    </xf>
    <xf numFmtId="191" fontId="33" fillId="0" borderId="0" xfId="35" applyNumberFormat="1" applyFont="1" applyFill="1" applyAlignment="1">
      <alignment horizontal="center"/>
    </xf>
    <xf numFmtId="191" fontId="33" fillId="0" borderId="3" xfId="0" applyNumberFormat="1" applyFont="1" applyFill="1" applyBorder="1" applyAlignment="1"/>
    <xf numFmtId="39" fontId="33" fillId="0" borderId="0" xfId="0" applyNumberFormat="1" applyFont="1"/>
    <xf numFmtId="191" fontId="107" fillId="0" borderId="0" xfId="35" applyNumberFormat="1" applyFont="1" applyAlignment="1" applyProtection="1">
      <alignment horizontal="left"/>
    </xf>
    <xf numFmtId="191" fontId="108" fillId="0" borderId="0" xfId="35" quotePrefix="1" applyNumberFormat="1" applyFont="1" applyFill="1" applyAlignment="1">
      <alignment horizontal="center"/>
    </xf>
    <xf numFmtId="191" fontId="33" fillId="0" borderId="0" xfId="35" quotePrefix="1" applyNumberFormat="1" applyFont="1" applyAlignment="1">
      <alignment horizontal="center"/>
    </xf>
    <xf numFmtId="191" fontId="33" fillId="0" borderId="0" xfId="35" quotePrefix="1" applyNumberFormat="1" applyFont="1" applyFill="1" applyAlignment="1">
      <alignment horizontal="right"/>
    </xf>
    <xf numFmtId="191" fontId="108" fillId="0" borderId="0" xfId="35" quotePrefix="1" applyNumberFormat="1" applyFont="1" applyFill="1" applyAlignment="1">
      <alignment horizontal="right"/>
    </xf>
    <xf numFmtId="191" fontId="33" fillId="0" borderId="0" xfId="35" quotePrefix="1" applyNumberFormat="1" applyFont="1" applyAlignment="1">
      <alignment horizontal="right"/>
    </xf>
    <xf numFmtId="191" fontId="33" fillId="0" borderId="1" xfId="35" applyNumberFormat="1" applyFont="1" applyBorder="1" applyAlignment="1"/>
    <xf numFmtId="191" fontId="33" fillId="0" borderId="0" xfId="35" applyNumberFormat="1" applyFont="1" applyAlignment="1">
      <alignment horizontal="right"/>
    </xf>
    <xf numFmtId="191" fontId="33" fillId="0" borderId="2" xfId="35" applyNumberFormat="1" applyFont="1" applyFill="1" applyBorder="1" applyAlignment="1"/>
    <xf numFmtId="191" fontId="33" fillId="0" borderId="3" xfId="35" applyNumberFormat="1" applyFont="1" applyFill="1" applyBorder="1" applyAlignment="1"/>
    <xf numFmtId="190" fontId="33" fillId="0" borderId="0" xfId="35" applyNumberFormat="1" applyFont="1" applyAlignment="1"/>
    <xf numFmtId="190" fontId="33" fillId="0" borderId="0" xfId="35" applyNumberFormat="1" applyFont="1" applyFill="1" applyBorder="1" applyAlignment="1"/>
    <xf numFmtId="43" fontId="22" fillId="0" borderId="4" xfId="46" applyFont="1" applyFill="1" applyBorder="1" applyAlignment="1"/>
    <xf numFmtId="191" fontId="23" fillId="0" borderId="1" xfId="35" applyNumberFormat="1" applyFont="1" applyFill="1" applyBorder="1" applyAlignment="1"/>
    <xf numFmtId="191" fontId="23" fillId="0" borderId="1" xfId="35" applyNumberFormat="1" applyFont="1" applyFill="1" applyBorder="1" applyAlignment="1">
      <alignment horizontal="center"/>
    </xf>
    <xf numFmtId="191" fontId="23" fillId="0" borderId="0" xfId="34" applyNumberFormat="1" applyFont="1" applyFill="1"/>
    <xf numFmtId="0" fontId="22" fillId="0" borderId="0" xfId="51" applyFont="1" applyFill="1"/>
    <xf numFmtId="191" fontId="22" fillId="0" borderId="0" xfId="35" quotePrefix="1" applyNumberFormat="1" applyFont="1" applyFill="1" applyAlignment="1">
      <alignment horizontal="center"/>
    </xf>
    <xf numFmtId="191" fontId="22" fillId="0" borderId="0" xfId="34" applyNumberFormat="1" applyFont="1" applyFill="1"/>
    <xf numFmtId="0" fontId="23" fillId="0" borderId="0" xfId="0" applyFont="1" applyFill="1"/>
    <xf numFmtId="191" fontId="33" fillId="0" borderId="0" xfId="35" applyNumberFormat="1" applyFont="1" applyFill="1"/>
    <xf numFmtId="40" fontId="22" fillId="0" borderId="0" xfId="0" applyNumberFormat="1" applyFont="1" applyFill="1" applyAlignment="1">
      <alignment horizontal="right"/>
    </xf>
    <xf numFmtId="43" fontId="22" fillId="0" borderId="0" xfId="1" applyFont="1" applyFill="1" applyAlignment="1">
      <alignment horizontal="center"/>
    </xf>
    <xf numFmtId="43" fontId="22" fillId="0" borderId="0" xfId="1" applyFont="1" applyFill="1"/>
    <xf numFmtId="0" fontId="22" fillId="0" borderId="0" xfId="0" applyFont="1"/>
    <xf numFmtId="40" fontId="22" fillId="0" borderId="0" xfId="35" applyNumberFormat="1" applyFont="1" applyBorder="1" applyAlignment="1"/>
    <xf numFmtId="0" fontId="29" fillId="0" borderId="0" xfId="34" applyFont="1"/>
    <xf numFmtId="190" fontId="30" fillId="0" borderId="0" xfId="14" applyNumberFormat="1" applyFont="1" applyFill="1" applyBorder="1"/>
    <xf numFmtId="40" fontId="30" fillId="0" borderId="0" xfId="14" applyNumberFormat="1" applyFont="1" applyFill="1" applyBorder="1"/>
    <xf numFmtId="40" fontId="30" fillId="0" borderId="0" xfId="36" applyNumberFormat="1" applyFont="1" applyFill="1" applyBorder="1"/>
    <xf numFmtId="40" fontId="30" fillId="0" borderId="0" xfId="36" applyNumberFormat="1" applyFont="1" applyFill="1" applyBorder="1" applyAlignment="1" applyProtection="1">
      <alignment horizontal="left"/>
    </xf>
    <xf numFmtId="190" fontId="30" fillId="0" borderId="0" xfId="36" applyNumberFormat="1" applyFont="1" applyFill="1" applyBorder="1"/>
    <xf numFmtId="40" fontId="30" fillId="0" borderId="0" xfId="36" applyNumberFormat="1" applyFont="1" applyFill="1" applyBorder="1" applyProtection="1"/>
    <xf numFmtId="40" fontId="30" fillId="0" borderId="1" xfId="36" applyNumberFormat="1" applyFont="1" applyFill="1" applyBorder="1" applyAlignment="1">
      <alignment horizontal="center"/>
    </xf>
    <xf numFmtId="40" fontId="30" fillId="0" borderId="0" xfId="36" applyNumberFormat="1" applyFont="1" applyFill="1" applyBorder="1" applyAlignment="1" applyProtection="1">
      <alignment horizontal="right"/>
    </xf>
    <xf numFmtId="40" fontId="30" fillId="0" borderId="2" xfId="36" quotePrefix="1" applyNumberFormat="1" applyFont="1" applyFill="1" applyBorder="1" applyAlignment="1">
      <alignment horizontal="center"/>
    </xf>
    <xf numFmtId="40" fontId="30" fillId="0" borderId="2" xfId="36" applyNumberFormat="1" applyFont="1" applyFill="1" applyBorder="1" applyAlignment="1">
      <alignment horizontal="center"/>
    </xf>
    <xf numFmtId="40" fontId="30" fillId="0" borderId="2" xfId="14" applyNumberFormat="1" applyFont="1" applyFill="1" applyBorder="1" applyAlignment="1">
      <alignment horizontal="center"/>
    </xf>
    <xf numFmtId="40" fontId="30" fillId="0" borderId="2" xfId="36" applyNumberFormat="1" applyFont="1" applyFill="1" applyBorder="1" applyAlignment="1" applyProtection="1">
      <alignment horizontal="center"/>
    </xf>
    <xf numFmtId="191" fontId="30" fillId="0" borderId="0" xfId="36" applyNumberFormat="1" applyFont="1" applyFill="1" applyBorder="1"/>
    <xf numFmtId="191" fontId="30" fillId="0" borderId="1" xfId="36" applyNumberFormat="1" applyFont="1" applyFill="1" applyBorder="1"/>
    <xf numFmtId="191" fontId="30" fillId="0" borderId="2" xfId="36" applyNumberFormat="1" applyFont="1" applyFill="1" applyBorder="1"/>
    <xf numFmtId="190" fontId="30" fillId="0" borderId="2" xfId="36" applyNumberFormat="1" applyFont="1" applyFill="1" applyBorder="1"/>
    <xf numFmtId="191" fontId="30" fillId="0" borderId="0" xfId="14" applyNumberFormat="1" applyFont="1" applyFill="1" applyBorder="1"/>
    <xf numFmtId="191" fontId="30" fillId="0" borderId="3" xfId="36" applyNumberFormat="1" applyFont="1" applyFill="1" applyBorder="1"/>
    <xf numFmtId="40" fontId="30" fillId="0" borderId="0" xfId="14" applyNumberFormat="1" applyFont="1" applyFill="1" applyBorder="1" applyAlignment="1">
      <alignment horizontal="right"/>
    </xf>
    <xf numFmtId="0" fontId="27" fillId="0" borderId="0" xfId="0" applyFont="1" applyFill="1"/>
    <xf numFmtId="40" fontId="27" fillId="0" borderId="0" xfId="35" applyNumberFormat="1" applyFont="1" applyFill="1" applyAlignment="1"/>
    <xf numFmtId="40" fontId="27" fillId="0" borderId="0" xfId="35" applyNumberFormat="1" applyFont="1" applyFill="1" applyBorder="1" applyAlignment="1"/>
    <xf numFmtId="43" fontId="30" fillId="0" borderId="0" xfId="2" applyFont="1" applyFill="1" applyBorder="1"/>
    <xf numFmtId="191" fontId="22" fillId="0" borderId="0" xfId="487" applyNumberFormat="1" applyFont="1" applyFill="1"/>
    <xf numFmtId="191" fontId="25" fillId="0" borderId="0" xfId="0" applyNumberFormat="1" applyFont="1" applyFill="1"/>
    <xf numFmtId="191" fontId="22" fillId="0" borderId="0" xfId="35" quotePrefix="1" applyNumberFormat="1" applyFont="1" applyFill="1" applyBorder="1" applyAlignment="1">
      <alignment horizontal="right"/>
    </xf>
    <xf numFmtId="191" fontId="25" fillId="0" borderId="0" xfId="0" applyNumberFormat="1" applyFont="1" applyFill="1" applyBorder="1"/>
    <xf numFmtId="191" fontId="22" fillId="0" borderId="0" xfId="0" applyNumberFormat="1" applyFont="1" applyFill="1" applyBorder="1"/>
    <xf numFmtId="191" fontId="22" fillId="0" borderId="0" xfId="34" applyNumberFormat="1" applyFont="1" applyFill="1" applyBorder="1"/>
    <xf numFmtId="191" fontId="22" fillId="0" borderId="1" xfId="34" applyNumberFormat="1" applyFont="1" applyFill="1" applyBorder="1"/>
    <xf numFmtId="191" fontId="22" fillId="0" borderId="3" xfId="34" applyNumberFormat="1" applyFont="1" applyFill="1" applyBorder="1"/>
    <xf numFmtId="191" fontId="23" fillId="0" borderId="0" xfId="35" quotePrefix="1" applyNumberFormat="1" applyFont="1" applyFill="1" applyAlignment="1">
      <alignment horizontal="center" vertical="center"/>
    </xf>
    <xf numFmtId="191" fontId="30" fillId="0" borderId="0" xfId="35" quotePrefix="1" applyNumberFormat="1" applyFont="1" applyFill="1" applyAlignment="1">
      <alignment horizontal="center" vertical="center"/>
    </xf>
    <xf numFmtId="191" fontId="23" fillId="0" borderId="0" xfId="487" applyNumberFormat="1" applyFont="1" applyFill="1" applyAlignment="1">
      <alignment vertical="center"/>
    </xf>
    <xf numFmtId="191" fontId="22" fillId="0" borderId="0" xfId="2" applyNumberFormat="1" applyFont="1" applyFill="1" applyBorder="1" applyAlignment="1">
      <alignment vertical="center"/>
    </xf>
    <xf numFmtId="191" fontId="22" fillId="0" borderId="0" xfId="2" applyNumberFormat="1" applyFont="1" applyFill="1" applyAlignment="1">
      <alignment vertical="center"/>
    </xf>
    <xf numFmtId="191" fontId="23" fillId="0" borderId="0" xfId="35" applyNumberFormat="1" applyFont="1" applyFill="1" applyAlignment="1" applyProtection="1">
      <alignment horizontal="left" vertical="center" indent="2"/>
    </xf>
    <xf numFmtId="191" fontId="23" fillId="0" borderId="0" xfId="487" applyNumberFormat="1" applyFont="1" applyFill="1"/>
    <xf numFmtId="191" fontId="23" fillId="0" borderId="0" xfId="35" applyNumberFormat="1" applyFont="1" applyFill="1" applyAlignment="1" applyProtection="1">
      <alignment vertical="center"/>
    </xf>
    <xf numFmtId="0" fontId="22" fillId="0" borderId="0" xfId="15" applyFont="1" applyFill="1"/>
    <xf numFmtId="196" fontId="22" fillId="0" borderId="0" xfId="15" applyNumberFormat="1" applyFont="1" applyFill="1"/>
    <xf numFmtId="0" fontId="22" fillId="0" borderId="0" xfId="15" applyFont="1" applyFill="1" applyAlignment="1">
      <alignment horizontal="center"/>
    </xf>
    <xf numFmtId="39" fontId="22" fillId="0" borderId="0" xfId="40" applyNumberFormat="1" applyFont="1" applyFill="1"/>
    <xf numFmtId="0" fontId="22" fillId="0" borderId="0" xfId="15" applyFont="1" applyFill="1" applyAlignment="1">
      <alignment horizontal="right"/>
    </xf>
    <xf numFmtId="0" fontId="22" fillId="0" borderId="1" xfId="15" applyFont="1" applyFill="1" applyBorder="1" applyAlignment="1">
      <alignment horizontal="center"/>
    </xf>
    <xf numFmtId="0" fontId="22" fillId="0" borderId="5" xfId="15" applyFont="1" applyFill="1" applyBorder="1" applyAlignment="1">
      <alignment horizontal="center"/>
    </xf>
    <xf numFmtId="0" fontId="25" fillId="0" borderId="0" xfId="15" applyFont="1" applyFill="1"/>
    <xf numFmtId="196" fontId="25" fillId="0" borderId="0" xfId="15" applyNumberFormat="1" applyFont="1" applyFill="1" applyBorder="1"/>
    <xf numFmtId="40" fontId="23" fillId="0" borderId="0" xfId="0" applyNumberFormat="1" applyFont="1" applyFill="1" applyBorder="1" applyAlignment="1">
      <alignment horizontal="centerContinuous"/>
    </xf>
    <xf numFmtId="190" fontId="23" fillId="0" borderId="0" xfId="0" applyNumberFormat="1" applyFont="1" applyFill="1" applyBorder="1"/>
    <xf numFmtId="40" fontId="23" fillId="0" borderId="0" xfId="0" applyNumberFormat="1" applyFont="1" applyFill="1" applyBorder="1"/>
    <xf numFmtId="191" fontId="27" fillId="0" borderId="1" xfId="0" applyNumberFormat="1" applyFont="1" applyBorder="1" applyAlignment="1">
      <alignment horizontal="centerContinuous"/>
    </xf>
    <xf numFmtId="40" fontId="30" fillId="0" borderId="0" xfId="0" applyNumberFormat="1" applyFont="1" applyFill="1" applyBorder="1"/>
    <xf numFmtId="40" fontId="30" fillId="0" borderId="2" xfId="0" applyNumberFormat="1" applyFont="1" applyFill="1" applyBorder="1" applyAlignment="1">
      <alignment horizontal="center"/>
    </xf>
    <xf numFmtId="190" fontId="30" fillId="0" borderId="0" xfId="0" applyNumberFormat="1" applyFont="1" applyFill="1" applyBorder="1"/>
    <xf numFmtId="191" fontId="30" fillId="0" borderId="0" xfId="0" applyNumberFormat="1" applyFont="1" applyFill="1" applyBorder="1"/>
    <xf numFmtId="0" fontId="27" fillId="0" borderId="0" xfId="0" applyFont="1"/>
    <xf numFmtId="40" fontId="27" fillId="0" borderId="0" xfId="35" applyNumberFormat="1" applyFont="1" applyAlignment="1"/>
    <xf numFmtId="191" fontId="30" fillId="0" borderId="0" xfId="0" applyNumberFormat="1" applyFont="1"/>
    <xf numFmtId="191" fontId="30" fillId="0" borderId="0" xfId="36" applyNumberFormat="1" applyFont="1" applyFill="1"/>
    <xf numFmtId="191" fontId="33" fillId="0" borderId="0" xfId="34" applyNumberFormat="1" applyFont="1"/>
    <xf numFmtId="191" fontId="33" fillId="0" borderId="0" xfId="14" applyNumberFormat="1" applyFont="1" applyAlignment="1">
      <alignment horizontal="right"/>
    </xf>
    <xf numFmtId="191" fontId="33" fillId="0" borderId="1" xfId="35" applyNumberFormat="1" applyFont="1" applyBorder="1" applyAlignment="1">
      <alignment horizontal="center"/>
    </xf>
    <xf numFmtId="191" fontId="33" fillId="0" borderId="3" xfId="0" applyNumberFormat="1" applyFont="1" applyBorder="1" applyAlignment="1"/>
    <xf numFmtId="191" fontId="33" fillId="0" borderId="0" xfId="35" applyNumberFormat="1" applyFont="1" applyAlignment="1">
      <alignment horizontal="center"/>
    </xf>
    <xf numFmtId="191" fontId="33" fillId="0" borderId="1" xfId="0" applyNumberFormat="1" applyFont="1" applyFill="1" applyBorder="1" applyAlignment="1"/>
    <xf numFmtId="191" fontId="33" fillId="0" borderId="1" xfId="35" quotePrefix="1" applyNumberFormat="1" applyFont="1" applyFill="1" applyBorder="1" applyAlignment="1">
      <alignment horizontal="center"/>
    </xf>
    <xf numFmtId="191" fontId="33" fillId="0" borderId="1" xfId="35" applyNumberFormat="1" applyFont="1" applyFill="1" applyBorder="1" applyAlignment="1">
      <alignment horizontal="center"/>
    </xf>
    <xf numFmtId="191" fontId="33" fillId="0" borderId="2" xfId="0" applyNumberFormat="1" applyFont="1" applyFill="1" applyBorder="1" applyAlignment="1"/>
    <xf numFmtId="191" fontId="33" fillId="0" borderId="2" xfId="35" quotePrefix="1" applyNumberFormat="1" applyFont="1" applyFill="1" applyBorder="1" applyAlignment="1">
      <alignment horizontal="center"/>
    </xf>
    <xf numFmtId="191" fontId="33" fillId="0" borderId="0" xfId="35" applyNumberFormat="1" applyFont="1" applyFill="1" applyBorder="1" applyAlignment="1">
      <alignment horizontal="center"/>
    </xf>
    <xf numFmtId="191" fontId="33" fillId="0" borderId="0" xfId="0" applyNumberFormat="1" applyFont="1" applyFill="1" applyBorder="1" applyAlignment="1">
      <alignment horizontal="center"/>
    </xf>
    <xf numFmtId="40" fontId="22" fillId="0" borderId="0" xfId="35" applyNumberFormat="1" applyFont="1" applyFill="1" applyAlignment="1" applyProtection="1">
      <alignment horizontal="left" indent="5"/>
    </xf>
    <xf numFmtId="191" fontId="23" fillId="0" borderId="0" xfId="35" applyNumberFormat="1" applyFont="1" applyFill="1" applyAlignment="1" applyProtection="1">
      <alignment horizontal="left" vertical="center" indent="5"/>
    </xf>
    <xf numFmtId="191" fontId="33" fillId="0" borderId="0" xfId="35" quotePrefix="1" applyNumberFormat="1" applyFont="1" applyAlignment="1">
      <alignment horizontal="left" indent="2"/>
    </xf>
    <xf numFmtId="0" fontId="22" fillId="0" borderId="0" xfId="51" applyFont="1" applyFill="1" applyBorder="1"/>
    <xf numFmtId="0" fontId="23" fillId="0" borderId="0" xfId="35" quotePrefix="1" applyNumberFormat="1" applyFont="1" applyFill="1" applyAlignment="1">
      <alignment horizontal="center"/>
    </xf>
    <xf numFmtId="191" fontId="22" fillId="0" borderId="1" xfId="35" applyNumberFormat="1" applyFont="1" applyFill="1" applyBorder="1" applyAlignment="1">
      <alignment horizontal="center"/>
    </xf>
    <xf numFmtId="190" fontId="22" fillId="0" borderId="0" xfId="35" applyNumberFormat="1" applyFont="1" applyFill="1" applyAlignment="1"/>
    <xf numFmtId="190" fontId="22" fillId="0" borderId="3" xfId="35" applyNumberFormat="1" applyFont="1" applyFill="1" applyBorder="1" applyAlignment="1"/>
    <xf numFmtId="0" fontId="26" fillId="0" borderId="0" xfId="0" applyFont="1" applyFill="1"/>
    <xf numFmtId="0" fontId="26" fillId="0" borderId="0" xfId="0" applyFont="1" applyFill="1" applyBorder="1"/>
    <xf numFmtId="40" fontId="26" fillId="0" borderId="0" xfId="0" applyNumberFormat="1" applyFont="1" applyAlignment="1"/>
    <xf numFmtId="0" fontId="26" fillId="0" borderId="0" xfId="0" quotePrefix="1" applyFont="1" applyFill="1" applyBorder="1" applyAlignment="1">
      <alignment horizontal="center"/>
    </xf>
    <xf numFmtId="0" fontId="110" fillId="0" borderId="0" xfId="0" applyFont="1" applyFill="1" applyAlignment="1">
      <alignment horizontal="center"/>
    </xf>
    <xf numFmtId="0" fontId="110" fillId="0" borderId="0" xfId="0" applyFont="1" applyFill="1" applyAlignment="1">
      <alignment horizontal="right"/>
    </xf>
    <xf numFmtId="40" fontId="26" fillId="0" borderId="0" xfId="0" applyNumberFormat="1" applyFont="1" applyFill="1" applyAlignment="1"/>
    <xf numFmtId="0" fontId="26" fillId="0" borderId="0" xfId="0" applyFont="1" applyFill="1" applyAlignment="1">
      <alignment horizontal="center"/>
    </xf>
    <xf numFmtId="43" fontId="26" fillId="0" borderId="0" xfId="1" applyFont="1" applyFill="1" applyAlignment="1">
      <alignment horizontal="center"/>
    </xf>
    <xf numFmtId="190" fontId="26" fillId="0" borderId="0" xfId="35" applyNumberFormat="1" applyFont="1" applyFill="1" applyBorder="1" applyAlignment="1">
      <alignment horizontal="right"/>
    </xf>
    <xf numFmtId="191" fontId="22" fillId="0" borderId="0" xfId="35" quotePrefix="1" applyNumberFormat="1" applyFont="1" applyFill="1" applyAlignment="1">
      <alignment horizontal="center" vertical="center"/>
    </xf>
    <xf numFmtId="191" fontId="22" fillId="0" borderId="1" xfId="35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91" fontId="22" fillId="0" borderId="0" xfId="14" applyNumberFormat="1" applyFont="1" applyFill="1" applyAlignment="1">
      <alignment horizontal="center"/>
    </xf>
    <xf numFmtId="191" fontId="33" fillId="0" borderId="1" xfId="0" applyNumberFormat="1" applyFont="1" applyFill="1" applyBorder="1" applyAlignment="1">
      <alignment horizontal="center"/>
    </xf>
    <xf numFmtId="191" fontId="22" fillId="0" borderId="0" xfId="35" applyNumberFormat="1" applyFont="1" applyAlignment="1" applyProtection="1">
      <alignment horizontal="center"/>
    </xf>
    <xf numFmtId="191" fontId="33" fillId="0" borderId="0" xfId="487" applyNumberFormat="1" applyFont="1" applyAlignment="1">
      <alignment horizontal="right"/>
    </xf>
    <xf numFmtId="191" fontId="111" fillId="0" borderId="0" xfId="0" applyNumberFormat="1" applyFont="1" applyAlignment="1"/>
    <xf numFmtId="191" fontId="111" fillId="0" borderId="0" xfId="35" quotePrefix="1" applyNumberFormat="1" applyFont="1" applyAlignment="1">
      <alignment horizontal="right"/>
    </xf>
    <xf numFmtId="191" fontId="111" fillId="0" borderId="0" xfId="35" applyNumberFormat="1" applyFont="1" applyAlignment="1"/>
    <xf numFmtId="191" fontId="111" fillId="0" borderId="3" xfId="35" applyNumberFormat="1" applyFont="1" applyFill="1" applyBorder="1" applyAlignment="1"/>
    <xf numFmtId="191" fontId="111" fillId="0" borderId="0" xfId="35" applyNumberFormat="1" applyFont="1" applyFill="1" applyAlignment="1"/>
    <xf numFmtId="191" fontId="111" fillId="0" borderId="0" xfId="35" applyNumberFormat="1" applyFont="1" applyFill="1" applyAlignment="1" applyProtection="1">
      <alignment horizontal="left"/>
    </xf>
    <xf numFmtId="191" fontId="111" fillId="0" borderId="0" xfId="35" applyNumberFormat="1" applyFont="1" applyFill="1" applyBorder="1" applyAlignment="1"/>
    <xf numFmtId="191" fontId="33" fillId="0" borderId="0" xfId="487" applyNumberFormat="1" applyFont="1" applyFill="1" applyAlignment="1">
      <alignment horizontal="right"/>
    </xf>
    <xf numFmtId="191" fontId="23" fillId="0" borderId="0" xfId="34" applyNumberFormat="1" applyFont="1" applyFill="1" applyBorder="1"/>
    <xf numFmtId="191" fontId="23" fillId="0" borderId="0" xfId="34" applyNumberFormat="1" applyFont="1" applyFill="1" applyAlignment="1"/>
    <xf numFmtId="191" fontId="33" fillId="0" borderId="0" xfId="34" applyNumberFormat="1" applyFont="1" applyFill="1"/>
    <xf numFmtId="191" fontId="23" fillId="0" borderId="0" xfId="487" applyNumberFormat="1" applyFont="1" applyFill="1" applyAlignment="1">
      <alignment horizontal="right"/>
    </xf>
    <xf numFmtId="191" fontId="23" fillId="0" borderId="3" xfId="34" applyNumberFormat="1" applyFont="1" applyFill="1" applyBorder="1"/>
    <xf numFmtId="191" fontId="33" fillId="0" borderId="1" xfId="35" applyNumberFormat="1" applyFont="1" applyFill="1" applyBorder="1" applyAlignment="1"/>
    <xf numFmtId="191" fontId="33" fillId="0" borderId="3" xfId="35" applyNumberFormat="1" applyFont="1" applyBorder="1" applyAlignment="1"/>
    <xf numFmtId="190" fontId="22" fillId="0" borderId="0" xfId="35" applyNumberFormat="1" applyFont="1" applyFill="1" applyBorder="1" applyAlignment="1">
      <alignment horizontal="right"/>
    </xf>
    <xf numFmtId="43" fontId="22" fillId="0" borderId="3" xfId="1" quotePrefix="1" applyFont="1" applyFill="1" applyBorder="1" applyAlignment="1">
      <alignment horizontal="right"/>
    </xf>
    <xf numFmtId="190" fontId="22" fillId="0" borderId="3" xfId="35" quotePrefix="1" applyNumberFormat="1" applyFont="1" applyFill="1" applyBorder="1" applyAlignment="1">
      <alignment horizontal="right"/>
    </xf>
    <xf numFmtId="40" fontId="30" fillId="0" borderId="0" xfId="487" applyNumberFormat="1" applyFont="1" applyFill="1" applyBorder="1"/>
    <xf numFmtId="40" fontId="30" fillId="0" borderId="2" xfId="36" applyNumberFormat="1" applyFont="1" applyFill="1" applyBorder="1"/>
    <xf numFmtId="190" fontId="30" fillId="0" borderId="0" xfId="487" applyNumberFormat="1" applyFont="1" applyFill="1" applyBorder="1"/>
    <xf numFmtId="191" fontId="30" fillId="0" borderId="0" xfId="487" applyNumberFormat="1" applyFont="1" applyFill="1" applyBorder="1"/>
    <xf numFmtId="40" fontId="112" fillId="0" borderId="0" xfId="36" applyNumberFormat="1" applyFont="1" applyFill="1" applyBorder="1"/>
    <xf numFmtId="191" fontId="15" fillId="0" borderId="2" xfId="36" applyNumberFormat="1" applyFont="1" applyFill="1" applyBorder="1"/>
    <xf numFmtId="40" fontId="15" fillId="0" borderId="0" xfId="36" applyNumberFormat="1" applyFont="1" applyFill="1" applyBorder="1"/>
    <xf numFmtId="190" fontId="15" fillId="0" borderId="2" xfId="36" applyNumberFormat="1" applyFont="1" applyFill="1" applyBorder="1"/>
    <xf numFmtId="190" fontId="15" fillId="0" borderId="0" xfId="36" applyNumberFormat="1" applyFont="1" applyFill="1" applyBorder="1"/>
    <xf numFmtId="40" fontId="30" fillId="0" borderId="4" xfId="487" applyNumberFormat="1" applyFont="1" applyFill="1" applyBorder="1"/>
    <xf numFmtId="191" fontId="15" fillId="0" borderId="0" xfId="36" applyNumberFormat="1" applyFont="1" applyFill="1" applyBorder="1"/>
    <xf numFmtId="43" fontId="15" fillId="0" borderId="3" xfId="1" applyFont="1" applyFill="1" applyBorder="1"/>
    <xf numFmtId="196" fontId="22" fillId="0" borderId="0" xfId="51" applyNumberFormat="1" applyFont="1" applyFill="1"/>
    <xf numFmtId="196" fontId="22" fillId="0" borderId="5" xfId="51" applyNumberFormat="1" applyFont="1" applyFill="1" applyBorder="1"/>
    <xf numFmtId="196" fontId="22" fillId="0" borderId="0" xfId="51" applyNumberFormat="1" applyFont="1" applyFill="1" applyBorder="1"/>
    <xf numFmtId="196" fontId="22" fillId="0" borderId="2" xfId="51" applyNumberFormat="1" applyFont="1" applyFill="1" applyBorder="1"/>
    <xf numFmtId="196" fontId="22" fillId="0" borderId="4" xfId="51" applyNumberFormat="1" applyFont="1" applyFill="1" applyBorder="1"/>
    <xf numFmtId="0" fontId="25" fillId="0" borderId="0" xfId="51" applyFont="1" applyFill="1"/>
    <xf numFmtId="191" fontId="23" fillId="0" borderId="0" xfId="46" applyNumberFormat="1" applyFont="1" applyFill="1" applyBorder="1" applyAlignment="1">
      <alignment vertical="center"/>
    </xf>
    <xf numFmtId="191" fontId="33" fillId="0" borderId="0" xfId="487" applyNumberFormat="1" applyFont="1"/>
    <xf numFmtId="191" fontId="33" fillId="0" borderId="0" xfId="487" applyNumberFormat="1" applyFont="1" applyAlignment="1"/>
    <xf numFmtId="191" fontId="33" fillId="0" borderId="0" xfId="487" applyNumberFormat="1" applyFont="1" applyFill="1" applyAlignment="1"/>
    <xf numFmtId="191" fontId="33" fillId="0" borderId="0" xfId="487" applyNumberFormat="1" applyFont="1" applyFill="1"/>
    <xf numFmtId="191" fontId="33" fillId="0" borderId="1" xfId="487" applyNumberFormat="1" applyFont="1" applyFill="1" applyBorder="1" applyAlignment="1">
      <alignment horizontal="center"/>
    </xf>
    <xf numFmtId="191" fontId="33" fillId="0" borderId="1" xfId="487" applyNumberFormat="1" applyFont="1" applyFill="1" applyBorder="1" applyAlignment="1"/>
    <xf numFmtId="0" fontId="33" fillId="0" borderId="1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191" fontId="33" fillId="0" borderId="0" xfId="35" applyNumberFormat="1" applyFont="1"/>
    <xf numFmtId="191" fontId="33" fillId="0" borderId="0" xfId="46" applyNumberFormat="1" applyFont="1"/>
    <xf numFmtId="191" fontId="33" fillId="0" borderId="0" xfId="46" quotePrefix="1" applyNumberFormat="1" applyFont="1" applyAlignment="1">
      <alignment horizontal="left" indent="2"/>
    </xf>
    <xf numFmtId="191" fontId="33" fillId="0" borderId="0" xfId="46" applyNumberFormat="1" applyFont="1" applyAlignment="1"/>
    <xf numFmtId="191" fontId="33" fillId="0" borderId="0" xfId="46" applyNumberFormat="1" applyFont="1" applyBorder="1"/>
    <xf numFmtId="191" fontId="33" fillId="0" borderId="0" xfId="46" applyNumberFormat="1" applyFont="1" applyFill="1" applyAlignment="1"/>
    <xf numFmtId="191" fontId="33" fillId="0" borderId="0" xfId="46" applyNumberFormat="1" applyFont="1" applyFill="1"/>
    <xf numFmtId="191" fontId="33" fillId="0" borderId="0" xfId="46" applyNumberFormat="1" applyFont="1" applyFill="1" applyBorder="1"/>
    <xf numFmtId="191" fontId="33" fillId="0" borderId="0" xfId="46" quotePrefix="1" applyNumberFormat="1" applyFont="1"/>
    <xf numFmtId="0" fontId="33" fillId="0" borderId="0" xfId="46" applyNumberFormat="1" applyFont="1" applyBorder="1"/>
    <xf numFmtId="190" fontId="33" fillId="0" borderId="0" xfId="46" applyNumberFormat="1" applyFont="1" applyAlignment="1"/>
    <xf numFmtId="0" fontId="33" fillId="0" borderId="0" xfId="35" quotePrefix="1" applyNumberFormat="1" applyFont="1" applyFill="1" applyAlignment="1">
      <alignment horizontal="center"/>
    </xf>
    <xf numFmtId="0" fontId="33" fillId="0" borderId="0" xfId="46" applyNumberFormat="1" applyFont="1" applyFill="1" applyBorder="1"/>
    <xf numFmtId="191" fontId="33" fillId="0" borderId="0" xfId="35" quotePrefix="1" applyNumberFormat="1" applyFont="1"/>
    <xf numFmtId="191" fontId="33" fillId="0" borderId="0" xfId="487" applyNumberFormat="1" applyFont="1" applyBorder="1"/>
    <xf numFmtId="191" fontId="33" fillId="0" borderId="0" xfId="487" applyNumberFormat="1" applyFont="1" applyFill="1" applyBorder="1"/>
    <xf numFmtId="191" fontId="33" fillId="0" borderId="0" xfId="35" quotePrefix="1" applyNumberFormat="1" applyFont="1" applyFill="1" applyAlignment="1">
      <alignment horizontal="left" indent="2"/>
    </xf>
    <xf numFmtId="191" fontId="33" fillId="0" borderId="0" xfId="46" quotePrefix="1" applyNumberFormat="1" applyFont="1" applyFill="1"/>
    <xf numFmtId="191" fontId="33" fillId="0" borderId="2" xfId="487" applyNumberFormat="1" applyFont="1" applyFill="1" applyBorder="1"/>
    <xf numFmtId="191" fontId="33" fillId="0" borderId="0" xfId="487" applyNumberFormat="1" applyFont="1" applyFill="1" applyBorder="1" applyAlignment="1"/>
    <xf numFmtId="40" fontId="23" fillId="0" borderId="0" xfId="0" applyNumberFormat="1" applyFont="1" applyFill="1" applyBorder="1" applyAlignment="1">
      <alignment horizontal="left"/>
    </xf>
    <xf numFmtId="191" fontId="33" fillId="0" borderId="0" xfId="0" applyNumberFormat="1" applyFont="1" applyAlignment="1">
      <alignment horizontal="center"/>
    </xf>
    <xf numFmtId="191" fontId="22" fillId="0" borderId="0" xfId="0" applyNumberFormat="1" applyFont="1" applyFill="1" applyAlignment="1">
      <alignment horizontal="center"/>
    </xf>
    <xf numFmtId="0" fontId="109" fillId="0" borderId="2" xfId="0" applyFont="1" applyFill="1" applyBorder="1" applyAlignment="1">
      <alignment horizontal="centerContinuous"/>
    </xf>
    <xf numFmtId="0" fontId="26" fillId="0" borderId="2" xfId="0" applyFont="1" applyFill="1" applyBorder="1" applyAlignment="1">
      <alignment horizontal="centerContinuous"/>
    </xf>
    <xf numFmtId="40" fontId="27" fillId="0" borderId="0" xfId="35" applyNumberFormat="1" applyFont="1" applyAlignment="1" applyProtection="1">
      <alignment horizontal="left"/>
    </xf>
    <xf numFmtId="40" fontId="27" fillId="0" borderId="0" xfId="0" applyNumberFormat="1" applyFont="1" applyAlignment="1"/>
    <xf numFmtId="40" fontId="27" fillId="0" borderId="0" xfId="35" applyNumberFormat="1" applyFont="1" applyBorder="1" applyAlignment="1"/>
    <xf numFmtId="40" fontId="27" fillId="0" borderId="0" xfId="35" applyNumberFormat="1" applyFont="1" applyAlignment="1">
      <alignment horizontal="center"/>
    </xf>
    <xf numFmtId="40" fontId="27" fillId="0" borderId="1" xfId="0" applyNumberFormat="1" applyFont="1" applyBorder="1" applyAlignment="1"/>
    <xf numFmtId="40" fontId="27" fillId="0" borderId="1" xfId="0" applyNumberFormat="1" applyFont="1" applyBorder="1" applyAlignment="1">
      <alignment horizontal="center"/>
    </xf>
    <xf numFmtId="40" fontId="27" fillId="0" borderId="1" xfId="35" applyNumberFormat="1" applyFont="1" applyBorder="1" applyAlignment="1">
      <alignment horizontal="center"/>
    </xf>
    <xf numFmtId="40" fontId="113" fillId="0" borderId="0" xfId="35" applyNumberFormat="1" applyFont="1" applyBorder="1" applyAlignment="1">
      <alignment horizontal="center"/>
    </xf>
    <xf numFmtId="40" fontId="113" fillId="0" borderId="0" xfId="35" applyNumberFormat="1" applyFont="1" applyAlignment="1">
      <alignment horizontal="center"/>
    </xf>
    <xf numFmtId="40" fontId="27" fillId="0" borderId="0" xfId="0" quotePrefix="1" applyNumberFormat="1" applyFont="1" applyFill="1" applyAlignment="1">
      <alignment horizontal="center"/>
    </xf>
    <xf numFmtId="40" fontId="27" fillId="0" borderId="0" xfId="0" applyNumberFormat="1" applyFont="1" applyFill="1" applyAlignment="1"/>
    <xf numFmtId="40" fontId="113" fillId="0" borderId="0" xfId="35" applyNumberFormat="1" applyFont="1" applyAlignment="1">
      <alignment horizontal="left" indent="3"/>
    </xf>
    <xf numFmtId="40" fontId="113" fillId="0" borderId="0" xfId="35" applyNumberFormat="1" applyFont="1" applyAlignment="1"/>
    <xf numFmtId="43" fontId="27" fillId="0" borderId="0" xfId="1" applyFont="1" applyAlignment="1"/>
    <xf numFmtId="40" fontId="27" fillId="0" borderId="0" xfId="35" applyNumberFormat="1" applyFont="1" applyBorder="1" applyAlignment="1">
      <alignment horizontal="center"/>
    </xf>
    <xf numFmtId="40" fontId="27" fillId="0" borderId="0" xfId="35" quotePrefix="1" applyNumberFormat="1" applyFont="1" applyAlignment="1"/>
    <xf numFmtId="40" fontId="27" fillId="0" borderId="0" xfId="35" quotePrefix="1" applyNumberFormat="1" applyFont="1" applyAlignment="1">
      <alignment horizontal="right"/>
    </xf>
    <xf numFmtId="40" fontId="27" fillId="0" borderId="0" xfId="35" quotePrefix="1" applyNumberFormat="1" applyFont="1" applyBorder="1" applyAlignment="1"/>
    <xf numFmtId="190" fontId="27" fillId="0" borderId="0" xfId="35" applyNumberFormat="1" applyFont="1" applyFill="1" applyAlignment="1">
      <alignment horizontal="right"/>
    </xf>
    <xf numFmtId="43" fontId="27" fillId="0" borderId="3" xfId="1" applyFont="1" applyFill="1" applyBorder="1" applyAlignment="1"/>
    <xf numFmtId="43" fontId="27" fillId="0" borderId="3" xfId="1" applyFont="1" applyBorder="1" applyAlignment="1"/>
    <xf numFmtId="40" fontId="27" fillId="0" borderId="0" xfId="35" quotePrefix="1" applyNumberFormat="1" applyFont="1" applyAlignment="1">
      <alignment horizontal="center"/>
    </xf>
    <xf numFmtId="40" fontId="109" fillId="0" borderId="1" xfId="35" applyNumberFormat="1" applyFont="1" applyBorder="1" applyAlignment="1">
      <alignment horizontal="center"/>
    </xf>
    <xf numFmtId="191" fontId="23" fillId="0" borderId="0" xfId="34" applyNumberFormat="1" applyFont="1" applyFill="1" applyBorder="1" applyAlignment="1"/>
    <xf numFmtId="191" fontId="22" fillId="0" borderId="0" xfId="28" applyNumberFormat="1" applyFont="1" applyFill="1" applyAlignment="1"/>
    <xf numFmtId="191" fontId="22" fillId="0" borderId="0" xfId="39" quotePrefix="1" applyNumberFormat="1" applyFont="1" applyFill="1" applyAlignment="1" applyProtection="1">
      <alignment horizontal="center"/>
    </xf>
    <xf numFmtId="191" fontId="22" fillId="0" borderId="0" xfId="28" quotePrefix="1" applyNumberFormat="1" applyFont="1" applyFill="1"/>
    <xf numFmtId="191" fontId="22" fillId="0" borderId="0" xfId="28" applyNumberFormat="1" applyFont="1" applyFill="1"/>
    <xf numFmtId="0" fontId="23" fillId="0" borderId="0" xfId="0" applyFont="1"/>
    <xf numFmtId="191" fontId="22" fillId="0" borderId="0" xfId="39" quotePrefix="1" applyNumberFormat="1" applyFont="1" applyFill="1" applyAlignment="1" applyProtection="1">
      <alignment horizontal="right"/>
    </xf>
    <xf numFmtId="191" fontId="22" fillId="0" borderId="1" xfId="28" applyNumberFormat="1" applyFont="1" applyFill="1" applyBorder="1" applyAlignment="1">
      <alignment horizontal="centerContinuous"/>
    </xf>
    <xf numFmtId="191" fontId="22" fillId="0" borderId="0" xfId="28" applyNumberFormat="1" applyFont="1" applyFill="1" applyBorder="1"/>
    <xf numFmtId="49" fontId="22" fillId="0" borderId="0" xfId="28" quotePrefix="1" applyNumberFormat="1" applyFont="1" applyFill="1" applyBorder="1" applyAlignment="1">
      <alignment horizontal="center"/>
    </xf>
    <xf numFmtId="49" fontId="22" fillId="0" borderId="0" xfId="39" applyNumberFormat="1" applyFont="1" applyFill="1" applyAlignment="1">
      <alignment horizontal="center"/>
    </xf>
    <xf numFmtId="2" fontId="22" fillId="0" borderId="0" xfId="28" quotePrefix="1" applyNumberFormat="1" applyFont="1" applyFill="1" applyBorder="1" applyAlignment="1">
      <alignment horizontal="center"/>
    </xf>
    <xf numFmtId="191" fontId="22" fillId="0" borderId="0" xfId="39" applyNumberFormat="1" applyFont="1" applyFill="1" applyBorder="1" applyAlignment="1"/>
    <xf numFmtId="191" fontId="22" fillId="0" borderId="5" xfId="28" applyNumberFormat="1" applyFont="1" applyFill="1" applyBorder="1"/>
    <xf numFmtId="191" fontId="22" fillId="0" borderId="2" xfId="39" applyNumberFormat="1" applyFont="1" applyFill="1" applyBorder="1" applyAlignment="1"/>
    <xf numFmtId="191" fontId="22" fillId="0" borderId="1" xfId="28" applyNumberFormat="1" applyFont="1" applyFill="1" applyBorder="1"/>
    <xf numFmtId="43" fontId="114" fillId="0" borderId="0" xfId="2" applyFont="1" applyFill="1" applyBorder="1"/>
    <xf numFmtId="43" fontId="114" fillId="0" borderId="0" xfId="46" applyFont="1" applyFill="1" applyBorder="1"/>
    <xf numFmtId="191" fontId="22" fillId="0" borderId="2" xfId="28" applyNumberFormat="1" applyFont="1" applyFill="1" applyBorder="1"/>
    <xf numFmtId="191" fontId="22" fillId="0" borderId="1" xfId="39" applyNumberFormat="1" applyFont="1" applyFill="1" applyBorder="1" applyAlignment="1"/>
    <xf numFmtId="191" fontId="22" fillId="0" borderId="3" xfId="28" applyNumberFormat="1" applyFont="1" applyFill="1" applyBorder="1"/>
    <xf numFmtId="191" fontId="22" fillId="0" borderId="0" xfId="14" applyNumberFormat="1" applyFont="1" applyFill="1" applyAlignment="1">
      <alignment horizontal="left"/>
    </xf>
    <xf numFmtId="191" fontId="22" fillId="0" borderId="1" xfId="35" applyNumberFormat="1" applyFont="1" applyFill="1" applyBorder="1" applyAlignment="1">
      <alignment horizontal="center"/>
    </xf>
    <xf numFmtId="190" fontId="22" fillId="0" borderId="0" xfId="35" applyNumberFormat="1" applyFont="1" applyFill="1" applyAlignment="1"/>
    <xf numFmtId="40" fontId="22" fillId="0" borderId="0" xfId="0" quotePrefix="1" applyNumberFormat="1" applyFont="1" applyAlignment="1">
      <alignment horizontal="center"/>
    </xf>
    <xf numFmtId="40" fontId="22" fillId="0" borderId="0" xfId="35" applyNumberFormat="1" applyFont="1" applyAlignment="1" applyProtection="1">
      <alignment horizontal="left" indent="5"/>
    </xf>
    <xf numFmtId="40" fontId="22" fillId="0" borderId="0" xfId="35" applyNumberFormat="1" applyFont="1" applyBorder="1" applyAlignment="1">
      <alignment horizontal="center"/>
    </xf>
    <xf numFmtId="43" fontId="22" fillId="0" borderId="0" xfId="1" applyFont="1" applyBorder="1" applyAlignment="1"/>
    <xf numFmtId="40" fontId="27" fillId="0" borderId="0" xfId="0" quotePrefix="1" applyNumberFormat="1" applyFont="1" applyFill="1" applyAlignment="1">
      <alignment horizontal="center" wrapText="1"/>
    </xf>
    <xf numFmtId="40" fontId="27" fillId="0" borderId="0" xfId="35" applyNumberFormat="1" applyFont="1" applyFill="1" applyAlignment="1">
      <alignment horizontal="center"/>
    </xf>
    <xf numFmtId="40" fontId="27" fillId="0" borderId="0" xfId="35" quotePrefix="1" applyNumberFormat="1" applyFont="1" applyFill="1" applyAlignment="1">
      <alignment horizontal="center" wrapText="1"/>
    </xf>
    <xf numFmtId="0" fontId="22" fillId="0" borderId="0" xfId="0" applyFont="1" applyFill="1" applyBorder="1"/>
    <xf numFmtId="0" fontId="22" fillId="0" borderId="2" xfId="0" applyFont="1" applyFill="1" applyBorder="1"/>
    <xf numFmtId="0" fontId="22" fillId="0" borderId="2" xfId="0" applyFont="1" applyFill="1" applyBorder="1" applyAlignment="1">
      <alignment horizontal="center"/>
    </xf>
    <xf numFmtId="190" fontId="22" fillId="0" borderId="0" xfId="35" applyNumberFormat="1" applyFont="1" applyFill="1" applyAlignment="1"/>
    <xf numFmtId="191" fontId="8" fillId="0" borderId="0" xfId="487" applyNumberFormat="1" applyFont="1" applyFill="1"/>
    <xf numFmtId="40" fontId="22" fillId="0" borderId="0" xfId="0" quotePrefix="1" applyNumberFormat="1" applyFont="1" applyAlignment="1">
      <alignment horizontal="center"/>
    </xf>
    <xf numFmtId="0" fontId="22" fillId="0" borderId="2" xfId="0" applyFont="1" applyFill="1" applyBorder="1" applyAlignment="1">
      <alignment horizontal="center"/>
    </xf>
    <xf numFmtId="190" fontId="22" fillId="0" borderId="0" xfId="35" applyNumberFormat="1" applyFont="1" applyFill="1" applyAlignment="1"/>
    <xf numFmtId="191" fontId="33" fillId="0" borderId="1" xfId="35" quotePrefix="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left"/>
    </xf>
    <xf numFmtId="40" fontId="22" fillId="0" borderId="0" xfId="0" quotePrefix="1" applyNumberFormat="1" applyFont="1" applyAlignment="1">
      <alignment horizontal="left"/>
    </xf>
    <xf numFmtId="192" fontId="30" fillId="0" borderId="0" xfId="36" applyNumberFormat="1" applyFont="1" applyFill="1" applyBorder="1"/>
    <xf numFmtId="192" fontId="30" fillId="0" borderId="0" xfId="0" applyNumberFormat="1" applyFont="1" applyFill="1" applyBorder="1"/>
    <xf numFmtId="192" fontId="30" fillId="0" borderId="2" xfId="36" applyNumberFormat="1" applyFont="1" applyFill="1" applyBorder="1"/>
    <xf numFmtId="192" fontId="30" fillId="0" borderId="1" xfId="36" applyNumberFormat="1" applyFont="1" applyFill="1" applyBorder="1"/>
    <xf numFmtId="192" fontId="22" fillId="0" borderId="1" xfId="1" quotePrefix="1" applyNumberFormat="1" applyFont="1" applyFill="1" applyBorder="1" applyAlignment="1">
      <alignment horizontal="right" vertical="center"/>
    </xf>
    <xf numFmtId="192" fontId="23" fillId="0" borderId="1" xfId="1" quotePrefix="1" applyNumberFormat="1" applyFont="1" applyFill="1" applyBorder="1" applyAlignment="1">
      <alignment horizontal="right" vertical="center"/>
    </xf>
    <xf numFmtId="192" fontId="23" fillId="0" borderId="4" xfId="1" quotePrefix="1" applyNumberFormat="1" applyFont="1" applyFill="1" applyBorder="1" applyAlignment="1">
      <alignment horizontal="right" vertical="center"/>
    </xf>
    <xf numFmtId="192" fontId="22" fillId="0" borderId="0" xfId="1" quotePrefix="1" applyNumberFormat="1" applyFont="1" applyFill="1" applyAlignment="1">
      <alignment horizontal="right"/>
    </xf>
    <xf numFmtId="192" fontId="33" fillId="0" borderId="4" xfId="1" applyNumberFormat="1" applyFont="1" applyFill="1" applyBorder="1" applyAlignment="1">
      <alignment horizontal="right"/>
    </xf>
    <xf numFmtId="192" fontId="22" fillId="0" borderId="0" xfId="1" applyNumberFormat="1" applyFont="1" applyFill="1" applyBorder="1" applyAlignment="1">
      <alignment horizontal="right" vertical="center"/>
    </xf>
    <xf numFmtId="192" fontId="23" fillId="0" borderId="0" xfId="1" quotePrefix="1" applyNumberFormat="1" applyFont="1" applyFill="1" applyAlignment="1">
      <alignment horizontal="right" vertical="center"/>
    </xf>
    <xf numFmtId="192" fontId="111" fillId="0" borderId="4" xfId="1" applyNumberFormat="1" applyFont="1" applyFill="1" applyBorder="1" applyAlignment="1">
      <alignment horizontal="right"/>
    </xf>
    <xf numFmtId="192" fontId="22" fillId="0" borderId="0" xfId="1" applyNumberFormat="1" applyFont="1" applyFill="1" applyAlignment="1">
      <alignment horizontal="right" vertical="center"/>
    </xf>
    <xf numFmtId="192" fontId="24" fillId="0" borderId="0" xfId="1" applyNumberFormat="1" applyFont="1" applyFill="1" applyAlignment="1">
      <alignment horizontal="right"/>
    </xf>
    <xf numFmtId="192" fontId="23" fillId="0" borderId="0" xfId="1" applyNumberFormat="1" applyFont="1" applyFill="1" applyBorder="1" applyAlignment="1">
      <alignment horizontal="right" vertical="center"/>
    </xf>
    <xf numFmtId="192" fontId="23" fillId="0" borderId="0" xfId="1" applyNumberFormat="1" applyFont="1" applyFill="1" applyAlignment="1">
      <alignment horizontal="right" vertical="center"/>
    </xf>
    <xf numFmtId="192" fontId="23" fillId="0" borderId="3" xfId="1" applyNumberFormat="1" applyFont="1" applyFill="1" applyBorder="1" applyAlignment="1">
      <alignment horizontal="right" vertical="center"/>
    </xf>
    <xf numFmtId="191" fontId="22" fillId="0" borderId="0" xfId="487" applyNumberFormat="1" applyFont="1" applyFill="1" applyAlignment="1">
      <alignment horizontal="left"/>
    </xf>
    <xf numFmtId="39" fontId="115" fillId="0" borderId="0" xfId="59" applyNumberFormat="1" applyFont="1" applyFill="1" applyAlignment="1" applyProtection="1">
      <alignment horizontal="left"/>
    </xf>
    <xf numFmtId="40" fontId="22" fillId="0" borderId="0" xfId="0" quotePrefix="1" applyNumberFormat="1" applyFont="1" applyAlignment="1">
      <alignment horizontal="center"/>
    </xf>
    <xf numFmtId="191" fontId="22" fillId="0" borderId="0" xfId="39" quotePrefix="1" applyNumberFormat="1" applyFont="1" applyFill="1" applyAlignment="1" applyProtection="1">
      <alignment horizontal="center"/>
    </xf>
    <xf numFmtId="191" fontId="22" fillId="0" borderId="1" xfId="28" applyNumberFormat="1" applyFont="1" applyFill="1" applyBorder="1" applyAlignment="1">
      <alignment horizontal="center"/>
    </xf>
    <xf numFmtId="191" fontId="115" fillId="0" borderId="0" xfId="0" applyNumberFormat="1" applyFont="1" applyFill="1" applyAlignment="1"/>
    <xf numFmtId="191" fontId="115" fillId="0" borderId="0" xfId="0" applyNumberFormat="1" applyFont="1" applyFill="1"/>
    <xf numFmtId="37" fontId="115" fillId="0" borderId="0" xfId="2044" applyNumberFormat="1" applyFont="1" applyFill="1" applyAlignment="1" applyProtection="1"/>
    <xf numFmtId="191" fontId="115" fillId="0" borderId="0" xfId="35" applyNumberFormat="1" applyFont="1" applyFill="1" applyAlignment="1"/>
    <xf numFmtId="191" fontId="115" fillId="0" borderId="0" xfId="0" applyNumberFormat="1" applyFont="1" applyFill="1" applyAlignment="1">
      <alignment horizontal="right"/>
    </xf>
    <xf numFmtId="191" fontId="115" fillId="0" borderId="1" xfId="35" applyNumberFormat="1" applyFont="1" applyFill="1" applyBorder="1" applyAlignment="1"/>
    <xf numFmtId="191" fontId="115" fillId="0" borderId="1" xfId="35" applyNumberFormat="1" applyFont="1" applyFill="1" applyBorder="1" applyAlignment="1">
      <alignment horizontal="center"/>
    </xf>
    <xf numFmtId="191" fontId="115" fillId="0" borderId="0" xfId="35" applyNumberFormat="1" applyFont="1" applyFill="1" applyAlignment="1">
      <alignment horizontal="center"/>
    </xf>
    <xf numFmtId="191" fontId="115" fillId="0" borderId="1" xfId="0" applyNumberFormat="1" applyFont="1" applyFill="1" applyBorder="1" applyAlignment="1"/>
    <xf numFmtId="191" fontId="115" fillId="0" borderId="2" xfId="35" applyNumberFormat="1" applyFont="1" applyFill="1" applyBorder="1" applyAlignment="1">
      <alignment horizontal="center"/>
    </xf>
    <xf numFmtId="191" fontId="115" fillId="0" borderId="1" xfId="0" applyNumberFormat="1" applyFont="1" applyFill="1" applyBorder="1" applyAlignment="1">
      <alignment horizontal="center"/>
    </xf>
    <xf numFmtId="0" fontId="115" fillId="0" borderId="2" xfId="35" applyNumberFormat="1" applyFont="1" applyFill="1" applyBorder="1" applyAlignment="1">
      <alignment horizontal="center"/>
    </xf>
    <xf numFmtId="191" fontId="115" fillId="0" borderId="0" xfId="0" applyNumberFormat="1" applyFont="1" applyFill="1" applyAlignment="1">
      <alignment horizontal="center"/>
    </xf>
    <xf numFmtId="191" fontId="115" fillId="0" borderId="3" xfId="0" applyNumberFormat="1" applyFont="1" applyFill="1" applyBorder="1" applyAlignment="1"/>
    <xf numFmtId="201" fontId="115" fillId="0" borderId="0" xfId="0" applyNumberFormat="1" applyFont="1" applyFill="1" applyAlignment="1">
      <alignment horizontal="center"/>
    </xf>
    <xf numFmtId="39" fontId="8" fillId="0" borderId="0" xfId="40" applyFont="1" applyFill="1"/>
    <xf numFmtId="211" fontId="23" fillId="0" borderId="0" xfId="34" applyNumberFormat="1" applyFont="1" applyFill="1" applyBorder="1"/>
    <xf numFmtId="0" fontId="29" fillId="0" borderId="0" xfId="34" applyFont="1" applyFill="1"/>
    <xf numFmtId="190" fontId="22" fillId="0" borderId="0" xfId="35" quotePrefix="1" applyNumberFormat="1" applyFont="1" applyFill="1" applyBorder="1" applyAlignment="1">
      <alignment horizontal="right"/>
    </xf>
    <xf numFmtId="43" fontId="22" fillId="0" borderId="0" xfId="1" quotePrefix="1" applyFont="1" applyFill="1" applyBorder="1" applyAlignment="1">
      <alignment horizontal="right"/>
    </xf>
    <xf numFmtId="190" fontId="22" fillId="0" borderId="0" xfId="35" applyNumberFormat="1" applyFont="1" applyFill="1" applyBorder="1" applyAlignment="1"/>
    <xf numFmtId="191" fontId="115" fillId="0" borderId="0" xfId="35" applyNumberFormat="1" applyFont="1" applyFill="1" applyAlignment="1" applyProtection="1">
      <alignment horizontal="centerContinuous"/>
    </xf>
    <xf numFmtId="39" fontId="115" fillId="0" borderId="0" xfId="35" quotePrefix="1" applyNumberFormat="1" applyFont="1" applyFill="1" applyAlignment="1" applyProtection="1">
      <alignment horizontal="centerContinuous"/>
    </xf>
    <xf numFmtId="39" fontId="115" fillId="0" borderId="0" xfId="35" applyNumberFormat="1" applyFont="1" applyFill="1" applyAlignment="1" applyProtection="1">
      <alignment horizontal="center"/>
    </xf>
    <xf numFmtId="40" fontId="115" fillId="0" borderId="0" xfId="35" applyNumberFormat="1" applyFont="1" applyFill="1" applyAlignment="1" applyProtection="1"/>
    <xf numFmtId="40" fontId="115" fillId="0" borderId="0" xfId="35" applyNumberFormat="1" applyFont="1" applyFill="1" applyAlignment="1" applyProtection="1">
      <alignment horizontal="left"/>
    </xf>
    <xf numFmtId="0" fontId="115" fillId="0" borderId="0" xfId="318" applyFont="1" applyFill="1"/>
    <xf numFmtId="40" fontId="115" fillId="0" borderId="0" xfId="35" applyNumberFormat="1" applyFont="1" applyFill="1" applyAlignment="1" applyProtection="1">
      <alignment horizontal="left" indent="2"/>
    </xf>
    <xf numFmtId="40" fontId="115" fillId="0" borderId="0" xfId="35" applyNumberFormat="1" applyFont="1" applyFill="1" applyAlignment="1"/>
    <xf numFmtId="192" fontId="115" fillId="0" borderId="0" xfId="0" applyNumberFormat="1" applyFont="1" applyFill="1"/>
    <xf numFmtId="192" fontId="116" fillId="0" borderId="0" xfId="0" applyNumberFormat="1" applyFont="1" applyFill="1"/>
    <xf numFmtId="191" fontId="115" fillId="0" borderId="0" xfId="63" applyNumberFormat="1" applyFont="1" applyFill="1"/>
    <xf numFmtId="39" fontId="115" fillId="0" borderId="0" xfId="11" applyNumberFormat="1" applyFont="1" applyFill="1"/>
    <xf numFmtId="39" fontId="115" fillId="0" borderId="0" xfId="37" applyNumberFormat="1" applyFont="1" applyFill="1" applyAlignment="1" applyProtection="1">
      <alignment horizontal="center"/>
    </xf>
    <xf numFmtId="39" fontId="115" fillId="0" borderId="0" xfId="25" applyNumberFormat="1" applyFont="1" applyFill="1"/>
    <xf numFmtId="39" fontId="115" fillId="0" borderId="0" xfId="11" applyNumberFormat="1" applyFont="1" applyFill="1" applyAlignment="1" applyProtection="1">
      <alignment horizontal="left"/>
    </xf>
    <xf numFmtId="191" fontId="115" fillId="0" borderId="0" xfId="42" applyNumberFormat="1" applyFont="1" applyFill="1" applyAlignment="1"/>
    <xf numFmtId="0" fontId="115" fillId="0" borderId="0" xfId="487" quotePrefix="1" applyFont="1" applyFill="1" applyAlignment="1"/>
    <xf numFmtId="0" fontId="115" fillId="0" borderId="0" xfId="0" applyFont="1" applyFill="1" applyAlignment="1"/>
    <xf numFmtId="191" fontId="115" fillId="0" borderId="0" xfId="41" applyNumberFormat="1" applyFont="1" applyFill="1" applyAlignment="1"/>
    <xf numFmtId="0" fontId="115" fillId="0" borderId="0" xfId="27" applyFont="1" applyFill="1" applyAlignment="1">
      <alignment horizontal="center"/>
    </xf>
    <xf numFmtId="193" fontId="115" fillId="0" borderId="0" xfId="27" applyNumberFormat="1" applyFont="1" applyFill="1" applyAlignment="1"/>
    <xf numFmtId="0" fontId="115" fillId="0" borderId="0" xfId="27" applyNumberFormat="1" applyFont="1" applyFill="1" applyAlignment="1">
      <alignment horizontal="center"/>
    </xf>
    <xf numFmtId="0" fontId="115" fillId="0" borderId="0" xfId="487" applyFont="1" applyFill="1" applyAlignment="1"/>
    <xf numFmtId="39" fontId="115" fillId="0" borderId="0" xfId="487" applyNumberFormat="1" applyFont="1" applyFill="1" applyAlignment="1"/>
    <xf numFmtId="39" fontId="115" fillId="0" borderId="0" xfId="46" applyNumberFormat="1" applyFont="1" applyFill="1" applyBorder="1" applyAlignment="1" applyProtection="1"/>
    <xf numFmtId="0" fontId="115" fillId="0" borderId="0" xfId="0" applyFont="1" applyFill="1"/>
    <xf numFmtId="0" fontId="117" fillId="0" borderId="0" xfId="0" applyFont="1" applyFill="1" applyAlignment="1">
      <alignment horizontal="left"/>
    </xf>
    <xf numFmtId="0" fontId="115" fillId="0" borderId="0" xfId="56" applyFont="1" applyFill="1" applyAlignment="1"/>
    <xf numFmtId="39" fontId="117" fillId="0" borderId="0" xfId="56" applyNumberFormat="1" applyFont="1" applyFill="1" applyAlignment="1">
      <alignment horizontal="center"/>
    </xf>
    <xf numFmtId="0" fontId="117" fillId="0" borderId="0" xfId="0" applyFont="1" applyFill="1" applyAlignment="1"/>
    <xf numFmtId="0" fontId="115" fillId="0" borderId="0" xfId="0" applyFont="1" applyFill="1" applyAlignment="1">
      <alignment horizontal="left"/>
    </xf>
    <xf numFmtId="0" fontId="115" fillId="0" borderId="0" xfId="0" applyFont="1" applyFill="1" applyAlignment="1">
      <alignment horizontal="center"/>
    </xf>
    <xf numFmtId="198" fontId="115" fillId="0" borderId="0" xfId="0" quotePrefix="1" applyNumberFormat="1" applyFont="1" applyFill="1" applyAlignment="1">
      <alignment horizontal="center" wrapText="1"/>
    </xf>
    <xf numFmtId="192" fontId="115" fillId="0" borderId="0" xfId="0" applyNumberFormat="1" applyFont="1" applyFill="1" applyBorder="1" applyAlignment="1">
      <alignment horizontal="center"/>
    </xf>
    <xf numFmtId="39" fontId="115" fillId="0" borderId="0" xfId="0" applyNumberFormat="1" applyFont="1" applyFill="1"/>
    <xf numFmtId="39" fontId="115" fillId="0" borderId="0" xfId="2040" applyNumberFormat="1" applyFont="1" applyFill="1" applyBorder="1" applyAlignment="1"/>
    <xf numFmtId="0" fontId="116" fillId="0" borderId="0" xfId="0" applyFont="1" applyFill="1" applyAlignment="1"/>
    <xf numFmtId="0" fontId="116" fillId="0" borderId="0" xfId="0" applyFont="1" applyFill="1"/>
    <xf numFmtId="0" fontId="117" fillId="0" borderId="0" xfId="2042" applyFont="1" applyFill="1" applyAlignment="1">
      <alignment horizontal="center"/>
    </xf>
    <xf numFmtId="39" fontId="115" fillId="0" borderId="0" xfId="2041" applyFont="1" applyFill="1" applyAlignment="1" applyProtection="1">
      <alignment horizontal="left"/>
    </xf>
    <xf numFmtId="0" fontId="115" fillId="0" borderId="0" xfId="51" applyFont="1" applyFill="1" applyAlignment="1"/>
    <xf numFmtId="0" fontId="115" fillId="0" borderId="0" xfId="27" quotePrefix="1" applyNumberFormat="1" applyFont="1" applyFill="1" applyAlignment="1">
      <alignment horizontal="center"/>
    </xf>
    <xf numFmtId="198" fontId="115" fillId="0" borderId="0" xfId="56" applyNumberFormat="1" applyFont="1" applyFill="1" applyAlignment="1"/>
    <xf numFmtId="0" fontId="117" fillId="0" borderId="0" xfId="2042" applyFont="1" applyFill="1" applyAlignment="1">
      <alignment horizontal="left"/>
    </xf>
    <xf numFmtId="0" fontId="15" fillId="0" borderId="0" xfId="0" applyFont="1" applyFill="1" applyAlignment="1">
      <alignment horizontal="left"/>
    </xf>
    <xf numFmtId="192" fontId="115" fillId="0" borderId="0" xfId="0" applyNumberFormat="1" applyFont="1" applyFill="1" applyBorder="1" applyAlignment="1">
      <alignment horizontal="left"/>
    </xf>
    <xf numFmtId="191" fontId="115" fillId="0" borderId="0" xfId="0" applyNumberFormat="1" applyFont="1" applyFill="1" applyAlignment="1">
      <alignment horizontal="left"/>
    </xf>
    <xf numFmtId="39" fontId="115" fillId="0" borderId="0" xfId="51" applyNumberFormat="1" applyFont="1" applyFill="1" applyAlignment="1"/>
    <xf numFmtId="39" fontId="115" fillId="0" borderId="0" xfId="45" applyNumberFormat="1" applyFont="1" applyFill="1" applyBorder="1" applyAlignment="1" applyProtection="1"/>
    <xf numFmtId="191" fontId="115" fillId="0" borderId="0" xfId="35" applyNumberFormat="1" applyFont="1" applyFill="1" applyAlignment="1" applyProtection="1">
      <alignment horizontal="left"/>
    </xf>
    <xf numFmtId="0" fontId="115" fillId="0" borderId="0" xfId="0" applyFont="1" applyAlignment="1"/>
    <xf numFmtId="191" fontId="115" fillId="0" borderId="1" xfId="0" applyNumberFormat="1" applyFont="1" applyFill="1" applyBorder="1" applyAlignment="1">
      <alignment horizontal="centerContinuous"/>
    </xf>
    <xf numFmtId="191" fontId="115" fillId="0" borderId="0" xfId="35" quotePrefix="1" applyNumberFormat="1" applyFont="1" applyFill="1" applyAlignment="1">
      <alignment horizontal="center"/>
    </xf>
    <xf numFmtId="191" fontId="115" fillId="0" borderId="0" xfId="35" quotePrefix="1" applyNumberFormat="1" applyFont="1" applyFill="1" applyAlignment="1">
      <alignment horizontal="right"/>
    </xf>
    <xf numFmtId="191" fontId="115" fillId="0" borderId="0" xfId="0" quotePrefix="1" applyNumberFormat="1" applyFont="1" applyFill="1" applyAlignment="1">
      <alignment horizontal="center"/>
    </xf>
    <xf numFmtId="192" fontId="115" fillId="0" borderId="0" xfId="0" applyNumberFormat="1" applyFont="1" applyFill="1" applyBorder="1" applyAlignment="1"/>
    <xf numFmtId="192" fontId="115" fillId="0" borderId="0" xfId="0" applyNumberFormat="1" applyFont="1" applyFill="1" applyAlignment="1"/>
    <xf numFmtId="192" fontId="115" fillId="0" borderId="0" xfId="2043" applyNumberFormat="1" applyFont="1" applyFill="1" applyBorder="1" applyAlignment="1"/>
    <xf numFmtId="191" fontId="115" fillId="0" borderId="0" xfId="1" applyNumberFormat="1" applyFont="1" applyFill="1"/>
    <xf numFmtId="191" fontId="115" fillId="0" borderId="0" xfId="35" applyNumberFormat="1" applyFont="1" applyFill="1" applyAlignment="1">
      <alignment horizontal="left"/>
    </xf>
    <xf numFmtId="192" fontId="115" fillId="0" borderId="0" xfId="0" applyNumberFormat="1" applyFont="1" applyFill="1" applyBorder="1"/>
    <xf numFmtId="39" fontId="115" fillId="0" borderId="0" xfId="38" applyNumberFormat="1" applyFont="1" applyFill="1"/>
    <xf numFmtId="39" fontId="115" fillId="0" borderId="0" xfId="38" applyNumberFormat="1" applyFont="1" applyFill="1" applyAlignment="1" applyProtection="1">
      <alignment horizontal="left"/>
    </xf>
    <xf numFmtId="191" fontId="115" fillId="0" borderId="0" xfId="35" applyNumberFormat="1" applyFont="1" applyFill="1" applyAlignment="1" applyProtection="1"/>
    <xf numFmtId="191" fontId="115" fillId="0" borderId="0" xfId="35" quotePrefix="1" applyNumberFormat="1" applyFont="1" applyFill="1" applyAlignment="1" applyProtection="1">
      <alignment horizontal="left"/>
    </xf>
    <xf numFmtId="191" fontId="115" fillId="0" borderId="0" xfId="35" applyNumberFormat="1" applyFont="1" applyFill="1"/>
    <xf numFmtId="201" fontId="115" fillId="0" borderId="0" xfId="35" quotePrefix="1" applyNumberFormat="1" applyFont="1" applyFill="1" applyAlignment="1">
      <alignment horizontal="center"/>
    </xf>
    <xf numFmtId="37" fontId="115" fillId="0" borderId="0" xfId="0" applyNumberFormat="1" applyFont="1" applyFill="1"/>
    <xf numFmtId="49" fontId="115" fillId="0" borderId="0" xfId="0" applyNumberFormat="1" applyFont="1" applyFill="1" applyBorder="1" applyAlignment="1">
      <alignment horizontal="left"/>
    </xf>
    <xf numFmtId="37" fontId="115" fillId="0" borderId="0" xfId="0" applyNumberFormat="1" applyFont="1" applyFill="1" applyBorder="1"/>
    <xf numFmtId="37" fontId="115" fillId="0" borderId="0" xfId="0" quotePrefix="1" applyNumberFormat="1" applyFont="1" applyFill="1" applyBorder="1" applyAlignment="1">
      <alignment horizontal="center"/>
    </xf>
    <xf numFmtId="192" fontId="115" fillId="0" borderId="0" xfId="0" quotePrefix="1" applyNumberFormat="1" applyFont="1" applyFill="1" applyBorder="1" applyAlignment="1">
      <alignment horizontal="left"/>
    </xf>
    <xf numFmtId="39" fontId="115" fillId="0" borderId="0" xfId="0" applyNumberFormat="1" applyFont="1" applyFill="1" applyAlignment="1"/>
    <xf numFmtId="191" fontId="115" fillId="0" borderId="0" xfId="0" quotePrefix="1" applyNumberFormat="1" applyFont="1" applyFill="1" applyAlignment="1">
      <alignment horizontal="left"/>
    </xf>
    <xf numFmtId="191" fontId="115" fillId="0" borderId="0" xfId="0" applyNumberFormat="1" applyFont="1" applyAlignment="1"/>
    <xf numFmtId="191" fontId="115" fillId="0" borderId="0" xfId="487" applyNumberFormat="1" applyFont="1"/>
    <xf numFmtId="191" fontId="117" fillId="0" borderId="0" xfId="35" applyNumberFormat="1" applyFont="1" applyAlignment="1" applyProtection="1">
      <alignment horizontal="left"/>
    </xf>
    <xf numFmtId="191" fontId="115" fillId="0" borderId="0" xfId="487" applyNumberFormat="1" applyFont="1" applyAlignment="1"/>
    <xf numFmtId="191" fontId="115" fillId="0" borderId="0" xfId="35" applyNumberFormat="1" applyFont="1" applyAlignment="1"/>
    <xf numFmtId="191" fontId="117" fillId="0" borderId="0" xfId="35" applyNumberFormat="1" applyFont="1" applyAlignment="1"/>
    <xf numFmtId="191" fontId="115" fillId="0" borderId="0" xfId="35" applyNumberFormat="1" applyFont="1" applyBorder="1" applyAlignment="1"/>
    <xf numFmtId="191" fontId="115" fillId="0" borderId="0" xfId="487" applyNumberFormat="1" applyFont="1" applyFill="1" applyAlignment="1"/>
    <xf numFmtId="191" fontId="115" fillId="0" borderId="0" xfId="35" applyNumberFormat="1" applyFont="1" applyFill="1" applyBorder="1" applyAlignment="1"/>
    <xf numFmtId="191" fontId="8" fillId="0" borderId="0" xfId="34" applyNumberFormat="1" applyFont="1" applyFill="1"/>
    <xf numFmtId="191" fontId="8" fillId="0" borderId="0" xfId="0" applyNumberFormat="1" applyFont="1" applyFill="1" applyAlignment="1">
      <alignment horizontal="center"/>
    </xf>
    <xf numFmtId="191" fontId="119" fillId="0" borderId="0" xfId="0" applyNumberFormat="1" applyFont="1" applyFill="1" applyAlignment="1"/>
    <xf numFmtId="0" fontId="8" fillId="0" borderId="0" xfId="15" applyFont="1" applyFill="1"/>
    <xf numFmtId="40" fontId="8" fillId="0" borderId="0" xfId="40" applyNumberFormat="1" applyFont="1" applyFill="1"/>
    <xf numFmtId="40" fontId="8" fillId="0" borderId="0" xfId="40" applyNumberFormat="1" applyFont="1" applyFill="1" applyAlignment="1" applyProtection="1"/>
    <xf numFmtId="0" fontId="115" fillId="0" borderId="0" xfId="51" applyFont="1" applyFill="1"/>
    <xf numFmtId="40" fontId="115" fillId="0" borderId="0" xfId="40" applyNumberFormat="1" applyFont="1" applyFill="1"/>
    <xf numFmtId="191" fontId="115" fillId="0" borderId="0" xfId="34" applyNumberFormat="1" applyFont="1" applyFill="1"/>
    <xf numFmtId="0" fontId="115" fillId="0" borderId="0" xfId="35" quotePrefix="1" applyNumberFormat="1" applyFont="1" applyFill="1" applyAlignment="1">
      <alignment horizontal="center"/>
    </xf>
    <xf numFmtId="191" fontId="37" fillId="0" borderId="0" xfId="35" quotePrefix="1" applyNumberFormat="1" applyFont="1" applyFill="1" applyAlignment="1">
      <alignment horizontal="center"/>
    </xf>
    <xf numFmtId="191" fontId="111" fillId="0" borderId="0" xfId="35" quotePrefix="1" applyNumberFormat="1" applyFont="1" applyFill="1" applyAlignment="1">
      <alignment horizontal="center"/>
    </xf>
    <xf numFmtId="0" fontId="111" fillId="0" borderId="0" xfId="35" applyNumberFormat="1" applyFont="1" applyFill="1" applyAlignment="1">
      <alignment horizontal="center"/>
    </xf>
    <xf numFmtId="40" fontId="115" fillId="0" borderId="0" xfId="40" applyNumberFormat="1" applyFont="1" applyFill="1" applyAlignment="1" applyProtection="1"/>
    <xf numFmtId="191" fontId="115" fillId="0" borderId="4" xfId="0" applyNumberFormat="1" applyFont="1" applyFill="1" applyBorder="1" applyAlignment="1"/>
    <xf numFmtId="39" fontId="115" fillId="0" borderId="4" xfId="51" applyNumberFormat="1" applyFont="1" applyFill="1" applyBorder="1" applyAlignment="1"/>
    <xf numFmtId="39" fontId="115" fillId="0" borderId="0" xfId="35" applyNumberFormat="1" applyFont="1" applyFill="1" applyAlignment="1"/>
    <xf numFmtId="191" fontId="115" fillId="0" borderId="0" xfId="0" applyNumberFormat="1" applyFont="1" applyFill="1" applyBorder="1" applyAlignment="1"/>
    <xf numFmtId="39" fontId="115" fillId="0" borderId="0" xfId="51" applyNumberFormat="1" applyFont="1" applyFill="1" applyBorder="1" applyAlignment="1"/>
    <xf numFmtId="191" fontId="8" fillId="0" borderId="0" xfId="0" applyNumberFormat="1" applyFont="1" applyFill="1" applyAlignment="1"/>
    <xf numFmtId="191" fontId="8" fillId="0" borderId="0" xfId="0" applyNumberFormat="1" applyFont="1" applyFill="1"/>
    <xf numFmtId="191" fontId="8" fillId="0" borderId="0" xfId="0" applyNumberFormat="1" applyFont="1" applyFill="1" applyBorder="1" applyAlignment="1"/>
    <xf numFmtId="191" fontId="8" fillId="0" borderId="0" xfId="0" applyNumberFormat="1" applyFont="1"/>
    <xf numFmtId="191" fontId="8" fillId="0" borderId="0" xfId="14" applyNumberFormat="1" applyFont="1" applyFill="1" applyAlignment="1">
      <alignment horizontal="right"/>
    </xf>
    <xf numFmtId="191" fontId="8" fillId="0" borderId="1" xfId="35" applyNumberFormat="1" applyFont="1" applyFill="1" applyBorder="1" applyAlignment="1"/>
    <xf numFmtId="191" fontId="8" fillId="0" borderId="1" xfId="35" applyNumberFormat="1" applyFont="1" applyFill="1" applyBorder="1" applyAlignment="1">
      <alignment horizontal="center"/>
    </xf>
    <xf numFmtId="191" fontId="8" fillId="0" borderId="0" xfId="35" applyNumberFormat="1" applyFont="1" applyFill="1" applyAlignment="1"/>
    <xf numFmtId="191" fontId="8" fillId="0" borderId="0" xfId="35" quotePrefix="1" applyNumberFormat="1" applyFont="1" applyFill="1" applyAlignment="1">
      <alignment horizontal="center"/>
    </xf>
    <xf numFmtId="191" fontId="9" fillId="0" borderId="0" xfId="35" quotePrefix="1" applyNumberFormat="1" applyFont="1" applyFill="1" applyAlignment="1">
      <alignment horizontal="center"/>
    </xf>
    <xf numFmtId="196" fontId="8" fillId="0" borderId="0" xfId="51" applyNumberFormat="1" applyFont="1" applyFill="1"/>
    <xf numFmtId="196" fontId="115" fillId="0" borderId="0" xfId="51" applyNumberFormat="1" applyFont="1" applyFill="1"/>
    <xf numFmtId="43" fontId="8" fillId="0" borderId="0" xfId="1" applyFont="1" applyFill="1"/>
    <xf numFmtId="43" fontId="115" fillId="0" borderId="0" xfId="1" applyFont="1" applyFill="1"/>
    <xf numFmtId="0" fontId="111" fillId="0" borderId="0" xfId="51" applyFont="1" applyFill="1"/>
    <xf numFmtId="0" fontId="115" fillId="0" borderId="0" xfId="487" applyFont="1" applyFill="1"/>
    <xf numFmtId="191" fontId="115" fillId="0" borderId="0" xfId="56" applyNumberFormat="1" applyFont="1" applyFill="1" applyAlignment="1"/>
    <xf numFmtId="191" fontId="115" fillId="0" borderId="0" xfId="56" applyNumberFormat="1" applyFont="1" applyFill="1" applyBorder="1" applyAlignment="1"/>
    <xf numFmtId="43" fontId="111" fillId="0" borderId="0" xfId="46" applyFont="1" applyFill="1" applyBorder="1"/>
    <xf numFmtId="40" fontId="8" fillId="0" borderId="0" xfId="40" applyNumberFormat="1" applyFont="1" applyFill="1" applyAlignment="1" applyProtection="1">
      <alignment horizontal="left" indent="1"/>
    </xf>
    <xf numFmtId="191" fontId="8" fillId="0" borderId="0" xfId="44" applyNumberFormat="1" applyFont="1" applyFill="1" applyAlignment="1"/>
    <xf numFmtId="196" fontId="8" fillId="0" borderId="5" xfId="51" applyNumberFormat="1" applyFont="1" applyFill="1" applyBorder="1"/>
    <xf numFmtId="196" fontId="8" fillId="0" borderId="5" xfId="15" applyNumberFormat="1" applyFont="1" applyFill="1" applyBorder="1"/>
    <xf numFmtId="196" fontId="8" fillId="0" borderId="4" xfId="51" applyNumberFormat="1" applyFont="1" applyFill="1" applyBorder="1"/>
    <xf numFmtId="196" fontId="8" fillId="0" borderId="4" xfId="15" applyNumberFormat="1" applyFont="1" applyFill="1" applyBorder="1"/>
    <xf numFmtId="0" fontId="8" fillId="0" borderId="0" xfId="15" applyFont="1" applyFill="1" applyAlignment="1">
      <alignment horizontal="left" indent="2"/>
    </xf>
    <xf numFmtId="0" fontId="8" fillId="0" borderId="0" xfId="35" quotePrefix="1" applyNumberFormat="1" applyFont="1" applyFill="1" applyAlignment="1">
      <alignment horizontal="center"/>
    </xf>
    <xf numFmtId="194" fontId="8" fillId="0" borderId="3" xfId="15" applyNumberFormat="1" applyFont="1" applyFill="1" applyBorder="1"/>
    <xf numFmtId="194" fontId="8" fillId="0" borderId="3" xfId="51" applyNumberFormat="1" applyFont="1" applyFill="1" applyBorder="1"/>
    <xf numFmtId="194" fontId="8" fillId="0" borderId="0" xfId="15" applyNumberFormat="1" applyFont="1" applyFill="1" applyBorder="1"/>
    <xf numFmtId="194" fontId="8" fillId="0" borderId="0" xfId="51" applyNumberFormat="1" applyFont="1" applyFill="1" applyBorder="1"/>
    <xf numFmtId="0" fontId="8" fillId="0" borderId="0" xfId="51" applyFont="1" applyFill="1"/>
    <xf numFmtId="0" fontId="111" fillId="0" borderId="0" xfId="15" applyFont="1" applyFill="1"/>
    <xf numFmtId="191" fontId="111" fillId="0" borderId="0" xfId="34" applyNumberFormat="1" applyFont="1" applyFill="1"/>
    <xf numFmtId="211" fontId="8" fillId="0" borderId="0" xfId="44" applyNumberFormat="1" applyFont="1" applyFill="1" applyAlignment="1"/>
    <xf numFmtId="194" fontId="111" fillId="0" borderId="3" xfId="51" applyNumberFormat="1" applyFont="1" applyFill="1" applyBorder="1"/>
    <xf numFmtId="211" fontId="8" fillId="0" borderId="3" xfId="44" applyNumberFormat="1" applyFont="1" applyFill="1" applyBorder="1" applyAlignment="1"/>
    <xf numFmtId="194" fontId="111" fillId="0" borderId="0" xfId="51" applyNumberFormat="1" applyFont="1" applyFill="1" applyBorder="1"/>
    <xf numFmtId="39" fontId="8" fillId="0" borderId="0" xfId="44" applyNumberFormat="1" applyFont="1" applyFill="1" applyBorder="1" applyAlignment="1"/>
    <xf numFmtId="191" fontId="9" fillId="0" borderId="0" xfId="34" applyNumberFormat="1" applyFont="1" applyFill="1"/>
    <xf numFmtId="191" fontId="9" fillId="0" borderId="0" xfId="487" applyNumberFormat="1" applyFont="1" applyFill="1" applyAlignment="1">
      <alignment horizontal="right"/>
    </xf>
    <xf numFmtId="2" fontId="8" fillId="0" borderId="0" xfId="51" applyNumberFormat="1" applyFont="1" applyFill="1" applyAlignment="1">
      <alignment horizontal="center"/>
    </xf>
    <xf numFmtId="191" fontId="9" fillId="0" borderId="1" xfId="35" applyNumberFormat="1" applyFont="1" applyFill="1" applyBorder="1" applyAlignment="1">
      <alignment horizontal="center"/>
    </xf>
    <xf numFmtId="191" fontId="9" fillId="0" borderId="1" xfId="35" applyNumberFormat="1" applyFont="1" applyFill="1" applyBorder="1" applyAlignment="1">
      <alignment horizontal="right"/>
    </xf>
    <xf numFmtId="0" fontId="8" fillId="0" borderId="0" xfId="51" applyFont="1" applyFill="1" applyAlignment="1">
      <alignment horizontal="left" indent="3"/>
    </xf>
    <xf numFmtId="0" fontId="8" fillId="0" borderId="0" xfId="51" applyFont="1" applyFill="1" applyAlignment="1">
      <alignment horizontal="center"/>
    </xf>
    <xf numFmtId="0" fontId="111" fillId="0" borderId="0" xfId="51" applyFont="1" applyFill="1" applyAlignment="1">
      <alignment horizontal="left" indent="3"/>
    </xf>
    <xf numFmtId="191" fontId="111" fillId="0" borderId="0" xfId="0" applyNumberFormat="1" applyFont="1" applyFill="1" applyAlignment="1"/>
    <xf numFmtId="191" fontId="115" fillId="0" borderId="0" xfId="0" applyNumberFormat="1" applyFont="1" applyFill="1" applyBorder="1" applyAlignment="1">
      <alignment horizontal="left" indent="4"/>
    </xf>
    <xf numFmtId="0" fontId="8" fillId="0" borderId="0" xfId="51" applyFont="1" applyFill="1" applyBorder="1"/>
    <xf numFmtId="211" fontId="111" fillId="0" borderId="0" xfId="0" applyNumberFormat="1" applyFont="1" applyFill="1" applyBorder="1" applyAlignment="1">
      <alignment horizontal="right"/>
    </xf>
    <xf numFmtId="191" fontId="8" fillId="0" borderId="0" xfId="35" quotePrefix="1" applyNumberFormat="1" applyFont="1" applyFill="1" applyBorder="1" applyAlignment="1">
      <alignment horizontal="center"/>
    </xf>
    <xf numFmtId="211" fontId="115" fillId="0" borderId="0" xfId="0" applyNumberFormat="1" applyFont="1" applyFill="1" applyBorder="1" applyAlignment="1"/>
    <xf numFmtId="191" fontId="8" fillId="0" borderId="3" xfId="34" applyNumberFormat="1" applyFont="1" applyFill="1" applyBorder="1"/>
    <xf numFmtId="191" fontId="8" fillId="0" borderId="1" xfId="34" applyNumberFormat="1" applyFont="1" applyFill="1" applyBorder="1"/>
    <xf numFmtId="191" fontId="8" fillId="0" borderId="0" xfId="34" applyNumberFormat="1" applyFont="1" applyFill="1" applyBorder="1"/>
    <xf numFmtId="191" fontId="120" fillId="0" borderId="0" xfId="34" applyNumberFormat="1" applyFont="1" applyFill="1"/>
    <xf numFmtId="191" fontId="8" fillId="0" borderId="0" xfId="487" applyNumberFormat="1" applyFont="1" applyFill="1" applyAlignment="1">
      <alignment horizontal="right"/>
    </xf>
    <xf numFmtId="191" fontId="8" fillId="0" borderId="1" xfId="0" applyNumberFormat="1" applyFont="1" applyFill="1" applyBorder="1" applyAlignment="1"/>
    <xf numFmtId="191" fontId="8" fillId="0" borderId="0" xfId="35" applyNumberFormat="1" applyFont="1" applyFill="1" applyBorder="1" applyAlignment="1">
      <alignment horizontal="center"/>
    </xf>
    <xf numFmtId="191" fontId="8" fillId="0" borderId="0" xfId="35" applyNumberFormat="1" applyFont="1" applyFill="1" applyBorder="1" applyAlignment="1"/>
    <xf numFmtId="0" fontId="8" fillId="0" borderId="0" xfId="46" applyNumberFormat="1" applyFont="1" applyFill="1" applyBorder="1"/>
    <xf numFmtId="211" fontId="8" fillId="0" borderId="0" xfId="0" applyNumberFormat="1" applyFont="1" applyFill="1" applyAlignment="1"/>
    <xf numFmtId="43" fontId="8" fillId="0" borderId="4" xfId="1" applyFont="1" applyFill="1" applyBorder="1" applyAlignment="1">
      <alignment horizontal="left"/>
    </xf>
    <xf numFmtId="43" fontId="9" fillId="0" borderId="0" xfId="1" quotePrefix="1" applyFont="1" applyFill="1" applyAlignment="1">
      <alignment horizontal="center"/>
    </xf>
    <xf numFmtId="43" fontId="8" fillId="0" borderId="0" xfId="1" quotePrefix="1" applyFont="1" applyFill="1" applyAlignment="1">
      <alignment horizontal="center"/>
    </xf>
    <xf numFmtId="43" fontId="8" fillId="0" borderId="4" xfId="1" quotePrefix="1" applyFont="1" applyFill="1" applyBorder="1" applyAlignment="1">
      <alignment horizontal="center"/>
    </xf>
    <xf numFmtId="43" fontId="8" fillId="0" borderId="0" xfId="1" applyFont="1" applyFill="1" applyBorder="1" applyAlignment="1">
      <alignment horizontal="left"/>
    </xf>
    <xf numFmtId="43" fontId="8" fillId="0" borderId="0" xfId="1" quotePrefix="1" applyFont="1" applyFill="1" applyBorder="1" applyAlignment="1">
      <alignment horizontal="center"/>
    </xf>
    <xf numFmtId="191" fontId="33" fillId="0" borderId="0" xfId="0" applyNumberFormat="1" applyFont="1" applyAlignment="1">
      <alignment horizontal="center"/>
    </xf>
    <xf numFmtId="190" fontId="22" fillId="0" borderId="0" xfId="35" applyNumberFormat="1" applyFont="1" applyFill="1" applyAlignment="1"/>
    <xf numFmtId="191" fontId="8" fillId="0" borderId="0" xfId="14" applyNumberFormat="1" applyFont="1" applyFill="1" applyAlignment="1">
      <alignment horizontal="center"/>
    </xf>
    <xf numFmtId="0" fontId="115" fillId="0" borderId="0" xfId="14" applyFont="1" applyFill="1"/>
    <xf numFmtId="191" fontId="8" fillId="0" borderId="0" xfId="14" applyNumberFormat="1" applyFont="1" applyFill="1" applyAlignment="1"/>
    <xf numFmtId="191" fontId="117" fillId="0" borderId="0" xfId="34" applyNumberFormat="1" applyFont="1" applyFill="1"/>
    <xf numFmtId="0" fontId="8" fillId="0" borderId="0" xfId="14" quotePrefix="1" applyNumberFormat="1" applyFont="1" applyFill="1" applyAlignment="1">
      <alignment horizontal="center"/>
    </xf>
    <xf numFmtId="191" fontId="8" fillId="0" borderId="0" xfId="35" quotePrefix="1" applyNumberFormat="1" applyFont="1" applyFill="1" applyAlignment="1"/>
    <xf numFmtId="0" fontId="8" fillId="0" borderId="0" xfId="14" applyNumberFormat="1" applyFont="1" applyFill="1" applyAlignment="1">
      <alignment horizontal="center"/>
    </xf>
    <xf numFmtId="0" fontId="115" fillId="0" borderId="0" xfId="14" applyFont="1" applyFill="1" applyAlignment="1">
      <alignment horizontal="left" indent="5"/>
    </xf>
    <xf numFmtId="191" fontId="120" fillId="0" borderId="0" xfId="34" applyNumberFormat="1" applyFont="1" applyFill="1" applyAlignment="1">
      <alignment horizontal="left" indent="5"/>
    </xf>
    <xf numFmtId="191" fontId="8" fillId="0" borderId="0" xfId="487" applyNumberFormat="1" applyFont="1" applyFill="1" applyAlignment="1"/>
    <xf numFmtId="191" fontId="120" fillId="0" borderId="1" xfId="34" applyNumberFormat="1" applyFont="1" applyFill="1" applyBorder="1"/>
    <xf numFmtId="191" fontId="120" fillId="0" borderId="0" xfId="34" applyNumberFormat="1" applyFont="1" applyFill="1" applyBorder="1"/>
    <xf numFmtId="191" fontId="8" fillId="0" borderId="0" xfId="487" applyNumberFormat="1" applyFont="1" applyFill="1" applyBorder="1" applyAlignment="1"/>
    <xf numFmtId="191" fontId="120" fillId="0" borderId="4" xfId="34" applyNumberFormat="1" applyFont="1" applyFill="1" applyBorder="1"/>
    <xf numFmtId="191" fontId="7" fillId="0" borderId="0" xfId="487" applyNumberFormat="1" applyFont="1" applyFill="1" applyAlignment="1"/>
    <xf numFmtId="191" fontId="121" fillId="0" borderId="0" xfId="487" applyNumberFormat="1" applyFont="1" applyFill="1" applyAlignment="1"/>
    <xf numFmtId="0" fontId="115" fillId="0" borderId="0" xfId="0" applyNumberFormat="1" applyFont="1" applyFill="1" applyBorder="1" applyAlignment="1">
      <alignment horizontal="center"/>
    </xf>
    <xf numFmtId="191" fontId="7" fillId="0" borderId="0" xfId="487" applyNumberFormat="1" applyFont="1" applyFill="1" applyBorder="1" applyAlignment="1"/>
    <xf numFmtId="191" fontId="8" fillId="0" borderId="4" xfId="487" applyNumberFormat="1" applyFont="1" applyFill="1" applyBorder="1" applyAlignment="1"/>
    <xf numFmtId="191" fontId="8" fillId="0" borderId="0" xfId="487" applyNumberFormat="1" applyFont="1" applyFill="1" applyAlignment="1">
      <alignment horizontal="center"/>
    </xf>
    <xf numFmtId="0" fontId="8" fillId="0" borderId="0" xfId="487" quotePrefix="1" applyNumberFormat="1" applyFont="1" applyFill="1" applyAlignment="1">
      <alignment horizontal="center"/>
    </xf>
    <xf numFmtId="191" fontId="15" fillId="0" borderId="0" xfId="34" applyNumberFormat="1" applyFont="1" applyFill="1"/>
    <xf numFmtId="191" fontId="120" fillId="0" borderId="5" xfId="34" applyNumberFormat="1" applyFont="1" applyFill="1" applyBorder="1"/>
    <xf numFmtId="197" fontId="120" fillId="0" borderId="6" xfId="29" quotePrefix="1" applyNumberFormat="1" applyFont="1" applyFill="1" applyBorder="1" applyAlignment="1">
      <alignment horizontal="right"/>
    </xf>
    <xf numFmtId="191" fontId="8" fillId="0" borderId="0" xfId="487" applyNumberFormat="1" applyFont="1" applyFill="1" applyAlignment="1">
      <alignment vertical="center"/>
    </xf>
    <xf numFmtId="191" fontId="8" fillId="0" borderId="0" xfId="487" applyNumberFormat="1" applyFont="1" applyFill="1" applyBorder="1" applyAlignment="1">
      <alignment vertical="center"/>
    </xf>
    <xf numFmtId="191" fontId="8" fillId="0" borderId="0" xfId="35" applyNumberFormat="1" applyFont="1" applyFill="1"/>
    <xf numFmtId="191" fontId="8" fillId="0" borderId="0" xfId="46" applyNumberFormat="1" applyFont="1" applyFill="1"/>
    <xf numFmtId="191" fontId="8" fillId="0" borderId="0" xfId="46" applyNumberFormat="1" applyFont="1" applyFill="1" applyBorder="1"/>
    <xf numFmtId="191" fontId="122" fillId="0" borderId="0" xfId="487" applyNumberFormat="1" applyFont="1" applyFill="1"/>
    <xf numFmtId="191" fontId="8" fillId="0" borderId="0" xfId="14" applyNumberFormat="1" applyFont="1" applyFill="1"/>
    <xf numFmtId="191" fontId="122" fillId="0" borderId="0" xfId="14" applyNumberFormat="1" applyFont="1" applyFill="1"/>
    <xf numFmtId="191" fontId="8" fillId="0" borderId="0" xfId="487" applyNumberFormat="1" applyFont="1" applyFill="1" applyBorder="1"/>
    <xf numFmtId="191" fontId="122" fillId="0" borderId="0" xfId="487" applyNumberFormat="1" applyFont="1" applyFill="1" applyBorder="1"/>
    <xf numFmtId="191" fontId="120" fillId="0" borderId="0" xfId="34" applyNumberFormat="1" applyFont="1" applyFill="1" applyAlignment="1"/>
    <xf numFmtId="191" fontId="15" fillId="0" borderId="0" xfId="35" quotePrefix="1" applyNumberFormat="1" applyFont="1" applyFill="1" applyAlignment="1">
      <alignment horizontal="center"/>
    </xf>
    <xf numFmtId="191" fontId="120" fillId="0" borderId="0" xfId="34" applyNumberFormat="1" applyFont="1" applyFill="1" applyAlignment="1">
      <alignment horizontal="center"/>
    </xf>
    <xf numFmtId="191" fontId="8" fillId="0" borderId="1" xfId="487" applyNumberFormat="1" applyFont="1" applyFill="1" applyBorder="1" applyAlignment="1">
      <alignment horizontal="center"/>
    </xf>
    <xf numFmtId="191" fontId="8" fillId="0" borderId="1" xfId="46" applyNumberFormat="1" applyFont="1" applyFill="1" applyBorder="1" applyAlignment="1">
      <alignment horizontal="center"/>
    </xf>
    <xf numFmtId="191" fontId="8" fillId="0" borderId="0" xfId="487" quotePrefix="1" applyNumberFormat="1" applyFont="1" applyFill="1" applyBorder="1" applyAlignment="1">
      <alignment horizontal="center"/>
    </xf>
    <xf numFmtId="191" fontId="8" fillId="0" borderId="2" xfId="487" applyNumberFormat="1" applyFont="1" applyFill="1" applyBorder="1"/>
    <xf numFmtId="191" fontId="8" fillId="0" borderId="1" xfId="487" applyNumberFormat="1" applyFont="1" applyFill="1" applyBorder="1"/>
    <xf numFmtId="191" fontId="8" fillId="0" borderId="1" xfId="46" applyNumberFormat="1" applyFont="1" applyFill="1" applyBorder="1"/>
    <xf numFmtId="191" fontId="8" fillId="0" borderId="3" xfId="487" applyNumberFormat="1" applyFont="1" applyFill="1" applyBorder="1"/>
    <xf numFmtId="212" fontId="8" fillId="0" borderId="0" xfId="487" applyNumberFormat="1" applyFont="1" applyFill="1" applyBorder="1"/>
    <xf numFmtId="191" fontId="8" fillId="0" borderId="0" xfId="46" applyNumberFormat="1" applyFont="1" applyFill="1" applyAlignment="1">
      <alignment vertical="center"/>
    </xf>
    <xf numFmtId="191" fontId="8" fillId="0" borderId="0" xfId="46" applyNumberFormat="1" applyFont="1" applyFill="1" applyBorder="1" applyAlignment="1">
      <alignment vertical="center"/>
    </xf>
    <xf numFmtId="191" fontId="122" fillId="0" borderId="0" xfId="487" applyNumberFormat="1" applyFont="1" applyFill="1" applyAlignment="1">
      <alignment vertical="center"/>
    </xf>
    <xf numFmtId="190" fontId="8" fillId="0" borderId="0" xfId="487" applyNumberFormat="1" applyFont="1" applyFill="1"/>
    <xf numFmtId="190" fontId="8" fillId="0" borderId="0" xfId="46" applyNumberFormat="1" applyFont="1" applyFill="1"/>
    <xf numFmtId="190" fontId="8" fillId="0" borderId="0" xfId="46" applyNumberFormat="1" applyFont="1" applyFill="1" applyBorder="1"/>
    <xf numFmtId="190" fontId="8" fillId="0" borderId="0" xfId="487" applyNumberFormat="1" applyFont="1" applyFill="1" applyBorder="1"/>
    <xf numFmtId="190" fontId="120" fillId="0" borderId="0" xfId="34" applyNumberFormat="1" applyFont="1" applyFill="1" applyAlignment="1">
      <alignment horizontal="center"/>
    </xf>
    <xf numFmtId="190" fontId="120" fillId="0" borderId="0" xfId="34" applyNumberFormat="1" applyFont="1" applyFill="1" applyAlignment="1">
      <alignment horizontal="right"/>
    </xf>
    <xf numFmtId="190" fontId="120" fillId="0" borderId="3" xfId="34" applyNumberFormat="1" applyFont="1" applyFill="1" applyBorder="1" applyAlignment="1">
      <alignment horizontal="right"/>
    </xf>
    <xf numFmtId="191" fontId="120" fillId="0" borderId="0" xfId="34" quotePrefix="1" applyNumberFormat="1" applyFont="1" applyFill="1" applyAlignment="1">
      <alignment horizontal="right"/>
    </xf>
    <xf numFmtId="191" fontId="8" fillId="0" borderId="0" xfId="14" applyNumberFormat="1" applyFont="1" applyFill="1" applyBorder="1"/>
    <xf numFmtId="191" fontId="8" fillId="0" borderId="0" xfId="14" applyNumberFormat="1" applyFont="1" applyFill="1" applyAlignment="1">
      <alignment vertical="center"/>
    </xf>
    <xf numFmtId="191" fontId="8" fillId="0" borderId="0" xfId="14" applyNumberFormat="1" applyFont="1" applyFill="1" applyBorder="1" applyAlignment="1">
      <alignment vertical="center"/>
    </xf>
    <xf numFmtId="191" fontId="8" fillId="0" borderId="0" xfId="2" applyNumberFormat="1" applyFont="1" applyFill="1"/>
    <xf numFmtId="191" fontId="8" fillId="0" borderId="0" xfId="2" applyNumberFormat="1" applyFont="1" applyFill="1" applyBorder="1"/>
    <xf numFmtId="191" fontId="8" fillId="0" borderId="0" xfId="35" applyNumberFormat="1" applyFont="1" applyFill="1" applyAlignment="1">
      <alignment vertical="center"/>
    </xf>
    <xf numFmtId="191" fontId="8" fillId="0" borderId="0" xfId="0" applyNumberFormat="1" applyFont="1" applyFill="1" applyAlignment="1">
      <alignment horizontal="center"/>
    </xf>
    <xf numFmtId="191" fontId="8" fillId="0" borderId="0" xfId="0" applyNumberFormat="1" applyFont="1" applyFill="1" applyAlignment="1">
      <alignment horizontal="center"/>
    </xf>
    <xf numFmtId="39" fontId="23" fillId="0" borderId="0" xfId="51" applyNumberFormat="1" applyFont="1" applyFill="1" applyAlignment="1"/>
    <xf numFmtId="191" fontId="22" fillId="0" borderId="0" xfId="487" applyNumberFormat="1" applyFont="1" applyFill="1" applyAlignment="1">
      <alignment vertical="center"/>
    </xf>
    <xf numFmtId="191" fontId="33" fillId="0" borderId="0" xfId="0" applyNumberFormat="1" applyFont="1" applyFill="1" applyAlignment="1">
      <alignment horizontal="center"/>
    </xf>
    <xf numFmtId="40" fontId="22" fillId="0" borderId="0" xfId="0" quotePrefix="1" applyNumberFormat="1" applyFont="1" applyAlignment="1"/>
    <xf numFmtId="192" fontId="115" fillId="0" borderId="0" xfId="0" applyNumberFormat="1" applyFont="1" applyFill="1" applyBorder="1" applyAlignment="1">
      <alignment horizontal="center"/>
    </xf>
    <xf numFmtId="191" fontId="115" fillId="0" borderId="0" xfId="0" applyNumberFormat="1" applyFont="1" applyFill="1" applyAlignment="1">
      <alignment horizontal="center"/>
    </xf>
    <xf numFmtId="191" fontId="115" fillId="0" borderId="1" xfId="0" applyNumberFormat="1" applyFont="1" applyFill="1" applyBorder="1" applyAlignment="1">
      <alignment horizontal="center"/>
    </xf>
    <xf numFmtId="191" fontId="22" fillId="0" borderId="1" xfId="35" applyNumberFormat="1" applyFont="1" applyFill="1" applyBorder="1" applyAlignment="1">
      <alignment horizontal="center"/>
    </xf>
    <xf numFmtId="191" fontId="33" fillId="0" borderId="0" xfId="0" applyNumberFormat="1" applyFont="1" applyAlignment="1">
      <alignment horizontal="center"/>
    </xf>
    <xf numFmtId="191" fontId="33" fillId="0" borderId="1" xfId="35" applyNumberFormat="1" applyFont="1" applyFill="1" applyBorder="1" applyAlignment="1" applyProtection="1">
      <alignment horizontal="center"/>
    </xf>
    <xf numFmtId="191" fontId="22" fillId="0" borderId="0" xfId="35" applyNumberFormat="1" applyFont="1" applyAlignment="1" applyProtection="1">
      <alignment horizontal="center"/>
    </xf>
    <xf numFmtId="40" fontId="22" fillId="0" borderId="0" xfId="0" quotePrefix="1" applyNumberFormat="1" applyFont="1" applyAlignment="1">
      <alignment horizontal="center"/>
    </xf>
    <xf numFmtId="190" fontId="22" fillId="0" borderId="0" xfId="35" applyNumberFormat="1" applyFont="1" applyFill="1" applyAlignment="1"/>
    <xf numFmtId="190" fontId="22" fillId="0" borderId="3" xfId="35" applyNumberFormat="1" applyFont="1" applyFill="1" applyBorder="1" applyAlignment="1"/>
    <xf numFmtId="40" fontId="27" fillId="0" borderId="0" xfId="0" quotePrefix="1" applyNumberFormat="1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40" fontId="22" fillId="0" borderId="1" xfId="35" applyNumberFormat="1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40" fontId="30" fillId="0" borderId="0" xfId="14" applyNumberFormat="1" applyFont="1" applyFill="1" applyBorder="1" applyAlignment="1">
      <alignment horizontal="center"/>
    </xf>
    <xf numFmtId="191" fontId="22" fillId="0" borderId="0" xfId="34" applyNumberFormat="1" applyFont="1" applyFill="1" applyAlignment="1">
      <alignment horizontal="center"/>
    </xf>
    <xf numFmtId="196" fontId="22" fillId="0" borderId="0" xfId="51" applyNumberFormat="1" applyFont="1" applyFill="1" applyAlignment="1">
      <alignment horizontal="center"/>
    </xf>
    <xf numFmtId="191" fontId="22" fillId="0" borderId="0" xfId="0" applyNumberFormat="1" applyFont="1" applyFill="1" applyAlignment="1">
      <alignment horizontal="center"/>
    </xf>
    <xf numFmtId="191" fontId="23" fillId="0" borderId="1" xfId="14" applyNumberFormat="1" applyFont="1" applyFill="1" applyBorder="1" applyAlignment="1">
      <alignment horizontal="center"/>
    </xf>
    <xf numFmtId="191" fontId="8" fillId="0" borderId="0" xfId="0" applyNumberFormat="1" applyFont="1" applyFill="1" applyAlignment="1">
      <alignment horizontal="center"/>
    </xf>
    <xf numFmtId="191" fontId="115" fillId="0" borderId="0" xfId="35" applyNumberFormat="1" applyFont="1" applyFill="1" applyAlignment="1">
      <alignment horizontal="center"/>
    </xf>
    <xf numFmtId="191" fontId="22" fillId="0" borderId="0" xfId="39" quotePrefix="1" applyNumberFormat="1" applyFont="1" applyFill="1" applyAlignment="1" applyProtection="1">
      <alignment horizontal="center"/>
    </xf>
    <xf numFmtId="191" fontId="22" fillId="0" borderId="2" xfId="28" applyNumberFormat="1" applyFont="1" applyFill="1" applyBorder="1" applyAlignment="1">
      <alignment horizontal="center"/>
    </xf>
    <xf numFmtId="191" fontId="22" fillId="0" borderId="1" xfId="28" applyNumberFormat="1" applyFont="1" applyFill="1" applyBorder="1" applyAlignment="1">
      <alignment horizontal="center"/>
    </xf>
    <xf numFmtId="191" fontId="27" fillId="0" borderId="0" xfId="39" quotePrefix="1" applyNumberFormat="1" applyFont="1" applyFill="1" applyAlignment="1" applyProtection="1">
      <alignment horizontal="center"/>
    </xf>
    <xf numFmtId="191" fontId="27" fillId="0" borderId="1" xfId="28" applyNumberFormat="1" applyFont="1" applyFill="1" applyBorder="1" applyAlignment="1">
      <alignment horizontal="center"/>
    </xf>
    <xf numFmtId="191" fontId="9" fillId="0" borderId="1" xfId="28" applyNumberFormat="1" applyFont="1" applyFill="1" applyBorder="1" applyAlignment="1">
      <alignment horizontal="center"/>
    </xf>
    <xf numFmtId="191" fontId="8" fillId="0" borderId="0" xfId="487" applyNumberFormat="1" applyFont="1" applyFill="1" applyAlignment="1">
      <alignment horizontal="center"/>
    </xf>
    <xf numFmtId="191" fontId="8" fillId="0" borderId="0" xfId="14" applyNumberFormat="1" applyFont="1" applyFill="1" applyAlignment="1">
      <alignment horizontal="center"/>
    </xf>
  </cellXfs>
  <cellStyles count="2045">
    <cellStyle name="20% - Accent1 10" xfId="493"/>
    <cellStyle name="20% - Accent1 11" xfId="494"/>
    <cellStyle name="20% - Accent1 12" xfId="495"/>
    <cellStyle name="20% - Accent1 13" xfId="496"/>
    <cellStyle name="20% - Accent1 14" xfId="497"/>
    <cellStyle name="20% - Accent1 15" xfId="498"/>
    <cellStyle name="20% - Accent1 16" xfId="499"/>
    <cellStyle name="20% - Accent1 17" xfId="500"/>
    <cellStyle name="20% - Accent1 18" xfId="501"/>
    <cellStyle name="20% - Accent1 19" xfId="502"/>
    <cellStyle name="20% - Accent1 2" xfId="76"/>
    <cellStyle name="20% - Accent1 20" xfId="503"/>
    <cellStyle name="20% - Accent1 21" xfId="504"/>
    <cellStyle name="20% - Accent1 22" xfId="505"/>
    <cellStyle name="20% - Accent1 23" xfId="506"/>
    <cellStyle name="20% - Accent1 24" xfId="507"/>
    <cellStyle name="20% - Accent1 25" xfId="508"/>
    <cellStyle name="20% - Accent1 26" xfId="509"/>
    <cellStyle name="20% - Accent1 27" xfId="510"/>
    <cellStyle name="20% - Accent1 28" xfId="511"/>
    <cellStyle name="20% - Accent1 29" xfId="512"/>
    <cellStyle name="20% - Accent1 3" xfId="77"/>
    <cellStyle name="20% - Accent1 30" xfId="513"/>
    <cellStyle name="20% - Accent1 31" xfId="514"/>
    <cellStyle name="20% - Accent1 32" xfId="515"/>
    <cellStyle name="20% - Accent1 33" xfId="516"/>
    <cellStyle name="20% - Accent1 34" xfId="517"/>
    <cellStyle name="20% - Accent1 35" xfId="518"/>
    <cellStyle name="20% - Accent1 36" xfId="519"/>
    <cellStyle name="20% - Accent1 37" xfId="520"/>
    <cellStyle name="20% - Accent1 38" xfId="521"/>
    <cellStyle name="20% - Accent1 39" xfId="522"/>
    <cellStyle name="20% - Accent1 4" xfId="523"/>
    <cellStyle name="20% - Accent1 40" xfId="75"/>
    <cellStyle name="20% - Accent1 5" xfId="524"/>
    <cellStyle name="20% - Accent1 6" xfId="525"/>
    <cellStyle name="20% - Accent1 7" xfId="526"/>
    <cellStyle name="20% - Accent1 8" xfId="527"/>
    <cellStyle name="20% - Accent1 9" xfId="528"/>
    <cellStyle name="20% - Accent2 10" xfId="529"/>
    <cellStyle name="20% - Accent2 11" xfId="530"/>
    <cellStyle name="20% - Accent2 12" xfId="531"/>
    <cellStyle name="20% - Accent2 13" xfId="532"/>
    <cellStyle name="20% - Accent2 14" xfId="533"/>
    <cellStyle name="20% - Accent2 15" xfId="534"/>
    <cellStyle name="20% - Accent2 16" xfId="535"/>
    <cellStyle name="20% - Accent2 17" xfId="536"/>
    <cellStyle name="20% - Accent2 18" xfId="537"/>
    <cellStyle name="20% - Accent2 19" xfId="538"/>
    <cellStyle name="20% - Accent2 2" xfId="79"/>
    <cellStyle name="20% - Accent2 20" xfId="539"/>
    <cellStyle name="20% - Accent2 21" xfId="540"/>
    <cellStyle name="20% - Accent2 22" xfId="541"/>
    <cellStyle name="20% - Accent2 23" xfId="542"/>
    <cellStyle name="20% - Accent2 24" xfId="543"/>
    <cellStyle name="20% - Accent2 25" xfId="544"/>
    <cellStyle name="20% - Accent2 26" xfId="545"/>
    <cellStyle name="20% - Accent2 27" xfId="546"/>
    <cellStyle name="20% - Accent2 28" xfId="547"/>
    <cellStyle name="20% - Accent2 29" xfId="548"/>
    <cellStyle name="20% - Accent2 3" xfId="80"/>
    <cellStyle name="20% - Accent2 30" xfId="549"/>
    <cellStyle name="20% - Accent2 31" xfId="550"/>
    <cellStyle name="20% - Accent2 32" xfId="551"/>
    <cellStyle name="20% - Accent2 33" xfId="552"/>
    <cellStyle name="20% - Accent2 34" xfId="553"/>
    <cellStyle name="20% - Accent2 35" xfId="554"/>
    <cellStyle name="20% - Accent2 36" xfId="555"/>
    <cellStyle name="20% - Accent2 37" xfId="556"/>
    <cellStyle name="20% - Accent2 38" xfId="557"/>
    <cellStyle name="20% - Accent2 39" xfId="558"/>
    <cellStyle name="20% - Accent2 4" xfId="559"/>
    <cellStyle name="20% - Accent2 40" xfId="78"/>
    <cellStyle name="20% - Accent2 5" xfId="560"/>
    <cellStyle name="20% - Accent2 6" xfId="561"/>
    <cellStyle name="20% - Accent2 7" xfId="562"/>
    <cellStyle name="20% - Accent2 8" xfId="563"/>
    <cellStyle name="20% - Accent2 9" xfId="564"/>
    <cellStyle name="20% - Accent3 10" xfId="565"/>
    <cellStyle name="20% - Accent3 11" xfId="566"/>
    <cellStyle name="20% - Accent3 12" xfId="567"/>
    <cellStyle name="20% - Accent3 13" xfId="568"/>
    <cellStyle name="20% - Accent3 14" xfId="569"/>
    <cellStyle name="20% - Accent3 15" xfId="570"/>
    <cellStyle name="20% - Accent3 16" xfId="571"/>
    <cellStyle name="20% - Accent3 17" xfId="572"/>
    <cellStyle name="20% - Accent3 18" xfId="573"/>
    <cellStyle name="20% - Accent3 19" xfId="574"/>
    <cellStyle name="20% - Accent3 2" xfId="82"/>
    <cellStyle name="20% - Accent3 20" xfId="575"/>
    <cellStyle name="20% - Accent3 21" xfId="576"/>
    <cellStyle name="20% - Accent3 22" xfId="577"/>
    <cellStyle name="20% - Accent3 23" xfId="578"/>
    <cellStyle name="20% - Accent3 24" xfId="579"/>
    <cellStyle name="20% - Accent3 25" xfId="580"/>
    <cellStyle name="20% - Accent3 26" xfId="581"/>
    <cellStyle name="20% - Accent3 27" xfId="582"/>
    <cellStyle name="20% - Accent3 28" xfId="583"/>
    <cellStyle name="20% - Accent3 29" xfId="584"/>
    <cellStyle name="20% - Accent3 3" xfId="83"/>
    <cellStyle name="20% - Accent3 30" xfId="585"/>
    <cellStyle name="20% - Accent3 31" xfId="586"/>
    <cellStyle name="20% - Accent3 32" xfId="587"/>
    <cellStyle name="20% - Accent3 33" xfId="588"/>
    <cellStyle name="20% - Accent3 34" xfId="589"/>
    <cellStyle name="20% - Accent3 35" xfId="590"/>
    <cellStyle name="20% - Accent3 36" xfId="591"/>
    <cellStyle name="20% - Accent3 37" xfId="592"/>
    <cellStyle name="20% - Accent3 38" xfId="593"/>
    <cellStyle name="20% - Accent3 39" xfId="594"/>
    <cellStyle name="20% - Accent3 4" xfId="595"/>
    <cellStyle name="20% - Accent3 40" xfId="81"/>
    <cellStyle name="20% - Accent3 5" xfId="596"/>
    <cellStyle name="20% - Accent3 6" xfId="597"/>
    <cellStyle name="20% - Accent3 7" xfId="598"/>
    <cellStyle name="20% - Accent3 8" xfId="599"/>
    <cellStyle name="20% - Accent3 9" xfId="600"/>
    <cellStyle name="20% - Accent4 10" xfId="601"/>
    <cellStyle name="20% - Accent4 11" xfId="602"/>
    <cellStyle name="20% - Accent4 12" xfId="603"/>
    <cellStyle name="20% - Accent4 13" xfId="604"/>
    <cellStyle name="20% - Accent4 14" xfId="605"/>
    <cellStyle name="20% - Accent4 15" xfId="606"/>
    <cellStyle name="20% - Accent4 16" xfId="607"/>
    <cellStyle name="20% - Accent4 17" xfId="608"/>
    <cellStyle name="20% - Accent4 18" xfId="609"/>
    <cellStyle name="20% - Accent4 19" xfId="610"/>
    <cellStyle name="20% - Accent4 2" xfId="85"/>
    <cellStyle name="20% - Accent4 20" xfId="611"/>
    <cellStyle name="20% - Accent4 21" xfId="612"/>
    <cellStyle name="20% - Accent4 22" xfId="613"/>
    <cellStyle name="20% - Accent4 23" xfId="614"/>
    <cellStyle name="20% - Accent4 24" xfId="615"/>
    <cellStyle name="20% - Accent4 25" xfId="616"/>
    <cellStyle name="20% - Accent4 26" xfId="617"/>
    <cellStyle name="20% - Accent4 27" xfId="618"/>
    <cellStyle name="20% - Accent4 28" xfId="619"/>
    <cellStyle name="20% - Accent4 29" xfId="620"/>
    <cellStyle name="20% - Accent4 3" xfId="86"/>
    <cellStyle name="20% - Accent4 30" xfId="621"/>
    <cellStyle name="20% - Accent4 31" xfId="622"/>
    <cellStyle name="20% - Accent4 32" xfId="623"/>
    <cellStyle name="20% - Accent4 33" xfId="624"/>
    <cellStyle name="20% - Accent4 34" xfId="625"/>
    <cellStyle name="20% - Accent4 35" xfId="626"/>
    <cellStyle name="20% - Accent4 36" xfId="627"/>
    <cellStyle name="20% - Accent4 37" xfId="628"/>
    <cellStyle name="20% - Accent4 38" xfId="629"/>
    <cellStyle name="20% - Accent4 39" xfId="630"/>
    <cellStyle name="20% - Accent4 4" xfId="631"/>
    <cellStyle name="20% - Accent4 40" xfId="84"/>
    <cellStyle name="20% - Accent4 5" xfId="632"/>
    <cellStyle name="20% - Accent4 6" xfId="633"/>
    <cellStyle name="20% - Accent4 7" xfId="634"/>
    <cellStyle name="20% - Accent4 8" xfId="635"/>
    <cellStyle name="20% - Accent4 9" xfId="636"/>
    <cellStyle name="20% - Accent5 10" xfId="637"/>
    <cellStyle name="20% - Accent5 11" xfId="638"/>
    <cellStyle name="20% - Accent5 12" xfId="639"/>
    <cellStyle name="20% - Accent5 13" xfId="640"/>
    <cellStyle name="20% - Accent5 14" xfId="641"/>
    <cellStyle name="20% - Accent5 15" xfId="642"/>
    <cellStyle name="20% - Accent5 16" xfId="643"/>
    <cellStyle name="20% - Accent5 17" xfId="644"/>
    <cellStyle name="20% - Accent5 18" xfId="645"/>
    <cellStyle name="20% - Accent5 19" xfId="646"/>
    <cellStyle name="20% - Accent5 2" xfId="88"/>
    <cellStyle name="20% - Accent5 20" xfId="647"/>
    <cellStyle name="20% - Accent5 21" xfId="648"/>
    <cellStyle name="20% - Accent5 22" xfId="649"/>
    <cellStyle name="20% - Accent5 23" xfId="650"/>
    <cellStyle name="20% - Accent5 24" xfId="651"/>
    <cellStyle name="20% - Accent5 25" xfId="652"/>
    <cellStyle name="20% - Accent5 26" xfId="653"/>
    <cellStyle name="20% - Accent5 27" xfId="654"/>
    <cellStyle name="20% - Accent5 28" xfId="655"/>
    <cellStyle name="20% - Accent5 29" xfId="656"/>
    <cellStyle name="20% - Accent5 3" xfId="89"/>
    <cellStyle name="20% - Accent5 30" xfId="657"/>
    <cellStyle name="20% - Accent5 31" xfId="658"/>
    <cellStyle name="20% - Accent5 32" xfId="659"/>
    <cellStyle name="20% - Accent5 33" xfId="660"/>
    <cellStyle name="20% - Accent5 34" xfId="661"/>
    <cellStyle name="20% - Accent5 35" xfId="662"/>
    <cellStyle name="20% - Accent5 36" xfId="663"/>
    <cellStyle name="20% - Accent5 37" xfId="664"/>
    <cellStyle name="20% - Accent5 38" xfId="665"/>
    <cellStyle name="20% - Accent5 39" xfId="666"/>
    <cellStyle name="20% - Accent5 4" xfId="667"/>
    <cellStyle name="20% - Accent5 40" xfId="87"/>
    <cellStyle name="20% - Accent5 5" xfId="668"/>
    <cellStyle name="20% - Accent5 6" xfId="669"/>
    <cellStyle name="20% - Accent5 7" xfId="670"/>
    <cellStyle name="20% - Accent5 8" xfId="671"/>
    <cellStyle name="20% - Accent5 9" xfId="672"/>
    <cellStyle name="20% - Accent6 10" xfId="673"/>
    <cellStyle name="20% - Accent6 11" xfId="674"/>
    <cellStyle name="20% - Accent6 12" xfId="675"/>
    <cellStyle name="20% - Accent6 13" xfId="676"/>
    <cellStyle name="20% - Accent6 14" xfId="677"/>
    <cellStyle name="20% - Accent6 15" xfId="678"/>
    <cellStyle name="20% - Accent6 16" xfId="679"/>
    <cellStyle name="20% - Accent6 17" xfId="680"/>
    <cellStyle name="20% - Accent6 18" xfId="681"/>
    <cellStyle name="20% - Accent6 19" xfId="682"/>
    <cellStyle name="20% - Accent6 2" xfId="91"/>
    <cellStyle name="20% - Accent6 20" xfId="683"/>
    <cellStyle name="20% - Accent6 21" xfId="684"/>
    <cellStyle name="20% - Accent6 22" xfId="685"/>
    <cellStyle name="20% - Accent6 23" xfId="686"/>
    <cellStyle name="20% - Accent6 24" xfId="687"/>
    <cellStyle name="20% - Accent6 25" xfId="688"/>
    <cellStyle name="20% - Accent6 26" xfId="689"/>
    <cellStyle name="20% - Accent6 27" xfId="690"/>
    <cellStyle name="20% - Accent6 28" xfId="691"/>
    <cellStyle name="20% - Accent6 29" xfId="692"/>
    <cellStyle name="20% - Accent6 3" xfId="92"/>
    <cellStyle name="20% - Accent6 30" xfId="693"/>
    <cellStyle name="20% - Accent6 31" xfId="694"/>
    <cellStyle name="20% - Accent6 32" xfId="695"/>
    <cellStyle name="20% - Accent6 33" xfId="696"/>
    <cellStyle name="20% - Accent6 34" xfId="697"/>
    <cellStyle name="20% - Accent6 35" xfId="698"/>
    <cellStyle name="20% - Accent6 36" xfId="699"/>
    <cellStyle name="20% - Accent6 37" xfId="700"/>
    <cellStyle name="20% - Accent6 38" xfId="701"/>
    <cellStyle name="20% - Accent6 39" xfId="702"/>
    <cellStyle name="20% - Accent6 4" xfId="703"/>
    <cellStyle name="20% - Accent6 40" xfId="90"/>
    <cellStyle name="20% - Accent6 5" xfId="704"/>
    <cellStyle name="20% - Accent6 6" xfId="705"/>
    <cellStyle name="20% - Accent6 7" xfId="706"/>
    <cellStyle name="20% - Accent6 8" xfId="707"/>
    <cellStyle name="20% - Accent6 9" xfId="708"/>
    <cellStyle name="20% - ส่วนที่ถูกเน้น1" xfId="1994"/>
    <cellStyle name="20% - ส่วนที่ถูกเน้น2" xfId="1995"/>
    <cellStyle name="20% - ส่วนที่ถูกเน้น3" xfId="1996"/>
    <cellStyle name="20% - ส่วนที่ถูกเน้น4" xfId="1997"/>
    <cellStyle name="20% - ส่วนที่ถูกเน้น5" xfId="1998"/>
    <cellStyle name="20% - ส่วนที่ถูกเน้น6" xfId="1999"/>
    <cellStyle name="40% - Accent1 10" xfId="709"/>
    <cellStyle name="40% - Accent1 11" xfId="710"/>
    <cellStyle name="40% - Accent1 12" xfId="711"/>
    <cellStyle name="40% - Accent1 13" xfId="712"/>
    <cellStyle name="40% - Accent1 14" xfId="713"/>
    <cellStyle name="40% - Accent1 15" xfId="714"/>
    <cellStyle name="40% - Accent1 16" xfId="715"/>
    <cellStyle name="40% - Accent1 17" xfId="716"/>
    <cellStyle name="40% - Accent1 18" xfId="717"/>
    <cellStyle name="40% - Accent1 19" xfId="718"/>
    <cellStyle name="40% - Accent1 2" xfId="94"/>
    <cellStyle name="40% - Accent1 20" xfId="719"/>
    <cellStyle name="40% - Accent1 21" xfId="720"/>
    <cellStyle name="40% - Accent1 22" xfId="721"/>
    <cellStyle name="40% - Accent1 23" xfId="722"/>
    <cellStyle name="40% - Accent1 24" xfId="723"/>
    <cellStyle name="40% - Accent1 25" xfId="724"/>
    <cellStyle name="40% - Accent1 26" xfId="725"/>
    <cellStyle name="40% - Accent1 27" xfId="726"/>
    <cellStyle name="40% - Accent1 28" xfId="727"/>
    <cellStyle name="40% - Accent1 29" xfId="728"/>
    <cellStyle name="40% - Accent1 3" xfId="95"/>
    <cellStyle name="40% - Accent1 30" xfId="729"/>
    <cellStyle name="40% - Accent1 31" xfId="730"/>
    <cellStyle name="40% - Accent1 32" xfId="731"/>
    <cellStyle name="40% - Accent1 33" xfId="732"/>
    <cellStyle name="40% - Accent1 34" xfId="733"/>
    <cellStyle name="40% - Accent1 35" xfId="734"/>
    <cellStyle name="40% - Accent1 36" xfId="735"/>
    <cellStyle name="40% - Accent1 37" xfId="736"/>
    <cellStyle name="40% - Accent1 38" xfId="737"/>
    <cellStyle name="40% - Accent1 39" xfId="738"/>
    <cellStyle name="40% - Accent1 4" xfId="739"/>
    <cellStyle name="40% - Accent1 40" xfId="93"/>
    <cellStyle name="40% - Accent1 5" xfId="740"/>
    <cellStyle name="40% - Accent1 6" xfId="741"/>
    <cellStyle name="40% - Accent1 7" xfId="742"/>
    <cellStyle name="40% - Accent1 8" xfId="743"/>
    <cellStyle name="40% - Accent1 9" xfId="744"/>
    <cellStyle name="40% - Accent2 10" xfId="745"/>
    <cellStyle name="40% - Accent2 11" xfId="746"/>
    <cellStyle name="40% - Accent2 12" xfId="747"/>
    <cellStyle name="40% - Accent2 13" xfId="748"/>
    <cellStyle name="40% - Accent2 14" xfId="749"/>
    <cellStyle name="40% - Accent2 15" xfId="750"/>
    <cellStyle name="40% - Accent2 16" xfId="751"/>
    <cellStyle name="40% - Accent2 17" xfId="752"/>
    <cellStyle name="40% - Accent2 18" xfId="753"/>
    <cellStyle name="40% - Accent2 19" xfId="754"/>
    <cellStyle name="40% - Accent2 2" xfId="97"/>
    <cellStyle name="40% - Accent2 20" xfId="755"/>
    <cellStyle name="40% - Accent2 21" xfId="756"/>
    <cellStyle name="40% - Accent2 22" xfId="757"/>
    <cellStyle name="40% - Accent2 23" xfId="758"/>
    <cellStyle name="40% - Accent2 24" xfId="759"/>
    <cellStyle name="40% - Accent2 25" xfId="760"/>
    <cellStyle name="40% - Accent2 26" xfId="761"/>
    <cellStyle name="40% - Accent2 27" xfId="762"/>
    <cellStyle name="40% - Accent2 28" xfId="763"/>
    <cellStyle name="40% - Accent2 29" xfId="764"/>
    <cellStyle name="40% - Accent2 3" xfId="98"/>
    <cellStyle name="40% - Accent2 30" xfId="765"/>
    <cellStyle name="40% - Accent2 31" xfId="766"/>
    <cellStyle name="40% - Accent2 32" xfId="767"/>
    <cellStyle name="40% - Accent2 33" xfId="768"/>
    <cellStyle name="40% - Accent2 34" xfId="769"/>
    <cellStyle name="40% - Accent2 35" xfId="770"/>
    <cellStyle name="40% - Accent2 36" xfId="771"/>
    <cellStyle name="40% - Accent2 37" xfId="772"/>
    <cellStyle name="40% - Accent2 38" xfId="773"/>
    <cellStyle name="40% - Accent2 39" xfId="774"/>
    <cellStyle name="40% - Accent2 4" xfId="775"/>
    <cellStyle name="40% - Accent2 40" xfId="96"/>
    <cellStyle name="40% - Accent2 5" xfId="776"/>
    <cellStyle name="40% - Accent2 6" xfId="777"/>
    <cellStyle name="40% - Accent2 7" xfId="778"/>
    <cellStyle name="40% - Accent2 8" xfId="779"/>
    <cellStyle name="40% - Accent2 9" xfId="780"/>
    <cellStyle name="40% - Accent3 10" xfId="781"/>
    <cellStyle name="40% - Accent3 11" xfId="782"/>
    <cellStyle name="40% - Accent3 12" xfId="783"/>
    <cellStyle name="40% - Accent3 13" xfId="784"/>
    <cellStyle name="40% - Accent3 14" xfId="785"/>
    <cellStyle name="40% - Accent3 15" xfId="786"/>
    <cellStyle name="40% - Accent3 16" xfId="787"/>
    <cellStyle name="40% - Accent3 17" xfId="788"/>
    <cellStyle name="40% - Accent3 18" xfId="789"/>
    <cellStyle name="40% - Accent3 19" xfId="790"/>
    <cellStyle name="40% - Accent3 2" xfId="100"/>
    <cellStyle name="40% - Accent3 20" xfId="791"/>
    <cellStyle name="40% - Accent3 21" xfId="792"/>
    <cellStyle name="40% - Accent3 22" xfId="793"/>
    <cellStyle name="40% - Accent3 23" xfId="794"/>
    <cellStyle name="40% - Accent3 24" xfId="795"/>
    <cellStyle name="40% - Accent3 25" xfId="796"/>
    <cellStyle name="40% - Accent3 26" xfId="797"/>
    <cellStyle name="40% - Accent3 27" xfId="798"/>
    <cellStyle name="40% - Accent3 28" xfId="799"/>
    <cellStyle name="40% - Accent3 29" xfId="800"/>
    <cellStyle name="40% - Accent3 3" xfId="101"/>
    <cellStyle name="40% - Accent3 30" xfId="801"/>
    <cellStyle name="40% - Accent3 31" xfId="802"/>
    <cellStyle name="40% - Accent3 32" xfId="803"/>
    <cellStyle name="40% - Accent3 33" xfId="804"/>
    <cellStyle name="40% - Accent3 34" xfId="805"/>
    <cellStyle name="40% - Accent3 35" xfId="806"/>
    <cellStyle name="40% - Accent3 36" xfId="807"/>
    <cellStyle name="40% - Accent3 37" xfId="808"/>
    <cellStyle name="40% - Accent3 38" xfId="809"/>
    <cellStyle name="40% - Accent3 39" xfId="810"/>
    <cellStyle name="40% - Accent3 4" xfId="811"/>
    <cellStyle name="40% - Accent3 40" xfId="99"/>
    <cellStyle name="40% - Accent3 5" xfId="812"/>
    <cellStyle name="40% - Accent3 6" xfId="813"/>
    <cellStyle name="40% - Accent3 7" xfId="814"/>
    <cellStyle name="40% - Accent3 8" xfId="815"/>
    <cellStyle name="40% - Accent3 9" xfId="816"/>
    <cellStyle name="40% - Accent4 10" xfId="817"/>
    <cellStyle name="40% - Accent4 11" xfId="818"/>
    <cellStyle name="40% - Accent4 12" xfId="819"/>
    <cellStyle name="40% - Accent4 13" xfId="820"/>
    <cellStyle name="40% - Accent4 14" xfId="821"/>
    <cellStyle name="40% - Accent4 15" xfId="822"/>
    <cellStyle name="40% - Accent4 16" xfId="823"/>
    <cellStyle name="40% - Accent4 17" xfId="824"/>
    <cellStyle name="40% - Accent4 18" xfId="825"/>
    <cellStyle name="40% - Accent4 19" xfId="826"/>
    <cellStyle name="40% - Accent4 2" xfId="103"/>
    <cellStyle name="40% - Accent4 20" xfId="827"/>
    <cellStyle name="40% - Accent4 21" xfId="828"/>
    <cellStyle name="40% - Accent4 22" xfId="829"/>
    <cellStyle name="40% - Accent4 23" xfId="830"/>
    <cellStyle name="40% - Accent4 24" xfId="831"/>
    <cellStyle name="40% - Accent4 25" xfId="832"/>
    <cellStyle name="40% - Accent4 26" xfId="833"/>
    <cellStyle name="40% - Accent4 27" xfId="834"/>
    <cellStyle name="40% - Accent4 28" xfId="835"/>
    <cellStyle name="40% - Accent4 29" xfId="836"/>
    <cellStyle name="40% - Accent4 3" xfId="104"/>
    <cellStyle name="40% - Accent4 30" xfId="837"/>
    <cellStyle name="40% - Accent4 31" xfId="838"/>
    <cellStyle name="40% - Accent4 32" xfId="839"/>
    <cellStyle name="40% - Accent4 33" xfId="840"/>
    <cellStyle name="40% - Accent4 34" xfId="841"/>
    <cellStyle name="40% - Accent4 35" xfId="842"/>
    <cellStyle name="40% - Accent4 36" xfId="843"/>
    <cellStyle name="40% - Accent4 37" xfId="844"/>
    <cellStyle name="40% - Accent4 38" xfId="845"/>
    <cellStyle name="40% - Accent4 39" xfId="846"/>
    <cellStyle name="40% - Accent4 4" xfId="847"/>
    <cellStyle name="40% - Accent4 40" xfId="102"/>
    <cellStyle name="40% - Accent4 5" xfId="848"/>
    <cellStyle name="40% - Accent4 6" xfId="849"/>
    <cellStyle name="40% - Accent4 7" xfId="850"/>
    <cellStyle name="40% - Accent4 8" xfId="851"/>
    <cellStyle name="40% - Accent4 9" xfId="852"/>
    <cellStyle name="40% - Accent5 10" xfId="853"/>
    <cellStyle name="40% - Accent5 11" xfId="854"/>
    <cellStyle name="40% - Accent5 12" xfId="855"/>
    <cellStyle name="40% - Accent5 13" xfId="856"/>
    <cellStyle name="40% - Accent5 14" xfId="857"/>
    <cellStyle name="40% - Accent5 15" xfId="858"/>
    <cellStyle name="40% - Accent5 16" xfId="859"/>
    <cellStyle name="40% - Accent5 17" xfId="860"/>
    <cellStyle name="40% - Accent5 18" xfId="861"/>
    <cellStyle name="40% - Accent5 19" xfId="862"/>
    <cellStyle name="40% - Accent5 2" xfId="106"/>
    <cellStyle name="40% - Accent5 20" xfId="863"/>
    <cellStyle name="40% - Accent5 21" xfId="864"/>
    <cellStyle name="40% - Accent5 22" xfId="865"/>
    <cellStyle name="40% - Accent5 23" xfId="866"/>
    <cellStyle name="40% - Accent5 24" xfId="867"/>
    <cellStyle name="40% - Accent5 25" xfId="868"/>
    <cellStyle name="40% - Accent5 26" xfId="869"/>
    <cellStyle name="40% - Accent5 27" xfId="870"/>
    <cellStyle name="40% - Accent5 28" xfId="871"/>
    <cellStyle name="40% - Accent5 29" xfId="872"/>
    <cellStyle name="40% - Accent5 3" xfId="107"/>
    <cellStyle name="40% - Accent5 30" xfId="873"/>
    <cellStyle name="40% - Accent5 31" xfId="874"/>
    <cellStyle name="40% - Accent5 32" xfId="875"/>
    <cellStyle name="40% - Accent5 33" xfId="876"/>
    <cellStyle name="40% - Accent5 34" xfId="877"/>
    <cellStyle name="40% - Accent5 35" xfId="878"/>
    <cellStyle name="40% - Accent5 36" xfId="879"/>
    <cellStyle name="40% - Accent5 37" xfId="880"/>
    <cellStyle name="40% - Accent5 38" xfId="881"/>
    <cellStyle name="40% - Accent5 39" xfId="882"/>
    <cellStyle name="40% - Accent5 4" xfId="883"/>
    <cellStyle name="40% - Accent5 40" xfId="105"/>
    <cellStyle name="40% - Accent5 5" xfId="884"/>
    <cellStyle name="40% - Accent5 6" xfId="885"/>
    <cellStyle name="40% - Accent5 7" xfId="886"/>
    <cellStyle name="40% - Accent5 8" xfId="887"/>
    <cellStyle name="40% - Accent5 9" xfId="888"/>
    <cellStyle name="40% - Accent6 10" xfId="889"/>
    <cellStyle name="40% - Accent6 11" xfId="890"/>
    <cellStyle name="40% - Accent6 12" xfId="891"/>
    <cellStyle name="40% - Accent6 13" xfId="892"/>
    <cellStyle name="40% - Accent6 14" xfId="893"/>
    <cellStyle name="40% - Accent6 15" xfId="894"/>
    <cellStyle name="40% - Accent6 16" xfId="895"/>
    <cellStyle name="40% - Accent6 17" xfId="896"/>
    <cellStyle name="40% - Accent6 18" xfId="897"/>
    <cellStyle name="40% - Accent6 19" xfId="898"/>
    <cellStyle name="40% - Accent6 2" xfId="109"/>
    <cellStyle name="40% - Accent6 20" xfId="899"/>
    <cellStyle name="40% - Accent6 21" xfId="900"/>
    <cellStyle name="40% - Accent6 22" xfId="901"/>
    <cellStyle name="40% - Accent6 23" xfId="902"/>
    <cellStyle name="40% - Accent6 24" xfId="903"/>
    <cellStyle name="40% - Accent6 25" xfId="904"/>
    <cellStyle name="40% - Accent6 26" xfId="905"/>
    <cellStyle name="40% - Accent6 27" xfId="906"/>
    <cellStyle name="40% - Accent6 28" xfId="907"/>
    <cellStyle name="40% - Accent6 29" xfId="908"/>
    <cellStyle name="40% - Accent6 3" xfId="110"/>
    <cellStyle name="40% - Accent6 30" xfId="909"/>
    <cellStyle name="40% - Accent6 31" xfId="910"/>
    <cellStyle name="40% - Accent6 32" xfId="911"/>
    <cellStyle name="40% - Accent6 33" xfId="912"/>
    <cellStyle name="40% - Accent6 34" xfId="913"/>
    <cellStyle name="40% - Accent6 35" xfId="914"/>
    <cellStyle name="40% - Accent6 36" xfId="915"/>
    <cellStyle name="40% - Accent6 37" xfId="916"/>
    <cellStyle name="40% - Accent6 38" xfId="917"/>
    <cellStyle name="40% - Accent6 39" xfId="918"/>
    <cellStyle name="40% - Accent6 4" xfId="919"/>
    <cellStyle name="40% - Accent6 40" xfId="108"/>
    <cellStyle name="40% - Accent6 5" xfId="920"/>
    <cellStyle name="40% - Accent6 6" xfId="921"/>
    <cellStyle name="40% - Accent6 7" xfId="922"/>
    <cellStyle name="40% - Accent6 8" xfId="923"/>
    <cellStyle name="40% - Accent6 9" xfId="924"/>
    <cellStyle name="40% - ส่วนที่ถูกเน้น1" xfId="2000"/>
    <cellStyle name="40% - ส่วนที่ถูกเน้น2" xfId="2001"/>
    <cellStyle name="40% - ส่วนที่ถูกเน้น3" xfId="2002"/>
    <cellStyle name="40% - ส่วนที่ถูกเน้น4" xfId="2003"/>
    <cellStyle name="40% - ส่วนที่ถูกเน้น5" xfId="2004"/>
    <cellStyle name="40% - ส่วนที่ถูกเน้น6" xfId="2005"/>
    <cellStyle name="60% - Accent1 10" xfId="925"/>
    <cellStyle name="60% - Accent1 11" xfId="926"/>
    <cellStyle name="60% - Accent1 12" xfId="927"/>
    <cellStyle name="60% - Accent1 13" xfId="928"/>
    <cellStyle name="60% - Accent1 14" xfId="929"/>
    <cellStyle name="60% - Accent1 15" xfId="930"/>
    <cellStyle name="60% - Accent1 16" xfId="931"/>
    <cellStyle name="60% - Accent1 17" xfId="932"/>
    <cellStyle name="60% - Accent1 18" xfId="933"/>
    <cellStyle name="60% - Accent1 19" xfId="934"/>
    <cellStyle name="60% - Accent1 2" xfId="112"/>
    <cellStyle name="60% - Accent1 20" xfId="935"/>
    <cellStyle name="60% - Accent1 21" xfId="936"/>
    <cellStyle name="60% - Accent1 22" xfId="937"/>
    <cellStyle name="60% - Accent1 23" xfId="938"/>
    <cellStyle name="60% - Accent1 24" xfId="939"/>
    <cellStyle name="60% - Accent1 25" xfId="940"/>
    <cellStyle name="60% - Accent1 26" xfId="941"/>
    <cellStyle name="60% - Accent1 27" xfId="942"/>
    <cellStyle name="60% - Accent1 28" xfId="943"/>
    <cellStyle name="60% - Accent1 29" xfId="944"/>
    <cellStyle name="60% - Accent1 3" xfId="113"/>
    <cellStyle name="60% - Accent1 30" xfId="945"/>
    <cellStyle name="60% - Accent1 31" xfId="946"/>
    <cellStyle name="60% - Accent1 32" xfId="947"/>
    <cellStyle name="60% - Accent1 33" xfId="948"/>
    <cellStyle name="60% - Accent1 34" xfId="949"/>
    <cellStyle name="60% - Accent1 35" xfId="950"/>
    <cellStyle name="60% - Accent1 36" xfId="951"/>
    <cellStyle name="60% - Accent1 37" xfId="952"/>
    <cellStyle name="60% - Accent1 38" xfId="953"/>
    <cellStyle name="60% - Accent1 39" xfId="954"/>
    <cellStyle name="60% - Accent1 4" xfId="955"/>
    <cellStyle name="60% - Accent1 40" xfId="111"/>
    <cellStyle name="60% - Accent1 5" xfId="956"/>
    <cellStyle name="60% - Accent1 6" xfId="957"/>
    <cellStyle name="60% - Accent1 7" xfId="958"/>
    <cellStyle name="60% - Accent1 8" xfId="959"/>
    <cellStyle name="60% - Accent1 9" xfId="960"/>
    <cellStyle name="60% - Accent2 10" xfId="961"/>
    <cellStyle name="60% - Accent2 11" xfId="962"/>
    <cellStyle name="60% - Accent2 12" xfId="963"/>
    <cellStyle name="60% - Accent2 13" xfId="964"/>
    <cellStyle name="60% - Accent2 14" xfId="965"/>
    <cellStyle name="60% - Accent2 15" xfId="966"/>
    <cellStyle name="60% - Accent2 16" xfId="967"/>
    <cellStyle name="60% - Accent2 17" xfId="968"/>
    <cellStyle name="60% - Accent2 18" xfId="969"/>
    <cellStyle name="60% - Accent2 19" xfId="970"/>
    <cellStyle name="60% - Accent2 2" xfId="115"/>
    <cellStyle name="60% - Accent2 20" xfId="971"/>
    <cellStyle name="60% - Accent2 21" xfId="972"/>
    <cellStyle name="60% - Accent2 22" xfId="973"/>
    <cellStyle name="60% - Accent2 23" xfId="974"/>
    <cellStyle name="60% - Accent2 24" xfId="975"/>
    <cellStyle name="60% - Accent2 25" xfId="976"/>
    <cellStyle name="60% - Accent2 26" xfId="977"/>
    <cellStyle name="60% - Accent2 27" xfId="978"/>
    <cellStyle name="60% - Accent2 28" xfId="979"/>
    <cellStyle name="60% - Accent2 29" xfId="980"/>
    <cellStyle name="60% - Accent2 3" xfId="116"/>
    <cellStyle name="60% - Accent2 30" xfId="981"/>
    <cellStyle name="60% - Accent2 31" xfId="982"/>
    <cellStyle name="60% - Accent2 32" xfId="983"/>
    <cellStyle name="60% - Accent2 33" xfId="984"/>
    <cellStyle name="60% - Accent2 34" xfId="985"/>
    <cellStyle name="60% - Accent2 35" xfId="986"/>
    <cellStyle name="60% - Accent2 36" xfId="987"/>
    <cellStyle name="60% - Accent2 37" xfId="988"/>
    <cellStyle name="60% - Accent2 38" xfId="989"/>
    <cellStyle name="60% - Accent2 39" xfId="990"/>
    <cellStyle name="60% - Accent2 4" xfId="991"/>
    <cellStyle name="60% - Accent2 40" xfId="114"/>
    <cellStyle name="60% - Accent2 5" xfId="992"/>
    <cellStyle name="60% - Accent2 6" xfId="993"/>
    <cellStyle name="60% - Accent2 7" xfId="994"/>
    <cellStyle name="60% - Accent2 8" xfId="995"/>
    <cellStyle name="60% - Accent2 9" xfId="996"/>
    <cellStyle name="60% - Accent3 10" xfId="997"/>
    <cellStyle name="60% - Accent3 11" xfId="998"/>
    <cellStyle name="60% - Accent3 12" xfId="999"/>
    <cellStyle name="60% - Accent3 13" xfId="1000"/>
    <cellStyle name="60% - Accent3 14" xfId="1001"/>
    <cellStyle name="60% - Accent3 15" xfId="1002"/>
    <cellStyle name="60% - Accent3 16" xfId="1003"/>
    <cellStyle name="60% - Accent3 17" xfId="1004"/>
    <cellStyle name="60% - Accent3 18" xfId="1005"/>
    <cellStyle name="60% - Accent3 19" xfId="1006"/>
    <cellStyle name="60% - Accent3 2" xfId="118"/>
    <cellStyle name="60% - Accent3 20" xfId="1007"/>
    <cellStyle name="60% - Accent3 21" xfId="1008"/>
    <cellStyle name="60% - Accent3 22" xfId="1009"/>
    <cellStyle name="60% - Accent3 23" xfId="1010"/>
    <cellStyle name="60% - Accent3 24" xfId="1011"/>
    <cellStyle name="60% - Accent3 25" xfId="1012"/>
    <cellStyle name="60% - Accent3 26" xfId="1013"/>
    <cellStyle name="60% - Accent3 27" xfId="1014"/>
    <cellStyle name="60% - Accent3 28" xfId="1015"/>
    <cellStyle name="60% - Accent3 29" xfId="1016"/>
    <cellStyle name="60% - Accent3 3" xfId="119"/>
    <cellStyle name="60% - Accent3 30" xfId="1017"/>
    <cellStyle name="60% - Accent3 31" xfId="1018"/>
    <cellStyle name="60% - Accent3 32" xfId="1019"/>
    <cellStyle name="60% - Accent3 33" xfId="1020"/>
    <cellStyle name="60% - Accent3 34" xfId="1021"/>
    <cellStyle name="60% - Accent3 35" xfId="1022"/>
    <cellStyle name="60% - Accent3 36" xfId="1023"/>
    <cellStyle name="60% - Accent3 37" xfId="1024"/>
    <cellStyle name="60% - Accent3 38" xfId="1025"/>
    <cellStyle name="60% - Accent3 39" xfId="1026"/>
    <cellStyle name="60% - Accent3 4" xfId="1027"/>
    <cellStyle name="60% - Accent3 40" xfId="117"/>
    <cellStyle name="60% - Accent3 5" xfId="1028"/>
    <cellStyle name="60% - Accent3 6" xfId="1029"/>
    <cellStyle name="60% - Accent3 7" xfId="1030"/>
    <cellStyle name="60% - Accent3 8" xfId="1031"/>
    <cellStyle name="60% - Accent3 9" xfId="1032"/>
    <cellStyle name="60% - Accent4 10" xfId="1033"/>
    <cellStyle name="60% - Accent4 11" xfId="1034"/>
    <cellStyle name="60% - Accent4 12" xfId="1035"/>
    <cellStyle name="60% - Accent4 13" xfId="1036"/>
    <cellStyle name="60% - Accent4 14" xfId="1037"/>
    <cellStyle name="60% - Accent4 15" xfId="1038"/>
    <cellStyle name="60% - Accent4 16" xfId="1039"/>
    <cellStyle name="60% - Accent4 17" xfId="1040"/>
    <cellStyle name="60% - Accent4 18" xfId="1041"/>
    <cellStyle name="60% - Accent4 19" xfId="1042"/>
    <cellStyle name="60% - Accent4 2" xfId="121"/>
    <cellStyle name="60% - Accent4 20" xfId="1043"/>
    <cellStyle name="60% - Accent4 21" xfId="1044"/>
    <cellStyle name="60% - Accent4 22" xfId="1045"/>
    <cellStyle name="60% - Accent4 23" xfId="1046"/>
    <cellStyle name="60% - Accent4 24" xfId="1047"/>
    <cellStyle name="60% - Accent4 25" xfId="1048"/>
    <cellStyle name="60% - Accent4 26" xfId="1049"/>
    <cellStyle name="60% - Accent4 27" xfId="1050"/>
    <cellStyle name="60% - Accent4 28" xfId="1051"/>
    <cellStyle name="60% - Accent4 29" xfId="1052"/>
    <cellStyle name="60% - Accent4 3" xfId="122"/>
    <cellStyle name="60% - Accent4 30" xfId="1053"/>
    <cellStyle name="60% - Accent4 31" xfId="1054"/>
    <cellStyle name="60% - Accent4 32" xfId="1055"/>
    <cellStyle name="60% - Accent4 33" xfId="1056"/>
    <cellStyle name="60% - Accent4 34" xfId="1057"/>
    <cellStyle name="60% - Accent4 35" xfId="1058"/>
    <cellStyle name="60% - Accent4 36" xfId="1059"/>
    <cellStyle name="60% - Accent4 37" xfId="1060"/>
    <cellStyle name="60% - Accent4 38" xfId="1061"/>
    <cellStyle name="60% - Accent4 39" xfId="1062"/>
    <cellStyle name="60% - Accent4 4" xfId="1063"/>
    <cellStyle name="60% - Accent4 40" xfId="120"/>
    <cellStyle name="60% - Accent4 5" xfId="1064"/>
    <cellStyle name="60% - Accent4 6" xfId="1065"/>
    <cellStyle name="60% - Accent4 7" xfId="1066"/>
    <cellStyle name="60% - Accent4 8" xfId="1067"/>
    <cellStyle name="60% - Accent4 9" xfId="1068"/>
    <cellStyle name="60% - Accent5 10" xfId="1069"/>
    <cellStyle name="60% - Accent5 11" xfId="1070"/>
    <cellStyle name="60% - Accent5 12" xfId="1071"/>
    <cellStyle name="60% - Accent5 13" xfId="1072"/>
    <cellStyle name="60% - Accent5 14" xfId="1073"/>
    <cellStyle name="60% - Accent5 15" xfId="1074"/>
    <cellStyle name="60% - Accent5 16" xfId="1075"/>
    <cellStyle name="60% - Accent5 17" xfId="1076"/>
    <cellStyle name="60% - Accent5 18" xfId="1077"/>
    <cellStyle name="60% - Accent5 19" xfId="1078"/>
    <cellStyle name="60% - Accent5 2" xfId="124"/>
    <cellStyle name="60% - Accent5 20" xfId="1079"/>
    <cellStyle name="60% - Accent5 21" xfId="1080"/>
    <cellStyle name="60% - Accent5 22" xfId="1081"/>
    <cellStyle name="60% - Accent5 23" xfId="1082"/>
    <cellStyle name="60% - Accent5 24" xfId="1083"/>
    <cellStyle name="60% - Accent5 25" xfId="1084"/>
    <cellStyle name="60% - Accent5 26" xfId="1085"/>
    <cellStyle name="60% - Accent5 27" xfId="1086"/>
    <cellStyle name="60% - Accent5 28" xfId="1087"/>
    <cellStyle name="60% - Accent5 29" xfId="1088"/>
    <cellStyle name="60% - Accent5 3" xfId="125"/>
    <cellStyle name="60% - Accent5 30" xfId="1089"/>
    <cellStyle name="60% - Accent5 31" xfId="1090"/>
    <cellStyle name="60% - Accent5 32" xfId="1091"/>
    <cellStyle name="60% - Accent5 33" xfId="1092"/>
    <cellStyle name="60% - Accent5 34" xfId="1093"/>
    <cellStyle name="60% - Accent5 35" xfId="1094"/>
    <cellStyle name="60% - Accent5 36" xfId="1095"/>
    <cellStyle name="60% - Accent5 37" xfId="1096"/>
    <cellStyle name="60% - Accent5 38" xfId="1097"/>
    <cellStyle name="60% - Accent5 39" xfId="1098"/>
    <cellStyle name="60% - Accent5 4" xfId="1099"/>
    <cellStyle name="60% - Accent5 40" xfId="123"/>
    <cellStyle name="60% - Accent5 5" xfId="1100"/>
    <cellStyle name="60% - Accent5 6" xfId="1101"/>
    <cellStyle name="60% - Accent5 7" xfId="1102"/>
    <cellStyle name="60% - Accent5 8" xfId="1103"/>
    <cellStyle name="60% - Accent5 9" xfId="1104"/>
    <cellStyle name="60% - Accent6 10" xfId="1105"/>
    <cellStyle name="60% - Accent6 11" xfId="1106"/>
    <cellStyle name="60% - Accent6 12" xfId="1107"/>
    <cellStyle name="60% - Accent6 13" xfId="1108"/>
    <cellStyle name="60% - Accent6 14" xfId="1109"/>
    <cellStyle name="60% - Accent6 15" xfId="1110"/>
    <cellStyle name="60% - Accent6 16" xfId="1111"/>
    <cellStyle name="60% - Accent6 17" xfId="1112"/>
    <cellStyle name="60% - Accent6 18" xfId="1113"/>
    <cellStyle name="60% - Accent6 19" xfId="1114"/>
    <cellStyle name="60% - Accent6 2" xfId="127"/>
    <cellStyle name="60% - Accent6 20" xfId="1115"/>
    <cellStyle name="60% - Accent6 21" xfId="1116"/>
    <cellStyle name="60% - Accent6 22" xfId="1117"/>
    <cellStyle name="60% - Accent6 23" xfId="1118"/>
    <cellStyle name="60% - Accent6 24" xfId="1119"/>
    <cellStyle name="60% - Accent6 25" xfId="1120"/>
    <cellStyle name="60% - Accent6 26" xfId="1121"/>
    <cellStyle name="60% - Accent6 27" xfId="1122"/>
    <cellStyle name="60% - Accent6 28" xfId="1123"/>
    <cellStyle name="60% - Accent6 29" xfId="1124"/>
    <cellStyle name="60% - Accent6 3" xfId="128"/>
    <cellStyle name="60% - Accent6 30" xfId="1125"/>
    <cellStyle name="60% - Accent6 31" xfId="1126"/>
    <cellStyle name="60% - Accent6 32" xfId="1127"/>
    <cellStyle name="60% - Accent6 33" xfId="1128"/>
    <cellStyle name="60% - Accent6 34" xfId="1129"/>
    <cellStyle name="60% - Accent6 35" xfId="1130"/>
    <cellStyle name="60% - Accent6 36" xfId="1131"/>
    <cellStyle name="60% - Accent6 37" xfId="1132"/>
    <cellStyle name="60% - Accent6 38" xfId="1133"/>
    <cellStyle name="60% - Accent6 39" xfId="1134"/>
    <cellStyle name="60% - Accent6 4" xfId="1135"/>
    <cellStyle name="60% - Accent6 40" xfId="126"/>
    <cellStyle name="60% - Accent6 5" xfId="1136"/>
    <cellStyle name="60% - Accent6 6" xfId="1137"/>
    <cellStyle name="60% - Accent6 7" xfId="1138"/>
    <cellStyle name="60% - Accent6 8" xfId="1139"/>
    <cellStyle name="60% - Accent6 9" xfId="1140"/>
    <cellStyle name="60% - ส่วนที่ถูกเน้น1" xfId="2006"/>
    <cellStyle name="60% - ส่วนที่ถูกเน้น2" xfId="2007"/>
    <cellStyle name="60% - ส่วนที่ถูกเน้น3" xfId="2008"/>
    <cellStyle name="60% - ส่วนที่ถูกเน้น4" xfId="2009"/>
    <cellStyle name="60% - ส่วนที่ถูกเน้น5" xfId="2010"/>
    <cellStyle name="60% - ส่วนที่ถูกเน้น6" xfId="2011"/>
    <cellStyle name="Accent1 10" xfId="1141"/>
    <cellStyle name="Accent1 11" xfId="1142"/>
    <cellStyle name="Accent1 12" xfId="1143"/>
    <cellStyle name="Accent1 13" xfId="1144"/>
    <cellStyle name="Accent1 14" xfId="1145"/>
    <cellStyle name="Accent1 15" xfId="1146"/>
    <cellStyle name="Accent1 16" xfId="1147"/>
    <cellStyle name="Accent1 17" xfId="1148"/>
    <cellStyle name="Accent1 18" xfId="1149"/>
    <cellStyle name="Accent1 19" xfId="1150"/>
    <cellStyle name="Accent1 2" xfId="130"/>
    <cellStyle name="Accent1 20" xfId="1151"/>
    <cellStyle name="Accent1 21" xfId="1152"/>
    <cellStyle name="Accent1 22" xfId="1153"/>
    <cellStyle name="Accent1 23" xfId="1154"/>
    <cellStyle name="Accent1 24" xfId="1155"/>
    <cellStyle name="Accent1 25" xfId="1156"/>
    <cellStyle name="Accent1 26" xfId="1157"/>
    <cellStyle name="Accent1 27" xfId="1158"/>
    <cellStyle name="Accent1 28" xfId="1159"/>
    <cellStyle name="Accent1 29" xfId="1160"/>
    <cellStyle name="Accent1 3" xfId="131"/>
    <cellStyle name="Accent1 30" xfId="1161"/>
    <cellStyle name="Accent1 31" xfId="1162"/>
    <cellStyle name="Accent1 32" xfId="1163"/>
    <cellStyle name="Accent1 33" xfId="1164"/>
    <cellStyle name="Accent1 34" xfId="1165"/>
    <cellStyle name="Accent1 35" xfId="1166"/>
    <cellStyle name="Accent1 36" xfId="1167"/>
    <cellStyle name="Accent1 37" xfId="1168"/>
    <cellStyle name="Accent1 38" xfId="1169"/>
    <cellStyle name="Accent1 39" xfId="1170"/>
    <cellStyle name="Accent1 4" xfId="1171"/>
    <cellStyle name="Accent1 40" xfId="129"/>
    <cellStyle name="Accent1 5" xfId="1172"/>
    <cellStyle name="Accent1 6" xfId="1173"/>
    <cellStyle name="Accent1 7" xfId="1174"/>
    <cellStyle name="Accent1 8" xfId="1175"/>
    <cellStyle name="Accent1 9" xfId="1176"/>
    <cellStyle name="Accent2 10" xfId="1177"/>
    <cellStyle name="Accent2 11" xfId="1178"/>
    <cellStyle name="Accent2 12" xfId="1179"/>
    <cellStyle name="Accent2 13" xfId="1180"/>
    <cellStyle name="Accent2 14" xfId="1181"/>
    <cellStyle name="Accent2 15" xfId="1182"/>
    <cellStyle name="Accent2 16" xfId="1183"/>
    <cellStyle name="Accent2 17" xfId="1184"/>
    <cellStyle name="Accent2 18" xfId="1185"/>
    <cellStyle name="Accent2 19" xfId="1186"/>
    <cellStyle name="Accent2 2" xfId="133"/>
    <cellStyle name="Accent2 20" xfId="1187"/>
    <cellStyle name="Accent2 21" xfId="1188"/>
    <cellStyle name="Accent2 22" xfId="1189"/>
    <cellStyle name="Accent2 23" xfId="1190"/>
    <cellStyle name="Accent2 24" xfId="1191"/>
    <cellStyle name="Accent2 25" xfId="1192"/>
    <cellStyle name="Accent2 26" xfId="1193"/>
    <cellStyle name="Accent2 27" xfId="1194"/>
    <cellStyle name="Accent2 28" xfId="1195"/>
    <cellStyle name="Accent2 29" xfId="1196"/>
    <cellStyle name="Accent2 3" xfId="134"/>
    <cellStyle name="Accent2 30" xfId="1197"/>
    <cellStyle name="Accent2 31" xfId="1198"/>
    <cellStyle name="Accent2 32" xfId="1199"/>
    <cellStyle name="Accent2 33" xfId="1200"/>
    <cellStyle name="Accent2 34" xfId="1201"/>
    <cellStyle name="Accent2 35" xfId="1202"/>
    <cellStyle name="Accent2 36" xfId="1203"/>
    <cellStyle name="Accent2 37" xfId="1204"/>
    <cellStyle name="Accent2 38" xfId="1205"/>
    <cellStyle name="Accent2 39" xfId="1206"/>
    <cellStyle name="Accent2 4" xfId="1207"/>
    <cellStyle name="Accent2 40" xfId="132"/>
    <cellStyle name="Accent2 5" xfId="1208"/>
    <cellStyle name="Accent2 6" xfId="1209"/>
    <cellStyle name="Accent2 7" xfId="1210"/>
    <cellStyle name="Accent2 8" xfId="1211"/>
    <cellStyle name="Accent2 9" xfId="1212"/>
    <cellStyle name="Accent3 10" xfId="1213"/>
    <cellStyle name="Accent3 11" xfId="1214"/>
    <cellStyle name="Accent3 12" xfId="1215"/>
    <cellStyle name="Accent3 13" xfId="1216"/>
    <cellStyle name="Accent3 14" xfId="1217"/>
    <cellStyle name="Accent3 15" xfId="1218"/>
    <cellStyle name="Accent3 16" xfId="1219"/>
    <cellStyle name="Accent3 17" xfId="1220"/>
    <cellStyle name="Accent3 18" xfId="1221"/>
    <cellStyle name="Accent3 19" xfId="1222"/>
    <cellStyle name="Accent3 2" xfId="136"/>
    <cellStyle name="Accent3 20" xfId="1223"/>
    <cellStyle name="Accent3 21" xfId="1224"/>
    <cellStyle name="Accent3 22" xfId="1225"/>
    <cellStyle name="Accent3 23" xfId="1226"/>
    <cellStyle name="Accent3 24" xfId="1227"/>
    <cellStyle name="Accent3 25" xfId="1228"/>
    <cellStyle name="Accent3 26" xfId="1229"/>
    <cellStyle name="Accent3 27" xfId="1230"/>
    <cellStyle name="Accent3 28" xfId="1231"/>
    <cellStyle name="Accent3 29" xfId="1232"/>
    <cellStyle name="Accent3 3" xfId="137"/>
    <cellStyle name="Accent3 30" xfId="1233"/>
    <cellStyle name="Accent3 31" xfId="1234"/>
    <cellStyle name="Accent3 32" xfId="1235"/>
    <cellStyle name="Accent3 33" xfId="1236"/>
    <cellStyle name="Accent3 34" xfId="1237"/>
    <cellStyle name="Accent3 35" xfId="1238"/>
    <cellStyle name="Accent3 36" xfId="1239"/>
    <cellStyle name="Accent3 37" xfId="1240"/>
    <cellStyle name="Accent3 38" xfId="1241"/>
    <cellStyle name="Accent3 39" xfId="1242"/>
    <cellStyle name="Accent3 4" xfId="1243"/>
    <cellStyle name="Accent3 40" xfId="135"/>
    <cellStyle name="Accent3 5" xfId="1244"/>
    <cellStyle name="Accent3 6" xfId="1245"/>
    <cellStyle name="Accent3 7" xfId="1246"/>
    <cellStyle name="Accent3 8" xfId="1247"/>
    <cellStyle name="Accent3 9" xfId="1248"/>
    <cellStyle name="Accent4 10" xfId="1249"/>
    <cellStyle name="Accent4 11" xfId="1250"/>
    <cellStyle name="Accent4 12" xfId="1251"/>
    <cellStyle name="Accent4 13" xfId="1252"/>
    <cellStyle name="Accent4 14" xfId="1253"/>
    <cellStyle name="Accent4 15" xfId="1254"/>
    <cellStyle name="Accent4 16" xfId="1255"/>
    <cellStyle name="Accent4 17" xfId="1256"/>
    <cellStyle name="Accent4 18" xfId="1257"/>
    <cellStyle name="Accent4 19" xfId="1258"/>
    <cellStyle name="Accent4 2" xfId="139"/>
    <cellStyle name="Accent4 20" xfId="1259"/>
    <cellStyle name="Accent4 21" xfId="1260"/>
    <cellStyle name="Accent4 22" xfId="1261"/>
    <cellStyle name="Accent4 23" xfId="1262"/>
    <cellStyle name="Accent4 24" xfId="1263"/>
    <cellStyle name="Accent4 25" xfId="1264"/>
    <cellStyle name="Accent4 26" xfId="1265"/>
    <cellStyle name="Accent4 27" xfId="1266"/>
    <cellStyle name="Accent4 28" xfId="1267"/>
    <cellStyle name="Accent4 29" xfId="1268"/>
    <cellStyle name="Accent4 3" xfId="140"/>
    <cellStyle name="Accent4 30" xfId="1269"/>
    <cellStyle name="Accent4 31" xfId="1270"/>
    <cellStyle name="Accent4 32" xfId="1271"/>
    <cellStyle name="Accent4 33" xfId="1272"/>
    <cellStyle name="Accent4 34" xfId="1273"/>
    <cellStyle name="Accent4 35" xfId="1274"/>
    <cellStyle name="Accent4 36" xfId="1275"/>
    <cellStyle name="Accent4 37" xfId="1276"/>
    <cellStyle name="Accent4 38" xfId="1277"/>
    <cellStyle name="Accent4 39" xfId="1278"/>
    <cellStyle name="Accent4 4" xfId="1279"/>
    <cellStyle name="Accent4 40" xfId="138"/>
    <cellStyle name="Accent4 5" xfId="1280"/>
    <cellStyle name="Accent4 6" xfId="1281"/>
    <cellStyle name="Accent4 7" xfId="1282"/>
    <cellStyle name="Accent4 8" xfId="1283"/>
    <cellStyle name="Accent4 9" xfId="1284"/>
    <cellStyle name="Accent5 10" xfId="1285"/>
    <cellStyle name="Accent5 11" xfId="1286"/>
    <cellStyle name="Accent5 12" xfId="1287"/>
    <cellStyle name="Accent5 13" xfId="1288"/>
    <cellStyle name="Accent5 14" xfId="1289"/>
    <cellStyle name="Accent5 15" xfId="1290"/>
    <cellStyle name="Accent5 16" xfId="1291"/>
    <cellStyle name="Accent5 17" xfId="1292"/>
    <cellStyle name="Accent5 18" xfId="1293"/>
    <cellStyle name="Accent5 19" xfId="1294"/>
    <cellStyle name="Accent5 2" xfId="142"/>
    <cellStyle name="Accent5 20" xfId="1295"/>
    <cellStyle name="Accent5 21" xfId="1296"/>
    <cellStyle name="Accent5 22" xfId="1297"/>
    <cellStyle name="Accent5 23" xfId="1298"/>
    <cellStyle name="Accent5 24" xfId="1299"/>
    <cellStyle name="Accent5 25" xfId="1300"/>
    <cellStyle name="Accent5 26" xfId="1301"/>
    <cellStyle name="Accent5 27" xfId="1302"/>
    <cellStyle name="Accent5 28" xfId="1303"/>
    <cellStyle name="Accent5 29" xfId="1304"/>
    <cellStyle name="Accent5 3" xfId="143"/>
    <cellStyle name="Accent5 30" xfId="1305"/>
    <cellStyle name="Accent5 31" xfId="1306"/>
    <cellStyle name="Accent5 32" xfId="1307"/>
    <cellStyle name="Accent5 33" xfId="1308"/>
    <cellStyle name="Accent5 34" xfId="1309"/>
    <cellStyle name="Accent5 35" xfId="1310"/>
    <cellStyle name="Accent5 36" xfId="1311"/>
    <cellStyle name="Accent5 37" xfId="1312"/>
    <cellStyle name="Accent5 38" xfId="1313"/>
    <cellStyle name="Accent5 39" xfId="1314"/>
    <cellStyle name="Accent5 4" xfId="1315"/>
    <cellStyle name="Accent5 40" xfId="141"/>
    <cellStyle name="Accent5 5" xfId="1316"/>
    <cellStyle name="Accent5 6" xfId="1317"/>
    <cellStyle name="Accent5 7" xfId="1318"/>
    <cellStyle name="Accent5 8" xfId="1319"/>
    <cellStyle name="Accent5 9" xfId="1320"/>
    <cellStyle name="Accent6 10" xfId="1321"/>
    <cellStyle name="Accent6 11" xfId="1322"/>
    <cellStyle name="Accent6 12" xfId="1323"/>
    <cellStyle name="Accent6 13" xfId="1324"/>
    <cellStyle name="Accent6 14" xfId="1325"/>
    <cellStyle name="Accent6 15" xfId="1326"/>
    <cellStyle name="Accent6 16" xfId="1327"/>
    <cellStyle name="Accent6 17" xfId="1328"/>
    <cellStyle name="Accent6 18" xfId="1329"/>
    <cellStyle name="Accent6 19" xfId="1330"/>
    <cellStyle name="Accent6 2" xfId="145"/>
    <cellStyle name="Accent6 20" xfId="1331"/>
    <cellStyle name="Accent6 21" xfId="1332"/>
    <cellStyle name="Accent6 22" xfId="1333"/>
    <cellStyle name="Accent6 23" xfId="1334"/>
    <cellStyle name="Accent6 24" xfId="1335"/>
    <cellStyle name="Accent6 25" xfId="1336"/>
    <cellStyle name="Accent6 26" xfId="1337"/>
    <cellStyle name="Accent6 27" xfId="1338"/>
    <cellStyle name="Accent6 28" xfId="1339"/>
    <cellStyle name="Accent6 29" xfId="1340"/>
    <cellStyle name="Accent6 3" xfId="146"/>
    <cellStyle name="Accent6 30" xfId="1341"/>
    <cellStyle name="Accent6 31" xfId="1342"/>
    <cellStyle name="Accent6 32" xfId="1343"/>
    <cellStyle name="Accent6 33" xfId="1344"/>
    <cellStyle name="Accent6 34" xfId="1345"/>
    <cellStyle name="Accent6 35" xfId="1346"/>
    <cellStyle name="Accent6 36" xfId="1347"/>
    <cellStyle name="Accent6 37" xfId="1348"/>
    <cellStyle name="Accent6 38" xfId="1349"/>
    <cellStyle name="Accent6 39" xfId="1350"/>
    <cellStyle name="Accent6 4" xfId="1351"/>
    <cellStyle name="Accent6 40" xfId="144"/>
    <cellStyle name="Accent6 5" xfId="1352"/>
    <cellStyle name="Accent6 6" xfId="1353"/>
    <cellStyle name="Accent6 7" xfId="1354"/>
    <cellStyle name="Accent6 8" xfId="1355"/>
    <cellStyle name="Accent6 9" xfId="1356"/>
    <cellStyle name="Bad 10" xfId="1357"/>
    <cellStyle name="Bad 11" xfId="1358"/>
    <cellStyle name="Bad 12" xfId="1359"/>
    <cellStyle name="Bad 13" xfId="1360"/>
    <cellStyle name="Bad 14" xfId="1361"/>
    <cellStyle name="Bad 15" xfId="1362"/>
    <cellStyle name="Bad 16" xfId="1363"/>
    <cellStyle name="Bad 17" xfId="1364"/>
    <cellStyle name="Bad 18" xfId="1365"/>
    <cellStyle name="Bad 19" xfId="1366"/>
    <cellStyle name="Bad 2" xfId="148"/>
    <cellStyle name="Bad 20" xfId="1367"/>
    <cellStyle name="Bad 21" xfId="1368"/>
    <cellStyle name="Bad 22" xfId="1369"/>
    <cellStyle name="Bad 23" xfId="1370"/>
    <cellStyle name="Bad 24" xfId="1371"/>
    <cellStyle name="Bad 25" xfId="1372"/>
    <cellStyle name="Bad 26" xfId="1373"/>
    <cellStyle name="Bad 27" xfId="1374"/>
    <cellStyle name="Bad 28" xfId="1375"/>
    <cellStyle name="Bad 29" xfId="1376"/>
    <cellStyle name="Bad 3" xfId="149"/>
    <cellStyle name="Bad 30" xfId="1377"/>
    <cellStyle name="Bad 31" xfId="1378"/>
    <cellStyle name="Bad 32" xfId="1379"/>
    <cellStyle name="Bad 33" xfId="1380"/>
    <cellStyle name="Bad 34" xfId="1381"/>
    <cellStyle name="Bad 35" xfId="1382"/>
    <cellStyle name="Bad 36" xfId="1383"/>
    <cellStyle name="Bad 37" xfId="1384"/>
    <cellStyle name="Bad 38" xfId="1385"/>
    <cellStyle name="Bad 39" xfId="1386"/>
    <cellStyle name="Bad 4" xfId="1387"/>
    <cellStyle name="Bad 40" xfId="147"/>
    <cellStyle name="Bad 5" xfId="1388"/>
    <cellStyle name="Bad 6" xfId="1389"/>
    <cellStyle name="Bad 7" xfId="1390"/>
    <cellStyle name="Bad 8" xfId="1391"/>
    <cellStyle name="Bad 9" xfId="1392"/>
    <cellStyle name="Calculation 10" xfId="1393"/>
    <cellStyle name="Calculation 11" xfId="1394"/>
    <cellStyle name="Calculation 12" xfId="1395"/>
    <cellStyle name="Calculation 13" xfId="1396"/>
    <cellStyle name="Calculation 14" xfId="1397"/>
    <cellStyle name="Calculation 15" xfId="1398"/>
    <cellStyle name="Calculation 16" xfId="1399"/>
    <cellStyle name="Calculation 17" xfId="1400"/>
    <cellStyle name="Calculation 18" xfId="1401"/>
    <cellStyle name="Calculation 19" xfId="1402"/>
    <cellStyle name="Calculation 2" xfId="151"/>
    <cellStyle name="Calculation 20" xfId="1403"/>
    <cellStyle name="Calculation 21" xfId="1404"/>
    <cellStyle name="Calculation 22" xfId="1405"/>
    <cellStyle name="Calculation 23" xfId="1406"/>
    <cellStyle name="Calculation 24" xfId="1407"/>
    <cellStyle name="Calculation 25" xfId="1408"/>
    <cellStyle name="Calculation 26" xfId="1409"/>
    <cellStyle name="Calculation 27" xfId="1410"/>
    <cellStyle name="Calculation 28" xfId="1411"/>
    <cellStyle name="Calculation 29" xfId="1412"/>
    <cellStyle name="Calculation 3" xfId="152"/>
    <cellStyle name="Calculation 30" xfId="1413"/>
    <cellStyle name="Calculation 31" xfId="1414"/>
    <cellStyle name="Calculation 32" xfId="1415"/>
    <cellStyle name="Calculation 33" xfId="1416"/>
    <cellStyle name="Calculation 34" xfId="1417"/>
    <cellStyle name="Calculation 35" xfId="1418"/>
    <cellStyle name="Calculation 36" xfId="1419"/>
    <cellStyle name="Calculation 37" xfId="1420"/>
    <cellStyle name="Calculation 38" xfId="1421"/>
    <cellStyle name="Calculation 39" xfId="1422"/>
    <cellStyle name="Calculation 4" xfId="1423"/>
    <cellStyle name="Calculation 40" xfId="150"/>
    <cellStyle name="Calculation 5" xfId="1424"/>
    <cellStyle name="Calculation 6" xfId="1425"/>
    <cellStyle name="Calculation 7" xfId="1426"/>
    <cellStyle name="Calculation 8" xfId="1427"/>
    <cellStyle name="Calculation 9" xfId="1428"/>
    <cellStyle name="Check Cell 10" xfId="1429"/>
    <cellStyle name="Check Cell 11" xfId="1430"/>
    <cellStyle name="Check Cell 12" xfId="1431"/>
    <cellStyle name="Check Cell 13" xfId="1432"/>
    <cellStyle name="Check Cell 14" xfId="1433"/>
    <cellStyle name="Check Cell 15" xfId="1434"/>
    <cellStyle name="Check Cell 16" xfId="1435"/>
    <cellStyle name="Check Cell 17" xfId="1436"/>
    <cellStyle name="Check Cell 18" xfId="1437"/>
    <cellStyle name="Check Cell 19" xfId="1438"/>
    <cellStyle name="Check Cell 2" xfId="154"/>
    <cellStyle name="Check Cell 20" xfId="1439"/>
    <cellStyle name="Check Cell 21" xfId="1440"/>
    <cellStyle name="Check Cell 22" xfId="1441"/>
    <cellStyle name="Check Cell 23" xfId="1442"/>
    <cellStyle name="Check Cell 24" xfId="1443"/>
    <cellStyle name="Check Cell 25" xfId="1444"/>
    <cellStyle name="Check Cell 26" xfId="1445"/>
    <cellStyle name="Check Cell 27" xfId="1446"/>
    <cellStyle name="Check Cell 28" xfId="1447"/>
    <cellStyle name="Check Cell 29" xfId="1448"/>
    <cellStyle name="Check Cell 3" xfId="155"/>
    <cellStyle name="Check Cell 30" xfId="1449"/>
    <cellStyle name="Check Cell 31" xfId="1450"/>
    <cellStyle name="Check Cell 32" xfId="1451"/>
    <cellStyle name="Check Cell 33" xfId="1452"/>
    <cellStyle name="Check Cell 34" xfId="1453"/>
    <cellStyle name="Check Cell 35" xfId="1454"/>
    <cellStyle name="Check Cell 36" xfId="1455"/>
    <cellStyle name="Check Cell 37" xfId="1456"/>
    <cellStyle name="Check Cell 38" xfId="1457"/>
    <cellStyle name="Check Cell 39" xfId="1458"/>
    <cellStyle name="Check Cell 4" xfId="1459"/>
    <cellStyle name="Check Cell 40" xfId="153"/>
    <cellStyle name="Check Cell 5" xfId="1460"/>
    <cellStyle name="Check Cell 6" xfId="1461"/>
    <cellStyle name="Check Cell 7" xfId="1462"/>
    <cellStyle name="Check Cell 8" xfId="1463"/>
    <cellStyle name="Check Cell 9" xfId="1464"/>
    <cellStyle name="Comma" xfId="1" builtinId="3"/>
    <cellStyle name="Comma 10" xfId="157"/>
    <cellStyle name="Comma 10 2" xfId="158"/>
    <cellStyle name="Comma 11" xfId="159"/>
    <cellStyle name="Comma 12" xfId="160"/>
    <cellStyle name="Comma 12 2" xfId="161"/>
    <cellStyle name="Comma 12_Lead -  NU 31-3-54" xfId="162"/>
    <cellStyle name="Comma 13" xfId="163"/>
    <cellStyle name="Comma 14" xfId="164"/>
    <cellStyle name="Comma 15" xfId="165"/>
    <cellStyle name="Comma 16" xfId="166"/>
    <cellStyle name="Comma 17" xfId="167"/>
    <cellStyle name="Comma 18" xfId="168"/>
    <cellStyle name="Comma 19" xfId="169"/>
    <cellStyle name="Comma 2" xfId="2"/>
    <cellStyle name="Comma 2 2" xfId="3"/>
    <cellStyle name="Comma 2 2 2" xfId="46"/>
    <cellStyle name="Comma 2 2 2 2" xfId="172"/>
    <cellStyle name="Comma 2 2 2 3" xfId="171"/>
    <cellStyle name="Comma 2 2 3" xfId="173"/>
    <cellStyle name="Comma 2 2 4" xfId="174"/>
    <cellStyle name="Comma 2 2 5" xfId="170"/>
    <cellStyle name="Comma 2 2_ทะเบียนที่ดิน" xfId="175"/>
    <cellStyle name="Comma 2 3" xfId="45"/>
    <cellStyle name="Comma 2 3 2" xfId="177"/>
    <cellStyle name="Comma 2 3 3" xfId="178"/>
    <cellStyle name="Comma 2 3 4" xfId="176"/>
    <cellStyle name="Comma 2 4" xfId="179"/>
    <cellStyle name="Comma 2 5" xfId="180"/>
    <cellStyle name="Comma 2 5 2" xfId="181"/>
    <cellStyle name="Comma 2 5 2 2" xfId="182"/>
    <cellStyle name="Comma 2 6" xfId="1978"/>
    <cellStyle name="Comma 2 9" xfId="1465"/>
    <cellStyle name="Comma 2_ประหน้าecl-19-4-54(แพน)" xfId="183"/>
    <cellStyle name="Comma 20" xfId="184"/>
    <cellStyle name="Comma 21" xfId="185"/>
    <cellStyle name="Comma 22" xfId="186"/>
    <cellStyle name="Comma 23" xfId="187"/>
    <cellStyle name="Comma 24" xfId="188"/>
    <cellStyle name="Comma 25" xfId="189"/>
    <cellStyle name="Comma 26" xfId="190"/>
    <cellStyle name="Comma 27" xfId="191"/>
    <cellStyle name="Comma 28" xfId="192"/>
    <cellStyle name="Comma 29" xfId="193"/>
    <cellStyle name="Comma 3" xfId="4"/>
    <cellStyle name="Comma 3 2" xfId="5"/>
    <cellStyle name="Comma 3 2 2" xfId="48"/>
    <cellStyle name="Comma 3 2 2 2" xfId="195"/>
    <cellStyle name="Comma 3 2 3" xfId="194"/>
    <cellStyle name="Comma 3 3" xfId="47"/>
    <cellStyle name="Comma 3 3 2" xfId="196"/>
    <cellStyle name="Comma 3 4" xfId="1981"/>
    <cellStyle name="Comma 3_ประหน้าecl-19-4-54(แพน)" xfId="197"/>
    <cellStyle name="Comma 30" xfId="198"/>
    <cellStyle name="Comma 30 2" xfId="199"/>
    <cellStyle name="Comma 31" xfId="200"/>
    <cellStyle name="Comma 31 2" xfId="201"/>
    <cellStyle name="Comma 32" xfId="202"/>
    <cellStyle name="Comma 32 2" xfId="203"/>
    <cellStyle name="Comma 33" xfId="204"/>
    <cellStyle name="Comma 34" xfId="205"/>
    <cellStyle name="Comma 34 2" xfId="206"/>
    <cellStyle name="Comma 34 2 2" xfId="1982"/>
    <cellStyle name="Comma 35" xfId="207"/>
    <cellStyle name="Comma 35 2" xfId="208"/>
    <cellStyle name="Comma 36" xfId="209"/>
    <cellStyle name="Comma 36 2" xfId="210"/>
    <cellStyle name="Comma 37" xfId="211"/>
    <cellStyle name="Comma 38" xfId="490"/>
    <cellStyle name="Comma 39" xfId="1975"/>
    <cellStyle name="Comma 4" xfId="6"/>
    <cellStyle name="Comma 4 2" xfId="213"/>
    <cellStyle name="Comma 4 3" xfId="214"/>
    <cellStyle name="Comma 4 4" xfId="1983"/>
    <cellStyle name="Comma 4 5" xfId="212"/>
    <cellStyle name="Comma 40" xfId="156"/>
    <cellStyle name="Comma 41" xfId="71"/>
    <cellStyle name="Comma 46" xfId="215"/>
    <cellStyle name="Comma 5" xfId="7"/>
    <cellStyle name="Comma 5 2" xfId="217"/>
    <cellStyle name="Comma 5 3" xfId="218"/>
    <cellStyle name="Comma 5 4" xfId="491"/>
    <cellStyle name="Comma 5 5" xfId="216"/>
    <cellStyle name="Comma 53" xfId="219"/>
    <cellStyle name="Comma 6" xfId="8"/>
    <cellStyle name="Comma 6 2" xfId="221"/>
    <cellStyle name="Comma 6 3" xfId="1984"/>
    <cellStyle name="Comma 6 4" xfId="220"/>
    <cellStyle name="Comma 7" xfId="9"/>
    <cellStyle name="Comma 7 2" xfId="223"/>
    <cellStyle name="Comma 7 2 2" xfId="224"/>
    <cellStyle name="Comma 7 2_Lead -  NU 31-3-54" xfId="225"/>
    <cellStyle name="Comma 7 3" xfId="226"/>
    <cellStyle name="Comma 7 4" xfId="1985"/>
    <cellStyle name="Comma 7 5" xfId="1986"/>
    <cellStyle name="Comma 7 6" xfId="222"/>
    <cellStyle name="Comma 7_PRE-BUILTQ1-54" xfId="227"/>
    <cellStyle name="Comma 8" xfId="10"/>
    <cellStyle name="Comma 8 2" xfId="229"/>
    <cellStyle name="Comma 8 3" xfId="230"/>
    <cellStyle name="Comma 8 4" xfId="228"/>
    <cellStyle name="Comma 9" xfId="62"/>
    <cellStyle name="Comma 9 2" xfId="232"/>
    <cellStyle name="Comma 9 3" xfId="231"/>
    <cellStyle name="Comma 9_Q2-54+บิล แลนด์-นุ่น(1)" xfId="233"/>
    <cellStyle name="comma zerodec" xfId="234"/>
    <cellStyle name="comma zerodec 2" xfId="235"/>
    <cellStyle name="comma zerodec 3" xfId="236"/>
    <cellStyle name="comma zerodec 4" xfId="237"/>
    <cellStyle name="comma zerodec_Lead -  NU 31-3-54" xfId="238"/>
    <cellStyle name="Currency 2" xfId="239"/>
    <cellStyle name="Currency1" xfId="240"/>
    <cellStyle name="Currency1 2" xfId="241"/>
    <cellStyle name="Currency1 28" xfId="11"/>
    <cellStyle name="Currency1 28 2" xfId="49"/>
    <cellStyle name="Currency1 3" xfId="242"/>
    <cellStyle name="Currency1 4" xfId="243"/>
    <cellStyle name="Currency1_FA" xfId="244"/>
    <cellStyle name="Dollar (zero dec)" xfId="245"/>
    <cellStyle name="Dollar (zero dec) 2" xfId="246"/>
    <cellStyle name="Dollar (zero dec) 3" xfId="247"/>
    <cellStyle name="Dollar (zero dec) 4" xfId="248"/>
    <cellStyle name="Dollar (zero dec)_FA" xfId="249"/>
    <cellStyle name="Explanatory Text 10" xfId="1466"/>
    <cellStyle name="Explanatory Text 11" xfId="1467"/>
    <cellStyle name="Explanatory Text 12" xfId="1468"/>
    <cellStyle name="Explanatory Text 13" xfId="1469"/>
    <cellStyle name="Explanatory Text 14" xfId="1470"/>
    <cellStyle name="Explanatory Text 15" xfId="1471"/>
    <cellStyle name="Explanatory Text 16" xfId="1472"/>
    <cellStyle name="Explanatory Text 17" xfId="1473"/>
    <cellStyle name="Explanatory Text 18" xfId="1474"/>
    <cellStyle name="Explanatory Text 19" xfId="1475"/>
    <cellStyle name="Explanatory Text 2" xfId="251"/>
    <cellStyle name="Explanatory Text 20" xfId="1476"/>
    <cellStyle name="Explanatory Text 21" xfId="1477"/>
    <cellStyle name="Explanatory Text 22" xfId="1478"/>
    <cellStyle name="Explanatory Text 23" xfId="1479"/>
    <cellStyle name="Explanatory Text 24" xfId="1480"/>
    <cellStyle name="Explanatory Text 25" xfId="1481"/>
    <cellStyle name="Explanatory Text 26" xfId="1482"/>
    <cellStyle name="Explanatory Text 27" xfId="1483"/>
    <cellStyle name="Explanatory Text 28" xfId="1484"/>
    <cellStyle name="Explanatory Text 29" xfId="1485"/>
    <cellStyle name="Explanatory Text 3" xfId="252"/>
    <cellStyle name="Explanatory Text 30" xfId="1486"/>
    <cellStyle name="Explanatory Text 31" xfId="1487"/>
    <cellStyle name="Explanatory Text 32" xfId="1488"/>
    <cellStyle name="Explanatory Text 33" xfId="1489"/>
    <cellStyle name="Explanatory Text 34" xfId="1490"/>
    <cellStyle name="Explanatory Text 35" xfId="1491"/>
    <cellStyle name="Explanatory Text 36" xfId="1492"/>
    <cellStyle name="Explanatory Text 37" xfId="1493"/>
    <cellStyle name="Explanatory Text 38" xfId="1494"/>
    <cellStyle name="Explanatory Text 39" xfId="1495"/>
    <cellStyle name="Explanatory Text 4" xfId="1496"/>
    <cellStyle name="Explanatory Text 40" xfId="250"/>
    <cellStyle name="Explanatory Text 5" xfId="1497"/>
    <cellStyle name="Explanatory Text 6" xfId="1498"/>
    <cellStyle name="Explanatory Text 7" xfId="1499"/>
    <cellStyle name="Explanatory Text 8" xfId="1500"/>
    <cellStyle name="Explanatory Text 9" xfId="1501"/>
    <cellStyle name="Good 10" xfId="1502"/>
    <cellStyle name="Good 11" xfId="1503"/>
    <cellStyle name="Good 12" xfId="1504"/>
    <cellStyle name="Good 13" xfId="1505"/>
    <cellStyle name="Good 14" xfId="1506"/>
    <cellStyle name="Good 15" xfId="1507"/>
    <cellStyle name="Good 16" xfId="1508"/>
    <cellStyle name="Good 17" xfId="1509"/>
    <cellStyle name="Good 18" xfId="1510"/>
    <cellStyle name="Good 19" xfId="1511"/>
    <cellStyle name="Good 2" xfId="254"/>
    <cellStyle name="Good 20" xfId="1512"/>
    <cellStyle name="Good 21" xfId="1513"/>
    <cellStyle name="Good 22" xfId="1514"/>
    <cellStyle name="Good 23" xfId="1515"/>
    <cellStyle name="Good 24" xfId="1516"/>
    <cellStyle name="Good 25" xfId="1517"/>
    <cellStyle name="Good 26" xfId="1518"/>
    <cellStyle name="Good 27" xfId="1519"/>
    <cellStyle name="Good 28" xfId="1520"/>
    <cellStyle name="Good 29" xfId="1521"/>
    <cellStyle name="Good 3" xfId="255"/>
    <cellStyle name="Good 30" xfId="1522"/>
    <cellStyle name="Good 31" xfId="1523"/>
    <cellStyle name="Good 32" xfId="1524"/>
    <cellStyle name="Good 33" xfId="1525"/>
    <cellStyle name="Good 34" xfId="1526"/>
    <cellStyle name="Good 35" xfId="1527"/>
    <cellStyle name="Good 36" xfId="1528"/>
    <cellStyle name="Good 37" xfId="1529"/>
    <cellStyle name="Good 38" xfId="1530"/>
    <cellStyle name="Good 39" xfId="1531"/>
    <cellStyle name="Good 4" xfId="1532"/>
    <cellStyle name="Good 40" xfId="253"/>
    <cellStyle name="Good 5" xfId="1533"/>
    <cellStyle name="Good 6" xfId="1534"/>
    <cellStyle name="Good 7" xfId="1535"/>
    <cellStyle name="Good 8" xfId="1536"/>
    <cellStyle name="Good 9" xfId="1537"/>
    <cellStyle name="Grey" xfId="256"/>
    <cellStyle name="Heading" xfId="257"/>
    <cellStyle name="Heading 1 10" xfId="1538"/>
    <cellStyle name="Heading 1 11" xfId="1539"/>
    <cellStyle name="Heading 1 12" xfId="1540"/>
    <cellStyle name="Heading 1 13" xfId="1541"/>
    <cellStyle name="Heading 1 14" xfId="1542"/>
    <cellStyle name="Heading 1 15" xfId="1543"/>
    <cellStyle name="Heading 1 16" xfId="1544"/>
    <cellStyle name="Heading 1 17" xfId="1545"/>
    <cellStyle name="Heading 1 18" xfId="1546"/>
    <cellStyle name="Heading 1 19" xfId="1547"/>
    <cellStyle name="Heading 1 2" xfId="259"/>
    <cellStyle name="Heading 1 20" xfId="1548"/>
    <cellStyle name="Heading 1 21" xfId="1549"/>
    <cellStyle name="Heading 1 22" xfId="1550"/>
    <cellStyle name="Heading 1 23" xfId="1551"/>
    <cellStyle name="Heading 1 24" xfId="1552"/>
    <cellStyle name="Heading 1 25" xfId="1553"/>
    <cellStyle name="Heading 1 26" xfId="1554"/>
    <cellStyle name="Heading 1 27" xfId="1555"/>
    <cellStyle name="Heading 1 28" xfId="1556"/>
    <cellStyle name="Heading 1 29" xfId="1557"/>
    <cellStyle name="Heading 1 3" xfId="260"/>
    <cellStyle name="Heading 1 30" xfId="1558"/>
    <cellStyle name="Heading 1 31" xfId="1559"/>
    <cellStyle name="Heading 1 32" xfId="1560"/>
    <cellStyle name="Heading 1 33" xfId="1561"/>
    <cellStyle name="Heading 1 34" xfId="1562"/>
    <cellStyle name="Heading 1 35" xfId="1563"/>
    <cellStyle name="Heading 1 36" xfId="1564"/>
    <cellStyle name="Heading 1 37" xfId="1565"/>
    <cellStyle name="Heading 1 38" xfId="1566"/>
    <cellStyle name="Heading 1 39" xfId="1567"/>
    <cellStyle name="Heading 1 4" xfId="1568"/>
    <cellStyle name="Heading 1 40" xfId="258"/>
    <cellStyle name="Heading 1 5" xfId="1569"/>
    <cellStyle name="Heading 1 6" xfId="1570"/>
    <cellStyle name="Heading 1 7" xfId="1571"/>
    <cellStyle name="Heading 1 8" xfId="1572"/>
    <cellStyle name="Heading 1 9" xfId="1573"/>
    <cellStyle name="Heading 2 10" xfId="1574"/>
    <cellStyle name="Heading 2 11" xfId="1575"/>
    <cellStyle name="Heading 2 12" xfId="1576"/>
    <cellStyle name="Heading 2 13" xfId="1577"/>
    <cellStyle name="Heading 2 14" xfId="1578"/>
    <cellStyle name="Heading 2 15" xfId="1579"/>
    <cellStyle name="Heading 2 16" xfId="1580"/>
    <cellStyle name="Heading 2 17" xfId="1581"/>
    <cellStyle name="Heading 2 18" xfId="1582"/>
    <cellStyle name="Heading 2 19" xfId="1583"/>
    <cellStyle name="Heading 2 2" xfId="262"/>
    <cellStyle name="Heading 2 20" xfId="1584"/>
    <cellStyle name="Heading 2 21" xfId="1585"/>
    <cellStyle name="Heading 2 22" xfId="1586"/>
    <cellStyle name="Heading 2 23" xfId="1587"/>
    <cellStyle name="Heading 2 24" xfId="1588"/>
    <cellStyle name="Heading 2 25" xfId="1589"/>
    <cellStyle name="Heading 2 26" xfId="1590"/>
    <cellStyle name="Heading 2 27" xfId="1591"/>
    <cellStyle name="Heading 2 28" xfId="1592"/>
    <cellStyle name="Heading 2 29" xfId="1593"/>
    <cellStyle name="Heading 2 3" xfId="263"/>
    <cellStyle name="Heading 2 30" xfId="1594"/>
    <cellStyle name="Heading 2 31" xfId="1595"/>
    <cellStyle name="Heading 2 32" xfId="1596"/>
    <cellStyle name="Heading 2 33" xfId="1597"/>
    <cellStyle name="Heading 2 34" xfId="1598"/>
    <cellStyle name="Heading 2 35" xfId="1599"/>
    <cellStyle name="Heading 2 36" xfId="1600"/>
    <cellStyle name="Heading 2 37" xfId="1601"/>
    <cellStyle name="Heading 2 38" xfId="1602"/>
    <cellStyle name="Heading 2 39" xfId="1603"/>
    <cellStyle name="Heading 2 4" xfId="1604"/>
    <cellStyle name="Heading 2 40" xfId="261"/>
    <cellStyle name="Heading 2 5" xfId="1605"/>
    <cellStyle name="Heading 2 6" xfId="1606"/>
    <cellStyle name="Heading 2 7" xfId="1607"/>
    <cellStyle name="Heading 2 8" xfId="1608"/>
    <cellStyle name="Heading 2 9" xfId="1609"/>
    <cellStyle name="Heading 3 10" xfId="1610"/>
    <cellStyle name="Heading 3 11" xfId="1611"/>
    <cellStyle name="Heading 3 12" xfId="1612"/>
    <cellStyle name="Heading 3 13" xfId="1613"/>
    <cellStyle name="Heading 3 14" xfId="1614"/>
    <cellStyle name="Heading 3 15" xfId="1615"/>
    <cellStyle name="Heading 3 16" xfId="1616"/>
    <cellStyle name="Heading 3 17" xfId="1617"/>
    <cellStyle name="Heading 3 18" xfId="1618"/>
    <cellStyle name="Heading 3 19" xfId="1619"/>
    <cellStyle name="Heading 3 2" xfId="265"/>
    <cellStyle name="Heading 3 20" xfId="1620"/>
    <cellStyle name="Heading 3 21" xfId="1621"/>
    <cellStyle name="Heading 3 22" xfId="1622"/>
    <cellStyle name="Heading 3 23" xfId="1623"/>
    <cellStyle name="Heading 3 24" xfId="1624"/>
    <cellStyle name="Heading 3 25" xfId="1625"/>
    <cellStyle name="Heading 3 26" xfId="1626"/>
    <cellStyle name="Heading 3 27" xfId="1627"/>
    <cellStyle name="Heading 3 28" xfId="1628"/>
    <cellStyle name="Heading 3 29" xfId="1629"/>
    <cellStyle name="Heading 3 3" xfId="266"/>
    <cellStyle name="Heading 3 30" xfId="1630"/>
    <cellStyle name="Heading 3 31" xfId="1631"/>
    <cellStyle name="Heading 3 32" xfId="1632"/>
    <cellStyle name="Heading 3 33" xfId="1633"/>
    <cellStyle name="Heading 3 34" xfId="1634"/>
    <cellStyle name="Heading 3 35" xfId="1635"/>
    <cellStyle name="Heading 3 36" xfId="1636"/>
    <cellStyle name="Heading 3 37" xfId="1637"/>
    <cellStyle name="Heading 3 38" xfId="1638"/>
    <cellStyle name="Heading 3 39" xfId="1639"/>
    <cellStyle name="Heading 3 4" xfId="1640"/>
    <cellStyle name="Heading 3 40" xfId="264"/>
    <cellStyle name="Heading 3 5" xfId="1641"/>
    <cellStyle name="Heading 3 6" xfId="1642"/>
    <cellStyle name="Heading 3 7" xfId="1643"/>
    <cellStyle name="Heading 3 8" xfId="1644"/>
    <cellStyle name="Heading 3 9" xfId="1645"/>
    <cellStyle name="Heading 4 10" xfId="1646"/>
    <cellStyle name="Heading 4 11" xfId="1647"/>
    <cellStyle name="Heading 4 12" xfId="1648"/>
    <cellStyle name="Heading 4 13" xfId="1649"/>
    <cellStyle name="Heading 4 14" xfId="1650"/>
    <cellStyle name="Heading 4 15" xfId="1651"/>
    <cellStyle name="Heading 4 16" xfId="1652"/>
    <cellStyle name="Heading 4 17" xfId="1653"/>
    <cellStyle name="Heading 4 18" xfId="1654"/>
    <cellStyle name="Heading 4 19" xfId="1655"/>
    <cellStyle name="Heading 4 2" xfId="268"/>
    <cellStyle name="Heading 4 20" xfId="1656"/>
    <cellStyle name="Heading 4 21" xfId="1657"/>
    <cellStyle name="Heading 4 22" xfId="1658"/>
    <cellStyle name="Heading 4 23" xfId="1659"/>
    <cellStyle name="Heading 4 24" xfId="1660"/>
    <cellStyle name="Heading 4 25" xfId="1661"/>
    <cellStyle name="Heading 4 26" xfId="1662"/>
    <cellStyle name="Heading 4 27" xfId="1663"/>
    <cellStyle name="Heading 4 28" xfId="1664"/>
    <cellStyle name="Heading 4 29" xfId="1665"/>
    <cellStyle name="Heading 4 3" xfId="269"/>
    <cellStyle name="Heading 4 30" xfId="1666"/>
    <cellStyle name="Heading 4 31" xfId="1667"/>
    <cellStyle name="Heading 4 32" xfId="1668"/>
    <cellStyle name="Heading 4 33" xfId="1669"/>
    <cellStyle name="Heading 4 34" xfId="1670"/>
    <cellStyle name="Heading 4 35" xfId="1671"/>
    <cellStyle name="Heading 4 36" xfId="1672"/>
    <cellStyle name="Heading 4 37" xfId="1673"/>
    <cellStyle name="Heading 4 38" xfId="1674"/>
    <cellStyle name="Heading 4 39" xfId="1675"/>
    <cellStyle name="Heading 4 4" xfId="1676"/>
    <cellStyle name="Heading 4 40" xfId="267"/>
    <cellStyle name="Heading 4 5" xfId="1677"/>
    <cellStyle name="Heading 4 6" xfId="1678"/>
    <cellStyle name="Heading 4 7" xfId="1679"/>
    <cellStyle name="Heading 4 8" xfId="1680"/>
    <cellStyle name="Heading 4 9" xfId="1681"/>
    <cellStyle name="Heading1" xfId="270"/>
    <cellStyle name="Hyperlink 2" xfId="271"/>
    <cellStyle name="Input [yellow]" xfId="273"/>
    <cellStyle name="Input 10" xfId="1682"/>
    <cellStyle name="Input 11" xfId="1683"/>
    <cellStyle name="Input 12" xfId="1684"/>
    <cellStyle name="Input 13" xfId="1685"/>
    <cellStyle name="Input 14" xfId="1686"/>
    <cellStyle name="Input 15" xfId="1687"/>
    <cellStyle name="Input 16" xfId="1688"/>
    <cellStyle name="Input 17" xfId="1689"/>
    <cellStyle name="Input 18" xfId="1690"/>
    <cellStyle name="Input 19" xfId="1691"/>
    <cellStyle name="Input 2" xfId="274"/>
    <cellStyle name="Input 20" xfId="1692"/>
    <cellStyle name="Input 21" xfId="1693"/>
    <cellStyle name="Input 22" xfId="1694"/>
    <cellStyle name="Input 23" xfId="1695"/>
    <cellStyle name="Input 24" xfId="1696"/>
    <cellStyle name="Input 25" xfId="1697"/>
    <cellStyle name="Input 26" xfId="1698"/>
    <cellStyle name="Input 27" xfId="1699"/>
    <cellStyle name="Input 28" xfId="1700"/>
    <cellStyle name="Input 29" xfId="1701"/>
    <cellStyle name="Input 3" xfId="275"/>
    <cellStyle name="Input 30" xfId="1702"/>
    <cellStyle name="Input 31" xfId="1703"/>
    <cellStyle name="Input 32" xfId="1704"/>
    <cellStyle name="Input 33" xfId="1705"/>
    <cellStyle name="Input 34" xfId="1706"/>
    <cellStyle name="Input 35" xfId="1707"/>
    <cellStyle name="Input 36" xfId="1708"/>
    <cellStyle name="Input 37" xfId="1709"/>
    <cellStyle name="Input 38" xfId="1710"/>
    <cellStyle name="Input 39" xfId="1711"/>
    <cellStyle name="Input 4" xfId="1712"/>
    <cellStyle name="Input 40" xfId="272"/>
    <cellStyle name="Input 5" xfId="1713"/>
    <cellStyle name="Input 6" xfId="1714"/>
    <cellStyle name="Input 7" xfId="1715"/>
    <cellStyle name="Input 8" xfId="1716"/>
    <cellStyle name="Input 9" xfId="1717"/>
    <cellStyle name="Linked Cell 10" xfId="1718"/>
    <cellStyle name="Linked Cell 11" xfId="1719"/>
    <cellStyle name="Linked Cell 12" xfId="1720"/>
    <cellStyle name="Linked Cell 13" xfId="1721"/>
    <cellStyle name="Linked Cell 14" xfId="1722"/>
    <cellStyle name="Linked Cell 15" xfId="1723"/>
    <cellStyle name="Linked Cell 16" xfId="1724"/>
    <cellStyle name="Linked Cell 17" xfId="1725"/>
    <cellStyle name="Linked Cell 18" xfId="1726"/>
    <cellStyle name="Linked Cell 19" xfId="1727"/>
    <cellStyle name="Linked Cell 2" xfId="277"/>
    <cellStyle name="Linked Cell 20" xfId="1728"/>
    <cellStyle name="Linked Cell 21" xfId="1729"/>
    <cellStyle name="Linked Cell 22" xfId="1730"/>
    <cellStyle name="Linked Cell 23" xfId="1731"/>
    <cellStyle name="Linked Cell 24" xfId="1732"/>
    <cellStyle name="Linked Cell 25" xfId="1733"/>
    <cellStyle name="Linked Cell 26" xfId="1734"/>
    <cellStyle name="Linked Cell 27" xfId="1735"/>
    <cellStyle name="Linked Cell 28" xfId="1736"/>
    <cellStyle name="Linked Cell 29" xfId="1737"/>
    <cellStyle name="Linked Cell 3" xfId="278"/>
    <cellStyle name="Linked Cell 30" xfId="1738"/>
    <cellStyle name="Linked Cell 31" xfId="1739"/>
    <cellStyle name="Linked Cell 32" xfId="1740"/>
    <cellStyle name="Linked Cell 33" xfId="1741"/>
    <cellStyle name="Linked Cell 34" xfId="1742"/>
    <cellStyle name="Linked Cell 35" xfId="1743"/>
    <cellStyle name="Linked Cell 36" xfId="1744"/>
    <cellStyle name="Linked Cell 37" xfId="1745"/>
    <cellStyle name="Linked Cell 38" xfId="1746"/>
    <cellStyle name="Linked Cell 39" xfId="1747"/>
    <cellStyle name="Linked Cell 4" xfId="1748"/>
    <cellStyle name="Linked Cell 40" xfId="276"/>
    <cellStyle name="Linked Cell 5" xfId="1749"/>
    <cellStyle name="Linked Cell 6" xfId="1750"/>
    <cellStyle name="Linked Cell 7" xfId="1751"/>
    <cellStyle name="Linked Cell 8" xfId="1752"/>
    <cellStyle name="Linked Cell 9" xfId="1753"/>
    <cellStyle name="Neutral 10" xfId="1754"/>
    <cellStyle name="Neutral 11" xfId="1755"/>
    <cellStyle name="Neutral 12" xfId="1756"/>
    <cellStyle name="Neutral 13" xfId="1757"/>
    <cellStyle name="Neutral 14" xfId="1758"/>
    <cellStyle name="Neutral 15" xfId="1759"/>
    <cellStyle name="Neutral 16" xfId="1760"/>
    <cellStyle name="Neutral 17" xfId="1761"/>
    <cellStyle name="Neutral 18" xfId="1762"/>
    <cellStyle name="Neutral 19" xfId="1763"/>
    <cellStyle name="Neutral 2" xfId="280"/>
    <cellStyle name="Neutral 20" xfId="1764"/>
    <cellStyle name="Neutral 21" xfId="1765"/>
    <cellStyle name="Neutral 22" xfId="1766"/>
    <cellStyle name="Neutral 23" xfId="1767"/>
    <cellStyle name="Neutral 24" xfId="1768"/>
    <cellStyle name="Neutral 25" xfId="1769"/>
    <cellStyle name="Neutral 26" xfId="1770"/>
    <cellStyle name="Neutral 27" xfId="1771"/>
    <cellStyle name="Neutral 28" xfId="1772"/>
    <cellStyle name="Neutral 29" xfId="1773"/>
    <cellStyle name="Neutral 3" xfId="281"/>
    <cellStyle name="Neutral 30" xfId="1774"/>
    <cellStyle name="Neutral 31" xfId="1775"/>
    <cellStyle name="Neutral 32" xfId="1776"/>
    <cellStyle name="Neutral 33" xfId="1777"/>
    <cellStyle name="Neutral 34" xfId="1778"/>
    <cellStyle name="Neutral 35" xfId="1779"/>
    <cellStyle name="Neutral 36" xfId="1780"/>
    <cellStyle name="Neutral 37" xfId="1781"/>
    <cellStyle name="Neutral 38" xfId="1782"/>
    <cellStyle name="Neutral 39" xfId="1783"/>
    <cellStyle name="Neutral 4" xfId="1784"/>
    <cellStyle name="Neutral 40" xfId="279"/>
    <cellStyle name="Neutral 5" xfId="1785"/>
    <cellStyle name="Neutral 6" xfId="1786"/>
    <cellStyle name="Neutral 7" xfId="1787"/>
    <cellStyle name="Neutral 8" xfId="1788"/>
    <cellStyle name="Neutral 9" xfId="1789"/>
    <cellStyle name="no dec" xfId="282"/>
    <cellStyle name="Normal" xfId="0" builtinId="0"/>
    <cellStyle name="Normal - Style1" xfId="283"/>
    <cellStyle name="Normal 10" xfId="12"/>
    <cellStyle name="Normal 10 2" xfId="285"/>
    <cellStyle name="Normal 10 2 2" xfId="488"/>
    <cellStyle name="Normal 10 3" xfId="284"/>
    <cellStyle name="Normal 10_Lead -  NU 31-3-54" xfId="286"/>
    <cellStyle name="Normal 11" xfId="13"/>
    <cellStyle name="Normal 11 2" xfId="288"/>
    <cellStyle name="Normal 11 3" xfId="287"/>
    <cellStyle name="Normal 12" xfId="44"/>
    <cellStyle name="Normal 12 2" xfId="290"/>
    <cellStyle name="Normal 12 3" xfId="289"/>
    <cellStyle name="Normal 13" xfId="58"/>
    <cellStyle name="Normal 13 2" xfId="67"/>
    <cellStyle name="Normal 13 3" xfId="291"/>
    <cellStyle name="Normal 14" xfId="61"/>
    <cellStyle name="Normal 14 2" xfId="293"/>
    <cellStyle name="Normal 14 3" xfId="292"/>
    <cellStyle name="Normal 14_Q2-54+บิล แลนด์-นุ่น(1)" xfId="294"/>
    <cellStyle name="Normal 15" xfId="60"/>
    <cellStyle name="Normal 15 2" xfId="296"/>
    <cellStyle name="Normal 15 3" xfId="295"/>
    <cellStyle name="Normal 15_Q2-54+บิล แลนด์-นุ่น(1)" xfId="297"/>
    <cellStyle name="Normal 16" xfId="298"/>
    <cellStyle name="Normal 17" xfId="299"/>
    <cellStyle name="Normal 18" xfId="300"/>
    <cellStyle name="Normal 18 2" xfId="301"/>
    <cellStyle name="Normal 18 3" xfId="302"/>
    <cellStyle name="Normal 18_Lead - N Praram 9 31-3-54" xfId="303"/>
    <cellStyle name="Normal 19" xfId="304"/>
    <cellStyle name="Normal 2" xfId="14"/>
    <cellStyle name="Normal 2 10" xfId="487"/>
    <cellStyle name="Normal 2 2" xfId="15"/>
    <cellStyle name="Normal 2 2 2" xfId="51"/>
    <cellStyle name="Normal 2 3" xfId="16"/>
    <cellStyle name="Normal 2 3 2" xfId="63"/>
    <cellStyle name="Normal 2 4" xfId="50"/>
    <cellStyle name="Normal 2 4 2" xfId="305"/>
    <cellStyle name="Normal 2_40-1 บิลแลนด์" xfId="306"/>
    <cellStyle name="Normal 20" xfId="17"/>
    <cellStyle name="Normal 20 2" xfId="52"/>
    <cellStyle name="Normal 20 3" xfId="307"/>
    <cellStyle name="Normal 21" xfId="308"/>
    <cellStyle name="Normal 21 3" xfId="489"/>
    <cellStyle name="Normal 22" xfId="309"/>
    <cellStyle name="Normal 23" xfId="310"/>
    <cellStyle name="Normal 24" xfId="311"/>
    <cellStyle name="Normal 25" xfId="312"/>
    <cellStyle name="Normal 26" xfId="313"/>
    <cellStyle name="Normal 27" xfId="314"/>
    <cellStyle name="Normal 28" xfId="315"/>
    <cellStyle name="Normal 29" xfId="316"/>
    <cellStyle name="Normal 3" xfId="18"/>
    <cellStyle name="Normal 3 2" xfId="317"/>
    <cellStyle name="Normal 3 2 2" xfId="318"/>
    <cellStyle name="Normal 3 2_FA" xfId="319"/>
    <cellStyle name="Normal 3 3" xfId="320"/>
    <cellStyle name="Normal 3 4" xfId="321"/>
    <cellStyle name="Normal 3 5" xfId="322"/>
    <cellStyle name="Normal 3 6" xfId="72"/>
    <cellStyle name="Normal 3_Book1" xfId="323"/>
    <cellStyle name="Normal 30" xfId="324"/>
    <cellStyle name="Normal 31" xfId="325"/>
    <cellStyle name="Normal 32" xfId="326"/>
    <cellStyle name="Normal 33" xfId="327"/>
    <cellStyle name="Normal 34" xfId="328"/>
    <cellStyle name="Normal 35" xfId="329"/>
    <cellStyle name="Normal 36" xfId="330"/>
    <cellStyle name="Normal 37" xfId="331"/>
    <cellStyle name="Normal 38" xfId="332"/>
    <cellStyle name="Normal 39" xfId="333"/>
    <cellStyle name="Normal 4" xfId="19"/>
    <cellStyle name="Normal 4 2" xfId="335"/>
    <cellStyle name="Normal 4 3" xfId="336"/>
    <cellStyle name="Normal 4 3 2" xfId="1988"/>
    <cellStyle name="Normal 4 4" xfId="1987"/>
    <cellStyle name="Normal 4 5" xfId="334"/>
    <cellStyle name="Normal 4_J136_JSW_Lead_Q1'52_090710" xfId="1790"/>
    <cellStyle name="Normal 40" xfId="337"/>
    <cellStyle name="Normal 41" xfId="338"/>
    <cellStyle name="Normal 42" xfId="339"/>
    <cellStyle name="Normal 43" xfId="340"/>
    <cellStyle name="Normal 43 2 2" xfId="1791"/>
    <cellStyle name="Normal 44" xfId="341"/>
    <cellStyle name="Normal 45" xfId="20"/>
    <cellStyle name="Normal 45 2" xfId="53"/>
    <cellStyle name="Normal 45 3" xfId="342"/>
    <cellStyle name="Normal 46" xfId="343"/>
    <cellStyle name="Normal 47" xfId="344"/>
    <cellStyle name="Normal 48" xfId="345"/>
    <cellStyle name="Normal 48 2" xfId="1792"/>
    <cellStyle name="Normal 49" xfId="346"/>
    <cellStyle name="Normal 5" xfId="21"/>
    <cellStyle name="Normal 5 2" xfId="347"/>
    <cellStyle name="Normal 5_Q2-54+บิล แลนด์-นุ่น(1)" xfId="348"/>
    <cellStyle name="Normal 50" xfId="349"/>
    <cellStyle name="Normal 50 2" xfId="1977"/>
    <cellStyle name="Normal 51" xfId="492"/>
    <cellStyle name="Normal 52" xfId="1793"/>
    <cellStyle name="Normal 53" xfId="2035"/>
    <cellStyle name="Normal 54" xfId="2036"/>
    <cellStyle name="Normal 55" xfId="2037"/>
    <cellStyle name="Normal 56" xfId="2038"/>
    <cellStyle name="Normal 57" xfId="2039"/>
    <cellStyle name="Normal 58" xfId="74"/>
    <cellStyle name="Normal 59" xfId="70"/>
    <cellStyle name="Normal 6" xfId="22"/>
    <cellStyle name="Normal 6 2" xfId="54"/>
    <cellStyle name="Normal 6 2 2" xfId="352"/>
    <cellStyle name="Normal 6 2 3" xfId="353"/>
    <cellStyle name="Normal 6 2 4" xfId="351"/>
    <cellStyle name="Normal 6 3" xfId="354"/>
    <cellStyle name="Normal 6 4" xfId="355"/>
    <cellStyle name="Normal 6 5" xfId="350"/>
    <cellStyle name="Normal 6_FA BL" xfId="356"/>
    <cellStyle name="Normal 60" xfId="2042"/>
    <cellStyle name="Normal 64" xfId="2043"/>
    <cellStyle name="Normal 7" xfId="23"/>
    <cellStyle name="Normal 7 2" xfId="358"/>
    <cellStyle name="Normal 7 3" xfId="357"/>
    <cellStyle name="Normal 7_FA" xfId="359"/>
    <cellStyle name="Normal 8" xfId="24"/>
    <cellStyle name="Normal 8 2" xfId="25"/>
    <cellStyle name="Normal 8 2 2" xfId="55"/>
    <cellStyle name="Normal 8 3" xfId="360"/>
    <cellStyle name="Normal 9" xfId="26"/>
    <cellStyle name="Normal 9 2" xfId="362"/>
    <cellStyle name="Normal 9 3" xfId="361"/>
    <cellStyle name="Normal_C779A0245" xfId="27"/>
    <cellStyle name="Normal_M033T4" xfId="2040"/>
    <cellStyle name="Normal_Pre-Built-Mar'51-t3 2" xfId="28"/>
    <cellStyle name="Note 10" xfId="1794"/>
    <cellStyle name="Note 11" xfId="1795"/>
    <cellStyle name="Note 12" xfId="1796"/>
    <cellStyle name="Note 13" xfId="1797"/>
    <cellStyle name="Note 14" xfId="1798"/>
    <cellStyle name="Note 15" xfId="1799"/>
    <cellStyle name="Note 16" xfId="1800"/>
    <cellStyle name="Note 17" xfId="1801"/>
    <cellStyle name="Note 18" xfId="1802"/>
    <cellStyle name="Note 19" xfId="1803"/>
    <cellStyle name="Note 2" xfId="364"/>
    <cellStyle name="Note 20" xfId="1804"/>
    <cellStyle name="Note 21" xfId="1805"/>
    <cellStyle name="Note 22" xfId="1806"/>
    <cellStyle name="Note 23" xfId="1807"/>
    <cellStyle name="Note 24" xfId="1808"/>
    <cellStyle name="Note 25" xfId="1809"/>
    <cellStyle name="Note 26" xfId="1810"/>
    <cellStyle name="Note 27" xfId="1811"/>
    <cellStyle name="Note 28" xfId="1812"/>
    <cellStyle name="Note 29" xfId="1813"/>
    <cellStyle name="Note 3" xfId="1814"/>
    <cellStyle name="Note 30" xfId="1815"/>
    <cellStyle name="Note 31" xfId="1816"/>
    <cellStyle name="Note 32" xfId="1817"/>
    <cellStyle name="Note 33" xfId="1818"/>
    <cellStyle name="Note 34" xfId="1819"/>
    <cellStyle name="Note 35" xfId="1820"/>
    <cellStyle name="Note 36" xfId="1821"/>
    <cellStyle name="Note 37" xfId="1822"/>
    <cellStyle name="Note 38" xfId="1823"/>
    <cellStyle name="Note 39" xfId="1824"/>
    <cellStyle name="Note 4" xfId="1825"/>
    <cellStyle name="Note 40" xfId="363"/>
    <cellStyle name="Note 5" xfId="1826"/>
    <cellStyle name="Note 6" xfId="1827"/>
    <cellStyle name="Note 7" xfId="1828"/>
    <cellStyle name="Note 8" xfId="1829"/>
    <cellStyle name="Note 9" xfId="1830"/>
    <cellStyle name="Output 10" xfId="1831"/>
    <cellStyle name="Output 11" xfId="1832"/>
    <cellStyle name="Output 12" xfId="1833"/>
    <cellStyle name="Output 13" xfId="1834"/>
    <cellStyle name="Output 14" xfId="1835"/>
    <cellStyle name="Output 15" xfId="1836"/>
    <cellStyle name="Output 16" xfId="1837"/>
    <cellStyle name="Output 17" xfId="1838"/>
    <cellStyle name="Output 18" xfId="1839"/>
    <cellStyle name="Output 19" xfId="1840"/>
    <cellStyle name="Output 2" xfId="366"/>
    <cellStyle name="Output 20" xfId="1841"/>
    <cellStyle name="Output 21" xfId="1842"/>
    <cellStyle name="Output 22" xfId="1843"/>
    <cellStyle name="Output 23" xfId="1844"/>
    <cellStyle name="Output 24" xfId="1845"/>
    <cellStyle name="Output 25" xfId="1846"/>
    <cellStyle name="Output 26" xfId="1847"/>
    <cellStyle name="Output 27" xfId="1848"/>
    <cellStyle name="Output 28" xfId="1849"/>
    <cellStyle name="Output 29" xfId="1850"/>
    <cellStyle name="Output 3" xfId="367"/>
    <cellStyle name="Output 30" xfId="1851"/>
    <cellStyle name="Output 31" xfId="1852"/>
    <cellStyle name="Output 32" xfId="1853"/>
    <cellStyle name="Output 33" xfId="1854"/>
    <cellStyle name="Output 34" xfId="1855"/>
    <cellStyle name="Output 35" xfId="1856"/>
    <cellStyle name="Output 36" xfId="1857"/>
    <cellStyle name="Output 37" xfId="1858"/>
    <cellStyle name="Output 38" xfId="1859"/>
    <cellStyle name="Output 39" xfId="1860"/>
    <cellStyle name="Output 4" xfId="1861"/>
    <cellStyle name="Output 40" xfId="365"/>
    <cellStyle name="Output 5" xfId="1862"/>
    <cellStyle name="Output 6" xfId="1863"/>
    <cellStyle name="Output 7" xfId="1864"/>
    <cellStyle name="Output 8" xfId="1865"/>
    <cellStyle name="Output 9" xfId="1866"/>
    <cellStyle name="Percent" xfId="29" builtinId="5"/>
    <cellStyle name="Percent (0)" xfId="1979"/>
    <cellStyle name="Percent [2]" xfId="369"/>
    <cellStyle name="Percent [2] 2" xfId="370"/>
    <cellStyle name="Percent [2] 3" xfId="371"/>
    <cellStyle name="Percent [2] 4" xfId="372"/>
    <cellStyle name="Percent 10" xfId="368"/>
    <cellStyle name="Percent 2" xfId="30"/>
    <cellStyle name="Percent 2 2" xfId="374"/>
    <cellStyle name="Percent 2 3" xfId="375"/>
    <cellStyle name="Percent 2 4" xfId="376"/>
    <cellStyle name="Percent 2 5" xfId="1989"/>
    <cellStyle name="Percent 2 6" xfId="373"/>
    <cellStyle name="Percent 2_Q1-54 บิลท์ แลนด์" xfId="377"/>
    <cellStyle name="Percent 3" xfId="31"/>
    <cellStyle name="Percent 3 2" xfId="379"/>
    <cellStyle name="Percent 3 3" xfId="378"/>
    <cellStyle name="Percent 4" xfId="64"/>
    <cellStyle name="Percent 4 2" xfId="380"/>
    <cellStyle name="Percent 5" xfId="381"/>
    <cellStyle name="Percent 6" xfId="382"/>
    <cellStyle name="Percent 7" xfId="383"/>
    <cellStyle name="Percent 8" xfId="384"/>
    <cellStyle name="Percent 9" xfId="1976"/>
    <cellStyle name="Quantity" xfId="385"/>
    <cellStyle name="Quantity 2" xfId="386"/>
    <cellStyle name="Quantity 3" xfId="387"/>
    <cellStyle name="Quantity 4" xfId="388"/>
    <cellStyle name="Quantity_FA BL" xfId="389"/>
    <cellStyle name="Result" xfId="390"/>
    <cellStyle name="Result2" xfId="391"/>
    <cellStyle name="Tickmark" xfId="1980"/>
    <cellStyle name="Title 10" xfId="1867"/>
    <cellStyle name="Title 11" xfId="1868"/>
    <cellStyle name="Title 12" xfId="1869"/>
    <cellStyle name="Title 13" xfId="1870"/>
    <cellStyle name="Title 14" xfId="1871"/>
    <cellStyle name="Title 15" xfId="1872"/>
    <cellStyle name="Title 16" xfId="1873"/>
    <cellStyle name="Title 17" xfId="1874"/>
    <cellStyle name="Title 18" xfId="1875"/>
    <cellStyle name="Title 19" xfId="1876"/>
    <cellStyle name="Title 2" xfId="393"/>
    <cellStyle name="Title 20" xfId="1877"/>
    <cellStyle name="Title 21" xfId="1878"/>
    <cellStyle name="Title 22" xfId="1879"/>
    <cellStyle name="Title 23" xfId="1880"/>
    <cellStyle name="Title 24" xfId="1881"/>
    <cellStyle name="Title 25" xfId="1882"/>
    <cellStyle name="Title 26" xfId="1883"/>
    <cellStyle name="Title 27" xfId="1884"/>
    <cellStyle name="Title 28" xfId="1885"/>
    <cellStyle name="Title 29" xfId="1886"/>
    <cellStyle name="Title 3" xfId="394"/>
    <cellStyle name="Title 30" xfId="1887"/>
    <cellStyle name="Title 31" xfId="1888"/>
    <cellStyle name="Title 32" xfId="1889"/>
    <cellStyle name="Title 33" xfId="1890"/>
    <cellStyle name="Title 34" xfId="1891"/>
    <cellStyle name="Title 35" xfId="1892"/>
    <cellStyle name="Title 36" xfId="1893"/>
    <cellStyle name="Title 37" xfId="1894"/>
    <cellStyle name="Title 38" xfId="1895"/>
    <cellStyle name="Title 39" xfId="1896"/>
    <cellStyle name="Title 4" xfId="1897"/>
    <cellStyle name="Title 40" xfId="392"/>
    <cellStyle name="Title 5" xfId="1898"/>
    <cellStyle name="Title 6" xfId="1899"/>
    <cellStyle name="Title 7" xfId="1900"/>
    <cellStyle name="Title 8" xfId="1901"/>
    <cellStyle name="Title 9" xfId="1902"/>
    <cellStyle name="Total 10" xfId="1903"/>
    <cellStyle name="Total 11" xfId="1904"/>
    <cellStyle name="Total 12" xfId="1905"/>
    <cellStyle name="Total 13" xfId="1906"/>
    <cellStyle name="Total 14" xfId="1907"/>
    <cellStyle name="Total 15" xfId="1908"/>
    <cellStyle name="Total 16" xfId="1909"/>
    <cellStyle name="Total 17" xfId="1910"/>
    <cellStyle name="Total 18" xfId="1911"/>
    <cellStyle name="Total 19" xfId="1912"/>
    <cellStyle name="Total 2" xfId="396"/>
    <cellStyle name="Total 20" xfId="1913"/>
    <cellStyle name="Total 21" xfId="1914"/>
    <cellStyle name="Total 22" xfId="1915"/>
    <cellStyle name="Total 23" xfId="1916"/>
    <cellStyle name="Total 24" xfId="1917"/>
    <cellStyle name="Total 25" xfId="1918"/>
    <cellStyle name="Total 26" xfId="1919"/>
    <cellStyle name="Total 27" xfId="1920"/>
    <cellStyle name="Total 28" xfId="1921"/>
    <cellStyle name="Total 29" xfId="1922"/>
    <cellStyle name="Total 3" xfId="397"/>
    <cellStyle name="Total 30" xfId="1923"/>
    <cellStyle name="Total 31" xfId="1924"/>
    <cellStyle name="Total 32" xfId="1925"/>
    <cellStyle name="Total 33" xfId="1926"/>
    <cellStyle name="Total 34" xfId="1927"/>
    <cellStyle name="Total 35" xfId="1928"/>
    <cellStyle name="Total 36" xfId="1929"/>
    <cellStyle name="Total 37" xfId="1930"/>
    <cellStyle name="Total 38" xfId="1931"/>
    <cellStyle name="Total 39" xfId="1932"/>
    <cellStyle name="Total 4" xfId="1933"/>
    <cellStyle name="Total 40" xfId="395"/>
    <cellStyle name="Total 5" xfId="1934"/>
    <cellStyle name="Total 6" xfId="1935"/>
    <cellStyle name="Total 7" xfId="1936"/>
    <cellStyle name="Total 8" xfId="1937"/>
    <cellStyle name="Total 9" xfId="1938"/>
    <cellStyle name="Warning Text 10" xfId="1939"/>
    <cellStyle name="Warning Text 11" xfId="1940"/>
    <cellStyle name="Warning Text 12" xfId="1941"/>
    <cellStyle name="Warning Text 13" xfId="1942"/>
    <cellStyle name="Warning Text 14" xfId="1943"/>
    <cellStyle name="Warning Text 15" xfId="1944"/>
    <cellStyle name="Warning Text 16" xfId="1945"/>
    <cellStyle name="Warning Text 17" xfId="1946"/>
    <cellStyle name="Warning Text 18" xfId="1947"/>
    <cellStyle name="Warning Text 19" xfId="1948"/>
    <cellStyle name="Warning Text 2" xfId="399"/>
    <cellStyle name="Warning Text 20" xfId="1949"/>
    <cellStyle name="Warning Text 21" xfId="1950"/>
    <cellStyle name="Warning Text 22" xfId="1951"/>
    <cellStyle name="Warning Text 23" xfId="1952"/>
    <cellStyle name="Warning Text 24" xfId="1953"/>
    <cellStyle name="Warning Text 25" xfId="1954"/>
    <cellStyle name="Warning Text 26" xfId="1955"/>
    <cellStyle name="Warning Text 27" xfId="1956"/>
    <cellStyle name="Warning Text 28" xfId="1957"/>
    <cellStyle name="Warning Text 29" xfId="1958"/>
    <cellStyle name="Warning Text 3" xfId="400"/>
    <cellStyle name="Warning Text 30" xfId="1959"/>
    <cellStyle name="Warning Text 31" xfId="1960"/>
    <cellStyle name="Warning Text 32" xfId="1961"/>
    <cellStyle name="Warning Text 33" xfId="1962"/>
    <cellStyle name="Warning Text 34" xfId="1963"/>
    <cellStyle name="Warning Text 35" xfId="1964"/>
    <cellStyle name="Warning Text 36" xfId="1965"/>
    <cellStyle name="Warning Text 37" xfId="1966"/>
    <cellStyle name="Warning Text 38" xfId="1967"/>
    <cellStyle name="Warning Text 39" xfId="1968"/>
    <cellStyle name="Warning Text 4" xfId="1969"/>
    <cellStyle name="Warning Text 40" xfId="398"/>
    <cellStyle name="Warning Text 5" xfId="1970"/>
    <cellStyle name="Warning Text 6" xfId="1971"/>
    <cellStyle name="Warning Text 7" xfId="1972"/>
    <cellStyle name="Warning Text 8" xfId="1973"/>
    <cellStyle name="Warning Text 9" xfId="1974"/>
    <cellStyle name="การคำนวณ" xfId="2012"/>
    <cellStyle name="ข้อความเตือน" xfId="2013"/>
    <cellStyle name="ข้อความอธิบาย" xfId="2014"/>
    <cellStyle name="เครื่องหมายจุลภาค 10" xfId="401"/>
    <cellStyle name="เครื่องหมายจุลภาค 10 2" xfId="402"/>
    <cellStyle name="เครื่องหมายจุลภาค 10 3" xfId="403"/>
    <cellStyle name="เครื่องหมายจุลภาค 10_Q2-54+บิล แลนด์-นุ่น(1)" xfId="404"/>
    <cellStyle name="เครื่องหมายจุลภาค 11" xfId="405"/>
    <cellStyle name="เครื่องหมายจุลภาค 11 2" xfId="406"/>
    <cellStyle name="เครื่องหมายจุลภาค 11 3" xfId="407"/>
    <cellStyle name="เครื่องหมายจุลภาค 12" xfId="408"/>
    <cellStyle name="เครื่องหมายจุลภาค 12 2" xfId="409"/>
    <cellStyle name="เครื่องหมายจุลภาค 13" xfId="410"/>
    <cellStyle name="เครื่องหมายจุลภาค 13 2" xfId="411"/>
    <cellStyle name="เครื่องหมายจุลภาค 14" xfId="412"/>
    <cellStyle name="เครื่องหมายจุลภาค 14 2" xfId="413"/>
    <cellStyle name="เครื่องหมายจุลภาค 15" xfId="414"/>
    <cellStyle name="เครื่องหมายจุลภาค 16" xfId="415"/>
    <cellStyle name="เครื่องหมายจุลภาค 17" xfId="416"/>
    <cellStyle name="เครื่องหมายจุลภาค 18" xfId="417"/>
    <cellStyle name="เครื่องหมายจุลภาค 19" xfId="418"/>
    <cellStyle name="เครื่องหมายจุลภาค 19 2" xfId="1990"/>
    <cellStyle name="เครื่องหมายจุลภาค 2" xfId="43"/>
    <cellStyle name="เครื่องหมายจุลภาค 2 2" xfId="420"/>
    <cellStyle name="เครื่องหมายจุลภาค 2 2 2" xfId="421"/>
    <cellStyle name="เครื่องหมายจุลภาค 2 3" xfId="422"/>
    <cellStyle name="เครื่องหมายจุลภาค 2 4" xfId="423"/>
    <cellStyle name="เครื่องหมายจุลภาค 2 5" xfId="424"/>
    <cellStyle name="เครื่องหมายจุลภาค 2 6" xfId="419"/>
    <cellStyle name="เครื่องหมายจุลภาค 2_AJE_Preb" xfId="425"/>
    <cellStyle name="เครื่องหมายจุลภาค 20" xfId="485"/>
    <cellStyle name="เครื่องหมายจุลภาค 20 2" xfId="1992"/>
    <cellStyle name="เครื่องหมายจุลภาค 3" xfId="69"/>
    <cellStyle name="เครื่องหมายจุลภาค 3 2" xfId="427"/>
    <cellStyle name="เครื่องหมายจุลภาค 3 3" xfId="426"/>
    <cellStyle name="เครื่องหมายจุลภาค 3_Q1-54 บิลท์ แลนด์" xfId="428"/>
    <cellStyle name="เครื่องหมายจุลภาค 4" xfId="429"/>
    <cellStyle name="เครื่องหมายจุลภาค 4 2" xfId="430"/>
    <cellStyle name="เครื่องหมายจุลภาค 5" xfId="431"/>
    <cellStyle name="เครื่องหมายจุลภาค 6" xfId="432"/>
    <cellStyle name="เครื่องหมายจุลภาค 7" xfId="433"/>
    <cellStyle name="เครื่องหมายจุลภาค 7 2" xfId="434"/>
    <cellStyle name="เครื่องหมายจุลภาค 7_Lead -  NU 31-3-54" xfId="435"/>
    <cellStyle name="เครื่องหมายจุลภาค 8" xfId="436"/>
    <cellStyle name="เครื่องหมายจุลภาค 9" xfId="437"/>
    <cellStyle name="ชื่อเรื่อง" xfId="2015"/>
    <cellStyle name="เซลล์ตรวจสอบ" xfId="2016"/>
    <cellStyle name="เซลล์ที่มีการเชื่อมโยง" xfId="2017"/>
    <cellStyle name="ดี" xfId="2018"/>
    <cellStyle name="ปกติ 10" xfId="438"/>
    <cellStyle name="ปกติ 10 2" xfId="439"/>
    <cellStyle name="ปกติ 11" xfId="440"/>
    <cellStyle name="ปกติ 11 2" xfId="441"/>
    <cellStyle name="ปกติ 12" xfId="442"/>
    <cellStyle name="ปกติ 13" xfId="443"/>
    <cellStyle name="ปกติ 14" xfId="444"/>
    <cellStyle name="ปกติ 15" xfId="484"/>
    <cellStyle name="ปกติ 15 2" xfId="1991"/>
    <cellStyle name="ปกติ 16" xfId="486"/>
    <cellStyle name="ปกติ 16 2" xfId="1993"/>
    <cellStyle name="ปกติ 2" xfId="32"/>
    <cellStyle name="ปกติ 2 2" xfId="56"/>
    <cellStyle name="ปกติ 2 2 2" xfId="446"/>
    <cellStyle name="ปกติ 2 2 3" xfId="445"/>
    <cellStyle name="ปกติ 2 3" xfId="447"/>
    <cellStyle name="ปกติ 2 4" xfId="448"/>
    <cellStyle name="ปกติ 2 5" xfId="449"/>
    <cellStyle name="ปกติ 2 6" xfId="73"/>
    <cellStyle name="ปกติ 2_40-1 บิลแลนด์" xfId="450"/>
    <cellStyle name="ปกติ 3" xfId="33"/>
    <cellStyle name="ปกติ 3 2" xfId="57"/>
    <cellStyle name="ปกติ 3 2 2" xfId="66"/>
    <cellStyle name="ปกติ 3 2 2 2" xfId="453"/>
    <cellStyle name="ปกติ 3 2 3" xfId="452"/>
    <cellStyle name="ปกติ 3 3" xfId="65"/>
    <cellStyle name="ปกติ 3 3 2" xfId="455"/>
    <cellStyle name="ปกติ 3 3 3" xfId="454"/>
    <cellStyle name="ปกติ 3 4" xfId="451"/>
    <cellStyle name="ปกติ 3_Index Prebuilt" xfId="456"/>
    <cellStyle name="ปกติ 4" xfId="457"/>
    <cellStyle name="ปกติ 4 2" xfId="68"/>
    <cellStyle name="ปกติ 4 2 2" xfId="458"/>
    <cellStyle name="ปกติ 4_Book2" xfId="459"/>
    <cellStyle name="ปกติ 5" xfId="460"/>
    <cellStyle name="ปกติ 6" xfId="461"/>
    <cellStyle name="ปกติ 6 2" xfId="462"/>
    <cellStyle name="ปกติ 6_PRE-BUILTQ1-54" xfId="463"/>
    <cellStyle name="ปกติ 7" xfId="464"/>
    <cellStyle name="ปกติ 8" xfId="465"/>
    <cellStyle name="ปกติ 9" xfId="466"/>
    <cellStyle name="ปกติ 9 2" xfId="467"/>
    <cellStyle name="ปกติ 9_Lead -  NU 31-3-54" xfId="468"/>
    <cellStyle name="ปกติ_Book2" xfId="34"/>
    <cellStyle name="ปกติ_Sheet1" xfId="35"/>
    <cellStyle name="ปกติ_Sheet1 2" xfId="36"/>
    <cellStyle name="ปกติ_Sheet1 2 2" xfId="2041"/>
    <cellStyle name="ปกติ_Sheet1 3 2" xfId="37"/>
    <cellStyle name="ปกติ_Sheet1_a710T-Dec'49 เอสพีพี ซีรีน" xfId="38"/>
    <cellStyle name="ปกติ_Sheet1_APD-Dec46-T03" xfId="2044"/>
    <cellStyle name="ปกติ_Sheet1_Pre-Built-Mar'51-t3" xfId="39"/>
    <cellStyle name="ปกติ_Sheet1_Samchai-Jun'50-T3" xfId="40"/>
    <cellStyle name="ปกติ_Sheet1_TT037T-47 ธนาพัฒน์ แลนด์_a710T-Dec'49 เอสพีพี ซีรีน" xfId="59"/>
    <cellStyle name="ปกติ_SPC-Dec'50-T3" xfId="41"/>
    <cellStyle name="ปกติ_SPC-Dec'50-T3_Note new STD" xfId="42"/>
    <cellStyle name="ป้อนค่า" xfId="2019"/>
    <cellStyle name="ปานกลาง" xfId="2020"/>
    <cellStyle name="ปานกลาง 2" xfId="469"/>
    <cellStyle name="เปอร์เซ็นต์ 2" xfId="470"/>
    <cellStyle name="เปอร์เซ็นต์ 2 2" xfId="471"/>
    <cellStyle name="เปอร์เซ็นต์ 2 3" xfId="472"/>
    <cellStyle name="เปอร์เซ็นต์ 2 4" xfId="473"/>
    <cellStyle name="เปอร์เซ็นต์ 3" xfId="474"/>
    <cellStyle name="เปอร์เซ็นต์ 4" xfId="475"/>
    <cellStyle name="เปอร์เซ็นต์ 5" xfId="476"/>
    <cellStyle name="เปอร์เซ็นต์ 5 2" xfId="477"/>
    <cellStyle name="เปอร์เซ็นต์ 6" xfId="478"/>
    <cellStyle name="ผลรวม" xfId="2021"/>
    <cellStyle name="แย่" xfId="2022"/>
    <cellStyle name="ส่วนที่ถูกเน้น1" xfId="2023"/>
    <cellStyle name="ส่วนที่ถูกเน้น2" xfId="2024"/>
    <cellStyle name="ส่วนที่ถูกเน้น3" xfId="2025"/>
    <cellStyle name="ส่วนที่ถูกเน้น4" xfId="2026"/>
    <cellStyle name="ส่วนที่ถูกเน้น5" xfId="2027"/>
    <cellStyle name="ส่วนที่ถูกเน้น6" xfId="2028"/>
    <cellStyle name="เส้นขอบขวา" xfId="479"/>
    <cellStyle name="เส้นขอบขวา 2" xfId="480"/>
    <cellStyle name="เส้นขอบขวา 3" xfId="481"/>
    <cellStyle name="เส้นขอบขวา 4" xfId="482"/>
    <cellStyle name="เส้นขอบขวา_FA BL" xfId="483"/>
    <cellStyle name="แสดงผล" xfId="2029"/>
    <cellStyle name="หมายเหตุ" xfId="2030"/>
    <cellStyle name="หัวเรื่อง 1" xfId="2031"/>
    <cellStyle name="หัวเรื่อง 2" xfId="2032"/>
    <cellStyle name="หัวเรื่อง 3" xfId="2033"/>
    <cellStyle name="หัวเรื่อง 4" xfId="2034"/>
  </cellStyles>
  <dxfs count="0"/>
  <tableStyles count="0" defaultTableStyle="TableStyleMedium2" defaultPivotStyle="PivotStyleLight16"/>
  <colors>
    <mruColors>
      <color rgb="FFFFCCCC"/>
      <color rgb="FFFF0066"/>
      <color rgb="FFFFCCFF"/>
      <color rgb="FFFFFFCC"/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0-%20polly\&#3591;&#3610;&#3649;&#3617;&#3656;\Pre-Built%20(PREB)\Pre-Built-55\Pre-Built%20Dec'55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0-%20polly\&#3591;&#3610;&#3649;&#3617;&#3656;\Pre-Built%20(PREB)\Pre-Built-55\Pre-Built%20Dec'55\Office\SAM\2555\Sam-Q4-55\&#3651;&#3610;&#3611;&#3632;&#3627;&#3609;&#3657;&#3634;sam%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0-%20polly\&#3591;&#3610;&#3649;&#3617;&#3656;\Pre-Built%20(PREB)\Pre-Built-55\Pre-Built%20Dec'55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28"/>
  <sheetViews>
    <sheetView tabSelected="1" topLeftCell="A218" zoomScale="91" zoomScaleNormal="91" zoomScaleSheetLayoutView="100" workbookViewId="0">
      <selection activeCell="K222" sqref="K222"/>
    </sheetView>
  </sheetViews>
  <sheetFormatPr defaultRowHeight="26.1" customHeight="1"/>
  <cols>
    <col min="1" max="1" width="8.42578125" style="399" customWidth="1"/>
    <col min="2" max="2" width="8.85546875" style="399" customWidth="1"/>
    <col min="3" max="3" width="8.7109375" style="399" customWidth="1"/>
    <col min="4" max="4" width="7.5703125" style="399" customWidth="1"/>
    <col min="5" max="5" width="0.85546875" style="399" customWidth="1"/>
    <col min="6" max="6" width="5.28515625" style="399" customWidth="1"/>
    <col min="7" max="7" width="17.140625" style="399" customWidth="1"/>
    <col min="8" max="8" width="1" style="399" customWidth="1"/>
    <col min="9" max="9" width="16.28515625" style="399" customWidth="1"/>
    <col min="10" max="10" width="0.85546875" style="399" customWidth="1"/>
    <col min="11" max="11" width="14.42578125" style="399" customWidth="1"/>
    <col min="12" max="12" width="0.85546875" style="399" customWidth="1"/>
    <col min="13" max="13" width="14.28515625" style="399" customWidth="1"/>
    <col min="14" max="14" width="1.7109375" style="399" customWidth="1"/>
    <col min="15" max="16384" width="9.140625" style="399"/>
  </cols>
  <sheetData>
    <row r="1" spans="1:13" ht="26.1" customHeight="1">
      <c r="A1" s="420" t="s">
        <v>56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</row>
    <row r="2" spans="1:13" ht="26.1" customHeight="1">
      <c r="A2" s="420" t="s">
        <v>59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</row>
    <row r="3" spans="1:13" ht="26.1" customHeight="1">
      <c r="A3" s="421" t="s">
        <v>654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</row>
    <row r="4" spans="1:13" ht="26.1" customHeight="1">
      <c r="A4" s="421" t="s">
        <v>292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</row>
    <row r="5" spans="1:13" ht="26.1" customHeight="1">
      <c r="A5" s="422"/>
      <c r="B5" s="422"/>
      <c r="C5" s="422"/>
      <c r="D5" s="422"/>
      <c r="E5" s="422"/>
      <c r="F5" s="422"/>
      <c r="G5" s="422"/>
      <c r="H5" s="422"/>
      <c r="I5" s="422"/>
      <c r="J5" s="422"/>
      <c r="K5" s="422"/>
      <c r="L5" s="422"/>
      <c r="M5" s="422"/>
    </row>
    <row r="6" spans="1:13" ht="26.1" customHeight="1">
      <c r="A6" s="402" t="s">
        <v>86</v>
      </c>
      <c r="B6" s="402"/>
      <c r="C6" s="402"/>
      <c r="D6" s="402"/>
      <c r="E6" s="402"/>
      <c r="F6" s="402"/>
      <c r="G6" s="402"/>
      <c r="H6" s="402"/>
      <c r="I6" s="402"/>
      <c r="J6" s="402"/>
      <c r="K6" s="402"/>
      <c r="L6" s="402"/>
    </row>
    <row r="7" spans="1:13" ht="26.1" customHeight="1">
      <c r="A7" s="402" t="s">
        <v>787</v>
      </c>
      <c r="B7" s="402"/>
      <c r="C7" s="402"/>
      <c r="D7" s="402"/>
      <c r="E7" s="402"/>
      <c r="F7" s="402"/>
      <c r="G7" s="402"/>
      <c r="H7" s="402"/>
      <c r="I7" s="402"/>
      <c r="J7" s="402"/>
      <c r="K7" s="402"/>
      <c r="L7" s="402"/>
    </row>
    <row r="8" spans="1:13" ht="26.1" customHeight="1">
      <c r="A8" s="402" t="s">
        <v>334</v>
      </c>
      <c r="B8" s="402"/>
      <c r="C8" s="402"/>
      <c r="D8" s="402"/>
      <c r="E8" s="402"/>
      <c r="F8" s="402"/>
      <c r="G8" s="402"/>
      <c r="H8" s="402"/>
      <c r="I8" s="402"/>
      <c r="J8" s="402"/>
      <c r="K8" s="402"/>
      <c r="L8" s="402"/>
    </row>
    <row r="9" spans="1:13" ht="26.1" customHeight="1">
      <c r="A9" s="423" t="s">
        <v>788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</row>
    <row r="10" spans="1:13" s="425" customFormat="1" ht="26.1" customHeight="1">
      <c r="A10" s="424" t="s">
        <v>789</v>
      </c>
      <c r="C10" s="426"/>
      <c r="D10" s="427"/>
      <c r="E10" s="427"/>
      <c r="F10" s="427"/>
      <c r="G10" s="427"/>
      <c r="H10" s="427"/>
      <c r="I10" s="427"/>
      <c r="J10" s="427"/>
    </row>
    <row r="11" spans="1:13" s="400" customFormat="1" ht="26.1" customHeight="1">
      <c r="A11" s="400" t="s">
        <v>295</v>
      </c>
    </row>
    <row r="12" spans="1:13" s="428" customFormat="1" ht="26.1" customHeight="1">
      <c r="A12" s="428" t="s">
        <v>235</v>
      </c>
      <c r="C12" s="429"/>
    </row>
    <row r="13" spans="1:13" s="431" customFormat="1" ht="26.1" customHeight="1">
      <c r="A13" s="430" t="s">
        <v>297</v>
      </c>
      <c r="F13" s="432"/>
      <c r="G13" s="432"/>
      <c r="H13" s="432"/>
      <c r="I13" s="432"/>
      <c r="J13" s="432"/>
      <c r="K13" s="432"/>
      <c r="L13" s="433"/>
    </row>
    <row r="14" spans="1:13" s="431" customFormat="1" ht="26.1" customHeight="1">
      <c r="A14" s="430" t="s">
        <v>700</v>
      </c>
      <c r="C14" s="434"/>
      <c r="F14" s="432"/>
      <c r="G14" s="432"/>
      <c r="H14" s="432"/>
      <c r="I14" s="432"/>
      <c r="J14" s="432"/>
      <c r="K14" s="432"/>
      <c r="L14" s="433"/>
    </row>
    <row r="15" spans="1:13" s="431" customFormat="1" ht="26.1" customHeight="1">
      <c r="A15" s="430" t="s">
        <v>706</v>
      </c>
      <c r="C15" s="434"/>
      <c r="F15" s="432"/>
      <c r="G15" s="432"/>
      <c r="H15" s="432"/>
      <c r="I15" s="432"/>
      <c r="J15" s="432"/>
      <c r="K15" s="432"/>
      <c r="L15" s="433"/>
    </row>
    <row r="16" spans="1:13" s="431" customFormat="1" ht="26.1" customHeight="1">
      <c r="A16" s="430" t="s">
        <v>707</v>
      </c>
      <c r="C16" s="434"/>
      <c r="F16" s="432"/>
      <c r="G16" s="432"/>
      <c r="H16" s="432"/>
      <c r="I16" s="432"/>
      <c r="J16" s="432"/>
      <c r="K16" s="432"/>
      <c r="L16" s="433"/>
    </row>
    <row r="17" spans="1:13" s="431" customFormat="1" ht="26.1" customHeight="1">
      <c r="A17" s="430" t="s">
        <v>708</v>
      </c>
      <c r="C17" s="434"/>
      <c r="F17" s="432"/>
      <c r="G17" s="432"/>
      <c r="H17" s="432"/>
      <c r="I17" s="432"/>
      <c r="J17" s="432"/>
      <c r="K17" s="432"/>
      <c r="L17" s="433"/>
    </row>
    <row r="18" spans="1:13" s="431" customFormat="1" ht="26.1" customHeight="1">
      <c r="A18" s="430" t="s">
        <v>709</v>
      </c>
      <c r="C18" s="434"/>
      <c r="F18" s="432"/>
      <c r="G18" s="432"/>
      <c r="H18" s="432"/>
      <c r="I18" s="432"/>
      <c r="J18" s="432"/>
      <c r="K18" s="432"/>
      <c r="L18" s="433"/>
    </row>
    <row r="19" spans="1:13" s="431" customFormat="1" ht="26.1" customHeight="1">
      <c r="A19" s="430" t="s">
        <v>296</v>
      </c>
      <c r="C19" s="434"/>
      <c r="F19" s="432"/>
      <c r="G19" s="432"/>
      <c r="H19" s="432"/>
      <c r="I19" s="432"/>
      <c r="J19" s="432"/>
      <c r="K19" s="432"/>
      <c r="L19" s="433"/>
    </row>
    <row r="20" spans="1:13" s="437" customFormat="1" ht="26.1" customHeight="1">
      <c r="A20" s="435" t="s">
        <v>402</v>
      </c>
      <c r="B20" s="436"/>
      <c r="F20" s="438"/>
      <c r="G20" s="439"/>
      <c r="H20" s="440"/>
      <c r="I20" s="440"/>
      <c r="J20" s="440"/>
      <c r="K20" s="441"/>
      <c r="L20" s="441"/>
    </row>
    <row r="21" spans="1:13" s="437" customFormat="1" ht="26.1" customHeight="1">
      <c r="A21" s="400" t="s">
        <v>403</v>
      </c>
      <c r="B21" s="438"/>
      <c r="C21" s="442"/>
      <c r="D21" s="442"/>
      <c r="E21" s="442"/>
      <c r="F21" s="442"/>
      <c r="G21" s="442"/>
      <c r="H21" s="443"/>
      <c r="I21" s="444"/>
      <c r="J21" s="442"/>
      <c r="K21" s="442"/>
      <c r="L21" s="442"/>
    </row>
    <row r="22" spans="1:13" s="437" customFormat="1" ht="26.1" customHeight="1">
      <c r="A22" s="438" t="s">
        <v>404</v>
      </c>
      <c r="B22" s="442"/>
      <c r="C22" s="442"/>
      <c r="D22" s="442"/>
      <c r="E22" s="442"/>
      <c r="F22" s="442"/>
      <c r="G22" s="442"/>
      <c r="H22" s="443"/>
      <c r="I22" s="444"/>
      <c r="J22" s="442"/>
      <c r="K22" s="442"/>
      <c r="L22" s="442"/>
    </row>
    <row r="23" spans="1:13" s="437" customFormat="1" ht="26.1" customHeight="1">
      <c r="A23" s="438" t="s">
        <v>418</v>
      </c>
      <c r="B23" s="442"/>
      <c r="C23" s="442"/>
      <c r="D23" s="442"/>
      <c r="E23" s="442"/>
      <c r="F23" s="442"/>
      <c r="G23" s="442"/>
      <c r="H23" s="443"/>
      <c r="I23" s="444"/>
      <c r="J23" s="442"/>
      <c r="K23" s="442"/>
      <c r="L23" s="442"/>
    </row>
    <row r="24" spans="1:13" s="437" customFormat="1" ht="26.1" customHeight="1">
      <c r="A24" s="438" t="s">
        <v>419</v>
      </c>
      <c r="B24" s="442"/>
      <c r="C24" s="442"/>
      <c r="D24" s="442"/>
      <c r="E24" s="442"/>
      <c r="F24" s="442"/>
      <c r="G24" s="442"/>
      <c r="H24" s="443"/>
      <c r="I24" s="444"/>
      <c r="J24" s="442"/>
      <c r="K24" s="442"/>
      <c r="L24" s="442"/>
    </row>
    <row r="25" spans="1:13" s="437" customFormat="1" ht="26.1" customHeight="1">
      <c r="A25" s="445" t="s">
        <v>965</v>
      </c>
      <c r="B25" s="445"/>
      <c r="F25" s="446"/>
      <c r="I25" s="441"/>
      <c r="J25" s="447"/>
      <c r="L25" s="448"/>
    </row>
    <row r="26" spans="1:13" s="437" customFormat="1" ht="26.1" customHeight="1">
      <c r="A26" s="400" t="s">
        <v>405</v>
      </c>
      <c r="B26" s="449"/>
      <c r="J26" s="447"/>
    </row>
    <row r="27" spans="1:13" s="437" customFormat="1" ht="26.1" customHeight="1">
      <c r="A27" s="438" t="s">
        <v>406</v>
      </c>
      <c r="B27" s="450"/>
      <c r="H27" s="451"/>
      <c r="J27" s="447"/>
      <c r="L27" s="452"/>
    </row>
    <row r="28" spans="1:13" s="437" customFormat="1" ht="26.1" customHeight="1">
      <c r="A28" s="438" t="s">
        <v>407</v>
      </c>
      <c r="B28" s="450"/>
      <c r="H28" s="451"/>
      <c r="J28" s="447"/>
      <c r="L28" s="452"/>
    </row>
    <row r="29" spans="1:13" s="437" customFormat="1" ht="26.1" customHeight="1">
      <c r="A29" s="438"/>
      <c r="B29" s="450"/>
      <c r="H29" s="451"/>
      <c r="J29" s="447"/>
      <c r="L29" s="452"/>
    </row>
    <row r="30" spans="1:13" s="437" customFormat="1" ht="26.1" customHeight="1">
      <c r="A30" s="438"/>
      <c r="B30" s="450"/>
      <c r="H30" s="451"/>
      <c r="J30" s="447"/>
      <c r="L30" s="452"/>
    </row>
    <row r="31" spans="1:13" ht="26.1" customHeight="1">
      <c r="A31" s="411"/>
      <c r="B31" s="437"/>
      <c r="C31" s="400" t="s">
        <v>68</v>
      </c>
      <c r="D31" s="400"/>
      <c r="E31" s="400"/>
      <c r="F31" s="400"/>
      <c r="G31" s="400"/>
      <c r="H31" s="411"/>
      <c r="I31" s="411"/>
      <c r="J31" s="411"/>
      <c r="K31" s="411"/>
      <c r="L31" s="411"/>
      <c r="M31" s="411"/>
    </row>
    <row r="32" spans="1:13" ht="26.1" customHeight="1">
      <c r="B32" s="437"/>
      <c r="C32" s="400" t="s">
        <v>960</v>
      </c>
      <c r="D32" s="400"/>
      <c r="E32" s="400"/>
      <c r="F32" s="400"/>
      <c r="G32" s="400"/>
      <c r="H32" s="411"/>
      <c r="I32" s="411"/>
      <c r="J32" s="411"/>
      <c r="K32" s="411"/>
      <c r="L32" s="411"/>
      <c r="M32" s="411"/>
    </row>
    <row r="33" spans="1:13" ht="24.95" customHeight="1">
      <c r="A33" s="661" t="s">
        <v>50</v>
      </c>
      <c r="B33" s="661"/>
      <c r="C33" s="661"/>
      <c r="D33" s="661"/>
      <c r="E33" s="661"/>
      <c r="F33" s="661"/>
      <c r="G33" s="661"/>
      <c r="H33" s="661"/>
      <c r="I33" s="661"/>
      <c r="J33" s="661"/>
      <c r="K33" s="661"/>
      <c r="L33" s="661"/>
      <c r="M33" s="661"/>
    </row>
    <row r="34" spans="1:13" ht="24.95" customHeight="1">
      <c r="A34" s="453"/>
      <c r="B34" s="453"/>
      <c r="C34" s="453"/>
      <c r="D34" s="453"/>
      <c r="E34" s="453"/>
      <c r="F34" s="453"/>
      <c r="G34" s="453"/>
      <c r="H34" s="453"/>
      <c r="I34" s="453"/>
      <c r="J34" s="453"/>
      <c r="K34" s="453"/>
      <c r="L34" s="453"/>
    </row>
    <row r="35" spans="1:13" s="428" customFormat="1" ht="24.95" customHeight="1">
      <c r="A35" s="428" t="s">
        <v>966</v>
      </c>
      <c r="C35" s="454"/>
      <c r="D35" s="455"/>
      <c r="E35" s="455"/>
      <c r="F35" s="446"/>
    </row>
    <row r="36" spans="1:13" s="437" customFormat="1" ht="24.95" customHeight="1">
      <c r="A36" s="400" t="s">
        <v>450</v>
      </c>
      <c r="B36" s="449"/>
      <c r="J36" s="447"/>
    </row>
    <row r="37" spans="1:13" s="437" customFormat="1" ht="24.95" customHeight="1">
      <c r="A37" s="438" t="s">
        <v>451</v>
      </c>
      <c r="B37" s="450"/>
      <c r="H37" s="451"/>
      <c r="J37" s="447"/>
      <c r="L37" s="452"/>
    </row>
    <row r="38" spans="1:13" s="437" customFormat="1" ht="24.95" customHeight="1">
      <c r="A38" s="438" t="s">
        <v>452</v>
      </c>
      <c r="B38" s="450"/>
      <c r="H38" s="451"/>
      <c r="J38" s="447"/>
      <c r="L38" s="452"/>
    </row>
    <row r="39" spans="1:13" s="437" customFormat="1" ht="24.95" customHeight="1">
      <c r="A39" s="400" t="s">
        <v>408</v>
      </c>
      <c r="B39" s="450"/>
      <c r="H39" s="451"/>
      <c r="J39" s="447"/>
      <c r="L39" s="452"/>
    </row>
    <row r="40" spans="1:13" s="437" customFormat="1" ht="24.95" customHeight="1">
      <c r="A40" s="438" t="s">
        <v>409</v>
      </c>
      <c r="B40" s="450"/>
      <c r="H40" s="451"/>
      <c r="J40" s="447"/>
      <c r="L40" s="452"/>
    </row>
    <row r="41" spans="1:13" s="437" customFormat="1" ht="24.95" customHeight="1">
      <c r="A41" s="438" t="s">
        <v>410</v>
      </c>
      <c r="B41" s="450"/>
      <c r="H41" s="451"/>
      <c r="J41" s="447"/>
      <c r="L41" s="452"/>
    </row>
    <row r="42" spans="1:13" s="437" customFormat="1" ht="24.95" customHeight="1">
      <c r="A42" s="450" t="s">
        <v>967</v>
      </c>
      <c r="H42" s="451"/>
      <c r="J42" s="447"/>
      <c r="L42" s="452"/>
    </row>
    <row r="43" spans="1:13" s="437" customFormat="1" ht="24.95" customHeight="1">
      <c r="A43" s="400" t="s">
        <v>411</v>
      </c>
      <c r="B43" s="450"/>
      <c r="H43" s="451"/>
      <c r="J43" s="447"/>
      <c r="L43" s="452"/>
    </row>
    <row r="44" spans="1:13" s="437" customFormat="1" ht="24.95" customHeight="1">
      <c r="A44" s="438" t="s">
        <v>412</v>
      </c>
      <c r="B44" s="450"/>
      <c r="H44" s="451"/>
      <c r="J44" s="447"/>
      <c r="L44" s="452"/>
    </row>
    <row r="45" spans="1:13" s="437" customFormat="1" ht="24.95" customHeight="1">
      <c r="A45" s="450" t="s">
        <v>968</v>
      </c>
      <c r="H45" s="451"/>
      <c r="J45" s="447"/>
      <c r="L45" s="452"/>
    </row>
    <row r="46" spans="1:13" s="437" customFormat="1" ht="24.95" customHeight="1">
      <c r="A46" s="400" t="s">
        <v>413</v>
      </c>
      <c r="B46" s="450"/>
      <c r="H46" s="451"/>
      <c r="J46" s="447"/>
      <c r="L46" s="452"/>
    </row>
    <row r="47" spans="1:13" s="437" customFormat="1" ht="24.95" customHeight="1">
      <c r="A47" s="438" t="s">
        <v>710</v>
      </c>
      <c r="B47" s="450"/>
      <c r="H47" s="451"/>
      <c r="J47" s="447"/>
      <c r="L47" s="452"/>
    </row>
    <row r="48" spans="1:13" s="437" customFormat="1" ht="24.95" customHeight="1">
      <c r="A48" s="438" t="s">
        <v>711</v>
      </c>
      <c r="B48" s="450"/>
      <c r="H48" s="451"/>
      <c r="J48" s="447"/>
      <c r="L48" s="452"/>
    </row>
    <row r="49" spans="1:14" s="437" customFormat="1" ht="24.95" customHeight="1">
      <c r="A49" s="438" t="s">
        <v>414</v>
      </c>
      <c r="B49" s="450"/>
      <c r="H49" s="451"/>
      <c r="J49" s="447"/>
      <c r="L49" s="452"/>
    </row>
    <row r="50" spans="1:14" s="437" customFormat="1" ht="24.95" customHeight="1">
      <c r="A50" s="438" t="s">
        <v>415</v>
      </c>
      <c r="B50" s="450"/>
      <c r="H50" s="451"/>
      <c r="J50" s="447"/>
      <c r="L50" s="452"/>
    </row>
    <row r="51" spans="1:14" s="437" customFormat="1" ht="24.95" customHeight="1">
      <c r="A51" s="450" t="s">
        <v>969</v>
      </c>
      <c r="H51" s="451"/>
      <c r="J51" s="447"/>
      <c r="L51" s="452"/>
    </row>
    <row r="52" spans="1:14" s="437" customFormat="1" ht="24.95" customHeight="1">
      <c r="A52" s="438" t="s">
        <v>416</v>
      </c>
      <c r="B52" s="450"/>
      <c r="H52" s="451"/>
      <c r="J52" s="447"/>
      <c r="L52" s="452"/>
    </row>
    <row r="53" spans="1:14" s="437" customFormat="1" ht="24.95" customHeight="1">
      <c r="A53" s="438" t="s">
        <v>712</v>
      </c>
      <c r="B53" s="450"/>
      <c r="H53" s="451"/>
      <c r="J53" s="447"/>
      <c r="L53" s="452"/>
    </row>
    <row r="54" spans="1:14" s="437" customFormat="1" ht="24.95" customHeight="1">
      <c r="A54" s="438" t="s">
        <v>417</v>
      </c>
      <c r="B54" s="450"/>
      <c r="H54" s="451"/>
      <c r="J54" s="447"/>
      <c r="L54" s="452"/>
    </row>
    <row r="55" spans="1:14" s="445" customFormat="1" ht="24.95" customHeight="1">
      <c r="A55" s="426" t="s">
        <v>486</v>
      </c>
      <c r="B55" s="456"/>
      <c r="C55" s="457"/>
      <c r="D55" s="457"/>
      <c r="E55" s="457"/>
    </row>
    <row r="56" spans="1:14" s="445" customFormat="1" ht="24.95" customHeight="1">
      <c r="A56" s="437" t="s">
        <v>487</v>
      </c>
      <c r="B56" s="437"/>
      <c r="C56" s="457"/>
      <c r="D56" s="457"/>
      <c r="E56" s="457"/>
    </row>
    <row r="57" spans="1:14" s="445" customFormat="1" ht="24.95" customHeight="1">
      <c r="A57" s="426" t="s">
        <v>488</v>
      </c>
      <c r="B57" s="456"/>
      <c r="C57" s="457"/>
      <c r="D57" s="457"/>
      <c r="E57" s="457"/>
    </row>
    <row r="58" spans="1:14" s="445" customFormat="1" ht="24.95" customHeight="1">
      <c r="A58" s="450" t="s">
        <v>489</v>
      </c>
      <c r="B58" s="456"/>
      <c r="C58" s="457"/>
      <c r="D58" s="457"/>
      <c r="E58" s="457"/>
    </row>
    <row r="59" spans="1:14" s="445" customFormat="1" ht="24.95" customHeight="1">
      <c r="A59" s="450"/>
      <c r="B59" s="449" t="s">
        <v>490</v>
      </c>
      <c r="C59" s="457"/>
      <c r="D59" s="457"/>
      <c r="E59" s="457"/>
      <c r="G59" s="458" t="s">
        <v>491</v>
      </c>
    </row>
    <row r="60" spans="1:14" s="437" customFormat="1" ht="24.95" customHeight="1">
      <c r="A60" s="459"/>
      <c r="B60" s="449" t="s">
        <v>492</v>
      </c>
      <c r="I60" s="447"/>
      <c r="J60" s="440"/>
      <c r="K60" s="441"/>
      <c r="M60" s="441"/>
      <c r="N60" s="460"/>
    </row>
    <row r="61" spans="1:14" s="437" customFormat="1" ht="24.95" customHeight="1">
      <c r="A61" s="459"/>
      <c r="B61" s="450" t="s">
        <v>493</v>
      </c>
      <c r="C61" s="450"/>
      <c r="D61" s="450"/>
      <c r="E61" s="450"/>
      <c r="F61" s="450" t="s">
        <v>494</v>
      </c>
      <c r="G61" s="450"/>
      <c r="H61" s="450"/>
      <c r="I61" s="447"/>
      <c r="J61" s="440"/>
      <c r="K61" s="461"/>
      <c r="M61" s="441"/>
      <c r="N61" s="460"/>
    </row>
    <row r="62" spans="1:14" s="437" customFormat="1" ht="24.95" customHeight="1">
      <c r="A62" s="459"/>
      <c r="B62" s="450" t="s">
        <v>495</v>
      </c>
      <c r="C62" s="450"/>
      <c r="D62" s="450"/>
      <c r="E62" s="450"/>
      <c r="F62" s="450" t="s">
        <v>496</v>
      </c>
      <c r="G62" s="450"/>
      <c r="H62" s="450"/>
      <c r="I62" s="447"/>
      <c r="J62" s="440"/>
      <c r="K62" s="461"/>
      <c r="M62" s="441"/>
      <c r="N62" s="460"/>
    </row>
    <row r="63" spans="1:14" s="437" customFormat="1" ht="24.95" customHeight="1">
      <c r="A63" s="459"/>
      <c r="B63" s="450"/>
      <c r="C63" s="450"/>
      <c r="D63" s="450"/>
      <c r="E63" s="450"/>
      <c r="F63" s="450"/>
      <c r="G63" s="450"/>
      <c r="H63" s="450"/>
      <c r="I63" s="447"/>
      <c r="J63" s="440"/>
      <c r="K63" s="461"/>
      <c r="M63" s="441"/>
      <c r="N63" s="460"/>
    </row>
    <row r="64" spans="1:14" ht="24.95" customHeight="1">
      <c r="A64" s="411"/>
      <c r="B64" s="437"/>
      <c r="C64" s="400" t="s">
        <v>68</v>
      </c>
      <c r="D64" s="400"/>
      <c r="E64" s="400"/>
      <c r="F64" s="400"/>
      <c r="G64" s="400"/>
      <c r="H64" s="411"/>
      <c r="I64" s="411"/>
      <c r="J64" s="411"/>
      <c r="K64" s="411"/>
      <c r="L64" s="411"/>
      <c r="M64" s="411"/>
    </row>
    <row r="65" spans="1:14" ht="24.95" customHeight="1">
      <c r="B65" s="437"/>
      <c r="C65" s="400" t="s">
        <v>960</v>
      </c>
      <c r="D65" s="400"/>
      <c r="E65" s="400"/>
      <c r="F65" s="400"/>
      <c r="G65" s="400"/>
      <c r="H65" s="411"/>
      <c r="I65" s="411"/>
      <c r="J65" s="411"/>
      <c r="K65" s="411"/>
      <c r="L65" s="411"/>
      <c r="M65" s="411"/>
    </row>
    <row r="66" spans="1:14" ht="24" customHeight="1">
      <c r="A66" s="661" t="s">
        <v>383</v>
      </c>
      <c r="B66" s="661"/>
      <c r="C66" s="661"/>
      <c r="D66" s="661"/>
      <c r="E66" s="661"/>
      <c r="F66" s="661"/>
      <c r="G66" s="661"/>
      <c r="H66" s="661"/>
      <c r="I66" s="661"/>
      <c r="J66" s="661"/>
      <c r="K66" s="661"/>
      <c r="L66" s="661"/>
      <c r="M66" s="661"/>
    </row>
    <row r="67" spans="1:14" ht="24" customHeight="1">
      <c r="A67" s="453"/>
      <c r="B67" s="453"/>
      <c r="C67" s="453"/>
      <c r="D67" s="453"/>
      <c r="E67" s="453"/>
      <c r="F67" s="453"/>
      <c r="G67" s="453"/>
      <c r="H67" s="453"/>
      <c r="I67" s="453"/>
      <c r="J67" s="453"/>
      <c r="K67" s="453"/>
      <c r="L67" s="453"/>
      <c r="M67" s="453"/>
    </row>
    <row r="68" spans="1:14" s="445" customFormat="1" ht="24" customHeight="1">
      <c r="A68" s="450"/>
      <c r="B68" s="449" t="s">
        <v>713</v>
      </c>
      <c r="C68" s="457"/>
      <c r="D68" s="457"/>
      <c r="E68" s="457"/>
      <c r="G68" s="458" t="s">
        <v>491</v>
      </c>
    </row>
    <row r="69" spans="1:14" ht="24" customHeight="1">
      <c r="B69" s="449" t="s">
        <v>492</v>
      </c>
    </row>
    <row r="70" spans="1:14" s="437" customFormat="1" ht="24" customHeight="1">
      <c r="A70" s="459"/>
      <c r="B70" s="450" t="s">
        <v>497</v>
      </c>
      <c r="C70" s="450"/>
      <c r="D70" s="450"/>
      <c r="E70" s="450"/>
      <c r="F70" s="450" t="s">
        <v>498</v>
      </c>
      <c r="G70" s="450"/>
      <c r="H70" s="450"/>
      <c r="I70" s="447"/>
      <c r="J70" s="440"/>
      <c r="K70" s="461"/>
      <c r="M70" s="441"/>
      <c r="N70" s="460"/>
    </row>
    <row r="71" spans="1:14" ht="24" customHeight="1">
      <c r="B71" s="437" t="s">
        <v>499</v>
      </c>
      <c r="F71" s="399" t="s">
        <v>500</v>
      </c>
    </row>
    <row r="72" spans="1:14" s="437" customFormat="1" ht="24" customHeight="1">
      <c r="A72" s="459"/>
      <c r="B72" s="450" t="s">
        <v>501</v>
      </c>
      <c r="F72" s="437" t="s">
        <v>502</v>
      </c>
      <c r="I72" s="447"/>
      <c r="J72" s="440"/>
      <c r="K72" s="441"/>
      <c r="M72" s="441"/>
      <c r="N72" s="460"/>
    </row>
    <row r="73" spans="1:14" s="437" customFormat="1" ht="24" customHeight="1">
      <c r="A73" s="459"/>
      <c r="B73" s="450" t="s">
        <v>503</v>
      </c>
      <c r="F73" s="437" t="s">
        <v>504</v>
      </c>
      <c r="I73" s="447"/>
      <c r="J73" s="440"/>
      <c r="K73" s="461"/>
      <c r="M73" s="441"/>
      <c r="N73" s="460"/>
    </row>
    <row r="74" spans="1:14" s="437" customFormat="1" ht="24" customHeight="1">
      <c r="A74" s="459"/>
      <c r="B74" s="450" t="s">
        <v>505</v>
      </c>
      <c r="F74" s="437" t="s">
        <v>506</v>
      </c>
      <c r="I74" s="447"/>
      <c r="J74" s="440"/>
      <c r="K74" s="461"/>
      <c r="M74" s="441"/>
      <c r="N74" s="460"/>
    </row>
    <row r="75" spans="1:14" s="437" customFormat="1" ht="24" customHeight="1">
      <c r="A75" s="459"/>
      <c r="B75" s="450" t="s">
        <v>507</v>
      </c>
      <c r="F75" s="437" t="s">
        <v>508</v>
      </c>
      <c r="I75" s="447"/>
      <c r="J75" s="440"/>
      <c r="K75" s="461"/>
      <c r="M75" s="441"/>
      <c r="N75" s="460"/>
    </row>
    <row r="76" spans="1:14" s="437" customFormat="1" ht="24" customHeight="1">
      <c r="A76" s="459"/>
      <c r="B76" s="450" t="s">
        <v>509</v>
      </c>
      <c r="F76" s="437" t="s">
        <v>510</v>
      </c>
      <c r="I76" s="447"/>
      <c r="J76" s="440"/>
      <c r="K76" s="461"/>
      <c r="M76" s="441"/>
      <c r="N76" s="460"/>
    </row>
    <row r="77" spans="1:14" s="437" customFormat="1" ht="24" customHeight="1">
      <c r="A77" s="459"/>
      <c r="B77" s="450" t="s">
        <v>511</v>
      </c>
      <c r="F77" s="437" t="s">
        <v>512</v>
      </c>
      <c r="I77" s="447"/>
      <c r="J77" s="440"/>
      <c r="K77" s="461"/>
      <c r="M77" s="441"/>
      <c r="N77" s="460"/>
    </row>
    <row r="78" spans="1:14" s="437" customFormat="1" ht="24" customHeight="1">
      <c r="A78" s="435"/>
      <c r="B78" s="450" t="s">
        <v>513</v>
      </c>
      <c r="F78" s="437" t="s">
        <v>514</v>
      </c>
      <c r="I78" s="447"/>
      <c r="K78" s="461"/>
      <c r="M78" s="441"/>
      <c r="N78" s="460"/>
    </row>
    <row r="79" spans="1:14" s="437" customFormat="1" ht="24" customHeight="1">
      <c r="A79" s="459"/>
      <c r="B79" s="450" t="s">
        <v>515</v>
      </c>
      <c r="F79" s="437" t="s">
        <v>516</v>
      </c>
      <c r="G79" s="451"/>
      <c r="I79" s="447"/>
      <c r="K79" s="461"/>
    </row>
    <row r="80" spans="1:14" s="437" customFormat="1" ht="24" customHeight="1">
      <c r="A80" s="435"/>
      <c r="B80" s="450"/>
      <c r="F80" s="437" t="s">
        <v>517</v>
      </c>
      <c r="I80" s="447"/>
      <c r="K80" s="461"/>
      <c r="M80" s="441"/>
      <c r="N80" s="460"/>
    </row>
    <row r="81" spans="1:14" s="437" customFormat="1" ht="24" customHeight="1">
      <c r="A81" s="435"/>
      <c r="B81" s="450" t="s">
        <v>518</v>
      </c>
      <c r="F81" s="437" t="s">
        <v>519</v>
      </c>
      <c r="I81" s="447"/>
      <c r="K81" s="441"/>
      <c r="M81" s="441"/>
      <c r="N81" s="460"/>
    </row>
    <row r="82" spans="1:14" s="437" customFormat="1" ht="24" customHeight="1">
      <c r="A82" s="435"/>
      <c r="B82" s="450" t="s">
        <v>520</v>
      </c>
      <c r="F82" s="437" t="s">
        <v>237</v>
      </c>
      <c r="G82" s="451"/>
      <c r="I82" s="447"/>
      <c r="K82" s="461"/>
      <c r="M82" s="441"/>
      <c r="N82" s="460"/>
    </row>
    <row r="83" spans="1:14" s="437" customFormat="1" ht="24" customHeight="1">
      <c r="A83" s="435"/>
      <c r="B83" s="450" t="s">
        <v>521</v>
      </c>
      <c r="F83" s="437" t="s">
        <v>522</v>
      </c>
      <c r="G83" s="451"/>
      <c r="I83" s="447"/>
      <c r="K83" s="461"/>
      <c r="M83" s="441"/>
      <c r="N83" s="460"/>
    </row>
    <row r="84" spans="1:14" s="437" customFormat="1" ht="24" customHeight="1">
      <c r="A84" s="435"/>
      <c r="B84" s="450" t="s">
        <v>523</v>
      </c>
      <c r="F84" s="437" t="s">
        <v>524</v>
      </c>
      <c r="G84" s="451"/>
      <c r="I84" s="447"/>
      <c r="K84" s="461"/>
      <c r="M84" s="441"/>
      <c r="N84" s="460"/>
    </row>
    <row r="85" spans="1:14" s="437" customFormat="1" ht="24" customHeight="1">
      <c r="A85" s="435"/>
      <c r="B85" s="450" t="s">
        <v>525</v>
      </c>
      <c r="F85" s="437" t="s">
        <v>64</v>
      </c>
      <c r="G85" s="451"/>
      <c r="I85" s="447"/>
      <c r="K85" s="461"/>
      <c r="M85" s="441"/>
      <c r="N85" s="460"/>
    </row>
    <row r="86" spans="1:14" s="437" customFormat="1" ht="24" customHeight="1">
      <c r="A86" s="435"/>
      <c r="B86" s="450" t="s">
        <v>526</v>
      </c>
      <c r="F86" s="437" t="s">
        <v>527</v>
      </c>
      <c r="G86" s="451"/>
      <c r="I86" s="447"/>
      <c r="K86" s="461"/>
      <c r="M86" s="441"/>
      <c r="N86" s="460"/>
    </row>
    <row r="87" spans="1:14" s="437" customFormat="1" ht="24" customHeight="1">
      <c r="A87" s="435"/>
      <c r="B87" s="450" t="s">
        <v>528</v>
      </c>
      <c r="F87" s="437" t="s">
        <v>529</v>
      </c>
      <c r="G87" s="451"/>
      <c r="I87" s="447"/>
      <c r="K87" s="461"/>
      <c r="M87" s="441"/>
      <c r="N87" s="460"/>
    </row>
    <row r="88" spans="1:14" s="437" customFormat="1" ht="24" customHeight="1">
      <c r="A88" s="435"/>
      <c r="B88" s="450" t="s">
        <v>530</v>
      </c>
      <c r="F88" s="437" t="s">
        <v>531</v>
      </c>
      <c r="G88" s="451"/>
      <c r="I88" s="447"/>
      <c r="K88" s="461"/>
      <c r="M88" s="441"/>
      <c r="N88" s="460"/>
    </row>
    <row r="89" spans="1:14" s="437" customFormat="1" ht="24" customHeight="1">
      <c r="A89" s="438"/>
      <c r="B89" s="450" t="s">
        <v>532</v>
      </c>
      <c r="F89" s="437" t="s">
        <v>533</v>
      </c>
      <c r="G89" s="451"/>
      <c r="I89" s="447"/>
      <c r="K89" s="461"/>
      <c r="M89" s="460"/>
      <c r="N89" s="460"/>
    </row>
    <row r="90" spans="1:14" s="437" customFormat="1" ht="24" customHeight="1">
      <c r="A90" s="438"/>
      <c r="B90" s="450" t="s">
        <v>534</v>
      </c>
      <c r="F90" s="437" t="s">
        <v>535</v>
      </c>
      <c r="G90" s="451"/>
      <c r="I90" s="447"/>
      <c r="K90" s="461"/>
      <c r="M90" s="460"/>
      <c r="N90" s="460"/>
    </row>
    <row r="91" spans="1:14" s="437" customFormat="1" ht="24" customHeight="1">
      <c r="A91" s="438"/>
      <c r="B91" s="450" t="s">
        <v>536</v>
      </c>
      <c r="F91" s="437" t="s">
        <v>537</v>
      </c>
      <c r="G91" s="451"/>
      <c r="I91" s="447"/>
      <c r="K91" s="461"/>
      <c r="M91" s="460"/>
      <c r="N91" s="460"/>
    </row>
    <row r="92" spans="1:14" s="437" customFormat="1" ht="24" customHeight="1">
      <c r="A92" s="435"/>
      <c r="B92" s="450" t="s">
        <v>538</v>
      </c>
      <c r="F92" s="437" t="s">
        <v>539</v>
      </c>
      <c r="G92" s="451"/>
      <c r="I92" s="447"/>
      <c r="K92" s="461"/>
      <c r="M92" s="460"/>
      <c r="N92" s="460"/>
    </row>
    <row r="93" spans="1:14" s="437" customFormat="1" ht="24" customHeight="1">
      <c r="A93" s="435"/>
      <c r="B93" s="450" t="s">
        <v>540</v>
      </c>
      <c r="F93" s="437" t="s">
        <v>541</v>
      </c>
      <c r="G93" s="451"/>
      <c r="I93" s="447"/>
      <c r="K93" s="461"/>
      <c r="M93" s="460"/>
      <c r="N93" s="460"/>
    </row>
    <row r="94" spans="1:14" s="437" customFormat="1" ht="24" customHeight="1">
      <c r="B94" s="450" t="s">
        <v>542</v>
      </c>
      <c r="F94" s="437" t="s">
        <v>543</v>
      </c>
      <c r="G94" s="451"/>
      <c r="I94" s="447"/>
      <c r="K94" s="461"/>
    </row>
    <row r="95" spans="1:14" s="437" customFormat="1" ht="24" customHeight="1">
      <c r="A95" s="459"/>
      <c r="B95" s="450" t="s">
        <v>544</v>
      </c>
      <c r="C95" s="450"/>
      <c r="D95" s="450"/>
      <c r="E95" s="450"/>
      <c r="F95" s="437" t="s">
        <v>545</v>
      </c>
      <c r="G95" s="450"/>
      <c r="H95" s="450"/>
      <c r="I95" s="447"/>
      <c r="J95" s="440"/>
      <c r="K95" s="461"/>
      <c r="M95" s="441"/>
      <c r="N95" s="460"/>
    </row>
    <row r="96" spans="1:14" s="437" customFormat="1" ht="24" customHeight="1">
      <c r="B96" s="450" t="s">
        <v>546</v>
      </c>
      <c r="F96" s="437" t="s">
        <v>547</v>
      </c>
      <c r="G96" s="451"/>
      <c r="H96" s="462"/>
      <c r="I96" s="447"/>
      <c r="K96" s="448"/>
    </row>
    <row r="97" spans="1:13" s="437" customFormat="1" ht="24" customHeight="1">
      <c r="B97" s="450" t="s">
        <v>548</v>
      </c>
      <c r="F97" s="437" t="s">
        <v>549</v>
      </c>
      <c r="G97" s="451"/>
      <c r="H97" s="462"/>
      <c r="I97" s="447"/>
      <c r="K97" s="448"/>
    </row>
    <row r="98" spans="1:13" s="437" customFormat="1" ht="24" customHeight="1">
      <c r="A98" s="459"/>
      <c r="B98" s="450"/>
      <c r="G98" s="451"/>
      <c r="I98" s="447"/>
      <c r="K98" s="461"/>
    </row>
    <row r="99" spans="1:13" ht="24" customHeight="1">
      <c r="A99" s="411"/>
      <c r="B99" s="437"/>
      <c r="C99" s="400" t="s">
        <v>68</v>
      </c>
      <c r="D99" s="400"/>
      <c r="E99" s="400"/>
      <c r="F99" s="400"/>
      <c r="G99" s="400"/>
      <c r="H99" s="411"/>
      <c r="I99" s="411"/>
      <c r="J99" s="411"/>
      <c r="K99" s="411"/>
      <c r="L99" s="411"/>
      <c r="M99" s="411"/>
    </row>
    <row r="100" spans="1:13" ht="24" customHeight="1">
      <c r="B100" s="437"/>
      <c r="C100" s="400" t="s">
        <v>960</v>
      </c>
      <c r="D100" s="400"/>
      <c r="E100" s="400"/>
      <c r="F100" s="400"/>
      <c r="G100" s="400"/>
      <c r="H100" s="411"/>
      <c r="I100" s="411"/>
      <c r="J100" s="411"/>
      <c r="K100" s="411"/>
      <c r="L100" s="411"/>
      <c r="M100" s="411"/>
    </row>
    <row r="101" spans="1:13" ht="26.1" customHeight="1">
      <c r="A101" s="661" t="s">
        <v>107</v>
      </c>
      <c r="B101" s="661"/>
      <c r="C101" s="661"/>
      <c r="D101" s="661"/>
      <c r="E101" s="661"/>
      <c r="F101" s="661"/>
      <c r="G101" s="661"/>
      <c r="H101" s="661"/>
      <c r="I101" s="661"/>
      <c r="J101" s="661"/>
      <c r="K101" s="661"/>
      <c r="L101" s="661"/>
      <c r="M101" s="661"/>
    </row>
    <row r="103" spans="1:13" s="445" customFormat="1" ht="26.1" customHeight="1">
      <c r="A103" s="450"/>
      <c r="B103" s="449" t="s">
        <v>713</v>
      </c>
      <c r="C103" s="457"/>
      <c r="D103" s="457"/>
      <c r="E103" s="457"/>
      <c r="G103" s="458" t="s">
        <v>491</v>
      </c>
    </row>
    <row r="104" spans="1:13" ht="26.1" customHeight="1">
      <c r="B104" s="449" t="s">
        <v>490</v>
      </c>
    </row>
    <row r="105" spans="1:13" s="437" customFormat="1" ht="26.1" customHeight="1">
      <c r="A105" s="459"/>
      <c r="B105" s="450" t="s">
        <v>550</v>
      </c>
      <c r="F105" s="437" t="s">
        <v>551</v>
      </c>
      <c r="G105" s="451"/>
      <c r="I105" s="447"/>
      <c r="K105" s="461"/>
    </row>
    <row r="106" spans="1:13" s="437" customFormat="1" ht="26.1" customHeight="1">
      <c r="B106" s="450" t="s">
        <v>552</v>
      </c>
      <c r="F106" s="437" t="s">
        <v>553</v>
      </c>
      <c r="G106" s="451"/>
      <c r="I106" s="447"/>
      <c r="K106" s="461"/>
    </row>
    <row r="107" spans="1:13" s="437" customFormat="1" ht="26.1" customHeight="1">
      <c r="B107" s="450" t="s">
        <v>554</v>
      </c>
      <c r="F107" s="437" t="s">
        <v>555</v>
      </c>
      <c r="G107" s="451"/>
      <c r="I107" s="447"/>
      <c r="K107" s="461"/>
    </row>
    <row r="108" spans="1:13" s="437" customFormat="1" ht="26.1" customHeight="1">
      <c r="B108" s="450" t="s">
        <v>556</v>
      </c>
      <c r="F108" s="437" t="s">
        <v>557</v>
      </c>
      <c r="G108" s="451"/>
      <c r="I108" s="447"/>
      <c r="K108" s="461"/>
    </row>
    <row r="109" spans="1:13" s="437" customFormat="1" ht="26.1" customHeight="1">
      <c r="B109" s="450" t="s">
        <v>558</v>
      </c>
      <c r="F109" s="437" t="s">
        <v>559</v>
      </c>
      <c r="G109" s="451"/>
      <c r="I109" s="447"/>
      <c r="K109" s="461"/>
    </row>
    <row r="110" spans="1:13" s="437" customFormat="1" ht="26.1" customHeight="1">
      <c r="B110" s="450" t="s">
        <v>560</v>
      </c>
      <c r="F110" s="437" t="s">
        <v>561</v>
      </c>
      <c r="G110" s="451"/>
      <c r="I110" s="447"/>
      <c r="K110" s="461"/>
    </row>
    <row r="111" spans="1:13" s="437" customFormat="1" ht="26.1" customHeight="1">
      <c r="A111" s="459"/>
      <c r="B111" s="450" t="s">
        <v>501</v>
      </c>
      <c r="F111" s="437" t="s">
        <v>3</v>
      </c>
      <c r="G111" s="451"/>
      <c r="I111" s="447"/>
      <c r="K111" s="461"/>
    </row>
    <row r="112" spans="1:13" s="437" customFormat="1" ht="26.1" customHeight="1">
      <c r="B112" s="450" t="s">
        <v>503</v>
      </c>
      <c r="F112" s="437" t="s">
        <v>562</v>
      </c>
      <c r="G112" s="451"/>
      <c r="I112" s="447"/>
      <c r="K112" s="461"/>
    </row>
    <row r="113" spans="1:11" s="437" customFormat="1" ht="26.1" customHeight="1">
      <c r="B113" s="450" t="s">
        <v>505</v>
      </c>
      <c r="F113" s="437" t="s">
        <v>563</v>
      </c>
      <c r="G113" s="451"/>
      <c r="I113" s="447"/>
      <c r="K113" s="461"/>
    </row>
    <row r="114" spans="1:11" s="437" customFormat="1" ht="26.1" customHeight="1">
      <c r="A114" s="459"/>
      <c r="B114" s="450" t="s">
        <v>564</v>
      </c>
      <c r="F114" s="437" t="s">
        <v>565</v>
      </c>
      <c r="G114" s="451"/>
      <c r="I114" s="447"/>
      <c r="K114" s="461"/>
    </row>
    <row r="115" spans="1:11" s="437" customFormat="1" ht="26.1" customHeight="1">
      <c r="B115" s="449" t="s">
        <v>566</v>
      </c>
      <c r="G115" s="451"/>
      <c r="I115" s="447"/>
      <c r="K115" s="448"/>
    </row>
    <row r="116" spans="1:11" s="437" customFormat="1" ht="26.1" customHeight="1">
      <c r="B116" s="450" t="s">
        <v>501</v>
      </c>
      <c r="F116" s="437" t="s">
        <v>567</v>
      </c>
      <c r="I116" s="447"/>
      <c r="K116" s="461"/>
    </row>
    <row r="117" spans="1:11" s="437" customFormat="1" ht="26.1" customHeight="1">
      <c r="B117" s="450"/>
      <c r="F117" s="437" t="s">
        <v>568</v>
      </c>
      <c r="I117" s="447"/>
      <c r="K117" s="448"/>
    </row>
    <row r="118" spans="1:11" s="437" customFormat="1" ht="26.1" customHeight="1">
      <c r="B118" s="450" t="s">
        <v>569</v>
      </c>
      <c r="E118" s="450"/>
      <c r="F118" s="437" t="s">
        <v>570</v>
      </c>
      <c r="I118" s="447"/>
      <c r="K118" s="461"/>
    </row>
    <row r="119" spans="1:11" s="437" customFormat="1" ht="26.1" customHeight="1">
      <c r="B119" s="450" t="s">
        <v>571</v>
      </c>
      <c r="F119" s="437" t="s">
        <v>572</v>
      </c>
      <c r="I119" s="447"/>
      <c r="K119" s="461"/>
    </row>
    <row r="120" spans="1:11" s="437" customFormat="1" ht="26.1" customHeight="1">
      <c r="B120" s="450" t="s">
        <v>525</v>
      </c>
      <c r="E120" s="450"/>
      <c r="F120" s="437" t="s">
        <v>573</v>
      </c>
      <c r="I120" s="447"/>
      <c r="K120" s="461"/>
    </row>
    <row r="121" spans="1:11" s="437" customFormat="1" ht="26.1" customHeight="1">
      <c r="B121" s="450" t="s">
        <v>574</v>
      </c>
      <c r="E121" s="450"/>
      <c r="F121" s="437" t="s">
        <v>575</v>
      </c>
      <c r="I121" s="447"/>
      <c r="K121" s="461"/>
    </row>
    <row r="122" spans="1:11" s="437" customFormat="1" ht="26.1" customHeight="1">
      <c r="B122" s="450" t="s">
        <v>576</v>
      </c>
      <c r="F122" s="437" t="s">
        <v>577</v>
      </c>
      <c r="I122" s="447"/>
      <c r="K122" s="461"/>
    </row>
    <row r="123" spans="1:11" s="437" customFormat="1" ht="26.1" customHeight="1">
      <c r="B123" s="450" t="s">
        <v>578</v>
      </c>
      <c r="F123" s="437" t="s">
        <v>579</v>
      </c>
      <c r="I123" s="447"/>
      <c r="K123" s="461"/>
    </row>
    <row r="124" spans="1:11" s="437" customFormat="1" ht="26.1" customHeight="1">
      <c r="B124" s="449" t="s">
        <v>580</v>
      </c>
      <c r="G124" s="451"/>
      <c r="I124" s="447"/>
      <c r="K124" s="448"/>
    </row>
    <row r="125" spans="1:11" s="437" customFormat="1" ht="26.1" customHeight="1">
      <c r="B125" s="450" t="s">
        <v>581</v>
      </c>
      <c r="F125" s="437" t="s">
        <v>582</v>
      </c>
      <c r="I125" s="447"/>
      <c r="K125" s="448"/>
    </row>
    <row r="126" spans="1:11" s="437" customFormat="1" ht="26.1" customHeight="1">
      <c r="B126" s="450"/>
      <c r="F126" s="437" t="s">
        <v>583</v>
      </c>
      <c r="I126" s="447"/>
      <c r="K126" s="461"/>
    </row>
    <row r="127" spans="1:11" s="437" customFormat="1" ht="26.1" customHeight="1">
      <c r="B127" s="450" t="s">
        <v>554</v>
      </c>
      <c r="F127" s="437" t="s">
        <v>584</v>
      </c>
      <c r="I127" s="447"/>
      <c r="K127" s="461"/>
    </row>
    <row r="128" spans="1:11" s="437" customFormat="1" ht="26.1" customHeight="1">
      <c r="B128" s="450" t="s">
        <v>556</v>
      </c>
      <c r="F128" s="437" t="s">
        <v>585</v>
      </c>
      <c r="I128" s="447"/>
      <c r="K128" s="448"/>
    </row>
    <row r="129" spans="1:13" s="437" customFormat="1" ht="26.1" customHeight="1">
      <c r="B129" s="450"/>
      <c r="F129" s="437" t="s">
        <v>586</v>
      </c>
      <c r="I129" s="447"/>
      <c r="K129" s="448"/>
    </row>
    <row r="130" spans="1:13" s="437" customFormat="1" ht="26.1" customHeight="1">
      <c r="B130" s="450"/>
      <c r="I130" s="447"/>
      <c r="K130" s="448"/>
    </row>
    <row r="131" spans="1:13" ht="26.1" customHeight="1">
      <c r="A131" s="411"/>
      <c r="B131" s="437"/>
      <c r="C131" s="400" t="s">
        <v>68</v>
      </c>
      <c r="D131" s="400"/>
      <c r="E131" s="400"/>
      <c r="F131" s="400"/>
      <c r="G131" s="400"/>
      <c r="H131" s="411"/>
      <c r="I131" s="411"/>
      <c r="J131" s="411"/>
      <c r="K131" s="411"/>
      <c r="L131" s="411"/>
      <c r="M131" s="411"/>
    </row>
    <row r="132" spans="1:13" ht="26.1" customHeight="1">
      <c r="B132" s="437"/>
      <c r="C132" s="400" t="s">
        <v>960</v>
      </c>
      <c r="D132" s="400"/>
      <c r="E132" s="400"/>
      <c r="F132" s="400"/>
      <c r="G132" s="400"/>
      <c r="H132" s="411"/>
      <c r="I132" s="411"/>
      <c r="J132" s="411"/>
      <c r="K132" s="411"/>
      <c r="L132" s="411"/>
      <c r="M132" s="411"/>
    </row>
    <row r="133" spans="1:13" ht="26.1" customHeight="1">
      <c r="A133" s="661" t="s">
        <v>67</v>
      </c>
      <c r="B133" s="661"/>
      <c r="C133" s="661"/>
      <c r="D133" s="661"/>
      <c r="E133" s="661"/>
      <c r="F133" s="661"/>
      <c r="G133" s="661"/>
      <c r="H133" s="661"/>
      <c r="I133" s="661"/>
      <c r="J133" s="661"/>
      <c r="K133" s="661"/>
      <c r="L133" s="661"/>
      <c r="M133" s="661"/>
    </row>
    <row r="134" spans="1:13" ht="26.1" customHeight="1">
      <c r="A134" s="453"/>
      <c r="B134" s="453"/>
      <c r="C134" s="453"/>
      <c r="D134" s="453"/>
      <c r="E134" s="453"/>
      <c r="F134" s="453"/>
      <c r="G134" s="453"/>
      <c r="H134" s="453"/>
      <c r="I134" s="453"/>
      <c r="J134" s="453"/>
      <c r="K134" s="453"/>
      <c r="L134" s="453"/>
    </row>
    <row r="135" spans="1:13" s="445" customFormat="1" ht="26.1" customHeight="1">
      <c r="A135" s="450"/>
      <c r="B135" s="449" t="s">
        <v>713</v>
      </c>
      <c r="C135" s="457"/>
      <c r="D135" s="457"/>
      <c r="E135" s="457"/>
      <c r="G135" s="458" t="s">
        <v>491</v>
      </c>
    </row>
    <row r="136" spans="1:13" s="445" customFormat="1" ht="26.1" customHeight="1">
      <c r="A136" s="450"/>
      <c r="B136" s="449" t="s">
        <v>580</v>
      </c>
      <c r="C136" s="457"/>
      <c r="D136" s="457"/>
      <c r="E136" s="457"/>
      <c r="G136" s="463"/>
    </row>
    <row r="137" spans="1:13" s="437" customFormat="1" ht="26.1" customHeight="1">
      <c r="B137" s="450" t="s">
        <v>587</v>
      </c>
      <c r="F137" s="437" t="s">
        <v>588</v>
      </c>
      <c r="I137" s="447"/>
      <c r="K137" s="461"/>
    </row>
    <row r="138" spans="1:13" s="437" customFormat="1" ht="26.1" customHeight="1">
      <c r="B138" s="450"/>
      <c r="F138" s="437" t="s">
        <v>589</v>
      </c>
      <c r="I138" s="447"/>
      <c r="K138" s="448"/>
    </row>
    <row r="139" spans="1:13" s="437" customFormat="1" ht="26.1" customHeight="1">
      <c r="B139" s="450" t="s">
        <v>501</v>
      </c>
      <c r="F139" s="437" t="s">
        <v>590</v>
      </c>
      <c r="I139" s="447"/>
      <c r="K139" s="461"/>
    </row>
    <row r="140" spans="1:13" s="437" customFormat="1" ht="26.1" customHeight="1">
      <c r="B140" s="450" t="s">
        <v>505</v>
      </c>
      <c r="F140" s="437" t="s">
        <v>591</v>
      </c>
      <c r="I140" s="447"/>
      <c r="K140" s="461"/>
    </row>
    <row r="141" spans="1:13" s="437" customFormat="1" ht="26.1" customHeight="1">
      <c r="B141" s="450" t="s">
        <v>564</v>
      </c>
      <c r="F141" s="437" t="s">
        <v>592</v>
      </c>
      <c r="I141" s="447"/>
      <c r="K141" s="461"/>
    </row>
    <row r="142" spans="1:13" s="437" customFormat="1" ht="26.1" customHeight="1">
      <c r="B142" s="450" t="s">
        <v>593</v>
      </c>
      <c r="E142" s="445"/>
      <c r="F142" s="437" t="s">
        <v>594</v>
      </c>
      <c r="I142" s="447"/>
      <c r="K142" s="461"/>
    </row>
    <row r="143" spans="1:13" s="437" customFormat="1" ht="26.1" customHeight="1">
      <c r="B143" s="450"/>
      <c r="E143" s="445"/>
      <c r="F143" s="437" t="s">
        <v>595</v>
      </c>
      <c r="I143" s="447"/>
      <c r="K143" s="448"/>
    </row>
    <row r="144" spans="1:13" s="437" customFormat="1" ht="26.1" customHeight="1">
      <c r="B144" s="450"/>
      <c r="E144" s="445"/>
      <c r="F144" s="437" t="s">
        <v>596</v>
      </c>
      <c r="I144" s="447"/>
      <c r="K144" s="448"/>
    </row>
    <row r="145" spans="1:12" s="437" customFormat="1" ht="26.1" customHeight="1">
      <c r="B145" s="450" t="s">
        <v>569</v>
      </c>
      <c r="D145" s="464"/>
      <c r="E145" s="438"/>
      <c r="F145" s="450" t="s">
        <v>597</v>
      </c>
      <c r="G145" s="451"/>
      <c r="I145" s="447"/>
      <c r="K145" s="461"/>
    </row>
    <row r="146" spans="1:12" s="437" customFormat="1" ht="26.1" customHeight="1">
      <c r="B146" s="450" t="s">
        <v>509</v>
      </c>
      <c r="D146" s="464"/>
      <c r="E146" s="438"/>
      <c r="F146" s="450" t="s">
        <v>598</v>
      </c>
      <c r="G146" s="451"/>
      <c r="I146" s="447"/>
      <c r="K146" s="461"/>
    </row>
    <row r="147" spans="1:12" s="437" customFormat="1" ht="26.1" customHeight="1">
      <c r="B147" s="450" t="s">
        <v>599</v>
      </c>
      <c r="D147" s="464"/>
      <c r="E147" s="438"/>
      <c r="F147" s="450" t="s">
        <v>600</v>
      </c>
      <c r="G147" s="451"/>
      <c r="I147" s="447"/>
      <c r="K147" s="461"/>
    </row>
    <row r="148" spans="1:12" s="437" customFormat="1" ht="26.1" customHeight="1">
      <c r="B148" s="450" t="s">
        <v>515</v>
      </c>
      <c r="D148" s="464"/>
      <c r="E148" s="438"/>
      <c r="F148" s="450" t="s">
        <v>601</v>
      </c>
      <c r="G148" s="451"/>
      <c r="I148" s="447"/>
      <c r="K148" s="461"/>
    </row>
    <row r="149" spans="1:12" s="437" customFormat="1" ht="26.1" customHeight="1">
      <c r="B149" s="450" t="s">
        <v>518</v>
      </c>
      <c r="E149" s="450"/>
      <c r="F149" s="437" t="s">
        <v>602</v>
      </c>
      <c r="G149" s="451"/>
      <c r="I149" s="447"/>
      <c r="K149" s="461"/>
    </row>
    <row r="150" spans="1:12" s="445" customFormat="1" ht="26.1" customHeight="1">
      <c r="A150" s="445" t="s">
        <v>603</v>
      </c>
      <c r="C150" s="438"/>
      <c r="D150" s="460"/>
      <c r="E150" s="460"/>
    </row>
    <row r="151" spans="1:12" s="445" customFormat="1" ht="26.1" customHeight="1">
      <c r="A151" s="428" t="s">
        <v>604</v>
      </c>
      <c r="C151" s="438"/>
      <c r="D151" s="460"/>
      <c r="E151" s="460"/>
    </row>
    <row r="152" spans="1:12" s="466" customFormat="1" ht="26.1" customHeight="1">
      <c r="A152" s="426" t="s">
        <v>605</v>
      </c>
      <c r="B152" s="465"/>
      <c r="C152" s="465"/>
      <c r="D152" s="465"/>
      <c r="E152" s="465"/>
      <c r="F152" s="465"/>
      <c r="G152" s="465"/>
      <c r="H152" s="465"/>
      <c r="I152" s="465"/>
      <c r="J152" s="465"/>
      <c r="K152" s="465"/>
      <c r="L152" s="465"/>
    </row>
    <row r="153" spans="1:12" s="466" customFormat="1" ht="26.1" customHeight="1">
      <c r="A153" s="426" t="s">
        <v>988</v>
      </c>
      <c r="B153" s="465"/>
      <c r="C153" s="465"/>
      <c r="D153" s="465"/>
      <c r="E153" s="465"/>
      <c r="F153" s="465"/>
      <c r="G153" s="465"/>
      <c r="H153" s="465"/>
      <c r="I153" s="465"/>
      <c r="J153" s="465"/>
      <c r="K153" s="465"/>
      <c r="L153" s="465"/>
    </row>
    <row r="154" spans="1:12" s="466" customFormat="1" ht="26.1" customHeight="1">
      <c r="A154" s="426" t="s">
        <v>989</v>
      </c>
      <c r="B154" s="465"/>
      <c r="C154" s="465"/>
      <c r="D154" s="465"/>
      <c r="E154" s="465"/>
      <c r="F154" s="465"/>
      <c r="G154" s="465"/>
      <c r="H154" s="465"/>
      <c r="I154" s="465"/>
      <c r="J154" s="465"/>
      <c r="K154" s="465"/>
      <c r="L154" s="465"/>
    </row>
    <row r="155" spans="1:12" s="466" customFormat="1" ht="26.1" customHeight="1">
      <c r="A155" s="426" t="s">
        <v>990</v>
      </c>
      <c r="B155" s="465"/>
      <c r="C155" s="465"/>
      <c r="D155" s="465"/>
      <c r="E155" s="465"/>
      <c r="F155" s="465"/>
      <c r="G155" s="465"/>
      <c r="H155" s="465"/>
      <c r="I155" s="465"/>
      <c r="J155" s="465"/>
      <c r="K155" s="465"/>
      <c r="L155" s="465"/>
    </row>
    <row r="156" spans="1:12" s="466" customFormat="1" ht="26.1" customHeight="1">
      <c r="A156" s="426" t="s">
        <v>992</v>
      </c>
      <c r="B156" s="465"/>
      <c r="C156" s="465"/>
      <c r="D156" s="465"/>
      <c r="E156" s="465"/>
      <c r="F156" s="465"/>
      <c r="G156" s="465"/>
      <c r="H156" s="465"/>
      <c r="I156" s="465"/>
      <c r="J156" s="465"/>
      <c r="K156" s="465"/>
      <c r="L156" s="465"/>
    </row>
    <row r="157" spans="1:12" s="466" customFormat="1" ht="26.1" customHeight="1">
      <c r="A157" s="426" t="s">
        <v>991</v>
      </c>
      <c r="B157" s="465"/>
      <c r="C157" s="465"/>
      <c r="D157" s="465"/>
      <c r="E157" s="465"/>
      <c r="F157" s="465"/>
      <c r="G157" s="465"/>
      <c r="H157" s="465"/>
      <c r="I157" s="465"/>
      <c r="J157" s="465"/>
      <c r="K157" s="465"/>
      <c r="L157" s="465"/>
    </row>
    <row r="158" spans="1:12" s="466" customFormat="1" ht="26.1" customHeight="1">
      <c r="A158" s="426" t="s">
        <v>606</v>
      </c>
      <c r="B158" s="465"/>
      <c r="C158" s="465"/>
      <c r="D158" s="465"/>
      <c r="E158" s="465"/>
      <c r="F158" s="465"/>
      <c r="G158" s="465"/>
      <c r="H158" s="465"/>
      <c r="I158" s="465"/>
      <c r="J158" s="465"/>
      <c r="K158" s="465"/>
      <c r="L158" s="465"/>
    </row>
    <row r="159" spans="1:12" s="466" customFormat="1" ht="26.1" customHeight="1">
      <c r="A159" s="426" t="s">
        <v>607</v>
      </c>
      <c r="B159" s="465"/>
      <c r="C159" s="465"/>
      <c r="D159" s="465"/>
      <c r="E159" s="465"/>
      <c r="F159" s="465"/>
      <c r="G159" s="465"/>
      <c r="H159" s="465"/>
      <c r="I159" s="465"/>
      <c r="J159" s="465"/>
      <c r="K159" s="465"/>
      <c r="L159" s="465"/>
    </row>
    <row r="160" spans="1:12" s="466" customFormat="1" ht="26.1" customHeight="1">
      <c r="A160" s="426" t="s">
        <v>608</v>
      </c>
      <c r="B160" s="465"/>
      <c r="C160" s="465"/>
      <c r="D160" s="465"/>
      <c r="E160" s="465"/>
      <c r="F160" s="465"/>
      <c r="G160" s="465"/>
      <c r="H160" s="465"/>
      <c r="I160" s="465"/>
      <c r="J160" s="465"/>
      <c r="K160" s="465"/>
      <c r="L160" s="465"/>
    </row>
    <row r="161" spans="1:13" s="466" customFormat="1" ht="26.1" customHeight="1">
      <c r="A161" s="426" t="s">
        <v>609</v>
      </c>
      <c r="B161" s="465"/>
      <c r="C161" s="465"/>
      <c r="D161" s="465"/>
      <c r="E161" s="465"/>
      <c r="F161" s="465"/>
      <c r="G161" s="465"/>
      <c r="H161" s="465"/>
      <c r="I161" s="465"/>
      <c r="J161" s="465"/>
      <c r="K161" s="465"/>
      <c r="L161" s="465"/>
    </row>
    <row r="162" spans="1:13" s="466" customFormat="1" ht="26.1" customHeight="1">
      <c r="A162" s="426"/>
      <c r="B162" s="465"/>
      <c r="C162" s="465"/>
      <c r="D162" s="465"/>
      <c r="E162" s="465"/>
      <c r="F162" s="465"/>
      <c r="G162" s="465"/>
      <c r="H162" s="465"/>
      <c r="I162" s="465"/>
      <c r="J162" s="465"/>
      <c r="K162" s="465"/>
      <c r="L162" s="465"/>
    </row>
    <row r="163" spans="1:13" ht="26.1" customHeight="1">
      <c r="A163" s="411"/>
      <c r="B163" s="437"/>
      <c r="C163" s="400" t="s">
        <v>68</v>
      </c>
      <c r="D163" s="400"/>
      <c r="E163" s="400"/>
      <c r="F163" s="400"/>
      <c r="G163" s="400"/>
      <c r="H163" s="411"/>
      <c r="I163" s="411"/>
      <c r="J163" s="411"/>
      <c r="K163" s="411"/>
      <c r="L163" s="411"/>
      <c r="M163" s="411"/>
    </row>
    <row r="164" spans="1:13" ht="26.1" customHeight="1">
      <c r="B164" s="437"/>
      <c r="C164" s="400" t="s">
        <v>960</v>
      </c>
      <c r="D164" s="400"/>
      <c r="E164" s="400"/>
      <c r="F164" s="400"/>
      <c r="G164" s="400"/>
      <c r="H164" s="411"/>
      <c r="I164" s="411"/>
      <c r="J164" s="411"/>
      <c r="K164" s="411"/>
      <c r="L164" s="411"/>
      <c r="M164" s="411"/>
    </row>
    <row r="165" spans="1:13" ht="26.1" customHeight="1">
      <c r="A165" s="661" t="s">
        <v>62</v>
      </c>
      <c r="B165" s="661"/>
      <c r="C165" s="661"/>
      <c r="D165" s="661"/>
      <c r="E165" s="661"/>
      <c r="F165" s="661"/>
      <c r="G165" s="661"/>
      <c r="H165" s="661"/>
      <c r="I165" s="661"/>
      <c r="J165" s="661"/>
      <c r="K165" s="661"/>
      <c r="L165" s="661"/>
      <c r="M165" s="661"/>
    </row>
    <row r="166" spans="1:13" ht="26.1" customHeight="1">
      <c r="A166" s="453"/>
      <c r="B166" s="453"/>
      <c r="C166" s="453"/>
      <c r="D166" s="453"/>
      <c r="E166" s="453"/>
      <c r="F166" s="453"/>
      <c r="G166" s="453"/>
      <c r="H166" s="453"/>
      <c r="I166" s="453"/>
      <c r="J166" s="453"/>
      <c r="K166" s="453"/>
      <c r="L166" s="453"/>
    </row>
    <row r="167" spans="1:13" ht="26.1" customHeight="1">
      <c r="A167" s="426" t="s">
        <v>610</v>
      </c>
      <c r="B167" s="453"/>
      <c r="C167" s="453"/>
      <c r="D167" s="453"/>
      <c r="E167" s="453"/>
      <c r="F167" s="453"/>
      <c r="G167" s="453"/>
      <c r="H167" s="453"/>
      <c r="I167" s="453"/>
      <c r="J167" s="453"/>
      <c r="K167" s="453"/>
      <c r="L167" s="453"/>
    </row>
    <row r="168" spans="1:13" s="466" customFormat="1" ht="26.1" customHeight="1">
      <c r="A168" s="424" t="s">
        <v>714</v>
      </c>
      <c r="B168" s="465"/>
      <c r="C168" s="465"/>
      <c r="D168" s="465"/>
      <c r="E168" s="465"/>
      <c r="F168" s="465"/>
      <c r="G168" s="465"/>
      <c r="H168" s="465"/>
      <c r="I168" s="465"/>
      <c r="J168" s="465"/>
      <c r="K168" s="465"/>
      <c r="L168" s="465"/>
    </row>
    <row r="169" spans="1:13" s="466" customFormat="1" ht="26.1" customHeight="1">
      <c r="A169" s="424" t="s">
        <v>715</v>
      </c>
      <c r="B169" s="465"/>
      <c r="C169" s="465"/>
      <c r="D169" s="465"/>
      <c r="E169" s="465"/>
      <c r="F169" s="465"/>
      <c r="G169" s="465"/>
      <c r="H169" s="465"/>
      <c r="I169" s="465"/>
      <c r="J169" s="465"/>
      <c r="K169" s="465"/>
      <c r="L169" s="465"/>
    </row>
    <row r="170" spans="1:13" ht="26.1" customHeight="1">
      <c r="A170" s="426" t="s">
        <v>716</v>
      </c>
      <c r="B170" s="465"/>
      <c r="C170" s="465"/>
      <c r="D170" s="453"/>
      <c r="E170" s="453"/>
      <c r="F170" s="453"/>
      <c r="G170" s="453"/>
      <c r="H170" s="453"/>
      <c r="I170" s="453"/>
      <c r="J170" s="453"/>
      <c r="K170" s="453"/>
      <c r="L170" s="453"/>
    </row>
    <row r="171" spans="1:13" s="437" customFormat="1" ht="26.1" customHeight="1">
      <c r="A171" s="426" t="s">
        <v>970</v>
      </c>
      <c r="B171" s="460"/>
      <c r="C171" s="460"/>
      <c r="F171" s="460"/>
      <c r="G171" s="460"/>
      <c r="H171" s="467"/>
      <c r="I171" s="468"/>
      <c r="J171" s="460"/>
      <c r="K171" s="460"/>
      <c r="L171" s="460"/>
      <c r="M171" s="460"/>
    </row>
    <row r="172" spans="1:13" s="437" customFormat="1" ht="26.1" customHeight="1">
      <c r="A172" s="426" t="s">
        <v>971</v>
      </c>
      <c r="B172" s="460"/>
      <c r="C172" s="460"/>
      <c r="F172" s="460"/>
      <c r="G172" s="460"/>
      <c r="H172" s="467"/>
      <c r="I172" s="468"/>
      <c r="J172" s="460"/>
      <c r="K172" s="460"/>
      <c r="L172" s="460"/>
      <c r="M172" s="460"/>
    </row>
    <row r="173" spans="1:13" s="437" customFormat="1" ht="26.1" customHeight="1">
      <c r="A173" s="438" t="s">
        <v>790</v>
      </c>
      <c r="B173" s="460"/>
      <c r="C173" s="460"/>
      <c r="F173" s="460"/>
      <c r="G173" s="460"/>
      <c r="H173" s="467"/>
      <c r="I173" s="468"/>
      <c r="J173" s="460"/>
      <c r="K173" s="460"/>
      <c r="L173" s="460"/>
      <c r="M173" s="460"/>
    </row>
    <row r="174" spans="1:13" s="437" customFormat="1" ht="26.1" customHeight="1">
      <c r="A174" s="426" t="s">
        <v>972</v>
      </c>
      <c r="B174" s="460"/>
      <c r="C174" s="460"/>
      <c r="F174" s="460"/>
      <c r="G174" s="460"/>
      <c r="H174" s="467"/>
      <c r="I174" s="468"/>
      <c r="J174" s="460"/>
      <c r="K174" s="460"/>
      <c r="L174" s="460"/>
      <c r="M174" s="460"/>
    </row>
    <row r="175" spans="1:13" s="437" customFormat="1" ht="26.1" customHeight="1">
      <c r="A175" s="438" t="s">
        <v>719</v>
      </c>
      <c r="B175" s="460"/>
      <c r="C175" s="460"/>
      <c r="F175" s="460"/>
      <c r="G175" s="460"/>
      <c r="H175" s="467"/>
      <c r="I175" s="468"/>
      <c r="J175" s="460"/>
      <c r="K175" s="460"/>
      <c r="L175" s="460"/>
      <c r="M175" s="460"/>
    </row>
    <row r="176" spans="1:13" s="437" customFormat="1" ht="26.1" customHeight="1">
      <c r="A176" s="426" t="s">
        <v>611</v>
      </c>
      <c r="B176" s="460"/>
      <c r="C176" s="460"/>
      <c r="F176" s="460"/>
      <c r="G176" s="460"/>
      <c r="H176" s="467"/>
      <c r="I176" s="468"/>
      <c r="J176" s="460"/>
      <c r="K176" s="460"/>
      <c r="L176" s="460"/>
      <c r="M176" s="460"/>
    </row>
    <row r="177" spans="1:15" s="437" customFormat="1" ht="26.1" customHeight="1">
      <c r="A177" s="426" t="s">
        <v>612</v>
      </c>
      <c r="B177" s="460"/>
      <c r="C177" s="460"/>
      <c r="F177" s="460"/>
      <c r="G177" s="460"/>
      <c r="H177" s="467"/>
      <c r="I177" s="468"/>
      <c r="J177" s="460"/>
      <c r="K177" s="460"/>
      <c r="L177" s="460"/>
      <c r="M177" s="460"/>
    </row>
    <row r="178" spans="1:15" s="437" customFormat="1" ht="26.1" customHeight="1">
      <c r="A178" s="438" t="s">
        <v>717</v>
      </c>
      <c r="B178" s="460"/>
      <c r="C178" s="460"/>
      <c r="F178" s="460"/>
      <c r="G178" s="460"/>
      <c r="H178" s="467"/>
      <c r="I178" s="468"/>
      <c r="J178" s="460"/>
      <c r="K178" s="460"/>
      <c r="L178" s="460"/>
      <c r="M178" s="460"/>
    </row>
    <row r="179" spans="1:15" s="437" customFormat="1" ht="26.1" customHeight="1">
      <c r="A179" s="438" t="s">
        <v>718</v>
      </c>
      <c r="B179" s="460"/>
      <c r="C179" s="460"/>
      <c r="F179" s="460"/>
      <c r="G179" s="460"/>
      <c r="H179" s="467"/>
      <c r="I179" s="468"/>
      <c r="J179" s="460"/>
      <c r="K179" s="460"/>
      <c r="L179" s="460"/>
      <c r="M179" s="460"/>
    </row>
    <row r="180" spans="1:15" s="437" customFormat="1" ht="26.1" customHeight="1">
      <c r="A180" s="426" t="s">
        <v>973</v>
      </c>
      <c r="B180" s="460"/>
      <c r="C180" s="460"/>
      <c r="F180" s="460"/>
      <c r="G180" s="460"/>
      <c r="H180" s="467"/>
      <c r="I180" s="468" t="s">
        <v>420</v>
      </c>
      <c r="J180" s="460"/>
      <c r="K180" s="460"/>
      <c r="L180" s="460"/>
      <c r="M180" s="460"/>
    </row>
    <row r="181" spans="1:15" s="437" customFormat="1" ht="26.1" customHeight="1">
      <c r="A181" s="426" t="s">
        <v>974</v>
      </c>
      <c r="B181" s="460"/>
      <c r="C181" s="460"/>
      <c r="F181" s="460"/>
      <c r="G181" s="460"/>
      <c r="H181" s="467"/>
      <c r="I181" s="468" t="s">
        <v>613</v>
      </c>
      <c r="J181" s="460"/>
      <c r="K181" s="460"/>
      <c r="L181" s="460"/>
      <c r="M181" s="460"/>
    </row>
    <row r="182" spans="1:15" s="437" customFormat="1" ht="26.1" customHeight="1">
      <c r="A182" s="469" t="s">
        <v>110</v>
      </c>
      <c r="B182" s="453"/>
      <c r="C182" s="453"/>
      <c r="D182" s="453"/>
      <c r="E182" s="453"/>
      <c r="F182" s="453"/>
      <c r="G182" s="453"/>
      <c r="H182" s="453"/>
      <c r="I182" s="453"/>
      <c r="J182" s="453"/>
      <c r="K182" s="453"/>
      <c r="L182" s="453"/>
      <c r="M182" s="453"/>
      <c r="N182" s="460"/>
      <c r="O182" s="460"/>
    </row>
    <row r="183" spans="1:15" s="437" customFormat="1" ht="26.1" customHeight="1">
      <c r="A183" s="469" t="s">
        <v>299</v>
      </c>
      <c r="B183" s="453"/>
      <c r="C183" s="453"/>
      <c r="D183" s="453"/>
      <c r="E183" s="453"/>
      <c r="F183" s="453"/>
      <c r="G183" s="453"/>
      <c r="H183" s="453"/>
      <c r="I183" s="453"/>
      <c r="J183" s="453"/>
      <c r="K183" s="453"/>
      <c r="L183" s="453"/>
      <c r="M183" s="453"/>
      <c r="N183" s="460"/>
      <c r="O183" s="460"/>
    </row>
    <row r="184" spans="1:15" s="437" customFormat="1" ht="26.1" customHeight="1">
      <c r="A184" s="469" t="s">
        <v>300</v>
      </c>
      <c r="B184" s="453"/>
      <c r="C184" s="453"/>
      <c r="D184" s="453"/>
      <c r="E184" s="453"/>
      <c r="F184" s="453"/>
      <c r="G184" s="453"/>
      <c r="H184" s="453"/>
      <c r="I184" s="453"/>
      <c r="J184" s="453"/>
      <c r="K184" s="453"/>
      <c r="L184" s="453"/>
      <c r="M184" s="453"/>
      <c r="N184" s="460"/>
      <c r="O184" s="460"/>
    </row>
    <row r="185" spans="1:15" s="470" customFormat="1" ht="26.1" customHeight="1">
      <c r="A185" s="469" t="s">
        <v>126</v>
      </c>
      <c r="B185" s="400"/>
      <c r="C185" s="400"/>
      <c r="D185" s="400"/>
      <c r="E185" s="400"/>
      <c r="F185" s="400"/>
      <c r="G185" s="400"/>
      <c r="H185" s="400"/>
      <c r="I185" s="400"/>
      <c r="J185" s="400"/>
      <c r="K185" s="400"/>
      <c r="L185" s="400"/>
      <c r="M185" s="400"/>
    </row>
    <row r="186" spans="1:15" s="437" customFormat="1" ht="26.1" customHeight="1">
      <c r="A186" s="469" t="s">
        <v>301</v>
      </c>
      <c r="B186" s="400"/>
      <c r="C186" s="400"/>
      <c r="D186" s="400"/>
      <c r="E186" s="400"/>
      <c r="F186" s="400"/>
      <c r="G186" s="400"/>
      <c r="H186" s="400"/>
      <c r="I186" s="400"/>
      <c r="J186" s="400"/>
      <c r="K186" s="400"/>
      <c r="L186" s="400"/>
      <c r="M186" s="400"/>
      <c r="N186" s="460"/>
      <c r="O186" s="460"/>
    </row>
    <row r="187" spans="1:15" s="437" customFormat="1" ht="26.1" customHeight="1">
      <c r="A187" s="469" t="s">
        <v>302</v>
      </c>
      <c r="B187" s="400"/>
      <c r="C187" s="400"/>
      <c r="D187" s="400"/>
      <c r="E187" s="400"/>
      <c r="F187" s="400"/>
      <c r="G187" s="400"/>
      <c r="H187" s="400"/>
      <c r="I187" s="400"/>
      <c r="J187" s="400"/>
      <c r="K187" s="400"/>
      <c r="L187" s="400"/>
      <c r="M187" s="400"/>
      <c r="N187" s="460"/>
      <c r="O187" s="460"/>
    </row>
    <row r="188" spans="1:15" s="437" customFormat="1" ht="26.1" customHeight="1">
      <c r="A188" s="469" t="s">
        <v>111</v>
      </c>
      <c r="B188" s="400"/>
      <c r="C188" s="400"/>
      <c r="D188" s="400"/>
      <c r="E188" s="400"/>
      <c r="F188" s="400"/>
      <c r="G188" s="400"/>
      <c r="H188" s="400"/>
      <c r="I188" s="400"/>
      <c r="J188" s="400"/>
      <c r="K188" s="400"/>
      <c r="L188" s="400"/>
      <c r="M188" s="400"/>
      <c r="N188" s="460"/>
      <c r="O188" s="460"/>
    </row>
    <row r="189" spans="1:15" s="437" customFormat="1" ht="26.1" customHeight="1">
      <c r="A189" s="469" t="s">
        <v>303</v>
      </c>
      <c r="B189" s="400"/>
      <c r="C189" s="400"/>
      <c r="D189" s="400"/>
      <c r="E189" s="400"/>
      <c r="F189" s="400"/>
      <c r="G189" s="400"/>
      <c r="H189" s="400"/>
      <c r="I189" s="400"/>
      <c r="J189" s="400"/>
      <c r="K189" s="400"/>
      <c r="L189" s="400"/>
      <c r="M189" s="400"/>
      <c r="N189" s="460"/>
      <c r="O189" s="460"/>
    </row>
    <row r="190" spans="1:15" s="437" customFormat="1" ht="26.1" customHeight="1">
      <c r="A190" s="469" t="s">
        <v>304</v>
      </c>
      <c r="B190" s="400"/>
      <c r="C190" s="400"/>
      <c r="D190" s="400"/>
      <c r="E190" s="400"/>
      <c r="F190" s="400"/>
      <c r="G190" s="400"/>
      <c r="H190" s="400"/>
      <c r="I190" s="400"/>
      <c r="J190" s="400"/>
      <c r="K190" s="400"/>
      <c r="L190" s="400"/>
      <c r="M190" s="400"/>
      <c r="N190" s="460"/>
      <c r="O190" s="460"/>
    </row>
    <row r="191" spans="1:15" s="437" customFormat="1" ht="26.1" customHeight="1">
      <c r="A191" s="469"/>
      <c r="B191" s="400"/>
      <c r="C191" s="400"/>
      <c r="D191" s="400"/>
      <c r="E191" s="400"/>
      <c r="F191" s="400"/>
      <c r="G191" s="400"/>
      <c r="H191" s="400"/>
      <c r="I191" s="400"/>
      <c r="J191" s="400"/>
      <c r="K191" s="400"/>
      <c r="L191" s="400"/>
      <c r="M191" s="400"/>
      <c r="N191" s="460"/>
      <c r="O191" s="460"/>
    </row>
    <row r="192" spans="1:15" s="437" customFormat="1" ht="26.1" customHeight="1">
      <c r="A192" s="469"/>
      <c r="B192" s="400"/>
      <c r="C192" s="400"/>
      <c r="D192" s="400"/>
      <c r="E192" s="400"/>
      <c r="F192" s="400"/>
      <c r="G192" s="400"/>
      <c r="H192" s="400"/>
      <c r="I192" s="400"/>
      <c r="J192" s="400"/>
      <c r="K192" s="400"/>
      <c r="L192" s="400"/>
      <c r="M192" s="400"/>
      <c r="N192" s="460"/>
      <c r="O192" s="460"/>
    </row>
    <row r="193" spans="1:15" s="437" customFormat="1" ht="26.1" customHeight="1">
      <c r="A193" s="469"/>
      <c r="B193" s="400"/>
      <c r="C193" s="400"/>
      <c r="D193" s="400"/>
      <c r="E193" s="400"/>
      <c r="F193" s="400"/>
      <c r="G193" s="400"/>
      <c r="H193" s="400"/>
      <c r="I193" s="400"/>
      <c r="J193" s="400"/>
      <c r="K193" s="400"/>
      <c r="L193" s="400"/>
      <c r="M193" s="400"/>
      <c r="N193" s="460"/>
      <c r="O193" s="460"/>
    </row>
    <row r="194" spans="1:15" ht="26.1" customHeight="1">
      <c r="A194" s="411"/>
      <c r="B194" s="437"/>
      <c r="C194" s="400" t="s">
        <v>68</v>
      </c>
      <c r="D194" s="400"/>
      <c r="E194" s="400"/>
      <c r="F194" s="400"/>
      <c r="G194" s="400"/>
      <c r="H194" s="411"/>
      <c r="I194" s="411"/>
      <c r="J194" s="411"/>
      <c r="K194" s="411"/>
      <c r="L194" s="411"/>
      <c r="M194" s="411"/>
    </row>
    <row r="195" spans="1:15" ht="26.1" customHeight="1">
      <c r="B195" s="437"/>
      <c r="C195" s="400" t="s">
        <v>960</v>
      </c>
      <c r="D195" s="400"/>
      <c r="E195" s="400"/>
      <c r="F195" s="400"/>
      <c r="G195" s="400"/>
      <c r="H195" s="411"/>
      <c r="I195" s="411"/>
      <c r="J195" s="411"/>
      <c r="K195" s="411"/>
      <c r="L195" s="411"/>
      <c r="M195" s="411"/>
    </row>
    <row r="196" spans="1:15" ht="23.45" customHeight="1">
      <c r="A196" s="661" t="s">
        <v>88</v>
      </c>
      <c r="B196" s="661"/>
      <c r="C196" s="661"/>
      <c r="D196" s="661"/>
      <c r="E196" s="661"/>
      <c r="F196" s="661"/>
      <c r="G196" s="661"/>
      <c r="H196" s="661"/>
      <c r="I196" s="661"/>
      <c r="J196" s="661"/>
      <c r="K196" s="661"/>
      <c r="L196" s="661"/>
      <c r="M196" s="661"/>
    </row>
    <row r="197" spans="1:15" ht="23.45" customHeight="1">
      <c r="A197" s="453"/>
      <c r="B197" s="453"/>
      <c r="C197" s="453"/>
      <c r="D197" s="453"/>
      <c r="E197" s="453"/>
      <c r="F197" s="453"/>
      <c r="G197" s="453"/>
      <c r="H197" s="453"/>
      <c r="I197" s="453"/>
      <c r="J197" s="453"/>
      <c r="K197" s="453"/>
      <c r="L197" s="453"/>
      <c r="M197" s="453"/>
    </row>
    <row r="198" spans="1:15" ht="23.45" customHeight="1">
      <c r="A198" s="469" t="s">
        <v>720</v>
      </c>
      <c r="B198" s="453"/>
      <c r="C198" s="453"/>
      <c r="D198" s="453"/>
      <c r="E198" s="453"/>
      <c r="F198" s="453"/>
      <c r="G198" s="453"/>
      <c r="H198" s="453"/>
      <c r="I198" s="453"/>
      <c r="J198" s="453"/>
      <c r="K198" s="453"/>
      <c r="L198" s="453"/>
      <c r="M198" s="453"/>
    </row>
    <row r="199" spans="1:15" s="437" customFormat="1" ht="23.45" customHeight="1">
      <c r="A199" s="400"/>
      <c r="B199" s="400"/>
      <c r="C199" s="400"/>
      <c r="D199" s="400"/>
      <c r="E199" s="400"/>
      <c r="F199" s="400"/>
      <c r="G199" s="400"/>
      <c r="H199" s="400"/>
      <c r="I199" s="411"/>
      <c r="J199" s="400"/>
      <c r="K199" s="662" t="s">
        <v>27</v>
      </c>
      <c r="L199" s="662"/>
      <c r="M199" s="662"/>
      <c r="N199" s="460"/>
      <c r="O199" s="460"/>
    </row>
    <row r="200" spans="1:15" s="437" customFormat="1" ht="23.45" customHeight="1">
      <c r="A200" s="400"/>
      <c r="B200" s="471" t="s">
        <v>226</v>
      </c>
      <c r="C200" s="471"/>
      <c r="D200" s="471"/>
      <c r="E200" s="400"/>
      <c r="F200" s="663" t="s">
        <v>70</v>
      </c>
      <c r="G200" s="663"/>
      <c r="H200" s="400"/>
      <c r="I200" s="409" t="s">
        <v>26</v>
      </c>
      <c r="J200" s="400"/>
      <c r="K200" s="663" t="s">
        <v>28</v>
      </c>
      <c r="L200" s="663"/>
      <c r="M200" s="663"/>
      <c r="N200" s="460"/>
      <c r="O200" s="460"/>
    </row>
    <row r="201" spans="1:15" s="437" customFormat="1" ht="23.45" customHeight="1">
      <c r="A201" s="400"/>
      <c r="B201" s="400"/>
      <c r="C201" s="400"/>
      <c r="D201" s="400"/>
      <c r="E201" s="400"/>
      <c r="F201" s="400"/>
      <c r="G201" s="400"/>
      <c r="H201" s="400"/>
      <c r="I201" s="400"/>
      <c r="J201" s="400"/>
      <c r="K201" s="472" t="s">
        <v>647</v>
      </c>
      <c r="L201" s="406"/>
      <c r="M201" s="473" t="s">
        <v>615</v>
      </c>
      <c r="N201" s="460"/>
      <c r="O201" s="460"/>
    </row>
    <row r="202" spans="1:15" s="437" customFormat="1" ht="23.45" customHeight="1">
      <c r="A202" s="400" t="s">
        <v>54</v>
      </c>
      <c r="B202" s="400"/>
      <c r="C202" s="400"/>
      <c r="D202" s="400"/>
      <c r="E202" s="400"/>
      <c r="F202" s="662" t="s">
        <v>84</v>
      </c>
      <c r="G202" s="662"/>
      <c r="H202" s="400"/>
      <c r="I202" s="411" t="s">
        <v>31</v>
      </c>
      <c r="J202" s="400"/>
      <c r="K202" s="411">
        <v>99.99</v>
      </c>
      <c r="L202" s="411"/>
      <c r="M202" s="411">
        <v>99.99</v>
      </c>
      <c r="N202" s="460"/>
      <c r="O202" s="460"/>
    </row>
    <row r="203" spans="1:15" s="437" customFormat="1" ht="23.45" customHeight="1">
      <c r="A203" s="400" t="s">
        <v>30</v>
      </c>
      <c r="B203" s="400"/>
      <c r="C203" s="400"/>
      <c r="D203" s="400"/>
      <c r="E203" s="400"/>
      <c r="F203" s="400"/>
      <c r="G203" s="400"/>
      <c r="H203" s="400"/>
      <c r="I203" s="411" t="s">
        <v>32</v>
      </c>
      <c r="J203" s="400"/>
      <c r="K203" s="400"/>
      <c r="L203" s="400"/>
      <c r="M203" s="400"/>
      <c r="N203" s="441"/>
      <c r="O203" s="460"/>
    </row>
    <row r="204" spans="1:15" s="437" customFormat="1" ht="23.45" customHeight="1">
      <c r="A204" s="400" t="s">
        <v>812</v>
      </c>
      <c r="B204" s="400"/>
      <c r="C204" s="400"/>
      <c r="D204" s="400"/>
      <c r="E204" s="400"/>
      <c r="F204" s="662" t="s">
        <v>84</v>
      </c>
      <c r="G204" s="662"/>
      <c r="H204" s="400"/>
      <c r="I204" s="411" t="s">
        <v>982</v>
      </c>
      <c r="J204" s="400"/>
      <c r="K204" s="411">
        <v>100</v>
      </c>
      <c r="L204" s="411"/>
      <c r="M204" s="411">
        <v>0</v>
      </c>
      <c r="N204" s="441"/>
      <c r="O204" s="460"/>
    </row>
    <row r="205" spans="1:15" s="437" customFormat="1" ht="23.45" customHeight="1">
      <c r="A205" s="400"/>
      <c r="B205" s="400"/>
      <c r="C205" s="400"/>
      <c r="D205" s="400"/>
      <c r="E205" s="400"/>
      <c r="F205" s="400"/>
      <c r="G205" s="400"/>
      <c r="H205" s="400"/>
      <c r="I205" s="411" t="s">
        <v>849</v>
      </c>
      <c r="J205" s="400"/>
      <c r="K205" s="411"/>
      <c r="L205" s="411"/>
      <c r="M205" s="474"/>
      <c r="N205" s="441"/>
      <c r="O205" s="460"/>
    </row>
    <row r="206" spans="1:15" s="437" customFormat="1" ht="23.45" customHeight="1">
      <c r="A206" s="400" t="s">
        <v>852</v>
      </c>
      <c r="B206" s="400"/>
      <c r="C206" s="400"/>
      <c r="D206" s="400"/>
      <c r="E206" s="400"/>
      <c r="F206" s="662" t="s">
        <v>850</v>
      </c>
      <c r="G206" s="662"/>
      <c r="H206" s="400"/>
      <c r="I206" s="411" t="s">
        <v>228</v>
      </c>
      <c r="J206" s="400"/>
      <c r="K206" s="411">
        <v>40</v>
      </c>
      <c r="L206" s="411"/>
      <c r="M206" s="411">
        <v>0</v>
      </c>
      <c r="N206" s="441"/>
      <c r="O206" s="460"/>
    </row>
    <row r="207" spans="1:15" s="437" customFormat="1" ht="23.45" customHeight="1">
      <c r="A207" s="400" t="s">
        <v>853</v>
      </c>
      <c r="B207" s="400"/>
      <c r="C207" s="400"/>
      <c r="D207" s="400"/>
      <c r="E207" s="400"/>
      <c r="F207" s="662" t="s">
        <v>851</v>
      </c>
      <c r="G207" s="662"/>
      <c r="H207" s="400"/>
      <c r="I207" s="411" t="s">
        <v>227</v>
      </c>
      <c r="J207" s="400"/>
      <c r="K207" s="411"/>
      <c r="L207" s="411"/>
      <c r="M207" s="474"/>
      <c r="N207" s="441"/>
      <c r="O207" s="460"/>
    </row>
    <row r="208" spans="1:15" s="437" customFormat="1" ht="23.45" customHeight="1">
      <c r="A208" s="400" t="s">
        <v>189</v>
      </c>
      <c r="B208" s="400"/>
      <c r="C208" s="400"/>
      <c r="D208" s="400"/>
      <c r="E208" s="400"/>
      <c r="F208" s="662" t="s">
        <v>84</v>
      </c>
      <c r="G208" s="662"/>
      <c r="H208" s="400"/>
      <c r="I208" s="411" t="s">
        <v>228</v>
      </c>
      <c r="J208" s="400"/>
      <c r="K208" s="411">
        <v>0</v>
      </c>
      <c r="L208" s="411"/>
      <c r="M208" s="411">
        <v>99.99</v>
      </c>
      <c r="N208" s="441"/>
      <c r="O208" s="460"/>
    </row>
    <row r="209" spans="1:15" s="437" customFormat="1" ht="23.45" customHeight="1">
      <c r="A209" s="400"/>
      <c r="B209" s="400"/>
      <c r="C209" s="400"/>
      <c r="D209" s="400"/>
      <c r="E209" s="400"/>
      <c r="F209" s="400"/>
      <c r="G209" s="400"/>
      <c r="H209" s="400"/>
      <c r="I209" s="411" t="s">
        <v>227</v>
      </c>
      <c r="J209" s="400"/>
      <c r="K209" s="411"/>
      <c r="L209" s="411"/>
      <c r="M209" s="474"/>
      <c r="N209" s="441"/>
      <c r="O209" s="460"/>
    </row>
    <row r="210" spans="1:15" s="437" customFormat="1" ht="23.45" customHeight="1">
      <c r="A210" s="400" t="s">
        <v>117</v>
      </c>
      <c r="B210" s="400"/>
      <c r="C210" s="400"/>
      <c r="D210" s="400"/>
      <c r="E210" s="400"/>
      <c r="F210" s="662" t="s">
        <v>113</v>
      </c>
      <c r="G210" s="662"/>
      <c r="H210" s="400"/>
      <c r="I210" s="411" t="s">
        <v>112</v>
      </c>
      <c r="J210" s="400"/>
      <c r="K210" s="411">
        <v>0</v>
      </c>
      <c r="L210" s="411"/>
      <c r="M210" s="411">
        <v>99.97</v>
      </c>
      <c r="N210" s="441"/>
      <c r="O210" s="460"/>
    </row>
    <row r="211" spans="1:15" s="437" customFormat="1" ht="23.45" customHeight="1">
      <c r="A211" s="400"/>
      <c r="B211" s="400"/>
      <c r="C211" s="400"/>
      <c r="D211" s="400"/>
      <c r="E211" s="400"/>
      <c r="F211" s="662" t="s">
        <v>207</v>
      </c>
      <c r="G211" s="662"/>
      <c r="H211" s="399"/>
      <c r="I211" s="399"/>
      <c r="J211" s="400"/>
      <c r="K211" s="411"/>
      <c r="L211" s="411"/>
      <c r="M211" s="411"/>
      <c r="N211" s="441"/>
      <c r="O211" s="460"/>
    </row>
    <row r="212" spans="1:15" s="470" customFormat="1" ht="23.45" customHeight="1">
      <c r="A212" s="475" t="s">
        <v>1024</v>
      </c>
      <c r="B212" s="476"/>
      <c r="C212" s="476"/>
      <c r="D212" s="475"/>
      <c r="E212" s="475"/>
      <c r="F212" s="475"/>
      <c r="G212" s="475"/>
      <c r="H212" s="475"/>
      <c r="I212" s="475"/>
      <c r="J212" s="475"/>
      <c r="K212" s="475"/>
      <c r="L212" s="475"/>
      <c r="M212" s="475"/>
    </row>
    <row r="213" spans="1:15" s="470" customFormat="1" ht="23.45" customHeight="1">
      <c r="A213" s="475" t="s">
        <v>1025</v>
      </c>
      <c r="B213" s="475"/>
      <c r="C213" s="476"/>
      <c r="D213" s="475"/>
      <c r="E213" s="475"/>
      <c r="F213" s="475"/>
      <c r="G213" s="475"/>
      <c r="H213" s="475"/>
      <c r="I213" s="475"/>
      <c r="J213" s="475"/>
      <c r="K213" s="475"/>
      <c r="L213" s="475"/>
      <c r="M213" s="475"/>
    </row>
    <row r="214" spans="1:15" s="470" customFormat="1" ht="23.45" customHeight="1">
      <c r="A214" s="475" t="s">
        <v>1031</v>
      </c>
      <c r="B214" s="475"/>
      <c r="C214" s="476"/>
      <c r="D214" s="475"/>
      <c r="E214" s="475"/>
      <c r="F214" s="475"/>
      <c r="G214" s="475"/>
      <c r="H214" s="475"/>
      <c r="I214" s="475"/>
      <c r="J214" s="475"/>
      <c r="K214" s="475"/>
      <c r="L214" s="475"/>
      <c r="M214" s="475"/>
    </row>
    <row r="215" spans="1:15" s="470" customFormat="1" ht="23.45" customHeight="1">
      <c r="A215" s="475" t="s">
        <v>1032</v>
      </c>
      <c r="B215" s="475"/>
      <c r="C215" s="476"/>
      <c r="D215" s="475"/>
      <c r="E215" s="475"/>
      <c r="F215" s="475"/>
      <c r="G215" s="475"/>
      <c r="H215" s="475"/>
      <c r="I215" s="475"/>
      <c r="J215" s="475"/>
      <c r="K215" s="475"/>
      <c r="L215" s="475"/>
      <c r="M215" s="475"/>
    </row>
    <row r="216" spans="1:15" s="470" customFormat="1" ht="23.45" customHeight="1">
      <c r="A216" s="476" t="s">
        <v>1026</v>
      </c>
      <c r="B216" s="475"/>
      <c r="C216" s="476"/>
      <c r="D216" s="475"/>
      <c r="E216" s="475"/>
      <c r="F216" s="475"/>
      <c r="G216" s="475"/>
      <c r="H216" s="475"/>
      <c r="I216" s="475"/>
      <c r="J216" s="475"/>
      <c r="K216" s="475"/>
      <c r="L216" s="475"/>
      <c r="M216" s="475"/>
    </row>
    <row r="217" spans="1:15" s="470" customFormat="1" ht="23.45" customHeight="1">
      <c r="A217" s="475" t="s">
        <v>1027</v>
      </c>
      <c r="B217" s="476"/>
      <c r="C217" s="476"/>
      <c r="D217" s="475"/>
      <c r="E217" s="475"/>
      <c r="F217" s="475"/>
      <c r="G217" s="475"/>
      <c r="H217" s="475"/>
      <c r="I217" s="475"/>
      <c r="J217" s="475"/>
      <c r="K217" s="475"/>
      <c r="L217" s="475"/>
      <c r="M217" s="475"/>
    </row>
    <row r="218" spans="1:15" s="470" customFormat="1" ht="23.45" customHeight="1">
      <c r="A218" s="475" t="s">
        <v>1028</v>
      </c>
      <c r="B218" s="475"/>
      <c r="C218" s="476"/>
      <c r="D218" s="475"/>
      <c r="E218" s="475"/>
      <c r="F218" s="475"/>
      <c r="G218" s="475"/>
      <c r="H218" s="475"/>
      <c r="I218" s="475"/>
      <c r="J218" s="475"/>
      <c r="K218" s="475"/>
      <c r="L218" s="475"/>
      <c r="M218" s="475"/>
    </row>
    <row r="219" spans="1:15" s="470" customFormat="1" ht="23.45" customHeight="1">
      <c r="A219" s="475" t="s">
        <v>1030</v>
      </c>
      <c r="B219" s="475"/>
      <c r="C219" s="476"/>
      <c r="D219" s="475"/>
      <c r="E219" s="475"/>
      <c r="F219" s="475"/>
      <c r="G219" s="475"/>
      <c r="H219" s="475"/>
      <c r="I219" s="475"/>
      <c r="J219" s="475"/>
      <c r="K219" s="475"/>
      <c r="L219" s="475"/>
      <c r="M219" s="475"/>
    </row>
    <row r="220" spans="1:15" s="470" customFormat="1" ht="23.45" customHeight="1">
      <c r="A220" s="475" t="s">
        <v>1029</v>
      </c>
      <c r="B220" s="475"/>
      <c r="C220" s="476"/>
      <c r="D220" s="475"/>
      <c r="E220" s="475"/>
      <c r="F220" s="475"/>
      <c r="G220" s="475"/>
      <c r="H220" s="475"/>
      <c r="I220" s="475"/>
      <c r="J220" s="475"/>
      <c r="K220" s="475"/>
      <c r="L220" s="475"/>
      <c r="M220" s="475"/>
    </row>
    <row r="221" spans="1:15" s="476" customFormat="1" ht="23.45" customHeight="1">
      <c r="A221" s="477" t="s">
        <v>614</v>
      </c>
      <c r="B221" s="475"/>
      <c r="D221" s="475"/>
      <c r="E221" s="475"/>
      <c r="F221" s="475"/>
      <c r="G221" s="475"/>
      <c r="H221" s="475"/>
      <c r="I221" s="475"/>
      <c r="J221" s="475"/>
      <c r="K221" s="475"/>
      <c r="L221" s="475"/>
      <c r="M221" s="475"/>
    </row>
    <row r="222" spans="1:15" s="476" customFormat="1" ht="23.45" customHeight="1">
      <c r="A222" s="426" t="s">
        <v>1023</v>
      </c>
      <c r="B222" s="475"/>
      <c r="D222" s="475"/>
      <c r="E222" s="475"/>
      <c r="F222" s="475"/>
      <c r="G222" s="475"/>
      <c r="H222" s="475"/>
      <c r="I222" s="475"/>
      <c r="J222" s="475"/>
      <c r="K222" s="475"/>
      <c r="L222" s="475"/>
      <c r="M222" s="475"/>
    </row>
    <row r="223" spans="1:15" s="476" customFormat="1" ht="23.45" customHeight="1">
      <c r="A223" s="426" t="s">
        <v>1057</v>
      </c>
      <c r="B223" s="475"/>
      <c r="D223" s="475"/>
      <c r="E223" s="475"/>
      <c r="F223" s="475"/>
      <c r="G223" s="475"/>
      <c r="H223" s="475"/>
      <c r="I223" s="475"/>
      <c r="J223" s="475"/>
      <c r="K223" s="475"/>
      <c r="L223" s="475"/>
      <c r="M223" s="475"/>
    </row>
    <row r="224" spans="1:15" s="476" customFormat="1" ht="23.45" customHeight="1">
      <c r="A224" s="426" t="s">
        <v>1014</v>
      </c>
      <c r="B224" s="475"/>
      <c r="D224" s="475"/>
      <c r="E224" s="475"/>
      <c r="F224" s="475"/>
      <c r="G224" s="475"/>
      <c r="H224" s="475"/>
      <c r="I224" s="475"/>
      <c r="J224" s="475"/>
      <c r="K224" s="475"/>
      <c r="L224" s="475"/>
      <c r="M224" s="475"/>
    </row>
    <row r="225" spans="1:13" s="476" customFormat="1" ht="23.45" customHeight="1">
      <c r="A225" s="426" t="s">
        <v>1015</v>
      </c>
      <c r="B225" s="475"/>
      <c r="D225" s="475"/>
      <c r="E225" s="475"/>
      <c r="F225" s="475"/>
      <c r="G225" s="475"/>
      <c r="H225" s="475"/>
      <c r="I225" s="475"/>
      <c r="J225" s="475"/>
      <c r="K225" s="475"/>
      <c r="L225" s="475"/>
      <c r="M225" s="475"/>
    </row>
    <row r="226" spans="1:13" s="476" customFormat="1" ht="23.45" customHeight="1">
      <c r="A226" s="426" t="s">
        <v>1016</v>
      </c>
      <c r="B226" s="475"/>
      <c r="D226" s="475"/>
      <c r="E226" s="475"/>
      <c r="F226" s="475"/>
      <c r="G226" s="475"/>
      <c r="H226" s="475"/>
      <c r="I226" s="475"/>
      <c r="J226" s="475"/>
      <c r="K226" s="475"/>
      <c r="L226" s="475"/>
      <c r="M226" s="475"/>
    </row>
    <row r="227" spans="1:13" s="476" customFormat="1" ht="23.45" customHeight="1">
      <c r="A227" s="426" t="s">
        <v>975</v>
      </c>
      <c r="B227" s="475"/>
      <c r="D227" s="475"/>
      <c r="E227" s="475"/>
      <c r="F227" s="475"/>
      <c r="G227" s="475"/>
      <c r="H227" s="475"/>
      <c r="I227" s="475"/>
      <c r="J227" s="475"/>
      <c r="K227" s="475"/>
      <c r="L227" s="475"/>
      <c r="M227" s="475"/>
    </row>
    <row r="228" spans="1:13" s="476" customFormat="1" ht="23.45" customHeight="1">
      <c r="A228" s="426" t="s">
        <v>976</v>
      </c>
      <c r="B228" s="475"/>
      <c r="D228" s="475"/>
      <c r="E228" s="475"/>
      <c r="F228" s="475"/>
      <c r="G228" s="475"/>
      <c r="H228" s="475"/>
      <c r="I228" s="475"/>
      <c r="J228" s="475"/>
      <c r="K228" s="475"/>
      <c r="L228" s="475"/>
      <c r="M228" s="475"/>
    </row>
    <row r="229" spans="1:13" s="476" customFormat="1" ht="23.45" customHeight="1">
      <c r="A229" s="426"/>
      <c r="B229" s="475"/>
      <c r="D229" s="475"/>
      <c r="E229" s="475"/>
      <c r="F229" s="475"/>
      <c r="G229" s="475"/>
      <c r="H229" s="475"/>
      <c r="I229" s="475"/>
      <c r="J229" s="475"/>
      <c r="K229" s="475"/>
      <c r="L229" s="475"/>
      <c r="M229" s="475"/>
    </row>
    <row r="230" spans="1:13" ht="23.45" customHeight="1">
      <c r="A230" s="411"/>
      <c r="B230" s="437"/>
      <c r="C230" s="400" t="s">
        <v>68</v>
      </c>
      <c r="D230" s="400"/>
      <c r="E230" s="400"/>
      <c r="F230" s="400"/>
      <c r="G230" s="400"/>
      <c r="H230" s="411"/>
      <c r="I230" s="411"/>
      <c r="J230" s="411"/>
      <c r="K230" s="411"/>
      <c r="L230" s="411"/>
      <c r="M230" s="411"/>
    </row>
    <row r="231" spans="1:13" ht="23.45" customHeight="1">
      <c r="B231" s="437"/>
      <c r="C231" s="400" t="s">
        <v>960</v>
      </c>
      <c r="D231" s="400"/>
      <c r="E231" s="400"/>
      <c r="F231" s="400"/>
      <c r="G231" s="400"/>
      <c r="H231" s="411"/>
      <c r="I231" s="411"/>
      <c r="J231" s="411"/>
      <c r="K231" s="411"/>
      <c r="L231" s="411"/>
      <c r="M231" s="411"/>
    </row>
    <row r="232" spans="1:13" ht="26.1" customHeight="1">
      <c r="A232" s="661" t="s">
        <v>29</v>
      </c>
      <c r="B232" s="661"/>
      <c r="C232" s="661"/>
      <c r="D232" s="661"/>
      <c r="E232" s="661"/>
      <c r="F232" s="661"/>
      <c r="G232" s="661"/>
      <c r="H232" s="661"/>
      <c r="I232" s="661"/>
      <c r="J232" s="661"/>
      <c r="K232" s="661"/>
      <c r="L232" s="661"/>
      <c r="M232" s="661"/>
    </row>
    <row r="233" spans="1:13" ht="26.1" customHeight="1">
      <c r="A233" s="453"/>
      <c r="B233" s="453"/>
      <c r="C233" s="453"/>
      <c r="D233" s="453"/>
      <c r="E233" s="453"/>
      <c r="F233" s="453"/>
      <c r="G233" s="453"/>
      <c r="H233" s="453"/>
      <c r="I233" s="453"/>
      <c r="J233" s="453"/>
      <c r="K233" s="453"/>
      <c r="L233" s="453"/>
      <c r="M233" s="453"/>
    </row>
    <row r="234" spans="1:13" ht="26.1" customHeight="1">
      <c r="A234" s="469" t="s">
        <v>87</v>
      </c>
      <c r="B234" s="402"/>
      <c r="C234" s="402"/>
      <c r="D234" s="402"/>
      <c r="E234" s="402"/>
      <c r="F234" s="402"/>
      <c r="G234" s="402"/>
      <c r="H234" s="402"/>
      <c r="I234" s="402"/>
      <c r="J234" s="402"/>
      <c r="K234" s="402"/>
      <c r="L234" s="402"/>
      <c r="M234" s="402"/>
    </row>
    <row r="235" spans="1:13" ht="26.1" customHeight="1">
      <c r="A235" s="469" t="s">
        <v>124</v>
      </c>
      <c r="B235" s="402"/>
      <c r="C235" s="402"/>
      <c r="D235" s="402"/>
      <c r="E235" s="402"/>
      <c r="F235" s="402"/>
      <c r="G235" s="402"/>
      <c r="H235" s="402"/>
      <c r="I235" s="402"/>
      <c r="J235" s="402"/>
      <c r="K235" s="402"/>
      <c r="L235" s="402"/>
    </row>
    <row r="236" spans="1:13" ht="26.1" customHeight="1">
      <c r="A236" s="469" t="s">
        <v>815</v>
      </c>
      <c r="C236" s="402"/>
      <c r="D236" s="402"/>
      <c r="E236" s="402"/>
      <c r="F236" s="402"/>
      <c r="G236" s="402"/>
      <c r="H236" s="402"/>
      <c r="I236" s="402"/>
      <c r="J236" s="402"/>
      <c r="K236" s="402"/>
      <c r="L236" s="402"/>
      <c r="M236" s="402"/>
    </row>
    <row r="237" spans="1:13" ht="26.1" customHeight="1">
      <c r="A237" s="469" t="s">
        <v>721</v>
      </c>
      <c r="C237" s="402"/>
      <c r="D237" s="402"/>
      <c r="E237" s="402"/>
      <c r="F237" s="402"/>
      <c r="G237" s="402"/>
      <c r="H237" s="402"/>
      <c r="I237" s="402"/>
      <c r="J237" s="402"/>
      <c r="K237" s="402"/>
      <c r="L237" s="402"/>
    </row>
    <row r="238" spans="1:13" ht="26.1" customHeight="1">
      <c r="A238" s="469" t="s">
        <v>722</v>
      </c>
      <c r="C238" s="402"/>
      <c r="D238" s="402"/>
      <c r="E238" s="402"/>
      <c r="F238" s="402"/>
      <c r="G238" s="402"/>
      <c r="H238" s="402"/>
      <c r="I238" s="402"/>
      <c r="J238" s="402"/>
      <c r="K238" s="402"/>
      <c r="L238" s="402"/>
    </row>
    <row r="239" spans="1:13" ht="26.1" customHeight="1">
      <c r="A239" s="469" t="s">
        <v>723</v>
      </c>
      <c r="C239" s="402"/>
      <c r="D239" s="402"/>
      <c r="E239" s="402"/>
      <c r="F239" s="402"/>
      <c r="G239" s="402"/>
      <c r="H239" s="402"/>
      <c r="I239" s="402"/>
      <c r="J239" s="402"/>
      <c r="K239" s="402"/>
      <c r="L239" s="402"/>
    </row>
    <row r="240" spans="1:13" ht="26.1" customHeight="1">
      <c r="A240" s="469" t="s">
        <v>724</v>
      </c>
      <c r="C240" s="402"/>
      <c r="D240" s="402"/>
      <c r="E240" s="402"/>
      <c r="F240" s="402"/>
      <c r="G240" s="402"/>
      <c r="H240" s="402"/>
      <c r="I240" s="402"/>
      <c r="J240" s="402"/>
      <c r="K240" s="402"/>
      <c r="L240" s="402"/>
    </row>
    <row r="241" spans="1:13" ht="26.1" customHeight="1">
      <c r="A241" s="469" t="s">
        <v>725</v>
      </c>
      <c r="C241" s="402"/>
      <c r="D241" s="402"/>
      <c r="E241" s="402"/>
      <c r="F241" s="402"/>
      <c r="G241" s="402"/>
      <c r="H241" s="402"/>
      <c r="I241" s="402"/>
      <c r="J241" s="402"/>
      <c r="K241" s="402"/>
      <c r="L241" s="402"/>
    </row>
    <row r="242" spans="1:13" ht="26.1" customHeight="1">
      <c r="A242" s="469" t="s">
        <v>726</v>
      </c>
      <c r="C242" s="402"/>
      <c r="D242" s="402"/>
      <c r="E242" s="402"/>
      <c r="F242" s="402"/>
      <c r="G242" s="402"/>
      <c r="H242" s="402"/>
      <c r="I242" s="402"/>
      <c r="J242" s="402"/>
      <c r="K242" s="402"/>
      <c r="L242" s="402"/>
      <c r="M242" s="478"/>
    </row>
    <row r="243" spans="1:13" s="400" customFormat="1" ht="26.1" customHeight="1">
      <c r="A243" s="400" t="s">
        <v>727</v>
      </c>
      <c r="B243" s="399"/>
      <c r="C243" s="402"/>
      <c r="D243" s="402"/>
      <c r="E243" s="402"/>
      <c r="F243" s="402"/>
      <c r="G243" s="402"/>
      <c r="H243" s="402"/>
      <c r="I243" s="402"/>
      <c r="J243" s="402"/>
      <c r="K243" s="402"/>
      <c r="L243" s="402"/>
      <c r="M243" s="402"/>
    </row>
    <row r="244" spans="1:13" s="400" customFormat="1" ht="26.1" customHeight="1">
      <c r="A244" s="469" t="s">
        <v>728</v>
      </c>
      <c r="B244" s="399"/>
      <c r="C244" s="402"/>
      <c r="D244" s="402"/>
      <c r="E244" s="402"/>
      <c r="F244" s="402"/>
      <c r="G244" s="402"/>
      <c r="H244" s="402"/>
      <c r="I244" s="402"/>
      <c r="J244" s="402"/>
      <c r="K244" s="402"/>
      <c r="L244" s="402"/>
      <c r="M244" s="402"/>
    </row>
    <row r="245" spans="1:13" s="400" customFormat="1" ht="26.1" customHeight="1">
      <c r="A245" s="469" t="s">
        <v>729</v>
      </c>
      <c r="B245" s="399"/>
      <c r="C245" s="402"/>
      <c r="D245" s="402"/>
      <c r="E245" s="402"/>
      <c r="F245" s="402"/>
      <c r="G245" s="402"/>
      <c r="H245" s="402"/>
      <c r="I245" s="402"/>
      <c r="J245" s="402"/>
      <c r="K245" s="402"/>
      <c r="L245" s="402"/>
      <c r="M245" s="402"/>
    </row>
    <row r="246" spans="1:13" ht="26.1" customHeight="1">
      <c r="A246" s="469" t="s">
        <v>791</v>
      </c>
      <c r="C246" s="402"/>
      <c r="D246" s="402"/>
      <c r="E246" s="402"/>
      <c r="F246" s="402"/>
      <c r="G246" s="402"/>
      <c r="H246" s="402"/>
      <c r="I246" s="402"/>
      <c r="J246" s="402"/>
      <c r="K246" s="402"/>
      <c r="L246" s="402"/>
      <c r="M246" s="402"/>
    </row>
    <row r="247" spans="1:13" ht="26.1" customHeight="1">
      <c r="A247" s="469" t="s">
        <v>730</v>
      </c>
      <c r="C247" s="402"/>
      <c r="D247" s="402"/>
      <c r="E247" s="402"/>
      <c r="F247" s="402"/>
      <c r="G247" s="402"/>
      <c r="H247" s="402"/>
      <c r="I247" s="402"/>
      <c r="J247" s="402"/>
      <c r="K247" s="402"/>
      <c r="L247" s="402"/>
      <c r="M247" s="402"/>
    </row>
    <row r="248" spans="1:13" ht="26.1" customHeight="1">
      <c r="A248" s="469" t="s">
        <v>731</v>
      </c>
      <c r="C248" s="402"/>
      <c r="D248" s="402"/>
      <c r="E248" s="402"/>
      <c r="F248" s="402"/>
      <c r="G248" s="402"/>
      <c r="H248" s="402"/>
      <c r="I248" s="402"/>
      <c r="J248" s="402"/>
      <c r="K248" s="402"/>
      <c r="L248" s="402"/>
      <c r="M248" s="402"/>
    </row>
    <row r="249" spans="1:13" ht="26.1" customHeight="1">
      <c r="A249" s="469" t="s">
        <v>732</v>
      </c>
      <c r="C249" s="402"/>
      <c r="D249" s="402"/>
      <c r="E249" s="402"/>
      <c r="F249" s="402"/>
      <c r="G249" s="402"/>
      <c r="H249" s="402"/>
      <c r="I249" s="402"/>
      <c r="J249" s="402"/>
      <c r="K249" s="402"/>
      <c r="L249" s="402"/>
      <c r="M249" s="402"/>
    </row>
    <row r="250" spans="1:13" ht="26.1" customHeight="1">
      <c r="A250" s="469" t="s">
        <v>733</v>
      </c>
      <c r="C250" s="402"/>
      <c r="D250" s="402"/>
      <c r="E250" s="402"/>
      <c r="F250" s="402"/>
      <c r="G250" s="402"/>
      <c r="H250" s="402"/>
      <c r="I250" s="402"/>
      <c r="J250" s="402"/>
      <c r="K250" s="402"/>
      <c r="L250" s="402"/>
      <c r="M250" s="478"/>
    </row>
    <row r="251" spans="1:13" ht="26.1" customHeight="1">
      <c r="A251" s="469" t="s">
        <v>734</v>
      </c>
      <c r="C251" s="402"/>
      <c r="D251" s="402"/>
      <c r="E251" s="402"/>
      <c r="F251" s="402"/>
      <c r="G251" s="402"/>
      <c r="H251" s="402"/>
      <c r="I251" s="402"/>
      <c r="J251" s="402"/>
      <c r="K251" s="402"/>
      <c r="L251" s="402"/>
      <c r="M251" s="478"/>
    </row>
    <row r="252" spans="1:13" ht="26.1" customHeight="1">
      <c r="A252" s="469" t="s">
        <v>125</v>
      </c>
      <c r="C252" s="402"/>
      <c r="D252" s="402"/>
      <c r="E252" s="402"/>
      <c r="F252" s="402"/>
      <c r="G252" s="402"/>
      <c r="H252" s="402"/>
      <c r="I252" s="402"/>
      <c r="J252" s="402"/>
      <c r="K252" s="402"/>
      <c r="L252" s="402"/>
    </row>
    <row r="253" spans="1:13" ht="26.1" customHeight="1">
      <c r="A253" s="469" t="s">
        <v>98</v>
      </c>
      <c r="C253" s="402"/>
      <c r="D253" s="402"/>
      <c r="E253" s="402"/>
      <c r="F253" s="402"/>
      <c r="G253" s="402"/>
      <c r="H253" s="402"/>
      <c r="I253" s="402"/>
      <c r="J253" s="402"/>
      <c r="K253" s="402"/>
      <c r="L253" s="402"/>
      <c r="M253" s="402"/>
    </row>
    <row r="254" spans="1:13" ht="26.1" customHeight="1">
      <c r="A254" s="469" t="s">
        <v>267</v>
      </c>
      <c r="C254" s="402"/>
      <c r="D254" s="402"/>
      <c r="E254" s="402"/>
      <c r="F254" s="402"/>
      <c r="G254" s="402"/>
      <c r="H254" s="402"/>
      <c r="I254" s="402"/>
      <c r="J254" s="402"/>
      <c r="K254" s="402"/>
      <c r="L254" s="402"/>
      <c r="M254" s="402"/>
    </row>
    <row r="255" spans="1:13" ht="26.1" customHeight="1">
      <c r="A255" s="469" t="s">
        <v>97</v>
      </c>
      <c r="C255" s="402"/>
      <c r="D255" s="402"/>
      <c r="E255" s="402"/>
      <c r="F255" s="402"/>
      <c r="G255" s="402"/>
      <c r="H255" s="402"/>
      <c r="I255" s="402"/>
      <c r="J255" s="402"/>
      <c r="K255" s="402"/>
      <c r="L255" s="402"/>
      <c r="M255" s="402"/>
    </row>
    <row r="256" spans="1:13" ht="26.1" customHeight="1">
      <c r="A256" s="466" t="s">
        <v>155</v>
      </c>
      <c r="C256" s="400"/>
      <c r="D256" s="400"/>
      <c r="E256" s="400"/>
      <c r="F256" s="400"/>
      <c r="G256" s="400"/>
      <c r="H256" s="402"/>
      <c r="I256" s="402"/>
      <c r="J256" s="402"/>
      <c r="K256" s="402"/>
      <c r="L256" s="402"/>
    </row>
    <row r="257" spans="1:13" s="400" customFormat="1" ht="26.1" customHeight="1">
      <c r="A257" s="479" t="s">
        <v>361</v>
      </c>
      <c r="B257" s="399"/>
      <c r="H257" s="402"/>
      <c r="I257" s="402"/>
      <c r="J257" s="402"/>
      <c r="K257" s="402"/>
      <c r="L257" s="402"/>
      <c r="M257" s="402"/>
    </row>
    <row r="258" spans="1:13" s="400" customFormat="1" ht="26.1" customHeight="1">
      <c r="A258" s="479" t="s">
        <v>362</v>
      </c>
      <c r="B258" s="399"/>
      <c r="H258" s="402"/>
      <c r="I258" s="402"/>
      <c r="J258" s="402"/>
      <c r="K258" s="402"/>
      <c r="L258" s="402"/>
      <c r="M258" s="402"/>
    </row>
    <row r="259" spans="1:13" s="400" customFormat="1" ht="26.1" customHeight="1">
      <c r="A259" s="469" t="s">
        <v>364</v>
      </c>
      <c r="B259" s="399"/>
      <c r="H259" s="402"/>
      <c r="I259" s="402"/>
      <c r="J259" s="402"/>
      <c r="K259" s="402"/>
      <c r="L259" s="402"/>
      <c r="M259" s="402"/>
    </row>
    <row r="260" spans="1:13" ht="26.1" customHeight="1">
      <c r="A260" s="469" t="s">
        <v>363</v>
      </c>
      <c r="C260" s="402"/>
      <c r="D260" s="402"/>
      <c r="E260" s="402"/>
      <c r="F260" s="402"/>
      <c r="G260" s="402"/>
      <c r="H260" s="402"/>
      <c r="I260" s="402"/>
      <c r="J260" s="402"/>
      <c r="K260" s="402"/>
      <c r="L260" s="402"/>
      <c r="M260" s="478"/>
    </row>
    <row r="261" spans="1:13" s="454" customFormat="1" ht="26.1" customHeight="1">
      <c r="A261" s="480"/>
      <c r="C261" s="481"/>
      <c r="D261" s="481"/>
      <c r="E261" s="481"/>
      <c r="F261" s="481"/>
      <c r="G261" s="481"/>
      <c r="H261" s="481"/>
      <c r="J261" s="481"/>
      <c r="L261" s="481"/>
      <c r="M261" s="481"/>
    </row>
    <row r="262" spans="1:13" ht="26.1" customHeight="1">
      <c r="A262" s="411"/>
      <c r="B262" s="437"/>
      <c r="C262" s="400" t="s">
        <v>68</v>
      </c>
      <c r="D262" s="400"/>
      <c r="E262" s="400"/>
      <c r="F262" s="400"/>
      <c r="G262" s="400"/>
      <c r="H262" s="411"/>
      <c r="I262" s="411"/>
      <c r="J262" s="411"/>
      <c r="K262" s="411"/>
      <c r="L262" s="411"/>
      <c r="M262" s="411"/>
    </row>
    <row r="263" spans="1:13" ht="26.1" customHeight="1">
      <c r="B263" s="437"/>
      <c r="C263" s="400" t="s">
        <v>960</v>
      </c>
      <c r="D263" s="400"/>
      <c r="E263" s="400"/>
      <c r="F263" s="400"/>
      <c r="G263" s="400"/>
      <c r="H263" s="411"/>
      <c r="I263" s="411"/>
      <c r="J263" s="411"/>
      <c r="K263" s="411"/>
      <c r="L263" s="411"/>
      <c r="M263" s="411"/>
    </row>
    <row r="264" spans="1:13" ht="24.95" customHeight="1">
      <c r="A264" s="662" t="s">
        <v>95</v>
      </c>
      <c r="B264" s="662"/>
      <c r="C264" s="662"/>
      <c r="D264" s="662"/>
      <c r="E264" s="662"/>
      <c r="F264" s="662"/>
      <c r="G264" s="662"/>
      <c r="H264" s="662"/>
      <c r="I264" s="662"/>
      <c r="J264" s="662"/>
      <c r="K264" s="662"/>
      <c r="L264" s="662"/>
      <c r="M264" s="662"/>
    </row>
    <row r="265" spans="1:13" ht="24.95" customHeight="1">
      <c r="A265" s="411"/>
      <c r="B265" s="411"/>
      <c r="C265" s="411"/>
      <c r="D265" s="411"/>
      <c r="E265" s="411"/>
      <c r="F265" s="411"/>
      <c r="G265" s="411"/>
      <c r="H265" s="411"/>
      <c r="I265" s="411"/>
      <c r="J265" s="411"/>
      <c r="K265" s="411"/>
      <c r="L265" s="411"/>
      <c r="M265" s="411"/>
    </row>
    <row r="266" spans="1:13" ht="24.95" customHeight="1">
      <c r="A266" s="469" t="s">
        <v>735</v>
      </c>
      <c r="B266" s="402"/>
      <c r="C266" s="402"/>
      <c r="D266" s="402"/>
      <c r="E266" s="402"/>
      <c r="F266" s="402"/>
      <c r="G266" s="402"/>
      <c r="H266" s="402"/>
      <c r="I266" s="402"/>
      <c r="J266" s="402"/>
      <c r="K266" s="402"/>
      <c r="L266" s="402"/>
      <c r="M266" s="402"/>
    </row>
    <row r="267" spans="1:13" s="454" customFormat="1" ht="24.95" customHeight="1">
      <c r="A267" s="482" t="s">
        <v>219</v>
      </c>
      <c r="C267" s="481"/>
      <c r="D267" s="481"/>
      <c r="E267" s="481"/>
      <c r="F267" s="481"/>
      <c r="G267" s="481"/>
      <c r="H267" s="481"/>
      <c r="I267" s="481"/>
      <c r="J267" s="481"/>
      <c r="K267" s="481"/>
      <c r="L267" s="481"/>
    </row>
    <row r="268" spans="1:13" s="428" customFormat="1" ht="24.95" customHeight="1">
      <c r="A268" s="480" t="s">
        <v>196</v>
      </c>
      <c r="G268" s="480"/>
      <c r="H268" s="480"/>
      <c r="I268" s="480"/>
      <c r="J268" s="480"/>
      <c r="K268" s="480"/>
      <c r="L268" s="480"/>
      <c r="M268" s="480"/>
    </row>
    <row r="269" spans="1:13" s="428" customFormat="1" ht="24.95" customHeight="1">
      <c r="A269" s="480" t="s">
        <v>127</v>
      </c>
      <c r="G269" s="480"/>
      <c r="H269" s="480"/>
      <c r="I269" s="480"/>
      <c r="J269" s="480"/>
      <c r="K269" s="480"/>
      <c r="L269" s="480"/>
      <c r="M269" s="480"/>
    </row>
    <row r="270" spans="1:13" s="428" customFormat="1" ht="24.95" customHeight="1">
      <c r="A270" s="480" t="s">
        <v>365</v>
      </c>
      <c r="G270" s="480"/>
      <c r="H270" s="480"/>
      <c r="I270" s="480"/>
      <c r="J270" s="480"/>
      <c r="K270" s="480"/>
      <c r="L270" s="480"/>
      <c r="M270" s="480"/>
    </row>
    <row r="271" spans="1:13" s="454" customFormat="1" ht="24.95" customHeight="1">
      <c r="A271" s="480" t="s">
        <v>366</v>
      </c>
      <c r="C271" s="481"/>
      <c r="D271" s="481"/>
      <c r="E271" s="481"/>
      <c r="F271" s="481"/>
      <c r="G271" s="481"/>
      <c r="H271" s="481"/>
      <c r="J271" s="481"/>
      <c r="L271" s="481"/>
      <c r="M271" s="481"/>
    </row>
    <row r="272" spans="1:13" s="454" customFormat="1" ht="24.95" customHeight="1">
      <c r="A272" s="482" t="s">
        <v>264</v>
      </c>
      <c r="C272" s="481"/>
      <c r="D272" s="481"/>
      <c r="E272" s="481"/>
      <c r="F272" s="481"/>
      <c r="G272" s="481"/>
      <c r="H272" s="481"/>
      <c r="J272" s="481"/>
      <c r="L272" s="481"/>
      <c r="M272" s="481"/>
    </row>
    <row r="273" spans="1:13" s="454" customFormat="1" ht="24.95" customHeight="1">
      <c r="A273" s="480" t="s">
        <v>472</v>
      </c>
      <c r="C273" s="481"/>
      <c r="D273" s="481"/>
      <c r="E273" s="481"/>
      <c r="F273" s="481"/>
      <c r="G273" s="481"/>
      <c r="H273" s="481"/>
      <c r="J273" s="481"/>
      <c r="L273" s="481"/>
      <c r="M273" s="481"/>
    </row>
    <row r="274" spans="1:13" s="454" customFormat="1" ht="24.95" customHeight="1">
      <c r="A274" s="480" t="s">
        <v>736</v>
      </c>
      <c r="C274" s="481"/>
      <c r="D274" s="481"/>
      <c r="E274" s="481"/>
      <c r="F274" s="481"/>
      <c r="G274" s="481"/>
      <c r="H274" s="481"/>
      <c r="J274" s="481"/>
      <c r="L274" s="481"/>
      <c r="M274" s="481"/>
    </row>
    <row r="275" spans="1:13" s="454" customFormat="1" ht="24.95" customHeight="1">
      <c r="A275" s="480" t="s">
        <v>737</v>
      </c>
      <c r="C275" s="481"/>
      <c r="D275" s="481"/>
      <c r="E275" s="481"/>
      <c r="F275" s="481"/>
      <c r="G275" s="481"/>
      <c r="H275" s="481"/>
      <c r="J275" s="481"/>
      <c r="L275" s="481"/>
      <c r="M275" s="481"/>
    </row>
    <row r="276" spans="1:13" s="400" customFormat="1" ht="24.95" customHeight="1">
      <c r="A276" s="483" t="s">
        <v>265</v>
      </c>
      <c r="B276" s="483"/>
      <c r="C276" s="402"/>
      <c r="D276" s="402"/>
      <c r="E276" s="402"/>
      <c r="F276" s="402"/>
      <c r="G276" s="402"/>
      <c r="H276" s="402"/>
      <c r="I276" s="402"/>
      <c r="J276" s="402"/>
      <c r="K276" s="399"/>
      <c r="L276" s="399"/>
      <c r="M276" s="399"/>
    </row>
    <row r="277" spans="1:13" s="400" customFormat="1" ht="24.95" customHeight="1">
      <c r="A277" s="484" t="s">
        <v>367</v>
      </c>
      <c r="B277" s="484"/>
      <c r="C277" s="402"/>
      <c r="D277" s="402"/>
      <c r="E277" s="402"/>
      <c r="F277" s="402"/>
      <c r="G277" s="402"/>
      <c r="H277" s="402"/>
      <c r="I277" s="402"/>
      <c r="J277" s="402"/>
      <c r="K277" s="402"/>
      <c r="L277" s="402"/>
      <c r="M277" s="399"/>
    </row>
    <row r="278" spans="1:13" s="400" customFormat="1" ht="24.95" customHeight="1">
      <c r="A278" s="479" t="s">
        <v>368</v>
      </c>
      <c r="B278" s="484"/>
      <c r="C278" s="402"/>
      <c r="D278" s="402"/>
      <c r="E278" s="402"/>
      <c r="F278" s="402"/>
      <c r="G278" s="402"/>
      <c r="H278" s="402"/>
      <c r="I278" s="402"/>
      <c r="J278" s="402"/>
      <c r="K278" s="402"/>
      <c r="L278" s="402"/>
      <c r="M278" s="399"/>
    </row>
    <row r="279" spans="1:13" ht="24.95" customHeight="1">
      <c r="A279" s="469" t="s">
        <v>266</v>
      </c>
      <c r="C279" s="402"/>
      <c r="D279" s="402"/>
      <c r="E279" s="402"/>
      <c r="F279" s="402"/>
      <c r="G279" s="402"/>
      <c r="H279" s="402"/>
      <c r="I279" s="402"/>
      <c r="J279" s="402"/>
      <c r="K279" s="402"/>
      <c r="L279" s="402"/>
      <c r="M279" s="478"/>
    </row>
    <row r="280" spans="1:13" ht="24.95" customHeight="1">
      <c r="A280" s="469" t="s">
        <v>369</v>
      </c>
      <c r="C280" s="402"/>
      <c r="D280" s="402"/>
      <c r="E280" s="402"/>
      <c r="F280" s="402"/>
      <c r="G280" s="402"/>
      <c r="H280" s="402"/>
      <c r="I280" s="402"/>
      <c r="J280" s="402"/>
      <c r="K280" s="402"/>
      <c r="L280" s="402"/>
      <c r="M280" s="402"/>
    </row>
    <row r="281" spans="1:13" ht="24.95" customHeight="1">
      <c r="A281" s="479" t="s">
        <v>370</v>
      </c>
      <c r="C281" s="402"/>
      <c r="D281" s="402"/>
      <c r="E281" s="402"/>
      <c r="F281" s="402"/>
      <c r="G281" s="402"/>
      <c r="H281" s="402"/>
      <c r="I281" s="402"/>
      <c r="J281" s="402"/>
      <c r="K281" s="402"/>
      <c r="L281" s="402"/>
      <c r="M281" s="402"/>
    </row>
    <row r="282" spans="1:13" ht="24.95" customHeight="1">
      <c r="A282" s="479" t="s">
        <v>473</v>
      </c>
      <c r="C282" s="402"/>
      <c r="D282" s="402"/>
      <c r="E282" s="402"/>
      <c r="F282" s="402"/>
      <c r="G282" s="402"/>
      <c r="H282" s="402"/>
      <c r="I282" s="402"/>
      <c r="J282" s="402"/>
      <c r="K282" s="402"/>
      <c r="L282" s="402"/>
      <c r="M282" s="402"/>
    </row>
    <row r="283" spans="1:13" ht="24.95" customHeight="1">
      <c r="A283" s="479" t="s">
        <v>371</v>
      </c>
      <c r="C283" s="402"/>
      <c r="D283" s="402"/>
      <c r="E283" s="402"/>
      <c r="F283" s="402"/>
      <c r="G283" s="402"/>
      <c r="H283" s="402"/>
      <c r="I283" s="402"/>
      <c r="J283" s="402"/>
      <c r="K283" s="402"/>
      <c r="L283" s="402"/>
      <c r="M283" s="402"/>
    </row>
    <row r="284" spans="1:13" ht="24.95" customHeight="1">
      <c r="A284" s="469" t="s">
        <v>468</v>
      </c>
      <c r="C284" s="402"/>
      <c r="D284" s="402"/>
      <c r="E284" s="402"/>
      <c r="F284" s="402"/>
      <c r="G284" s="402"/>
      <c r="H284" s="402"/>
      <c r="I284" s="402"/>
      <c r="J284" s="402"/>
      <c r="K284" s="402"/>
      <c r="L284" s="402"/>
      <c r="M284" s="402"/>
    </row>
    <row r="285" spans="1:13" ht="24.95" customHeight="1">
      <c r="A285" s="479" t="s">
        <v>469</v>
      </c>
      <c r="C285" s="402"/>
      <c r="D285" s="402"/>
      <c r="E285" s="402"/>
      <c r="F285" s="402"/>
      <c r="G285" s="402"/>
      <c r="H285" s="402"/>
      <c r="I285" s="402"/>
      <c r="J285" s="402"/>
      <c r="K285" s="402"/>
      <c r="L285" s="402"/>
      <c r="M285" s="402"/>
    </row>
    <row r="286" spans="1:13" ht="24.95" customHeight="1">
      <c r="A286" s="469" t="s">
        <v>820</v>
      </c>
      <c r="C286" s="402"/>
      <c r="D286" s="402"/>
      <c r="E286" s="402"/>
      <c r="F286" s="402"/>
      <c r="G286" s="402"/>
      <c r="H286" s="402"/>
      <c r="I286" s="402"/>
      <c r="J286" s="402"/>
      <c r="K286" s="402"/>
      <c r="L286" s="402"/>
      <c r="M286" s="402"/>
    </row>
    <row r="287" spans="1:13" ht="24.95" customHeight="1">
      <c r="A287" s="479" t="s">
        <v>819</v>
      </c>
      <c r="C287" s="402"/>
      <c r="D287" s="402"/>
      <c r="E287" s="402"/>
      <c r="F287" s="402"/>
      <c r="G287" s="402"/>
      <c r="H287" s="402"/>
      <c r="I287" s="402"/>
      <c r="J287" s="402"/>
      <c r="K287" s="402"/>
      <c r="L287" s="402"/>
      <c r="M287" s="402"/>
    </row>
    <row r="288" spans="1:13" ht="24.95" customHeight="1">
      <c r="A288" s="469" t="s">
        <v>422</v>
      </c>
      <c r="C288" s="402"/>
      <c r="D288" s="402"/>
      <c r="E288" s="402"/>
      <c r="F288" s="402"/>
      <c r="G288" s="402"/>
      <c r="H288" s="402"/>
      <c r="I288" s="402"/>
      <c r="J288" s="402"/>
      <c r="K288" s="402"/>
      <c r="L288" s="402"/>
      <c r="M288" s="402"/>
    </row>
    <row r="289" spans="1:13" ht="24.95" customHeight="1">
      <c r="A289" s="479" t="s">
        <v>121</v>
      </c>
      <c r="C289" s="402"/>
      <c r="D289" s="402"/>
      <c r="E289" s="402"/>
      <c r="F289" s="402"/>
      <c r="G289" s="402"/>
      <c r="H289" s="402"/>
      <c r="I289" s="402"/>
      <c r="J289" s="402"/>
      <c r="K289" s="402"/>
      <c r="L289" s="402"/>
      <c r="M289" s="402"/>
    </row>
    <row r="290" spans="1:13" ht="24.95" customHeight="1">
      <c r="A290" s="469" t="s">
        <v>439</v>
      </c>
      <c r="C290" s="402"/>
      <c r="D290" s="402"/>
      <c r="E290" s="402"/>
      <c r="F290" s="402"/>
      <c r="G290" s="402"/>
      <c r="H290" s="402"/>
      <c r="I290" s="402"/>
      <c r="J290" s="402"/>
      <c r="K290" s="402"/>
      <c r="L290" s="402"/>
      <c r="M290" s="402"/>
    </row>
    <row r="291" spans="1:13" ht="24.95" customHeight="1">
      <c r="A291" s="469" t="s">
        <v>440</v>
      </c>
      <c r="C291" s="402"/>
      <c r="D291" s="402"/>
      <c r="E291" s="402"/>
      <c r="F291" s="402"/>
      <c r="G291" s="402"/>
      <c r="H291" s="402"/>
      <c r="I291" s="402"/>
      <c r="J291" s="402"/>
      <c r="K291" s="402"/>
      <c r="L291" s="402"/>
      <c r="M291" s="402"/>
    </row>
    <row r="292" spans="1:13" ht="24.95" customHeight="1">
      <c r="A292" s="469" t="s">
        <v>466</v>
      </c>
      <c r="C292" s="402"/>
      <c r="D292" s="402"/>
      <c r="E292" s="402"/>
      <c r="F292" s="402"/>
      <c r="G292" s="402"/>
      <c r="H292" s="402"/>
      <c r="I292" s="402"/>
      <c r="J292" s="402"/>
      <c r="K292" s="402"/>
      <c r="L292" s="402"/>
      <c r="M292" s="402"/>
    </row>
    <row r="293" spans="1:13" ht="24.95" customHeight="1">
      <c r="A293" s="469" t="s">
        <v>467</v>
      </c>
      <c r="C293" s="402"/>
      <c r="D293" s="402"/>
      <c r="E293" s="402"/>
      <c r="F293" s="402"/>
      <c r="G293" s="402"/>
      <c r="H293" s="402"/>
      <c r="I293" s="402"/>
      <c r="J293" s="402"/>
      <c r="K293" s="402"/>
      <c r="L293" s="402"/>
      <c r="M293" s="402"/>
    </row>
    <row r="294" spans="1:13" ht="24.95" customHeight="1">
      <c r="A294" s="469"/>
      <c r="C294" s="402"/>
      <c r="D294" s="402"/>
      <c r="E294" s="402"/>
      <c r="F294" s="402"/>
      <c r="G294" s="402"/>
      <c r="H294" s="402"/>
      <c r="I294" s="402"/>
      <c r="J294" s="402"/>
      <c r="K294" s="402"/>
      <c r="L294" s="402"/>
      <c r="M294" s="402"/>
    </row>
    <row r="295" spans="1:13" ht="24.95" customHeight="1">
      <c r="A295" s="469"/>
      <c r="B295" s="485"/>
      <c r="C295" s="485"/>
      <c r="D295" s="485"/>
      <c r="E295" s="485"/>
      <c r="F295" s="485"/>
      <c r="G295" s="485"/>
      <c r="H295" s="485"/>
      <c r="I295" s="485"/>
      <c r="J295" s="485"/>
      <c r="K295" s="472"/>
      <c r="L295" s="485"/>
      <c r="M295" s="402"/>
    </row>
    <row r="296" spans="1:13" ht="24.95" customHeight="1">
      <c r="A296" s="411"/>
      <c r="B296" s="437"/>
      <c r="C296" s="400" t="s">
        <v>68</v>
      </c>
      <c r="D296" s="400"/>
      <c r="E296" s="400"/>
      <c r="F296" s="400"/>
      <c r="G296" s="400"/>
      <c r="H296" s="411"/>
      <c r="I296" s="411"/>
      <c r="J296" s="411"/>
      <c r="K296" s="411"/>
      <c r="L296" s="411"/>
      <c r="M296" s="411"/>
    </row>
    <row r="297" spans="1:13" ht="24.95" customHeight="1">
      <c r="B297" s="437"/>
      <c r="C297" s="400" t="s">
        <v>960</v>
      </c>
      <c r="D297" s="400"/>
      <c r="E297" s="400"/>
      <c r="F297" s="400"/>
      <c r="G297" s="400"/>
      <c r="H297" s="411"/>
      <c r="I297" s="411"/>
      <c r="J297" s="411"/>
      <c r="K297" s="411"/>
      <c r="L297" s="411"/>
      <c r="M297" s="411"/>
    </row>
    <row r="298" spans="1:13" s="400" customFormat="1" ht="24.95" customHeight="1">
      <c r="A298" s="662" t="s">
        <v>72</v>
      </c>
      <c r="B298" s="662"/>
      <c r="C298" s="662"/>
      <c r="D298" s="662"/>
      <c r="E298" s="662"/>
      <c r="F298" s="662"/>
      <c r="G298" s="662"/>
      <c r="H298" s="662"/>
      <c r="I298" s="662"/>
      <c r="J298" s="662"/>
      <c r="K298" s="662"/>
      <c r="L298" s="662"/>
      <c r="M298" s="662"/>
    </row>
    <row r="299" spans="1:13" s="400" customFormat="1" ht="24.95" customHeight="1">
      <c r="A299" s="411"/>
      <c r="B299" s="411"/>
      <c r="C299" s="411"/>
      <c r="D299" s="411"/>
      <c r="E299" s="411"/>
      <c r="F299" s="411"/>
      <c r="G299" s="411"/>
      <c r="H299" s="411"/>
      <c r="I299" s="411"/>
      <c r="J299" s="411"/>
      <c r="K299" s="411"/>
      <c r="L299" s="411"/>
      <c r="M299" s="411"/>
    </row>
    <row r="300" spans="1:13" ht="24.95" customHeight="1">
      <c r="A300" s="469" t="s">
        <v>735</v>
      </c>
      <c r="B300" s="402"/>
      <c r="C300" s="402"/>
      <c r="D300" s="402"/>
      <c r="E300" s="402"/>
      <c r="F300" s="402"/>
      <c r="G300" s="402"/>
      <c r="H300" s="402"/>
      <c r="I300" s="402"/>
      <c r="J300" s="402"/>
      <c r="K300" s="402"/>
      <c r="L300" s="402"/>
      <c r="M300" s="402"/>
    </row>
    <row r="301" spans="1:13" ht="24.95" customHeight="1">
      <c r="A301" s="469" t="s">
        <v>441</v>
      </c>
      <c r="B301" s="402"/>
      <c r="C301" s="402"/>
      <c r="D301" s="402"/>
      <c r="E301" s="402"/>
      <c r="F301" s="402"/>
      <c r="G301" s="402"/>
      <c r="H301" s="402"/>
      <c r="I301" s="402"/>
      <c r="J301" s="402"/>
      <c r="K301" s="402"/>
      <c r="L301" s="402"/>
    </row>
    <row r="302" spans="1:13" ht="24.95" customHeight="1">
      <c r="A302" s="469" t="s">
        <v>268</v>
      </c>
      <c r="B302" s="485"/>
      <c r="C302" s="485"/>
      <c r="D302" s="485"/>
      <c r="E302" s="485"/>
      <c r="F302" s="485"/>
      <c r="G302" s="485"/>
      <c r="H302" s="485"/>
      <c r="I302" s="485"/>
      <c r="J302" s="485"/>
      <c r="K302" s="485"/>
      <c r="L302" s="485"/>
      <c r="M302" s="400"/>
    </row>
    <row r="303" spans="1:13" ht="24.95" customHeight="1">
      <c r="A303" s="469" t="s">
        <v>99</v>
      </c>
      <c r="B303" s="485"/>
      <c r="C303" s="485"/>
      <c r="D303" s="485"/>
      <c r="E303" s="485"/>
      <c r="F303" s="485"/>
      <c r="G303" s="485"/>
      <c r="H303" s="485"/>
      <c r="I303" s="485"/>
      <c r="J303" s="485"/>
      <c r="K303" s="485"/>
      <c r="L303" s="485"/>
      <c r="M303" s="400"/>
    </row>
    <row r="304" spans="1:13" ht="24.95" customHeight="1">
      <c r="A304" s="469" t="s">
        <v>372</v>
      </c>
      <c r="B304" s="485"/>
      <c r="C304" s="485"/>
      <c r="D304" s="485"/>
      <c r="E304" s="485"/>
      <c r="F304" s="485"/>
      <c r="G304" s="485"/>
      <c r="H304" s="485"/>
      <c r="I304" s="485"/>
      <c r="J304" s="485"/>
      <c r="K304" s="485"/>
      <c r="L304" s="485"/>
      <c r="M304" s="400"/>
    </row>
    <row r="305" spans="1:13" ht="24.95" customHeight="1">
      <c r="A305" s="469" t="s">
        <v>373</v>
      </c>
      <c r="B305" s="485"/>
      <c r="C305" s="485"/>
      <c r="D305" s="485"/>
      <c r="E305" s="485"/>
      <c r="F305" s="485"/>
      <c r="G305" s="485"/>
      <c r="H305" s="485"/>
      <c r="I305" s="485"/>
      <c r="J305" s="485"/>
      <c r="K305" s="485"/>
      <c r="L305" s="485"/>
      <c r="M305" s="400"/>
    </row>
    <row r="306" spans="1:13" ht="24.95" customHeight="1">
      <c r="A306" s="469" t="s">
        <v>738</v>
      </c>
      <c r="C306" s="402"/>
      <c r="D306" s="402"/>
      <c r="E306" s="402"/>
      <c r="F306" s="402"/>
      <c r="G306" s="402"/>
      <c r="H306" s="402"/>
      <c r="I306" s="402"/>
      <c r="J306" s="402"/>
      <c r="K306" s="402"/>
      <c r="L306" s="402"/>
      <c r="M306" s="402"/>
    </row>
    <row r="307" spans="1:13" ht="24.95" customHeight="1">
      <c r="A307" s="469" t="s">
        <v>298</v>
      </c>
      <c r="C307" s="402"/>
      <c r="D307" s="402"/>
      <c r="E307" s="402"/>
      <c r="F307" s="402"/>
      <c r="G307" s="402"/>
      <c r="H307" s="402"/>
      <c r="I307" s="402"/>
      <c r="J307" s="402"/>
      <c r="K307" s="402"/>
      <c r="L307" s="402"/>
    </row>
    <row r="308" spans="1:13" ht="24.95" customHeight="1">
      <c r="A308" s="469" t="s">
        <v>94</v>
      </c>
      <c r="C308" s="402"/>
      <c r="D308" s="402"/>
      <c r="E308" s="402"/>
      <c r="F308" s="402"/>
      <c r="G308" s="402"/>
      <c r="H308" s="402"/>
      <c r="I308" s="402"/>
      <c r="J308" s="402"/>
      <c r="K308" s="406" t="s">
        <v>80</v>
      </c>
      <c r="L308" s="402"/>
      <c r="M308" s="402"/>
    </row>
    <row r="309" spans="1:13" ht="24.95" customHeight="1">
      <c r="A309" s="469"/>
      <c r="B309" s="402" t="s">
        <v>82</v>
      </c>
      <c r="C309" s="402"/>
      <c r="D309" s="402"/>
      <c r="E309" s="402"/>
      <c r="F309" s="402"/>
      <c r="G309" s="402"/>
      <c r="H309" s="402"/>
      <c r="I309" s="402"/>
      <c r="J309" s="402"/>
      <c r="K309" s="472" t="s">
        <v>33</v>
      </c>
      <c r="L309" s="402"/>
      <c r="M309" s="402"/>
    </row>
    <row r="310" spans="1:13" ht="24.95" customHeight="1">
      <c r="A310" s="469"/>
      <c r="B310" s="399" t="s">
        <v>274</v>
      </c>
      <c r="C310" s="402"/>
      <c r="D310" s="402"/>
      <c r="E310" s="402"/>
      <c r="F310" s="402"/>
      <c r="G310" s="402"/>
      <c r="H310" s="402"/>
      <c r="I310" s="402"/>
      <c r="J310" s="402"/>
      <c r="K310" s="472" t="s">
        <v>275</v>
      </c>
      <c r="L310" s="402"/>
      <c r="M310" s="402"/>
    </row>
    <row r="311" spans="1:13" ht="24.95" customHeight="1">
      <c r="A311" s="469"/>
      <c r="B311" s="399" t="s">
        <v>81</v>
      </c>
      <c r="C311" s="402"/>
      <c r="D311" s="402"/>
      <c r="E311" s="402"/>
      <c r="F311" s="402"/>
      <c r="G311" s="402"/>
      <c r="H311" s="402"/>
      <c r="I311" s="402"/>
      <c r="J311" s="402"/>
      <c r="K311" s="472" t="s">
        <v>38</v>
      </c>
      <c r="L311" s="402"/>
      <c r="M311" s="402"/>
    </row>
    <row r="312" spans="1:13" ht="24.95" customHeight="1">
      <c r="A312" s="469"/>
      <c r="B312" s="402" t="s">
        <v>34</v>
      </c>
      <c r="C312" s="402"/>
      <c r="D312" s="402"/>
      <c r="E312" s="402"/>
      <c r="F312" s="402"/>
      <c r="G312" s="402"/>
      <c r="H312" s="402"/>
      <c r="I312" s="402"/>
      <c r="J312" s="402"/>
      <c r="K312" s="472" t="s">
        <v>57</v>
      </c>
      <c r="L312" s="402"/>
      <c r="M312" s="402"/>
    </row>
    <row r="313" spans="1:13" ht="24.95" customHeight="1">
      <c r="A313" s="469"/>
      <c r="B313" s="402" t="s">
        <v>47</v>
      </c>
      <c r="C313" s="402"/>
      <c r="D313" s="402"/>
      <c r="E313" s="402"/>
      <c r="F313" s="402"/>
      <c r="G313" s="402"/>
      <c r="H313" s="402"/>
      <c r="I313" s="402"/>
      <c r="J313" s="402"/>
      <c r="K313" s="472" t="s">
        <v>38</v>
      </c>
      <c r="L313" s="402"/>
      <c r="M313" s="402"/>
    </row>
    <row r="314" spans="1:13" ht="24.95" customHeight="1">
      <c r="A314" s="469"/>
      <c r="B314" s="402" t="s">
        <v>119</v>
      </c>
      <c r="C314" s="402"/>
      <c r="D314" s="402"/>
      <c r="E314" s="402"/>
      <c r="F314" s="402"/>
      <c r="G314" s="402"/>
      <c r="H314" s="402"/>
      <c r="I314" s="402"/>
      <c r="J314" s="402"/>
      <c r="K314" s="472" t="s">
        <v>38</v>
      </c>
      <c r="L314" s="402"/>
      <c r="M314" s="402"/>
    </row>
    <row r="315" spans="1:13" ht="24.95" customHeight="1">
      <c r="A315" s="469"/>
      <c r="B315" s="402" t="s">
        <v>35</v>
      </c>
      <c r="C315" s="402"/>
      <c r="D315" s="402"/>
      <c r="E315" s="402"/>
      <c r="F315" s="402"/>
      <c r="G315" s="402"/>
      <c r="H315" s="402"/>
      <c r="I315" s="402"/>
      <c r="J315" s="402"/>
      <c r="K315" s="472" t="s">
        <v>38</v>
      </c>
      <c r="L315" s="402"/>
      <c r="M315" s="402"/>
    </row>
    <row r="316" spans="1:13" ht="24.95" customHeight="1">
      <c r="A316" s="469"/>
      <c r="B316" s="402" t="s">
        <v>482</v>
      </c>
      <c r="C316" s="402"/>
      <c r="D316" s="402"/>
      <c r="E316" s="402"/>
      <c r="F316" s="402"/>
      <c r="G316" s="402"/>
      <c r="H316" s="402"/>
      <c r="I316" s="402"/>
      <c r="J316" s="402"/>
      <c r="K316" s="486">
        <v>5</v>
      </c>
      <c r="L316" s="402"/>
      <c r="M316" s="402"/>
    </row>
    <row r="317" spans="1:13" ht="24.95" customHeight="1">
      <c r="A317" s="469"/>
      <c r="B317" s="485" t="s">
        <v>24</v>
      </c>
      <c r="C317" s="485"/>
      <c r="D317" s="485"/>
      <c r="E317" s="485"/>
      <c r="F317" s="485"/>
      <c r="G317" s="485"/>
      <c r="H317" s="485"/>
      <c r="I317" s="485"/>
      <c r="J317" s="485"/>
      <c r="K317" s="472" t="s">
        <v>38</v>
      </c>
      <c r="L317" s="485"/>
      <c r="M317" s="402"/>
    </row>
    <row r="318" spans="1:13" ht="24.95" customHeight="1">
      <c r="A318" s="469" t="s">
        <v>277</v>
      </c>
      <c r="B318" s="402"/>
      <c r="C318" s="402"/>
      <c r="D318" s="402"/>
      <c r="E318" s="402"/>
      <c r="F318" s="402"/>
      <c r="G318" s="402"/>
      <c r="H318" s="402"/>
      <c r="I318" s="402"/>
      <c r="J318" s="402"/>
      <c r="K318" s="472"/>
      <c r="L318" s="402"/>
      <c r="M318" s="402"/>
    </row>
    <row r="319" spans="1:13" ht="24.95" customHeight="1">
      <c r="A319" s="469" t="s">
        <v>276</v>
      </c>
      <c r="B319" s="402"/>
      <c r="C319" s="402"/>
      <c r="D319" s="402"/>
      <c r="E319" s="402"/>
      <c r="F319" s="402"/>
      <c r="G319" s="402"/>
      <c r="H319" s="402"/>
      <c r="I319" s="402"/>
      <c r="J319" s="402"/>
      <c r="K319" s="472"/>
      <c r="L319" s="402"/>
      <c r="M319" s="402"/>
    </row>
    <row r="320" spans="1:13" ht="24.95" customHeight="1">
      <c r="A320" s="469" t="s">
        <v>278</v>
      </c>
      <c r="B320" s="402"/>
      <c r="C320" s="402"/>
      <c r="D320" s="402"/>
      <c r="E320" s="402"/>
      <c r="F320" s="402"/>
      <c r="G320" s="402"/>
      <c r="H320" s="402"/>
      <c r="I320" s="402"/>
      <c r="J320" s="402"/>
      <c r="K320" s="472"/>
      <c r="L320" s="402"/>
      <c r="M320" s="402"/>
    </row>
    <row r="321" spans="1:13" ht="24.95" customHeight="1">
      <c r="A321" s="469"/>
      <c r="B321" s="402"/>
      <c r="C321" s="402"/>
      <c r="D321" s="402"/>
      <c r="E321" s="402"/>
      <c r="F321" s="402"/>
      <c r="G321" s="402"/>
      <c r="H321" s="402"/>
      <c r="I321" s="402"/>
      <c r="J321" s="402"/>
      <c r="K321" s="406" t="s">
        <v>80</v>
      </c>
      <c r="L321" s="402"/>
      <c r="M321" s="402"/>
    </row>
    <row r="322" spans="1:13" ht="24.95" customHeight="1">
      <c r="A322" s="469"/>
      <c r="B322" s="402" t="s">
        <v>82</v>
      </c>
      <c r="C322" s="402"/>
      <c r="D322" s="402"/>
      <c r="E322" s="402"/>
      <c r="F322" s="402"/>
      <c r="G322" s="402"/>
      <c r="H322" s="402"/>
      <c r="I322" s="402"/>
      <c r="J322" s="402"/>
      <c r="K322" s="472" t="s">
        <v>74</v>
      </c>
      <c r="L322" s="402"/>
      <c r="M322" s="402"/>
    </row>
    <row r="323" spans="1:13" ht="24.95" customHeight="1">
      <c r="A323" s="469"/>
      <c r="B323" s="402" t="s">
        <v>47</v>
      </c>
      <c r="C323" s="402"/>
      <c r="D323" s="402"/>
      <c r="E323" s="402"/>
      <c r="F323" s="402"/>
      <c r="G323" s="402"/>
      <c r="H323" s="402"/>
      <c r="I323" s="402"/>
      <c r="J323" s="402"/>
      <c r="K323" s="472" t="s">
        <v>73</v>
      </c>
      <c r="L323" s="402"/>
      <c r="M323" s="402"/>
    </row>
    <row r="324" spans="1:13" s="400" customFormat="1" ht="24.95" customHeight="1">
      <c r="A324" s="487" t="s">
        <v>739</v>
      </c>
      <c r="B324" s="411"/>
      <c r="C324" s="411"/>
      <c r="D324" s="411"/>
      <c r="E324" s="411"/>
      <c r="F324" s="411"/>
      <c r="G324" s="411"/>
      <c r="H324" s="411"/>
      <c r="I324" s="411"/>
      <c r="J324" s="411"/>
      <c r="K324" s="411"/>
      <c r="L324" s="411"/>
      <c r="M324" s="411"/>
    </row>
    <row r="325" spans="1:13" s="400" customFormat="1" ht="24.95" customHeight="1">
      <c r="A325" s="487" t="s">
        <v>241</v>
      </c>
      <c r="B325" s="411"/>
      <c r="C325" s="411"/>
      <c r="D325" s="411"/>
      <c r="E325" s="411"/>
      <c r="F325" s="411"/>
      <c r="G325" s="411"/>
      <c r="H325" s="411"/>
      <c r="I325" s="411"/>
      <c r="J325" s="411"/>
      <c r="K325" s="411"/>
      <c r="L325" s="411"/>
      <c r="M325" s="411"/>
    </row>
    <row r="326" spans="1:13" ht="24.95" customHeight="1">
      <c r="A326" s="487" t="s">
        <v>740</v>
      </c>
      <c r="B326" s="402"/>
      <c r="C326" s="402"/>
      <c r="D326" s="402"/>
      <c r="E326" s="402"/>
      <c r="F326" s="402"/>
      <c r="G326" s="402"/>
      <c r="H326" s="402"/>
      <c r="I326" s="402"/>
      <c r="J326" s="402"/>
      <c r="K326" s="472"/>
      <c r="L326" s="402"/>
      <c r="M326" s="402"/>
    </row>
    <row r="327" spans="1:13" s="487" customFormat="1" ht="24.95" customHeight="1">
      <c r="A327" s="487" t="s">
        <v>741</v>
      </c>
      <c r="B327" s="488"/>
      <c r="D327" s="489"/>
      <c r="E327" s="489"/>
      <c r="F327" s="489"/>
      <c r="G327" s="489"/>
      <c r="H327" s="489"/>
      <c r="I327" s="489"/>
      <c r="J327" s="489"/>
      <c r="K327" s="489"/>
      <c r="L327" s="490"/>
      <c r="M327" s="489"/>
    </row>
    <row r="328" spans="1:13" s="487" customFormat="1" ht="24.95" customHeight="1">
      <c r="A328" s="487" t="s">
        <v>242</v>
      </c>
      <c r="B328" s="488"/>
      <c r="D328" s="489"/>
      <c r="E328" s="489"/>
      <c r="F328" s="489"/>
      <c r="G328" s="489"/>
      <c r="H328" s="489"/>
      <c r="I328" s="489"/>
      <c r="J328" s="489"/>
      <c r="K328" s="489"/>
      <c r="L328" s="490"/>
      <c r="M328" s="489"/>
    </row>
    <row r="329" spans="1:13" s="487" customFormat="1" ht="24.95" customHeight="1">
      <c r="B329" s="488"/>
      <c r="D329" s="489"/>
      <c r="E329" s="489"/>
      <c r="F329" s="489"/>
      <c r="G329" s="489"/>
      <c r="H329" s="489"/>
      <c r="I329" s="489"/>
      <c r="J329" s="489"/>
      <c r="K329" s="489"/>
      <c r="L329" s="490"/>
      <c r="M329" s="489"/>
    </row>
    <row r="330" spans="1:13" ht="24.95" customHeight="1">
      <c r="A330" s="411"/>
      <c r="B330" s="437"/>
      <c r="C330" s="400" t="s">
        <v>68</v>
      </c>
      <c r="D330" s="400"/>
      <c r="E330" s="400"/>
      <c r="F330" s="400"/>
      <c r="G330" s="400"/>
      <c r="H330" s="411"/>
      <c r="I330" s="411"/>
      <c r="J330" s="411"/>
      <c r="K330" s="411"/>
      <c r="L330" s="411"/>
      <c r="M330" s="411"/>
    </row>
    <row r="331" spans="1:13" ht="24.95" customHeight="1">
      <c r="B331" s="437"/>
      <c r="C331" s="400" t="s">
        <v>960</v>
      </c>
      <c r="D331" s="400"/>
      <c r="E331" s="400"/>
      <c r="F331" s="400"/>
      <c r="G331" s="400"/>
      <c r="H331" s="411"/>
      <c r="I331" s="411"/>
      <c r="J331" s="411"/>
      <c r="K331" s="411"/>
      <c r="L331" s="411"/>
      <c r="M331" s="411"/>
    </row>
    <row r="332" spans="1:13" s="400" customFormat="1" ht="26.1" customHeight="1">
      <c r="A332" s="662" t="s">
        <v>199</v>
      </c>
      <c r="B332" s="662"/>
      <c r="C332" s="662"/>
      <c r="D332" s="662"/>
      <c r="E332" s="662"/>
      <c r="F332" s="662"/>
      <c r="G332" s="662"/>
      <c r="H332" s="662"/>
      <c r="I332" s="662"/>
      <c r="J332" s="662"/>
      <c r="K332" s="662"/>
      <c r="L332" s="662"/>
      <c r="M332" s="662"/>
    </row>
    <row r="333" spans="1:13" s="400" customFormat="1" ht="26.1" customHeight="1">
      <c r="A333" s="411"/>
      <c r="B333" s="411"/>
      <c r="C333" s="411"/>
      <c r="D333" s="411"/>
      <c r="E333" s="411"/>
      <c r="F333" s="411"/>
      <c r="G333" s="411"/>
      <c r="H333" s="411"/>
      <c r="I333" s="411"/>
      <c r="J333" s="411"/>
      <c r="K333" s="411"/>
      <c r="L333" s="411"/>
      <c r="M333" s="411"/>
    </row>
    <row r="334" spans="1:13" ht="26.1" customHeight="1">
      <c r="A334" s="469" t="s">
        <v>735</v>
      </c>
      <c r="B334" s="402"/>
      <c r="C334" s="402"/>
      <c r="D334" s="402"/>
      <c r="E334" s="402"/>
      <c r="F334" s="402"/>
      <c r="G334" s="402"/>
      <c r="H334" s="402"/>
      <c r="I334" s="402"/>
      <c r="J334" s="402"/>
      <c r="K334" s="402"/>
      <c r="L334" s="402"/>
      <c r="M334" s="402"/>
    </row>
    <row r="335" spans="1:13" ht="26.1" customHeight="1">
      <c r="A335" s="466" t="s">
        <v>442</v>
      </c>
      <c r="B335" s="469"/>
      <c r="C335" s="402"/>
      <c r="D335" s="402"/>
      <c r="E335" s="402"/>
      <c r="F335" s="402"/>
      <c r="G335" s="402"/>
      <c r="H335" s="402"/>
      <c r="I335" s="402"/>
      <c r="J335" s="402"/>
      <c r="K335" s="402"/>
      <c r="L335" s="402"/>
    </row>
    <row r="336" spans="1:13" ht="26.1" customHeight="1">
      <c r="A336" s="479" t="s">
        <v>742</v>
      </c>
      <c r="B336" s="469"/>
      <c r="C336" s="402"/>
      <c r="D336" s="402"/>
      <c r="E336" s="402"/>
      <c r="F336" s="402"/>
      <c r="G336" s="402"/>
      <c r="H336" s="402"/>
      <c r="I336" s="402"/>
      <c r="J336" s="402"/>
      <c r="K336" s="402"/>
      <c r="L336" s="402"/>
      <c r="M336" s="402"/>
    </row>
    <row r="337" spans="1:13" ht="26.1" customHeight="1">
      <c r="A337" s="479" t="s">
        <v>743</v>
      </c>
      <c r="B337" s="469"/>
      <c r="C337" s="402"/>
      <c r="D337" s="402"/>
      <c r="E337" s="402"/>
      <c r="F337" s="402"/>
      <c r="G337" s="402"/>
      <c r="H337" s="402"/>
      <c r="I337" s="402"/>
      <c r="J337" s="402"/>
      <c r="K337" s="402"/>
      <c r="L337" s="402"/>
      <c r="M337" s="402"/>
    </row>
    <row r="338" spans="1:13" ht="26.1" customHeight="1">
      <c r="A338" s="479" t="s">
        <v>269</v>
      </c>
      <c r="B338" s="469"/>
      <c r="C338" s="402"/>
      <c r="D338" s="402"/>
      <c r="E338" s="402"/>
      <c r="F338" s="402"/>
      <c r="G338" s="402"/>
      <c r="H338" s="402"/>
      <c r="I338" s="402"/>
      <c r="J338" s="402"/>
      <c r="K338" s="402"/>
      <c r="L338" s="402"/>
      <c r="M338" s="402"/>
    </row>
    <row r="339" spans="1:13" ht="26.1" customHeight="1">
      <c r="A339" s="479" t="s">
        <v>793</v>
      </c>
      <c r="B339" s="469"/>
      <c r="C339" s="402"/>
      <c r="D339" s="402"/>
      <c r="E339" s="402"/>
      <c r="F339" s="402"/>
      <c r="G339" s="402"/>
      <c r="H339" s="402"/>
      <c r="I339" s="402"/>
      <c r="J339" s="402"/>
      <c r="K339" s="402"/>
      <c r="L339" s="402"/>
      <c r="M339" s="402"/>
    </row>
    <row r="340" spans="1:13" ht="26.1" customHeight="1">
      <c r="A340" s="479" t="s">
        <v>792</v>
      </c>
      <c r="B340" s="469"/>
      <c r="C340" s="402"/>
      <c r="D340" s="402"/>
      <c r="E340" s="402"/>
      <c r="F340" s="402"/>
      <c r="G340" s="402"/>
      <c r="H340" s="402"/>
      <c r="I340" s="402"/>
      <c r="J340" s="402"/>
      <c r="K340" s="402"/>
      <c r="L340" s="402"/>
    </row>
    <row r="341" spans="1:13" ht="26.1" customHeight="1">
      <c r="A341" s="479" t="s">
        <v>280</v>
      </c>
      <c r="B341" s="469"/>
      <c r="C341" s="402"/>
      <c r="D341" s="402"/>
      <c r="E341" s="402"/>
      <c r="F341" s="402"/>
      <c r="G341" s="402"/>
      <c r="H341" s="402"/>
      <c r="I341" s="402"/>
      <c r="J341" s="402"/>
      <c r="K341" s="402"/>
      <c r="L341" s="402"/>
      <c r="M341" s="402"/>
    </row>
    <row r="342" spans="1:13" ht="26.1" customHeight="1">
      <c r="A342" s="479" t="s">
        <v>2</v>
      </c>
      <c r="B342" s="469"/>
      <c r="C342" s="402"/>
      <c r="D342" s="402"/>
      <c r="E342" s="402"/>
      <c r="F342" s="402"/>
      <c r="G342" s="402"/>
      <c r="H342" s="402"/>
      <c r="I342" s="402"/>
      <c r="J342" s="402"/>
      <c r="K342" s="402"/>
      <c r="L342" s="402"/>
      <c r="M342" s="402"/>
    </row>
    <row r="343" spans="1:13" ht="26.1" customHeight="1">
      <c r="A343" s="466" t="s">
        <v>443</v>
      </c>
      <c r="B343" s="469"/>
      <c r="C343" s="402"/>
      <c r="D343" s="402"/>
      <c r="E343" s="402"/>
      <c r="F343" s="402"/>
      <c r="G343" s="402"/>
      <c r="H343" s="402"/>
      <c r="I343" s="402"/>
      <c r="J343" s="402"/>
      <c r="K343" s="402"/>
      <c r="L343" s="402"/>
    </row>
    <row r="344" spans="1:13" ht="26.1" customHeight="1">
      <c r="A344" s="479" t="s">
        <v>279</v>
      </c>
      <c r="B344" s="469"/>
      <c r="C344" s="402"/>
      <c r="D344" s="402"/>
      <c r="E344" s="402"/>
      <c r="F344" s="402"/>
      <c r="G344" s="402"/>
      <c r="H344" s="402"/>
      <c r="I344" s="402"/>
      <c r="J344" s="402"/>
      <c r="K344" s="402"/>
      <c r="L344" s="402"/>
      <c r="M344" s="402"/>
    </row>
    <row r="345" spans="1:13" ht="26.1" customHeight="1">
      <c r="A345" s="479" t="s">
        <v>744</v>
      </c>
      <c r="B345" s="469"/>
      <c r="C345" s="402"/>
      <c r="D345" s="402"/>
      <c r="E345" s="402"/>
      <c r="F345" s="402"/>
      <c r="G345" s="402"/>
      <c r="H345" s="402"/>
      <c r="I345" s="402"/>
      <c r="J345" s="402"/>
      <c r="K345" s="402"/>
      <c r="L345" s="402"/>
      <c r="M345" s="402"/>
    </row>
    <row r="346" spans="1:13" ht="26.1" customHeight="1">
      <c r="A346" s="426" t="s">
        <v>616</v>
      </c>
      <c r="B346" s="469"/>
      <c r="C346" s="402"/>
      <c r="D346" s="402"/>
      <c r="E346" s="402"/>
      <c r="F346" s="402"/>
      <c r="G346" s="402"/>
      <c r="H346" s="402"/>
      <c r="I346" s="402"/>
      <c r="J346" s="402"/>
      <c r="K346" s="402"/>
      <c r="L346" s="402"/>
      <c r="M346" s="402"/>
    </row>
    <row r="347" spans="1:13" ht="26.1" customHeight="1">
      <c r="A347" s="426" t="s">
        <v>143</v>
      </c>
      <c r="B347" s="469" t="s">
        <v>617</v>
      </c>
      <c r="C347" s="402"/>
      <c r="D347" s="402"/>
      <c r="E347" s="402"/>
      <c r="F347" s="402"/>
      <c r="G347" s="402"/>
      <c r="H347" s="402"/>
      <c r="I347" s="402"/>
      <c r="J347" s="402"/>
      <c r="K347" s="402"/>
      <c r="L347" s="402"/>
      <c r="M347" s="402"/>
    </row>
    <row r="348" spans="1:13" ht="26.1" customHeight="1">
      <c r="A348" s="426" t="s">
        <v>618</v>
      </c>
      <c r="B348" s="469"/>
      <c r="C348" s="402"/>
      <c r="D348" s="402"/>
      <c r="E348" s="402"/>
      <c r="F348" s="402"/>
      <c r="G348" s="402"/>
      <c r="H348" s="402"/>
      <c r="I348" s="402"/>
      <c r="J348" s="402"/>
      <c r="K348" s="402"/>
      <c r="L348" s="402"/>
      <c r="M348" s="402"/>
    </row>
    <row r="349" spans="1:13" ht="26.1" customHeight="1">
      <c r="A349" s="426" t="s">
        <v>619</v>
      </c>
      <c r="B349" s="469"/>
      <c r="C349" s="402"/>
      <c r="D349" s="402"/>
      <c r="E349" s="402"/>
      <c r="F349" s="402"/>
      <c r="G349" s="402"/>
      <c r="H349" s="402"/>
      <c r="I349" s="402"/>
      <c r="J349" s="402"/>
      <c r="K349" s="402"/>
      <c r="L349" s="402"/>
      <c r="M349" s="402"/>
    </row>
    <row r="350" spans="1:13" ht="26.1" customHeight="1">
      <c r="A350" s="426" t="s">
        <v>620</v>
      </c>
      <c r="B350" s="469"/>
      <c r="C350" s="402"/>
      <c r="D350" s="402"/>
      <c r="E350" s="402"/>
      <c r="F350" s="402"/>
      <c r="G350" s="402"/>
      <c r="H350" s="402"/>
      <c r="I350" s="402"/>
      <c r="J350" s="402"/>
      <c r="K350" s="402"/>
      <c r="L350" s="402"/>
      <c r="M350" s="402"/>
    </row>
    <row r="351" spans="1:13" ht="26.1" customHeight="1">
      <c r="A351" s="426" t="s">
        <v>621</v>
      </c>
      <c r="B351" s="469"/>
      <c r="C351" s="402"/>
      <c r="D351" s="402"/>
      <c r="E351" s="402"/>
      <c r="F351" s="402"/>
      <c r="G351" s="402"/>
      <c r="H351" s="402"/>
      <c r="I351" s="402"/>
      <c r="J351" s="402"/>
      <c r="K351" s="402"/>
      <c r="L351" s="402"/>
      <c r="M351" s="402"/>
    </row>
    <row r="352" spans="1:13" ht="26.1" customHeight="1">
      <c r="A352" s="426" t="s">
        <v>622</v>
      </c>
      <c r="B352" s="469"/>
      <c r="C352" s="402"/>
      <c r="D352" s="402"/>
      <c r="E352" s="402"/>
      <c r="F352" s="402"/>
      <c r="G352" s="402"/>
      <c r="H352" s="402"/>
      <c r="I352" s="402"/>
      <c r="J352" s="402"/>
      <c r="K352" s="402"/>
      <c r="L352" s="402"/>
      <c r="M352" s="402"/>
    </row>
    <row r="353" spans="1:14" ht="26.1" customHeight="1">
      <c r="A353" s="426" t="s">
        <v>623</v>
      </c>
      <c r="B353" s="469"/>
      <c r="C353" s="402"/>
      <c r="D353" s="402"/>
      <c r="E353" s="402"/>
      <c r="F353" s="402"/>
      <c r="G353" s="402"/>
      <c r="H353" s="402"/>
      <c r="I353" s="402"/>
      <c r="J353" s="402"/>
      <c r="K353" s="402"/>
      <c r="L353" s="402"/>
      <c r="M353" s="402"/>
    </row>
    <row r="354" spans="1:14" s="476" customFormat="1" ht="26.1" customHeight="1">
      <c r="A354" s="426" t="s">
        <v>209</v>
      </c>
      <c r="B354" s="469" t="s">
        <v>624</v>
      </c>
      <c r="C354" s="402"/>
      <c r="D354" s="402"/>
      <c r="E354" s="402"/>
      <c r="F354" s="402"/>
      <c r="G354" s="402"/>
      <c r="H354" s="402"/>
      <c r="I354" s="402"/>
      <c r="J354" s="402"/>
      <c r="K354" s="402"/>
      <c r="L354" s="402"/>
      <c r="M354" s="402"/>
      <c r="N354" s="475"/>
    </row>
    <row r="355" spans="1:14" s="476" customFormat="1" ht="26.1" customHeight="1">
      <c r="A355" s="491" t="s">
        <v>483</v>
      </c>
      <c r="C355" s="475"/>
      <c r="E355" s="475"/>
      <c r="F355" s="475"/>
      <c r="I355" s="475"/>
      <c r="J355" s="475"/>
      <c r="K355" s="475"/>
      <c r="L355" s="475"/>
      <c r="M355" s="475"/>
    </row>
    <row r="356" spans="1:14" s="476" customFormat="1" ht="26.1" customHeight="1">
      <c r="A356" s="492" t="s">
        <v>316</v>
      </c>
      <c r="C356" s="475"/>
      <c r="E356" s="475"/>
      <c r="F356" s="475"/>
      <c r="I356" s="475"/>
      <c r="J356" s="475"/>
      <c r="K356" s="475"/>
      <c r="L356" s="475"/>
      <c r="M356" s="475"/>
    </row>
    <row r="357" spans="1:14" s="400" customFormat="1" ht="26.1" customHeight="1">
      <c r="A357" s="492" t="s">
        <v>484</v>
      </c>
      <c r="B357" s="476"/>
      <c r="C357" s="476"/>
      <c r="D357" s="476"/>
      <c r="E357" s="475"/>
      <c r="F357" s="475"/>
      <c r="G357" s="476"/>
      <c r="H357" s="476"/>
      <c r="I357" s="475"/>
      <c r="J357" s="475"/>
      <c r="K357" s="475"/>
      <c r="L357" s="475"/>
      <c r="M357" s="475"/>
    </row>
    <row r="358" spans="1:14" s="400" customFormat="1" ht="26.1" customHeight="1">
      <c r="A358" s="476"/>
      <c r="B358" s="475" t="s">
        <v>745</v>
      </c>
      <c r="C358" s="476"/>
      <c r="D358" s="476"/>
      <c r="E358" s="475"/>
      <c r="F358" s="475"/>
      <c r="G358" s="476"/>
      <c r="H358" s="476"/>
      <c r="I358" s="475"/>
      <c r="J358" s="475"/>
      <c r="K358" s="475"/>
      <c r="L358" s="475"/>
      <c r="M358" s="475"/>
    </row>
    <row r="359" spans="1:14" s="400" customFormat="1" ht="26.1" customHeight="1">
      <c r="A359" s="492" t="s">
        <v>243</v>
      </c>
      <c r="B359" s="475"/>
      <c r="C359" s="475"/>
      <c r="D359" s="476"/>
      <c r="E359" s="475"/>
      <c r="F359" s="475"/>
      <c r="G359" s="476"/>
      <c r="H359" s="476"/>
      <c r="I359" s="475"/>
      <c r="J359" s="475"/>
      <c r="K359" s="475"/>
      <c r="L359" s="475"/>
      <c r="M359" s="475"/>
    </row>
    <row r="360" spans="1:14" s="400" customFormat="1" ht="26.1" customHeight="1">
      <c r="A360" s="492"/>
      <c r="B360" s="475"/>
      <c r="C360" s="475"/>
      <c r="D360" s="476"/>
      <c r="E360" s="475"/>
      <c r="F360" s="475"/>
      <c r="G360" s="476"/>
      <c r="H360" s="476"/>
      <c r="I360" s="475"/>
      <c r="J360" s="475"/>
      <c r="K360" s="475"/>
      <c r="L360" s="475"/>
      <c r="M360" s="475"/>
    </row>
    <row r="361" spans="1:14" ht="26.1" customHeight="1">
      <c r="A361" s="411"/>
      <c r="B361" s="437"/>
      <c r="C361" s="400" t="s">
        <v>68</v>
      </c>
      <c r="D361" s="400"/>
      <c r="E361" s="400"/>
      <c r="F361" s="400"/>
      <c r="G361" s="400"/>
      <c r="H361" s="411"/>
      <c r="I361" s="411"/>
      <c r="J361" s="411"/>
      <c r="K361" s="411"/>
      <c r="L361" s="411"/>
      <c r="M361" s="411"/>
    </row>
    <row r="362" spans="1:14" ht="26.1" customHeight="1">
      <c r="B362" s="437"/>
      <c r="C362" s="400" t="s">
        <v>960</v>
      </c>
      <c r="D362" s="400"/>
      <c r="E362" s="400"/>
      <c r="F362" s="400"/>
      <c r="G362" s="400"/>
      <c r="H362" s="411"/>
      <c r="I362" s="411"/>
      <c r="J362" s="411"/>
      <c r="K362" s="411"/>
      <c r="L362" s="411"/>
      <c r="M362" s="411"/>
    </row>
    <row r="363" spans="1:14" s="400" customFormat="1" ht="24.95" customHeight="1">
      <c r="A363" s="662" t="s">
        <v>114</v>
      </c>
      <c r="B363" s="662"/>
      <c r="C363" s="662"/>
      <c r="D363" s="662"/>
      <c r="E363" s="662"/>
      <c r="F363" s="662"/>
      <c r="G363" s="662"/>
      <c r="H363" s="662"/>
      <c r="I363" s="662"/>
      <c r="J363" s="662"/>
      <c r="K363" s="662"/>
      <c r="L363" s="662"/>
      <c r="M363" s="662"/>
    </row>
    <row r="364" spans="1:14" s="400" customFormat="1" ht="24.95" customHeight="1">
      <c r="A364" s="411"/>
      <c r="B364" s="411"/>
      <c r="C364" s="411"/>
      <c r="D364" s="411"/>
      <c r="E364" s="411"/>
      <c r="F364" s="411"/>
      <c r="G364" s="411"/>
      <c r="H364" s="411"/>
      <c r="I364" s="411"/>
      <c r="J364" s="411"/>
      <c r="K364" s="411"/>
      <c r="L364" s="411"/>
      <c r="M364" s="411"/>
    </row>
    <row r="365" spans="1:14" ht="24.95" customHeight="1">
      <c r="A365" s="469" t="s">
        <v>735</v>
      </c>
      <c r="B365" s="402"/>
      <c r="C365" s="402"/>
      <c r="D365" s="402"/>
      <c r="E365" s="402"/>
      <c r="F365" s="402"/>
      <c r="G365" s="402"/>
      <c r="H365" s="402"/>
      <c r="I365" s="402"/>
      <c r="J365" s="402"/>
      <c r="K365" s="402"/>
      <c r="L365" s="402"/>
      <c r="M365" s="402"/>
    </row>
    <row r="366" spans="1:14" s="400" customFormat="1" ht="24.95" customHeight="1">
      <c r="A366" s="492" t="s">
        <v>485</v>
      </c>
      <c r="B366" s="475"/>
      <c r="C366" s="475"/>
      <c r="D366" s="476"/>
      <c r="E366" s="475"/>
      <c r="F366" s="475"/>
      <c r="G366" s="476"/>
      <c r="H366" s="476"/>
      <c r="I366" s="475"/>
      <c r="J366" s="475"/>
      <c r="K366" s="475"/>
      <c r="L366" s="475"/>
      <c r="M366" s="475"/>
    </row>
    <row r="367" spans="1:14" s="476" customFormat="1" ht="24.95" customHeight="1">
      <c r="B367" s="475" t="s">
        <v>746</v>
      </c>
      <c r="E367" s="475"/>
      <c r="F367" s="475"/>
      <c r="I367" s="475"/>
      <c r="J367" s="475"/>
      <c r="K367" s="475"/>
      <c r="L367" s="475"/>
      <c r="M367" s="475"/>
    </row>
    <row r="368" spans="1:14" s="476" customFormat="1" ht="24.95" customHeight="1">
      <c r="A368" s="492" t="s">
        <v>245</v>
      </c>
      <c r="B368" s="475"/>
      <c r="C368" s="475"/>
      <c r="E368" s="475"/>
      <c r="F368" s="475"/>
      <c r="I368" s="475"/>
      <c r="J368" s="475"/>
      <c r="K368" s="475"/>
      <c r="L368" s="475"/>
      <c r="M368" s="475"/>
    </row>
    <row r="369" spans="1:13" s="476" customFormat="1" ht="24.95" customHeight="1">
      <c r="A369" s="492" t="s">
        <v>244</v>
      </c>
      <c r="B369" s="475"/>
      <c r="C369" s="475"/>
      <c r="E369" s="475"/>
      <c r="F369" s="475"/>
      <c r="I369" s="475"/>
      <c r="J369" s="475"/>
      <c r="K369" s="475"/>
      <c r="L369" s="475"/>
      <c r="M369" s="475"/>
    </row>
    <row r="370" spans="1:13" s="437" customFormat="1" ht="24.95" customHeight="1">
      <c r="A370" s="476"/>
      <c r="B370" s="476" t="s">
        <v>747</v>
      </c>
      <c r="C370" s="476"/>
      <c r="D370" s="476"/>
      <c r="E370" s="476"/>
      <c r="F370" s="476"/>
      <c r="G370" s="476"/>
      <c r="H370" s="476"/>
      <c r="I370" s="476"/>
      <c r="J370" s="476"/>
      <c r="K370" s="476"/>
      <c r="L370" s="476"/>
      <c r="M370" s="476"/>
    </row>
    <row r="371" spans="1:13" s="437" customFormat="1" ht="24.95" customHeight="1">
      <c r="A371" s="492" t="s">
        <v>748</v>
      </c>
      <c r="B371" s="476"/>
      <c r="C371" s="476"/>
      <c r="D371" s="476"/>
      <c r="E371" s="476"/>
      <c r="F371" s="476"/>
      <c r="G371" s="476"/>
      <c r="H371" s="476"/>
      <c r="I371" s="476"/>
      <c r="J371" s="476"/>
      <c r="K371" s="476"/>
      <c r="L371" s="476"/>
      <c r="M371" s="476"/>
    </row>
    <row r="372" spans="1:13" s="437" customFormat="1" ht="24.95" customHeight="1">
      <c r="A372" s="492" t="s">
        <v>749</v>
      </c>
      <c r="B372" s="476"/>
      <c r="C372" s="476"/>
      <c r="D372" s="476"/>
      <c r="E372" s="476"/>
      <c r="F372" s="476"/>
      <c r="G372" s="476"/>
      <c r="H372" s="476"/>
      <c r="I372" s="476"/>
      <c r="J372" s="476"/>
      <c r="K372" s="476"/>
      <c r="L372" s="476"/>
      <c r="M372" s="476"/>
    </row>
    <row r="373" spans="1:13" ht="24.95" customHeight="1">
      <c r="A373" s="492" t="s">
        <v>474</v>
      </c>
      <c r="B373" s="476"/>
      <c r="C373" s="476"/>
      <c r="D373" s="476"/>
      <c r="E373" s="476"/>
      <c r="F373" s="476"/>
      <c r="G373" s="476"/>
      <c r="H373" s="476"/>
      <c r="I373" s="476"/>
      <c r="J373" s="476"/>
      <c r="K373" s="476"/>
      <c r="L373" s="476"/>
      <c r="M373" s="476"/>
    </row>
    <row r="374" spans="1:13" s="400" customFormat="1" ht="24.95" customHeight="1">
      <c r="A374" s="476"/>
      <c r="B374" s="476" t="s">
        <v>753</v>
      </c>
      <c r="C374" s="476"/>
      <c r="D374" s="476"/>
      <c r="E374" s="476"/>
      <c r="F374" s="476"/>
      <c r="G374" s="476"/>
      <c r="H374" s="476"/>
      <c r="I374" s="476"/>
      <c r="J374" s="476"/>
      <c r="K374" s="476"/>
      <c r="L374" s="476"/>
      <c r="M374" s="476"/>
    </row>
    <row r="375" spans="1:13" s="400" customFormat="1" ht="24.95" customHeight="1">
      <c r="A375" s="492" t="s">
        <v>270</v>
      </c>
      <c r="B375" s="476"/>
      <c r="C375" s="476"/>
      <c r="D375" s="476"/>
      <c r="E375" s="476"/>
      <c r="F375" s="476"/>
      <c r="G375" s="476"/>
      <c r="H375" s="476"/>
      <c r="I375" s="476"/>
      <c r="J375" s="476"/>
      <c r="K375" s="476"/>
      <c r="L375" s="476"/>
      <c r="M375" s="476"/>
    </row>
    <row r="376" spans="1:13" s="400" customFormat="1" ht="24.95" customHeight="1">
      <c r="A376" s="492" t="s">
        <v>374</v>
      </c>
      <c r="B376" s="476"/>
      <c r="C376" s="476"/>
      <c r="D376" s="476"/>
      <c r="E376" s="476"/>
      <c r="F376" s="476"/>
      <c r="G376" s="476"/>
      <c r="H376" s="476"/>
      <c r="I376" s="476"/>
      <c r="J376" s="476"/>
      <c r="K376" s="476"/>
      <c r="L376" s="476"/>
      <c r="M376" s="476"/>
    </row>
    <row r="377" spans="1:13" s="400" customFormat="1" ht="24.95" customHeight="1">
      <c r="A377" s="476"/>
      <c r="B377" s="476" t="s">
        <v>750</v>
      </c>
      <c r="C377" s="476"/>
      <c r="D377" s="476"/>
      <c r="E377" s="476"/>
      <c r="F377" s="476"/>
      <c r="G377" s="476"/>
      <c r="H377" s="476"/>
      <c r="I377" s="476"/>
      <c r="J377" s="476"/>
      <c r="K377" s="476"/>
      <c r="L377" s="476"/>
      <c r="M377" s="476"/>
    </row>
    <row r="378" spans="1:13" s="400" customFormat="1" ht="24.95" customHeight="1">
      <c r="A378" s="492" t="s">
        <v>271</v>
      </c>
      <c r="B378" s="476"/>
      <c r="C378" s="476"/>
      <c r="D378" s="476"/>
      <c r="E378" s="476"/>
      <c r="F378" s="476"/>
      <c r="G378" s="476"/>
      <c r="H378" s="476"/>
      <c r="I378" s="476"/>
      <c r="J378" s="476"/>
      <c r="K378" s="476"/>
      <c r="L378" s="476"/>
      <c r="M378" s="476"/>
    </row>
    <row r="379" spans="1:13" ht="24.95" customHeight="1">
      <c r="A379" s="400" t="s">
        <v>444</v>
      </c>
      <c r="C379" s="400"/>
      <c r="D379" s="400"/>
      <c r="E379" s="400"/>
      <c r="F379" s="400"/>
      <c r="G379" s="400"/>
      <c r="H379" s="493"/>
      <c r="I379" s="466"/>
      <c r="J379" s="400"/>
      <c r="K379" s="400"/>
      <c r="L379" s="400"/>
      <c r="M379" s="400"/>
    </row>
    <row r="380" spans="1:13" ht="24.95" customHeight="1">
      <c r="A380" s="400" t="s">
        <v>751</v>
      </c>
      <c r="C380" s="400"/>
      <c r="D380" s="400"/>
      <c r="E380" s="400"/>
      <c r="F380" s="400"/>
      <c r="G380" s="400"/>
      <c r="H380" s="493"/>
      <c r="I380" s="466"/>
      <c r="J380" s="400"/>
      <c r="K380" s="400"/>
      <c r="L380" s="400"/>
      <c r="M380" s="400"/>
    </row>
    <row r="381" spans="1:13" ht="24.95" customHeight="1">
      <c r="A381" s="400" t="s">
        <v>752</v>
      </c>
      <c r="C381" s="400"/>
      <c r="D381" s="400"/>
      <c r="E381" s="400"/>
      <c r="F381" s="400"/>
      <c r="G381" s="400"/>
      <c r="H381" s="493"/>
      <c r="I381" s="466"/>
      <c r="J381" s="400"/>
      <c r="K381" s="400"/>
      <c r="L381" s="400"/>
      <c r="M381" s="400"/>
    </row>
    <row r="382" spans="1:13" ht="24.95" customHeight="1">
      <c r="A382" s="400" t="s">
        <v>445</v>
      </c>
      <c r="C382" s="400"/>
      <c r="D382" s="400"/>
      <c r="E382" s="400"/>
      <c r="F382" s="400"/>
      <c r="G382" s="400"/>
      <c r="H382" s="493"/>
      <c r="I382" s="466"/>
      <c r="J382" s="400"/>
      <c r="K382" s="400"/>
      <c r="L382" s="400"/>
      <c r="M382" s="400"/>
    </row>
    <row r="383" spans="1:13" s="400" customFormat="1" ht="24.95" customHeight="1">
      <c r="A383" s="400" t="s">
        <v>754</v>
      </c>
      <c r="B383" s="399"/>
      <c r="H383" s="493"/>
      <c r="I383" s="466"/>
    </row>
    <row r="384" spans="1:13" s="400" customFormat="1" ht="24.95" customHeight="1">
      <c r="A384" s="400" t="s">
        <v>475</v>
      </c>
      <c r="B384" s="399"/>
      <c r="H384" s="493"/>
      <c r="I384" s="466"/>
    </row>
    <row r="385" spans="1:13" s="400" customFormat="1" ht="24.95" customHeight="1">
      <c r="A385" s="400" t="s">
        <v>327</v>
      </c>
      <c r="B385" s="399"/>
      <c r="H385" s="493"/>
      <c r="I385" s="466"/>
    </row>
    <row r="386" spans="1:13" s="400" customFormat="1" ht="24.95" customHeight="1">
      <c r="A386" s="400" t="s">
        <v>755</v>
      </c>
      <c r="B386" s="399"/>
      <c r="H386" s="493"/>
      <c r="I386" s="466"/>
    </row>
    <row r="387" spans="1:13" s="400" customFormat="1" ht="24.95" customHeight="1">
      <c r="A387" s="400" t="s">
        <v>328</v>
      </c>
    </row>
    <row r="388" spans="1:13" ht="24.95" customHeight="1">
      <c r="A388" s="400" t="s">
        <v>446</v>
      </c>
      <c r="C388" s="400"/>
      <c r="D388" s="400"/>
      <c r="E388" s="400"/>
      <c r="F388" s="400"/>
      <c r="G388" s="400"/>
      <c r="H388" s="493"/>
      <c r="I388" s="466"/>
      <c r="J388" s="400"/>
      <c r="K388" s="400"/>
      <c r="L388" s="400"/>
      <c r="M388" s="400"/>
    </row>
    <row r="389" spans="1:13" ht="24.95" customHeight="1">
      <c r="A389" s="400" t="s">
        <v>756</v>
      </c>
      <c r="C389" s="400"/>
      <c r="D389" s="400"/>
      <c r="E389" s="400"/>
      <c r="F389" s="400"/>
      <c r="G389" s="400"/>
      <c r="H389" s="493"/>
      <c r="I389" s="466"/>
      <c r="J389" s="400"/>
      <c r="K389" s="400"/>
      <c r="L389" s="400"/>
      <c r="M389" s="400"/>
    </row>
    <row r="390" spans="1:13" ht="24.95" customHeight="1">
      <c r="A390" s="400" t="s">
        <v>795</v>
      </c>
      <c r="C390" s="400"/>
      <c r="D390" s="400"/>
      <c r="E390" s="400"/>
      <c r="F390" s="400"/>
      <c r="G390" s="400"/>
      <c r="H390" s="493"/>
      <c r="I390" s="466"/>
      <c r="J390" s="400"/>
      <c r="K390" s="400"/>
      <c r="L390" s="400"/>
      <c r="M390" s="400"/>
    </row>
    <row r="391" spans="1:13" ht="24.95" customHeight="1">
      <c r="A391" s="400" t="s">
        <v>794</v>
      </c>
      <c r="C391" s="400"/>
      <c r="D391" s="400"/>
      <c r="E391" s="400"/>
      <c r="F391" s="400"/>
      <c r="G391" s="400"/>
      <c r="H391" s="493"/>
      <c r="I391" s="466"/>
      <c r="J391" s="400"/>
      <c r="K391" s="400"/>
      <c r="L391" s="400"/>
      <c r="M391" s="400"/>
    </row>
    <row r="392" spans="1:13" ht="24.95" customHeight="1">
      <c r="A392" s="400" t="s">
        <v>246</v>
      </c>
      <c r="C392" s="400"/>
      <c r="D392" s="400"/>
      <c r="E392" s="400"/>
      <c r="F392" s="400"/>
      <c r="G392" s="400"/>
      <c r="H392" s="493"/>
      <c r="I392" s="466"/>
      <c r="J392" s="400"/>
      <c r="K392" s="400"/>
      <c r="L392" s="400"/>
      <c r="M392" s="400"/>
    </row>
    <row r="393" spans="1:13" ht="24.95" customHeight="1">
      <c r="A393" s="400" t="s">
        <v>247</v>
      </c>
      <c r="C393" s="400"/>
      <c r="D393" s="400"/>
      <c r="E393" s="400"/>
      <c r="F393" s="400"/>
      <c r="G393" s="400"/>
      <c r="H393" s="493"/>
      <c r="I393" s="466"/>
      <c r="J393" s="400"/>
      <c r="K393" s="400"/>
      <c r="L393" s="400"/>
      <c r="M393" s="400"/>
    </row>
    <row r="394" spans="1:13" s="400" customFormat="1" ht="24.95" customHeight="1">
      <c r="A394" s="469"/>
      <c r="B394" s="399"/>
      <c r="C394" s="399"/>
      <c r="D394" s="399"/>
      <c r="E394" s="399"/>
      <c r="F394" s="399"/>
      <c r="G394" s="399"/>
      <c r="H394" s="399"/>
      <c r="I394" s="399"/>
      <c r="J394" s="399"/>
      <c r="K394" s="399"/>
      <c r="L394" s="399"/>
      <c r="M394" s="399"/>
    </row>
    <row r="395" spans="1:13" ht="24.95" customHeight="1">
      <c r="A395" s="411"/>
      <c r="B395" s="437"/>
      <c r="C395" s="400" t="s">
        <v>68</v>
      </c>
      <c r="D395" s="400"/>
      <c r="E395" s="400"/>
      <c r="F395" s="400"/>
      <c r="G395" s="400"/>
      <c r="H395" s="411"/>
      <c r="I395" s="411"/>
      <c r="J395" s="411"/>
      <c r="K395" s="411"/>
      <c r="L395" s="411"/>
      <c r="M395" s="411"/>
    </row>
    <row r="396" spans="1:13" ht="24.95" customHeight="1">
      <c r="B396" s="437"/>
      <c r="C396" s="400" t="s">
        <v>960</v>
      </c>
      <c r="D396" s="400"/>
      <c r="E396" s="400"/>
      <c r="F396" s="400"/>
      <c r="G396" s="400"/>
      <c r="H396" s="411"/>
      <c r="I396" s="411"/>
      <c r="J396" s="411"/>
      <c r="K396" s="411"/>
      <c r="L396" s="411"/>
      <c r="M396" s="411"/>
    </row>
    <row r="397" spans="1:13" ht="26.1" customHeight="1">
      <c r="A397" s="662" t="s">
        <v>459</v>
      </c>
      <c r="B397" s="662"/>
      <c r="C397" s="662"/>
      <c r="D397" s="662"/>
      <c r="E397" s="662"/>
      <c r="F397" s="662"/>
      <c r="G397" s="662"/>
      <c r="H397" s="662"/>
      <c r="I397" s="662"/>
      <c r="J397" s="662"/>
      <c r="K397" s="662"/>
      <c r="L397" s="662"/>
      <c r="M397" s="662"/>
    </row>
    <row r="398" spans="1:13" ht="26.1" customHeight="1">
      <c r="A398" s="469"/>
      <c r="B398" s="400"/>
      <c r="C398" s="400"/>
      <c r="D398" s="400"/>
      <c r="E398" s="400"/>
      <c r="F398" s="400"/>
      <c r="G398" s="400"/>
      <c r="H398" s="400"/>
      <c r="I398" s="400"/>
      <c r="J398" s="400"/>
      <c r="K398" s="400"/>
      <c r="L398" s="400"/>
      <c r="M398" s="400"/>
    </row>
    <row r="399" spans="1:13" ht="26.1" customHeight="1">
      <c r="A399" s="469" t="s">
        <v>735</v>
      </c>
      <c r="B399" s="402"/>
      <c r="C399" s="402"/>
      <c r="D399" s="402"/>
      <c r="E399" s="402"/>
      <c r="F399" s="402"/>
      <c r="G399" s="402"/>
      <c r="H399" s="402"/>
      <c r="I399" s="402"/>
      <c r="J399" s="402"/>
      <c r="K399" s="402"/>
      <c r="L399" s="402"/>
      <c r="M399" s="402"/>
    </row>
    <row r="400" spans="1:13" ht="26.1" customHeight="1">
      <c r="A400" s="469" t="s">
        <v>447</v>
      </c>
    </row>
    <row r="401" spans="1:13" ht="26.1" customHeight="1">
      <c r="A401" s="485" t="s">
        <v>996</v>
      </c>
    </row>
    <row r="402" spans="1:13" ht="26.1" customHeight="1">
      <c r="A402" s="485" t="s">
        <v>995</v>
      </c>
    </row>
    <row r="403" spans="1:13" ht="26.1" customHeight="1">
      <c r="A403" s="469" t="s">
        <v>448</v>
      </c>
    </row>
    <row r="404" spans="1:13" ht="26.1" customHeight="1">
      <c r="A404" s="469" t="s">
        <v>997</v>
      </c>
    </row>
    <row r="405" spans="1:13" ht="26.1" customHeight="1">
      <c r="A405" s="469" t="s">
        <v>999</v>
      </c>
    </row>
    <row r="406" spans="1:13" ht="26.1" customHeight="1">
      <c r="A406" s="469" t="s">
        <v>998</v>
      </c>
    </row>
    <row r="407" spans="1:13" ht="26.1" customHeight="1">
      <c r="A407" s="400" t="s">
        <v>449</v>
      </c>
    </row>
    <row r="408" spans="1:13" ht="26.1" customHeight="1">
      <c r="A408" s="400" t="s">
        <v>1001</v>
      </c>
    </row>
    <row r="409" spans="1:13" ht="26.1" customHeight="1">
      <c r="A409" s="400" t="s">
        <v>1000</v>
      </c>
    </row>
    <row r="410" spans="1:13" s="400" customFormat="1" ht="26.1" customHeight="1">
      <c r="A410" s="400" t="s">
        <v>272</v>
      </c>
      <c r="B410" s="399"/>
      <c r="C410" s="399"/>
      <c r="D410" s="399"/>
      <c r="E410" s="399"/>
      <c r="F410" s="399"/>
      <c r="G410" s="399"/>
      <c r="H410" s="399"/>
      <c r="I410" s="399"/>
      <c r="J410" s="399"/>
      <c r="K410" s="399"/>
      <c r="L410" s="399"/>
      <c r="M410" s="399"/>
    </row>
    <row r="411" spans="1:13" s="400" customFormat="1" ht="26.1" customHeight="1">
      <c r="A411" s="400" t="s">
        <v>757</v>
      </c>
      <c r="B411" s="399"/>
      <c r="C411" s="399"/>
      <c r="D411" s="399"/>
      <c r="E411" s="399"/>
      <c r="F411" s="399"/>
      <c r="G411" s="399"/>
      <c r="H411" s="399"/>
      <c r="I411" s="399"/>
      <c r="J411" s="399"/>
      <c r="K411" s="399"/>
      <c r="L411" s="399"/>
      <c r="M411" s="399"/>
    </row>
    <row r="412" spans="1:13" s="400" customFormat="1" ht="26.1" customHeight="1">
      <c r="A412" s="400" t="s">
        <v>758</v>
      </c>
      <c r="B412" s="399"/>
      <c r="C412" s="399"/>
      <c r="D412" s="399"/>
      <c r="E412" s="399"/>
      <c r="F412" s="399"/>
      <c r="G412" s="399"/>
      <c r="H412" s="399"/>
      <c r="I412" s="399"/>
      <c r="J412" s="399"/>
      <c r="K412" s="399"/>
      <c r="L412" s="399"/>
      <c r="M412" s="399"/>
    </row>
    <row r="413" spans="1:13" ht="26.1" customHeight="1">
      <c r="A413" s="400" t="s">
        <v>796</v>
      </c>
    </row>
    <row r="414" spans="1:13" ht="26.1" customHeight="1">
      <c r="A414" s="494" t="s">
        <v>797</v>
      </c>
      <c r="B414" s="494"/>
      <c r="C414" s="494"/>
      <c r="D414" s="494"/>
      <c r="E414" s="494"/>
      <c r="F414" s="494"/>
      <c r="G414" s="494"/>
      <c r="H414" s="494"/>
      <c r="I414" s="494"/>
      <c r="J414" s="494"/>
      <c r="K414" s="494"/>
      <c r="L414" s="494"/>
      <c r="M414" s="494"/>
    </row>
    <row r="415" spans="1:13" ht="26.1" customHeight="1">
      <c r="A415" s="426" t="s">
        <v>1002</v>
      </c>
      <c r="B415" s="426"/>
      <c r="C415" s="426"/>
      <c r="D415" s="426"/>
      <c r="E415" s="426"/>
      <c r="F415" s="426"/>
      <c r="G415" s="426"/>
      <c r="H415" s="426"/>
      <c r="I415" s="426"/>
      <c r="J415" s="426"/>
      <c r="K415" s="426"/>
      <c r="L415" s="426"/>
      <c r="M415" s="426"/>
    </row>
    <row r="416" spans="1:13" ht="26.1" customHeight="1">
      <c r="A416" s="426" t="s">
        <v>813</v>
      </c>
      <c r="B416" s="494"/>
      <c r="C416" s="494"/>
      <c r="D416" s="494"/>
      <c r="E416" s="494"/>
      <c r="F416" s="494"/>
      <c r="G416" s="494"/>
      <c r="H416" s="494"/>
      <c r="I416" s="494"/>
      <c r="J416" s="494"/>
      <c r="K416" s="494"/>
      <c r="L416" s="494"/>
      <c r="M416" s="494"/>
    </row>
    <row r="417" spans="1:13" ht="26.1" customHeight="1">
      <c r="A417" s="426" t="s">
        <v>814</v>
      </c>
      <c r="B417" s="494"/>
      <c r="C417" s="494"/>
      <c r="D417" s="494"/>
      <c r="E417" s="494"/>
      <c r="F417" s="494"/>
      <c r="G417" s="494"/>
      <c r="H417" s="494"/>
      <c r="I417" s="494"/>
      <c r="J417" s="494"/>
      <c r="K417" s="494"/>
      <c r="L417" s="494"/>
      <c r="M417" s="494"/>
    </row>
    <row r="418" spans="1:13" ht="26.1" customHeight="1">
      <c r="A418" s="426" t="s">
        <v>993</v>
      </c>
      <c r="B418" s="494"/>
      <c r="C418" s="494"/>
      <c r="D418" s="494"/>
      <c r="E418" s="494"/>
      <c r="F418" s="494"/>
      <c r="G418" s="494"/>
      <c r="H418" s="494"/>
      <c r="I418" s="494"/>
      <c r="J418" s="494"/>
      <c r="K418" s="494"/>
      <c r="L418" s="494"/>
      <c r="M418" s="494"/>
    </row>
    <row r="419" spans="1:13" ht="26.1" customHeight="1">
      <c r="A419" s="426" t="s">
        <v>994</v>
      </c>
      <c r="B419" s="494"/>
      <c r="C419" s="494"/>
      <c r="D419" s="494"/>
      <c r="E419" s="494"/>
      <c r="F419" s="494"/>
      <c r="G419" s="494"/>
      <c r="H419" s="494"/>
      <c r="I419" s="494"/>
      <c r="J419" s="494"/>
      <c r="K419" s="494"/>
      <c r="L419" s="494"/>
      <c r="M419" s="494"/>
    </row>
    <row r="420" spans="1:13" ht="26.1" customHeight="1">
      <c r="A420" s="495"/>
      <c r="B420" s="496" t="s">
        <v>169</v>
      </c>
      <c r="C420" s="497"/>
      <c r="D420" s="498"/>
      <c r="E420" s="498"/>
      <c r="F420" s="498"/>
      <c r="G420" s="498"/>
      <c r="H420" s="499" t="s">
        <v>170</v>
      </c>
      <c r="I420" s="500"/>
      <c r="J420" s="497"/>
      <c r="K420" s="500"/>
      <c r="L420" s="498"/>
      <c r="M420" s="494"/>
    </row>
    <row r="421" spans="1:13" ht="26.1" customHeight="1">
      <c r="A421" s="426" t="s">
        <v>625</v>
      </c>
      <c r="B421" s="469"/>
      <c r="C421" s="501"/>
      <c r="D421" s="402"/>
      <c r="E421" s="402"/>
      <c r="F421" s="402"/>
      <c r="G421" s="402"/>
      <c r="H421" s="402" t="s">
        <v>84</v>
      </c>
      <c r="I421" s="502"/>
      <c r="J421" s="501"/>
      <c r="K421" s="502"/>
      <c r="L421" s="402"/>
      <c r="M421" s="494"/>
    </row>
    <row r="422" spans="1:13" ht="26.1" customHeight="1">
      <c r="A422" s="426" t="s">
        <v>811</v>
      </c>
      <c r="B422" s="469"/>
      <c r="C422" s="501"/>
      <c r="D422" s="402"/>
      <c r="E422" s="402"/>
      <c r="F422" s="402"/>
      <c r="G422" s="402"/>
      <c r="H422" s="402" t="s">
        <v>1045</v>
      </c>
      <c r="I422" s="502"/>
      <c r="J422" s="501"/>
      <c r="K422" s="502"/>
      <c r="L422" s="402"/>
      <c r="M422" s="494"/>
    </row>
    <row r="423" spans="1:13" ht="26.1" customHeight="1">
      <c r="A423" s="426" t="s">
        <v>854</v>
      </c>
      <c r="B423" s="469"/>
      <c r="C423" s="501"/>
      <c r="D423" s="402"/>
      <c r="E423" s="402"/>
      <c r="F423" s="402"/>
      <c r="G423" s="402"/>
      <c r="H423" s="402" t="s">
        <v>855</v>
      </c>
      <c r="I423" s="502"/>
      <c r="J423" s="501"/>
      <c r="K423" s="502"/>
      <c r="L423" s="402"/>
      <c r="M423" s="494"/>
    </row>
    <row r="424" spans="1:13" ht="26.1" customHeight="1">
      <c r="A424" s="426" t="s">
        <v>1053</v>
      </c>
      <c r="B424" s="469"/>
      <c r="C424" s="501"/>
      <c r="D424" s="402"/>
      <c r="E424" s="402"/>
      <c r="F424" s="402"/>
      <c r="G424" s="402"/>
      <c r="H424" s="402" t="s">
        <v>953</v>
      </c>
      <c r="I424" s="502"/>
      <c r="J424" s="501"/>
      <c r="K424" s="502"/>
      <c r="L424" s="501"/>
      <c r="M424" s="494"/>
    </row>
    <row r="425" spans="1:13" ht="26.1" customHeight="1">
      <c r="A425" s="426" t="s">
        <v>1054</v>
      </c>
      <c r="B425" s="469"/>
      <c r="C425" s="501"/>
      <c r="D425" s="402"/>
      <c r="E425" s="402"/>
      <c r="F425" s="402"/>
      <c r="G425" s="402"/>
      <c r="H425" s="402" t="s">
        <v>190</v>
      </c>
      <c r="I425" s="502"/>
      <c r="J425" s="501"/>
      <c r="K425" s="501"/>
      <c r="L425" s="501"/>
      <c r="M425" s="494"/>
    </row>
    <row r="426" spans="1:13" ht="26.1" customHeight="1">
      <c r="A426" s="400"/>
    </row>
    <row r="427" spans="1:13" ht="26.1" customHeight="1">
      <c r="A427" s="411"/>
      <c r="B427" s="437"/>
      <c r="C427" s="400" t="s">
        <v>68</v>
      </c>
      <c r="D427" s="400"/>
      <c r="E427" s="400"/>
      <c r="F427" s="400"/>
      <c r="G427" s="400"/>
      <c r="H427" s="411"/>
      <c r="I427" s="411"/>
      <c r="J427" s="411"/>
      <c r="K427" s="411"/>
      <c r="L427" s="411"/>
      <c r="M427" s="411"/>
    </row>
    <row r="428" spans="1:13" ht="26.1" customHeight="1">
      <c r="B428" s="437"/>
      <c r="C428" s="400" t="s">
        <v>960</v>
      </c>
      <c r="D428" s="400"/>
      <c r="E428" s="400"/>
      <c r="F428" s="400"/>
      <c r="G428" s="400"/>
      <c r="H428" s="411"/>
      <c r="I428" s="411"/>
      <c r="J428" s="411"/>
      <c r="K428" s="411"/>
      <c r="L428" s="411"/>
      <c r="M428" s="411"/>
    </row>
  </sheetData>
  <mergeCells count="22">
    <mergeCell ref="A397:M397"/>
    <mergeCell ref="A196:M196"/>
    <mergeCell ref="A363:M363"/>
    <mergeCell ref="A298:M298"/>
    <mergeCell ref="A332:M332"/>
    <mergeCell ref="F206:G206"/>
    <mergeCell ref="F207:G207"/>
    <mergeCell ref="A33:M33"/>
    <mergeCell ref="K199:M199"/>
    <mergeCell ref="F200:G200"/>
    <mergeCell ref="F211:G211"/>
    <mergeCell ref="A264:M264"/>
    <mergeCell ref="A133:M133"/>
    <mergeCell ref="F210:G210"/>
    <mergeCell ref="F202:G202"/>
    <mergeCell ref="F208:G208"/>
    <mergeCell ref="K200:M200"/>
    <mergeCell ref="A66:M66"/>
    <mergeCell ref="A101:M101"/>
    <mergeCell ref="A165:M165"/>
    <mergeCell ref="A232:M232"/>
    <mergeCell ref="F204:G204"/>
  </mergeCells>
  <phoneticPr fontId="0" type="noConversion"/>
  <pageMargins left="0.9055118110236221" right="0.23622047244094491" top="0.70866141732283472" bottom="0.59055118110236227" header="0.43307086614173229" footer="0.43307086614173229"/>
  <pageSetup paperSize="9" scale="93" orientation="portrait" r:id="rId1"/>
  <headerFooter alignWithMargins="0"/>
  <rowBreaks count="8" manualBreakCount="8">
    <brk id="32" max="16383" man="1"/>
    <brk id="65" max="16383" man="1"/>
    <brk id="100" max="16383" man="1"/>
    <brk id="132" max="16383" man="1"/>
    <brk id="195" max="16383" man="1"/>
    <brk id="263" max="16383" man="1"/>
    <brk id="331" max="16383" man="1"/>
    <brk id="3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0"/>
  <sheetViews>
    <sheetView topLeftCell="A7" zoomScaleNormal="100" zoomScaleSheetLayoutView="90" workbookViewId="0">
      <selection activeCell="L133" activeCellId="3" sqref="A1:L1048576 A1:L1048576 A1:L1048576 A1:L1048576"/>
    </sheetView>
  </sheetViews>
  <sheetFormatPr defaultRowHeight="26.1" customHeight="1"/>
  <cols>
    <col min="1" max="1" width="7.140625" style="101" customWidth="1"/>
    <col min="2" max="3" width="9.140625" style="101" customWidth="1"/>
    <col min="4" max="4" width="11" style="101" customWidth="1"/>
    <col min="5" max="5" width="1.28515625" style="101" customWidth="1"/>
    <col min="6" max="6" width="16.28515625" style="101" customWidth="1"/>
    <col min="7" max="7" width="1" style="101" customWidth="1"/>
    <col min="8" max="8" width="16.28515625" style="101" customWidth="1"/>
    <col min="9" max="9" width="1" style="101" customWidth="1"/>
    <col min="10" max="10" width="16.28515625" style="101" customWidth="1"/>
    <col min="11" max="11" width="1" style="101" customWidth="1"/>
    <col min="12" max="12" width="16.28515625" style="101" customWidth="1"/>
    <col min="13" max="13" width="1.140625" style="101" customWidth="1"/>
    <col min="14" max="16384" width="9.140625" style="101"/>
  </cols>
  <sheetData>
    <row r="1" spans="1:12" ht="26.1" customHeight="1">
      <c r="A1" s="665" t="s">
        <v>816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665"/>
    </row>
    <row r="2" spans="1:12" ht="26.1" customHeight="1">
      <c r="A2" s="308"/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</row>
    <row r="3" spans="1:12" ht="26.1" customHeight="1">
      <c r="A3" s="494" t="s">
        <v>983</v>
      </c>
    </row>
    <row r="4" spans="1:12" ht="26.1" customHeight="1">
      <c r="A4" s="282" t="s">
        <v>759</v>
      </c>
      <c r="B4" s="110"/>
      <c r="C4" s="281"/>
      <c r="D4" s="111"/>
      <c r="E4" s="111"/>
      <c r="F4" s="111"/>
      <c r="G4" s="111"/>
      <c r="H4" s="111"/>
      <c r="I4" s="104"/>
      <c r="J4" s="281"/>
      <c r="K4" s="281"/>
      <c r="L4" s="281"/>
    </row>
    <row r="5" spans="1:12" ht="26.1" customHeight="1">
      <c r="A5" s="282"/>
      <c r="B5" s="666" t="s">
        <v>470</v>
      </c>
      <c r="C5" s="666"/>
      <c r="D5" s="666"/>
      <c r="E5" s="111"/>
      <c r="F5" s="283"/>
      <c r="G5" s="212" t="s">
        <v>384</v>
      </c>
      <c r="H5" s="212"/>
      <c r="I5" s="104"/>
      <c r="J5" s="284"/>
      <c r="K5" s="285" t="s">
        <v>385</v>
      </c>
      <c r="L5" s="284"/>
    </row>
    <row r="6" spans="1:12" ht="26.1" customHeight="1">
      <c r="A6" s="282"/>
      <c r="B6" s="110" t="s">
        <v>390</v>
      </c>
      <c r="C6" s="281"/>
      <c r="D6" s="111"/>
      <c r="E6" s="111"/>
      <c r="F6" s="286" t="s">
        <v>391</v>
      </c>
      <c r="G6" s="111"/>
      <c r="H6" s="111"/>
      <c r="I6" s="104"/>
      <c r="J6" s="286" t="s">
        <v>386</v>
      </c>
      <c r="K6" s="281"/>
      <c r="L6" s="281"/>
    </row>
    <row r="7" spans="1:12" ht="26.1" customHeight="1">
      <c r="A7" s="282"/>
      <c r="B7" s="110"/>
      <c r="C7" s="281"/>
      <c r="D7" s="111"/>
      <c r="E7" s="111"/>
      <c r="F7" s="286" t="s">
        <v>626</v>
      </c>
      <c r="G7" s="111"/>
      <c r="H7" s="111"/>
      <c r="I7" s="104"/>
      <c r="J7" s="286" t="s">
        <v>627</v>
      </c>
      <c r="K7" s="281"/>
      <c r="L7" s="281"/>
    </row>
    <row r="8" spans="1:12" ht="26.1" customHeight="1">
      <c r="A8" s="282"/>
      <c r="B8" s="110"/>
      <c r="C8" s="281"/>
      <c r="D8" s="111"/>
      <c r="E8" s="111"/>
      <c r="F8" s="286" t="s">
        <v>628</v>
      </c>
      <c r="G8" s="111"/>
      <c r="H8" s="111"/>
      <c r="I8" s="104"/>
      <c r="J8" s="286" t="s">
        <v>387</v>
      </c>
      <c r="K8" s="281"/>
      <c r="L8" s="281"/>
    </row>
    <row r="9" spans="1:12" ht="26.1" customHeight="1">
      <c r="A9" s="282"/>
      <c r="B9" s="110"/>
      <c r="C9" s="281"/>
      <c r="D9" s="111"/>
      <c r="E9" s="111"/>
      <c r="F9" s="286" t="s">
        <v>388</v>
      </c>
      <c r="G9" s="111"/>
      <c r="H9" s="111"/>
      <c r="I9" s="104"/>
      <c r="J9" s="286" t="s">
        <v>421</v>
      </c>
      <c r="K9" s="281"/>
      <c r="L9" s="281"/>
    </row>
    <row r="10" spans="1:12" ht="26.1" customHeight="1">
      <c r="A10" s="282"/>
      <c r="B10" s="110" t="s">
        <v>629</v>
      </c>
      <c r="C10" s="281"/>
      <c r="D10" s="111"/>
      <c r="E10" s="111"/>
      <c r="F10" s="286" t="s">
        <v>388</v>
      </c>
      <c r="G10" s="111"/>
      <c r="H10" s="111"/>
      <c r="I10" s="104"/>
      <c r="J10" s="286" t="s">
        <v>421</v>
      </c>
      <c r="K10" s="281"/>
      <c r="L10" s="281"/>
    </row>
    <row r="11" spans="1:12" ht="26.1" customHeight="1">
      <c r="A11" s="282"/>
      <c r="B11" s="110" t="s">
        <v>630</v>
      </c>
      <c r="C11" s="281"/>
      <c r="D11" s="111"/>
      <c r="E11" s="111"/>
      <c r="F11" s="111"/>
      <c r="G11" s="111"/>
      <c r="H11" s="111"/>
      <c r="I11" s="104"/>
      <c r="J11" s="286"/>
      <c r="K11" s="281"/>
      <c r="L11" s="281"/>
    </row>
    <row r="12" spans="1:12" ht="26.1" customHeight="1">
      <c r="A12" s="282"/>
      <c r="B12" s="110" t="s">
        <v>15</v>
      </c>
      <c r="C12" s="281"/>
      <c r="D12" s="111"/>
      <c r="E12" s="111"/>
      <c r="F12" s="111" t="s">
        <v>389</v>
      </c>
      <c r="G12" s="111"/>
      <c r="H12" s="111"/>
      <c r="I12" s="104"/>
      <c r="J12" s="286" t="s">
        <v>421</v>
      </c>
      <c r="K12" s="281"/>
      <c r="L12" s="281"/>
    </row>
    <row r="13" spans="1:12" ht="26.1" customHeight="1">
      <c r="A13" s="282"/>
      <c r="B13" s="110" t="s">
        <v>453</v>
      </c>
      <c r="C13" s="281"/>
      <c r="D13" s="111"/>
      <c r="E13" s="111"/>
      <c r="F13" s="111" t="s">
        <v>458</v>
      </c>
      <c r="G13" s="111"/>
      <c r="H13" s="111"/>
      <c r="I13" s="104"/>
      <c r="J13" s="286" t="s">
        <v>471</v>
      </c>
      <c r="K13" s="281"/>
      <c r="L13" s="281"/>
    </row>
    <row r="14" spans="1:12" ht="26.1" customHeight="1">
      <c r="A14" s="279" t="s">
        <v>760</v>
      </c>
      <c r="B14" s="110"/>
      <c r="C14" s="281"/>
      <c r="D14" s="111"/>
      <c r="E14" s="111"/>
      <c r="F14" s="111"/>
      <c r="G14" s="111"/>
      <c r="H14" s="111"/>
      <c r="I14" s="104"/>
      <c r="J14" s="281"/>
      <c r="K14" s="281"/>
      <c r="L14" s="281"/>
    </row>
    <row r="15" spans="1:12" ht="26.1" customHeight="1">
      <c r="A15" s="279" t="s">
        <v>631</v>
      </c>
      <c r="B15" s="110"/>
      <c r="C15" s="281"/>
      <c r="D15" s="111"/>
      <c r="E15" s="111"/>
      <c r="F15" s="111"/>
      <c r="G15" s="111"/>
      <c r="H15" s="111"/>
      <c r="I15" s="104"/>
      <c r="J15" s="281"/>
      <c r="K15" s="281"/>
      <c r="L15" s="281"/>
    </row>
    <row r="16" spans="1:12" ht="26.1" customHeight="1">
      <c r="A16" s="282"/>
      <c r="B16" s="110"/>
      <c r="C16" s="281"/>
      <c r="D16" s="111"/>
      <c r="E16" s="111"/>
      <c r="F16" s="205"/>
      <c r="G16" s="205"/>
      <c r="H16" s="205"/>
      <c r="I16" s="205"/>
      <c r="J16" s="205"/>
      <c r="K16" s="205"/>
      <c r="L16" s="241" t="s">
        <v>123</v>
      </c>
    </row>
    <row r="17" spans="1:12" ht="26.1" customHeight="1">
      <c r="A17" s="282"/>
      <c r="B17" s="110"/>
      <c r="C17" s="281"/>
      <c r="D17" s="111"/>
      <c r="E17" s="111"/>
      <c r="F17" s="124"/>
      <c r="G17" s="207" t="s">
        <v>3</v>
      </c>
      <c r="H17" s="207"/>
      <c r="I17" s="102"/>
      <c r="J17" s="124"/>
      <c r="K17" s="207" t="s">
        <v>64</v>
      </c>
      <c r="L17" s="124"/>
    </row>
    <row r="18" spans="1:12" ht="26.1" customHeight="1">
      <c r="A18" s="282"/>
      <c r="B18" s="110"/>
      <c r="C18" s="281"/>
      <c r="D18" s="111"/>
      <c r="E18" s="111"/>
      <c r="F18" s="114" t="s">
        <v>647</v>
      </c>
      <c r="G18" s="114"/>
      <c r="H18" s="114" t="s">
        <v>615</v>
      </c>
      <c r="I18" s="120"/>
      <c r="J18" s="114" t="s">
        <v>647</v>
      </c>
      <c r="K18" s="114"/>
      <c r="L18" s="114" t="s">
        <v>615</v>
      </c>
    </row>
    <row r="19" spans="1:12" ht="26.1" customHeight="1">
      <c r="A19" s="287" t="s">
        <v>632</v>
      </c>
      <c r="B19" s="279"/>
      <c r="C19" s="279"/>
      <c r="D19" s="288"/>
      <c r="E19" s="288"/>
      <c r="F19" s="279"/>
      <c r="G19" s="279"/>
      <c r="H19" s="279"/>
      <c r="I19" s="279"/>
      <c r="J19" s="279"/>
      <c r="K19" s="279"/>
      <c r="L19" s="279"/>
    </row>
    <row r="20" spans="1:12" ht="26.1" customHeight="1">
      <c r="A20" s="289" t="s">
        <v>289</v>
      </c>
      <c r="B20" s="280"/>
      <c r="C20" s="288"/>
      <c r="D20" s="288"/>
      <c r="E20" s="288"/>
      <c r="F20" s="290">
        <v>0</v>
      </c>
      <c r="G20" s="288"/>
      <c r="H20" s="290">
        <v>0</v>
      </c>
      <c r="I20" s="290"/>
      <c r="J20" s="290">
        <v>0</v>
      </c>
      <c r="K20" s="288"/>
      <c r="L20" s="290">
        <v>127962884.20999999</v>
      </c>
    </row>
    <row r="21" spans="1:12" ht="26.1" customHeight="1">
      <c r="A21" s="287" t="s">
        <v>633</v>
      </c>
      <c r="B21" s="280"/>
      <c r="C21" s="288"/>
      <c r="D21" s="288"/>
      <c r="E21" s="288"/>
      <c r="F21" s="290"/>
      <c r="G21" s="288"/>
      <c r="H21" s="290"/>
      <c r="I21" s="290"/>
      <c r="J21" s="290"/>
      <c r="K21" s="288"/>
      <c r="L21" s="290"/>
    </row>
    <row r="22" spans="1:12" ht="26.1" customHeight="1">
      <c r="A22" s="289" t="s">
        <v>289</v>
      </c>
      <c r="B22" s="280"/>
      <c r="C22" s="288"/>
      <c r="D22" s="288"/>
      <c r="E22" s="288"/>
      <c r="F22" s="290">
        <v>0</v>
      </c>
      <c r="G22" s="288"/>
      <c r="H22" s="290">
        <v>0</v>
      </c>
      <c r="I22" s="290"/>
      <c r="J22" s="290">
        <v>0</v>
      </c>
      <c r="K22" s="288"/>
      <c r="L22" s="290">
        <v>17753.77</v>
      </c>
    </row>
    <row r="23" spans="1:12" ht="26.1" customHeight="1">
      <c r="A23" s="288" t="s">
        <v>634</v>
      </c>
      <c r="B23" s="288"/>
      <c r="C23" s="288"/>
      <c r="D23" s="288"/>
      <c r="E23" s="288"/>
      <c r="F23" s="288"/>
      <c r="G23" s="291"/>
      <c r="H23" s="288"/>
      <c r="I23" s="290"/>
      <c r="J23" s="290"/>
      <c r="K23" s="288"/>
      <c r="L23" s="290"/>
    </row>
    <row r="24" spans="1:12" ht="26.1" customHeight="1">
      <c r="A24" s="219" t="s">
        <v>289</v>
      </c>
      <c r="B24" s="288"/>
      <c r="C24" s="280"/>
      <c r="D24" s="288"/>
      <c r="E24" s="288"/>
      <c r="F24" s="292">
        <v>0</v>
      </c>
      <c r="G24" s="291"/>
      <c r="H24" s="292">
        <v>0</v>
      </c>
      <c r="I24" s="290"/>
      <c r="J24" s="290">
        <v>0</v>
      </c>
      <c r="K24" s="288"/>
      <c r="L24" s="290">
        <v>39273276.730000004</v>
      </c>
    </row>
    <row r="25" spans="1:12" ht="26.1" customHeight="1">
      <c r="A25" s="288" t="s">
        <v>635</v>
      </c>
      <c r="B25" s="288"/>
      <c r="C25" s="288"/>
      <c r="D25" s="288"/>
      <c r="E25" s="288"/>
      <c r="F25" s="288"/>
      <c r="G25" s="291"/>
      <c r="H25" s="288"/>
      <c r="I25" s="290"/>
      <c r="J25" s="290"/>
      <c r="K25" s="288"/>
      <c r="L25" s="290"/>
    </row>
    <row r="26" spans="1:12" ht="26.1" customHeight="1">
      <c r="A26" s="219" t="s">
        <v>290</v>
      </c>
      <c r="B26" s="280"/>
      <c r="C26" s="288"/>
      <c r="D26" s="288"/>
      <c r="E26" s="288"/>
      <c r="F26" s="293">
        <v>0</v>
      </c>
      <c r="G26" s="294"/>
      <c r="H26" s="293">
        <v>0</v>
      </c>
      <c r="I26" s="292"/>
      <c r="J26" s="292">
        <v>17419848.829999998</v>
      </c>
      <c r="K26" s="288"/>
      <c r="L26" s="292">
        <v>24708501.079999998</v>
      </c>
    </row>
    <row r="27" spans="1:12" ht="26.1" customHeight="1">
      <c r="A27" s="288" t="s">
        <v>636</v>
      </c>
      <c r="B27" s="280"/>
      <c r="C27" s="288"/>
      <c r="D27" s="288"/>
      <c r="E27" s="288"/>
      <c r="F27" s="293"/>
      <c r="G27" s="294"/>
      <c r="H27" s="293"/>
      <c r="I27" s="292"/>
      <c r="J27" s="292"/>
      <c r="K27" s="288"/>
      <c r="L27" s="292"/>
    </row>
    <row r="28" spans="1:12" ht="26.1" customHeight="1">
      <c r="A28" s="219" t="s">
        <v>289</v>
      </c>
      <c r="B28" s="280"/>
      <c r="C28" s="288"/>
      <c r="D28" s="288"/>
      <c r="E28" s="288"/>
      <c r="F28" s="293">
        <v>0</v>
      </c>
      <c r="G28" s="294"/>
      <c r="H28" s="293">
        <v>0</v>
      </c>
      <c r="I28" s="292"/>
      <c r="J28" s="292">
        <v>0</v>
      </c>
      <c r="K28" s="288"/>
      <c r="L28" s="292">
        <v>2361082</v>
      </c>
    </row>
    <row r="29" spans="1:12" ht="26.1" customHeight="1">
      <c r="A29" s="288" t="s">
        <v>637</v>
      </c>
      <c r="B29" s="295"/>
      <c r="C29" s="288"/>
      <c r="D29" s="288"/>
      <c r="E29" s="288"/>
      <c r="F29" s="291"/>
      <c r="G29" s="288"/>
      <c r="H29" s="293"/>
      <c r="I29" s="290"/>
      <c r="J29" s="291"/>
      <c r="K29" s="288"/>
      <c r="L29" s="296"/>
    </row>
    <row r="30" spans="1:12" ht="26.1" customHeight="1">
      <c r="A30" s="219" t="s">
        <v>289</v>
      </c>
      <c r="B30" s="280"/>
      <c r="C30" s="288"/>
      <c r="D30" s="288"/>
      <c r="E30" s="288"/>
      <c r="F30" s="291">
        <v>0</v>
      </c>
      <c r="G30" s="288"/>
      <c r="H30" s="294">
        <v>280003619.61000001</v>
      </c>
      <c r="I30" s="290"/>
      <c r="J30" s="294">
        <v>0</v>
      </c>
      <c r="K30" s="288"/>
      <c r="L30" s="293">
        <v>280003619.61000001</v>
      </c>
    </row>
    <row r="31" spans="1:12" ht="26.1" customHeight="1">
      <c r="A31" s="289"/>
      <c r="B31" s="280"/>
      <c r="C31" s="288"/>
      <c r="D31" s="288"/>
      <c r="E31" s="288"/>
      <c r="F31" s="290"/>
      <c r="G31" s="288"/>
      <c r="H31" s="290"/>
      <c r="I31" s="290"/>
      <c r="J31" s="290"/>
      <c r="K31" s="288"/>
      <c r="L31" s="290"/>
    </row>
    <row r="32" spans="1:12" ht="26.1" customHeight="1">
      <c r="A32" s="103"/>
      <c r="C32" s="108" t="s">
        <v>68</v>
      </c>
      <c r="D32" s="108"/>
      <c r="E32" s="102"/>
      <c r="F32" s="109"/>
      <c r="G32" s="102"/>
      <c r="H32" s="109"/>
      <c r="I32" s="102"/>
      <c r="J32" s="109"/>
      <c r="K32" s="102"/>
      <c r="L32" s="109"/>
    </row>
    <row r="33" spans="1:12" ht="26.1" customHeight="1">
      <c r="A33" s="103"/>
      <c r="C33" s="108" t="s">
        <v>959</v>
      </c>
      <c r="D33" s="108"/>
      <c r="E33" s="102"/>
      <c r="F33" s="109"/>
      <c r="G33" s="102"/>
      <c r="H33" s="109"/>
      <c r="I33" s="102"/>
      <c r="J33" s="109"/>
      <c r="K33" s="102"/>
      <c r="L33" s="109"/>
    </row>
    <row r="34" spans="1:12" ht="24.95" customHeight="1">
      <c r="A34" s="665" t="s">
        <v>945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</row>
    <row r="35" spans="1:12" ht="24.95" customHeight="1">
      <c r="A35" s="591"/>
      <c r="B35" s="591"/>
      <c r="C35" s="591"/>
      <c r="D35" s="591"/>
      <c r="E35" s="591"/>
      <c r="F35" s="591"/>
      <c r="G35" s="591"/>
      <c r="H35" s="591"/>
      <c r="I35" s="591"/>
      <c r="J35" s="591"/>
      <c r="K35" s="591"/>
      <c r="L35" s="591"/>
    </row>
    <row r="36" spans="1:12" ht="24.95" customHeight="1">
      <c r="A36" s="494" t="s">
        <v>983</v>
      </c>
    </row>
    <row r="37" spans="1:12" ht="24.95" customHeight="1">
      <c r="A37" s="282"/>
      <c r="B37" s="110"/>
      <c r="C37" s="281"/>
      <c r="D37" s="111"/>
      <c r="E37" s="111"/>
      <c r="F37" s="205"/>
      <c r="G37" s="205"/>
      <c r="H37" s="205"/>
      <c r="I37" s="205"/>
      <c r="J37" s="205"/>
      <c r="K37" s="205"/>
      <c r="L37" s="241" t="s">
        <v>123</v>
      </c>
    </row>
    <row r="38" spans="1:12" ht="24.95" customHeight="1">
      <c r="A38" s="288"/>
      <c r="B38" s="288"/>
      <c r="C38" s="280"/>
      <c r="D38" s="288"/>
      <c r="E38" s="288"/>
      <c r="F38" s="124"/>
      <c r="G38" s="207" t="s">
        <v>3</v>
      </c>
      <c r="H38" s="207"/>
      <c r="I38" s="102"/>
      <c r="J38" s="124"/>
      <c r="K38" s="207" t="s">
        <v>64</v>
      </c>
      <c r="L38" s="124"/>
    </row>
    <row r="39" spans="1:12" ht="24.95" customHeight="1">
      <c r="A39" s="288"/>
      <c r="B39" s="288"/>
      <c r="C39" s="280"/>
      <c r="D39" s="288"/>
      <c r="E39" s="288"/>
      <c r="F39" s="298">
        <v>2560</v>
      </c>
      <c r="G39" s="298">
        <v>0</v>
      </c>
      <c r="H39" s="298">
        <v>2559</v>
      </c>
      <c r="I39" s="299"/>
      <c r="J39" s="298">
        <v>2560</v>
      </c>
      <c r="K39" s="298">
        <v>0</v>
      </c>
      <c r="L39" s="298">
        <v>2559</v>
      </c>
    </row>
    <row r="40" spans="1:12" ht="24.95" customHeight="1">
      <c r="A40" s="288" t="s">
        <v>638</v>
      </c>
      <c r="B40" s="288"/>
      <c r="C40" s="288"/>
      <c r="D40" s="288"/>
      <c r="E40" s="288"/>
      <c r="F40" s="293"/>
      <c r="G40" s="291"/>
      <c r="K40" s="288"/>
      <c r="L40" s="293"/>
    </row>
    <row r="41" spans="1:12" ht="24.95" customHeight="1">
      <c r="A41" s="219" t="s">
        <v>289</v>
      </c>
      <c r="B41" s="280"/>
      <c r="C41" s="288"/>
      <c r="D41" s="288"/>
      <c r="E41" s="288"/>
      <c r="F41" s="293">
        <v>0</v>
      </c>
      <c r="G41" s="291"/>
      <c r="H41" s="293">
        <v>1201549.6100000001</v>
      </c>
      <c r="I41" s="290"/>
      <c r="J41" s="297">
        <v>0</v>
      </c>
      <c r="K41" s="288"/>
      <c r="L41" s="293">
        <v>1201549.6100000001</v>
      </c>
    </row>
    <row r="42" spans="1:12" ht="24.95" customHeight="1">
      <c r="A42" s="282" t="s">
        <v>761</v>
      </c>
      <c r="B42" s="110"/>
      <c r="C42" s="281"/>
      <c r="D42" s="111"/>
      <c r="E42" s="111"/>
      <c r="F42" s="111"/>
      <c r="G42" s="111"/>
      <c r="H42" s="111"/>
      <c r="I42" s="104"/>
      <c r="J42" s="281"/>
      <c r="K42" s="281"/>
      <c r="L42" s="281"/>
    </row>
    <row r="43" spans="1:12" ht="24.95" customHeight="1">
      <c r="A43" s="282" t="s">
        <v>762</v>
      </c>
      <c r="B43" s="110"/>
      <c r="C43" s="281"/>
      <c r="D43" s="111"/>
      <c r="E43" s="111"/>
      <c r="F43" s="111"/>
      <c r="G43" s="111"/>
      <c r="H43" s="111"/>
      <c r="I43" s="104"/>
      <c r="J43" s="281"/>
      <c r="K43" s="281"/>
      <c r="L43" s="281"/>
    </row>
    <row r="44" spans="1:12" ht="24.95" customHeight="1">
      <c r="A44" s="295"/>
      <c r="B44" s="288"/>
      <c r="C44" s="288"/>
      <c r="D44" s="288"/>
      <c r="E44" s="288"/>
      <c r="F44" s="205"/>
      <c r="G44" s="205"/>
      <c r="H44" s="205"/>
      <c r="I44" s="205"/>
      <c r="J44" s="205"/>
      <c r="K44" s="205"/>
      <c r="L44" s="241" t="s">
        <v>123</v>
      </c>
    </row>
    <row r="45" spans="1:12" ht="24.95" customHeight="1">
      <c r="A45" s="295"/>
      <c r="B45" s="288"/>
      <c r="C45" s="288"/>
      <c r="D45" s="288"/>
      <c r="E45" s="288"/>
      <c r="F45" s="124"/>
      <c r="G45" s="207" t="s">
        <v>3</v>
      </c>
      <c r="H45" s="207"/>
      <c r="I45" s="102"/>
      <c r="J45" s="124"/>
      <c r="K45" s="207" t="s">
        <v>64</v>
      </c>
      <c r="L45" s="124"/>
    </row>
    <row r="46" spans="1:12" ht="24.95" customHeight="1">
      <c r="A46" s="295"/>
      <c r="B46" s="288"/>
      <c r="C46" s="288"/>
      <c r="D46" s="288"/>
      <c r="E46" s="288"/>
      <c r="F46" s="298">
        <v>2560</v>
      </c>
      <c r="G46" s="298">
        <v>0</v>
      </c>
      <c r="H46" s="298">
        <v>2559</v>
      </c>
      <c r="I46" s="299"/>
      <c r="J46" s="298">
        <v>2560</v>
      </c>
      <c r="K46" s="298">
        <v>0</v>
      </c>
      <c r="L46" s="298">
        <v>2559</v>
      </c>
    </row>
    <row r="47" spans="1:12" ht="24.95" customHeight="1">
      <c r="A47" s="287" t="s">
        <v>639</v>
      </c>
      <c r="B47" s="300"/>
      <c r="C47" s="279"/>
      <c r="D47" s="288"/>
      <c r="E47" s="288"/>
      <c r="F47" s="279"/>
      <c r="G47" s="291"/>
      <c r="H47" s="301"/>
      <c r="I47" s="301"/>
      <c r="J47" s="301"/>
      <c r="K47" s="301"/>
      <c r="L47" s="302"/>
    </row>
    <row r="48" spans="1:12" ht="24.95" customHeight="1">
      <c r="A48" s="219" t="s">
        <v>289</v>
      </c>
      <c r="B48" s="280"/>
      <c r="C48" s="279"/>
      <c r="D48" s="288"/>
      <c r="E48" s="288"/>
      <c r="F48" s="279">
        <v>0</v>
      </c>
      <c r="G48" s="291"/>
      <c r="H48" s="279">
        <v>0</v>
      </c>
      <c r="I48" s="280"/>
      <c r="J48" s="280">
        <v>0</v>
      </c>
      <c r="K48" s="279"/>
      <c r="L48" s="281">
        <v>98711887.469999999</v>
      </c>
    </row>
    <row r="49" spans="1:12" ht="24.95" customHeight="1">
      <c r="A49" s="287" t="s">
        <v>981</v>
      </c>
      <c r="B49" s="280"/>
      <c r="C49" s="279"/>
      <c r="D49" s="288"/>
      <c r="E49" s="288"/>
      <c r="F49" s="279"/>
      <c r="G49" s="291"/>
      <c r="H49" s="279"/>
      <c r="I49" s="280"/>
      <c r="J49" s="280"/>
      <c r="K49" s="279"/>
      <c r="L49" s="280"/>
    </row>
    <row r="50" spans="1:12" ht="24.95" customHeight="1">
      <c r="A50" s="219" t="s">
        <v>289</v>
      </c>
      <c r="B50" s="280"/>
      <c r="C50" s="279"/>
      <c r="D50" s="288"/>
      <c r="E50" s="288"/>
      <c r="F50" s="279">
        <v>0</v>
      </c>
      <c r="G50" s="291"/>
      <c r="H50" s="279">
        <v>0</v>
      </c>
      <c r="I50" s="280"/>
      <c r="J50" s="280">
        <v>38682355.670000002</v>
      </c>
      <c r="K50" s="279"/>
      <c r="L50" s="280">
        <v>0</v>
      </c>
    </row>
    <row r="51" spans="1:12" ht="24.95" customHeight="1">
      <c r="A51" s="287" t="s">
        <v>798</v>
      </c>
      <c r="B51" s="282"/>
      <c r="C51" s="279"/>
      <c r="D51" s="288"/>
      <c r="E51" s="288"/>
      <c r="F51" s="302"/>
      <c r="G51" s="293"/>
      <c r="H51" s="302"/>
      <c r="I51" s="281"/>
      <c r="J51" s="302"/>
      <c r="K51" s="282"/>
      <c r="L51" s="302"/>
    </row>
    <row r="52" spans="1:12" ht="24.95" customHeight="1">
      <c r="A52" s="219" t="s">
        <v>799</v>
      </c>
      <c r="B52" s="282"/>
      <c r="C52" s="279"/>
      <c r="D52" s="288"/>
      <c r="E52" s="288"/>
      <c r="F52" s="302">
        <v>0</v>
      </c>
      <c r="G52" s="293"/>
      <c r="H52" s="302">
        <v>4503217</v>
      </c>
      <c r="I52" s="281"/>
      <c r="J52" s="302">
        <v>0</v>
      </c>
      <c r="K52" s="282"/>
      <c r="L52" s="302">
        <v>0</v>
      </c>
    </row>
    <row r="53" spans="1:12" ht="24.95" customHeight="1">
      <c r="A53" s="219" t="s">
        <v>800</v>
      </c>
      <c r="B53" s="282"/>
      <c r="C53" s="279"/>
      <c r="D53" s="288"/>
      <c r="E53" s="288"/>
      <c r="F53" s="302">
        <v>0</v>
      </c>
      <c r="G53" s="293"/>
      <c r="H53" s="302">
        <v>4421812.0199999996</v>
      </c>
      <c r="I53" s="281"/>
      <c r="J53" s="302">
        <v>0</v>
      </c>
      <c r="K53" s="282"/>
      <c r="L53" s="302">
        <v>0</v>
      </c>
    </row>
    <row r="54" spans="1:12" ht="24.95" customHeight="1">
      <c r="A54" s="219"/>
      <c r="B54" s="282"/>
      <c r="C54" s="279"/>
      <c r="D54" s="288"/>
      <c r="E54" s="288"/>
      <c r="F54" s="305">
        <f>SUM(F52:F53)</f>
        <v>0</v>
      </c>
      <c r="G54" s="293"/>
      <c r="H54" s="305">
        <f>SUM(H52:H53)</f>
        <v>8925029.0199999996</v>
      </c>
      <c r="I54" s="281"/>
      <c r="J54" s="305">
        <f>SUM(J52:J53)</f>
        <v>0</v>
      </c>
      <c r="K54" s="282"/>
      <c r="L54" s="305">
        <f>SUM(L52:L53)</f>
        <v>0</v>
      </c>
    </row>
    <row r="55" spans="1:12" ht="24.95" customHeight="1">
      <c r="A55" s="287" t="s">
        <v>641</v>
      </c>
      <c r="B55" s="300"/>
      <c r="C55" s="279"/>
      <c r="D55" s="288"/>
      <c r="E55" s="288"/>
      <c r="F55" s="282"/>
      <c r="G55" s="293"/>
      <c r="H55" s="282"/>
      <c r="I55" s="281"/>
      <c r="J55" s="281"/>
      <c r="K55" s="279"/>
      <c r="L55" s="293"/>
    </row>
    <row r="56" spans="1:12" ht="24.95" customHeight="1">
      <c r="A56" s="219" t="s">
        <v>289</v>
      </c>
      <c r="B56" s="280"/>
      <c r="C56" s="279"/>
      <c r="D56" s="288"/>
      <c r="E56" s="288"/>
      <c r="F56" s="282">
        <v>0</v>
      </c>
      <c r="G56" s="293"/>
      <c r="H56" s="282">
        <v>0</v>
      </c>
      <c r="I56" s="281"/>
      <c r="J56" s="281">
        <f>+J88-2875003.56</f>
        <v>1523577.0100000002</v>
      </c>
      <c r="K56" s="279"/>
      <c r="L56" s="282">
        <v>6422401.2999999998</v>
      </c>
    </row>
    <row r="57" spans="1:12" ht="24.95" customHeight="1">
      <c r="A57" s="138" t="s">
        <v>642</v>
      </c>
      <c r="B57" s="281"/>
      <c r="C57" s="282"/>
      <c r="D57" s="293"/>
      <c r="E57" s="293"/>
      <c r="F57" s="282"/>
      <c r="G57" s="293"/>
      <c r="H57" s="282"/>
      <c r="I57" s="281"/>
      <c r="J57" s="281"/>
      <c r="K57" s="282"/>
      <c r="L57" s="282"/>
    </row>
    <row r="58" spans="1:12" ht="24.95" customHeight="1">
      <c r="A58" s="219" t="s">
        <v>290</v>
      </c>
      <c r="B58" s="281"/>
      <c r="C58" s="282"/>
      <c r="D58" s="293"/>
      <c r="E58" s="293"/>
      <c r="F58" s="282">
        <v>0</v>
      </c>
      <c r="G58" s="293"/>
      <c r="H58" s="282">
        <v>0</v>
      </c>
      <c r="I58" s="281"/>
      <c r="J58" s="281">
        <v>669300</v>
      </c>
      <c r="K58" s="282"/>
      <c r="L58" s="282">
        <v>9990992.6999999993</v>
      </c>
    </row>
    <row r="59" spans="1:12" ht="24.95" customHeight="1">
      <c r="A59" s="138" t="s">
        <v>952</v>
      </c>
      <c r="B59" s="281"/>
      <c r="C59" s="282"/>
      <c r="D59" s="293"/>
      <c r="E59" s="293"/>
      <c r="F59" s="282"/>
      <c r="G59" s="293"/>
      <c r="H59" s="282"/>
      <c r="I59" s="281"/>
      <c r="J59" s="281"/>
      <c r="K59" s="282"/>
      <c r="L59" s="282"/>
    </row>
    <row r="60" spans="1:12" ht="24.95" customHeight="1">
      <c r="A60" s="303" t="s">
        <v>289</v>
      </c>
      <c r="B60" s="281"/>
      <c r="C60" s="282"/>
      <c r="D60" s="293"/>
      <c r="E60" s="293"/>
      <c r="F60" s="282">
        <v>0</v>
      </c>
      <c r="G60" s="293"/>
      <c r="H60" s="282">
        <v>0</v>
      </c>
      <c r="I60" s="281"/>
      <c r="J60" s="282">
        <f>+J93-296152.14</f>
        <v>197434.76</v>
      </c>
      <c r="K60" s="282"/>
      <c r="L60" s="282">
        <v>296152.14</v>
      </c>
    </row>
    <row r="61" spans="1:12" ht="24.95" customHeight="1">
      <c r="A61" s="303" t="s">
        <v>291</v>
      </c>
      <c r="B61" s="281"/>
      <c r="C61" s="282"/>
      <c r="D61" s="293"/>
      <c r="E61" s="293"/>
      <c r="F61" s="282">
        <v>0</v>
      </c>
      <c r="G61" s="293"/>
      <c r="H61" s="282">
        <v>0</v>
      </c>
      <c r="I61" s="281"/>
      <c r="J61" s="282">
        <f>J94-29411.22</f>
        <v>19607.479999999996</v>
      </c>
      <c r="K61" s="282"/>
      <c r="L61" s="282">
        <v>29411.22</v>
      </c>
    </row>
    <row r="62" spans="1:12" ht="24.95" customHeight="1">
      <c r="A62" s="304"/>
      <c r="B62" s="282" t="s">
        <v>49</v>
      </c>
      <c r="C62" s="282"/>
      <c r="D62" s="293"/>
      <c r="E62" s="293"/>
      <c r="F62" s="305">
        <f>SUM(F60:G61)</f>
        <v>0</v>
      </c>
      <c r="G62" s="293"/>
      <c r="H62" s="305">
        <f>SUM(H60:H61)</f>
        <v>0</v>
      </c>
      <c r="I62" s="281"/>
      <c r="J62" s="305">
        <f>SUM(J60:J61)</f>
        <v>217042.24</v>
      </c>
      <c r="K62" s="282"/>
      <c r="L62" s="305">
        <f>SUM(L60:L61)</f>
        <v>325563.36</v>
      </c>
    </row>
    <row r="63" spans="1:12" ht="24.95" customHeight="1">
      <c r="A63" s="138" t="s">
        <v>643</v>
      </c>
      <c r="B63" s="282"/>
      <c r="C63" s="282"/>
      <c r="D63" s="282"/>
      <c r="E63" s="282"/>
      <c r="F63" s="293"/>
      <c r="G63" s="282"/>
      <c r="H63" s="293"/>
      <c r="I63" s="282"/>
      <c r="J63" s="293"/>
      <c r="K63" s="282"/>
      <c r="L63" s="282"/>
    </row>
    <row r="64" spans="1:12" ht="24.95" customHeight="1">
      <c r="A64" s="219" t="s">
        <v>290</v>
      </c>
      <c r="B64" s="281"/>
      <c r="C64" s="282"/>
      <c r="D64" s="282"/>
      <c r="E64" s="282"/>
      <c r="F64" s="302">
        <v>0</v>
      </c>
      <c r="G64" s="294"/>
      <c r="H64" s="302">
        <v>0</v>
      </c>
      <c r="I64" s="294"/>
      <c r="J64" s="306">
        <f>+J97-30762964.3</f>
        <v>29832518.879999999</v>
      </c>
      <c r="K64" s="302"/>
      <c r="L64" s="306">
        <v>18141803.899999999</v>
      </c>
    </row>
    <row r="65" spans="1:12" ht="24.95" customHeight="1">
      <c r="A65" s="219"/>
      <c r="B65" s="281"/>
      <c r="C65" s="282"/>
      <c r="D65" s="282"/>
      <c r="E65" s="282"/>
      <c r="F65" s="302"/>
      <c r="G65" s="294"/>
      <c r="H65" s="302"/>
      <c r="I65" s="294"/>
      <c r="J65" s="306"/>
      <c r="K65" s="302"/>
      <c r="L65" s="306"/>
    </row>
    <row r="66" spans="1:12" ht="24.95" customHeight="1">
      <c r="A66" s="103"/>
      <c r="C66" s="108" t="s">
        <v>68</v>
      </c>
      <c r="D66" s="108"/>
      <c r="E66" s="102"/>
      <c r="F66" s="109"/>
      <c r="G66" s="102"/>
      <c r="H66" s="109"/>
      <c r="I66" s="102"/>
      <c r="J66" s="109"/>
      <c r="K66" s="102"/>
      <c r="L66" s="109"/>
    </row>
    <row r="67" spans="1:12" ht="24.95" customHeight="1">
      <c r="A67" s="103"/>
      <c r="C67" s="108" t="s">
        <v>959</v>
      </c>
      <c r="D67" s="108"/>
      <c r="E67" s="102"/>
      <c r="F67" s="109"/>
      <c r="G67" s="102"/>
      <c r="H67" s="109"/>
      <c r="I67" s="102"/>
      <c r="J67" s="109"/>
      <c r="K67" s="102"/>
      <c r="L67" s="109"/>
    </row>
    <row r="68" spans="1:12" ht="26.1" customHeight="1">
      <c r="A68" s="665" t="s">
        <v>454</v>
      </c>
      <c r="B68" s="665"/>
      <c r="C68" s="665"/>
      <c r="D68" s="665"/>
      <c r="E68" s="665"/>
      <c r="F68" s="665"/>
      <c r="G68" s="665"/>
      <c r="H68" s="665"/>
      <c r="I68" s="665"/>
      <c r="J68" s="665"/>
      <c r="K68" s="665"/>
      <c r="L68" s="665"/>
    </row>
    <row r="69" spans="1:12" ht="26.1" customHeight="1">
      <c r="A69" s="308"/>
      <c r="B69" s="308"/>
      <c r="C69" s="308"/>
      <c r="D69" s="308"/>
      <c r="E69" s="308"/>
      <c r="F69" s="308"/>
      <c r="G69" s="308"/>
      <c r="H69" s="308"/>
      <c r="I69" s="308"/>
      <c r="J69" s="308"/>
      <c r="K69" s="308"/>
      <c r="L69" s="308"/>
    </row>
    <row r="70" spans="1:12" ht="26.1" customHeight="1">
      <c r="A70" s="494" t="s">
        <v>983</v>
      </c>
    </row>
    <row r="71" spans="1:12" ht="26.1" customHeight="1">
      <c r="A71" s="282" t="s">
        <v>763</v>
      </c>
      <c r="B71" s="110"/>
      <c r="C71" s="281"/>
      <c r="D71" s="111"/>
      <c r="E71" s="111"/>
      <c r="F71" s="111"/>
      <c r="G71" s="111"/>
      <c r="H71" s="111"/>
      <c r="I71" s="104"/>
      <c r="J71" s="281"/>
      <c r="K71" s="281"/>
      <c r="L71" s="281"/>
    </row>
    <row r="72" spans="1:12" ht="26.1" customHeight="1">
      <c r="A72" s="282" t="s">
        <v>762</v>
      </c>
      <c r="B72" s="110"/>
      <c r="C72" s="281"/>
      <c r="D72" s="111"/>
      <c r="E72" s="111"/>
      <c r="F72" s="111"/>
      <c r="G72" s="111"/>
      <c r="H72" s="111"/>
      <c r="I72" s="104"/>
      <c r="J72" s="281"/>
      <c r="K72" s="281"/>
      <c r="L72" s="281"/>
    </row>
    <row r="73" spans="1:12" ht="26.1" customHeight="1">
      <c r="A73" s="295"/>
      <c r="B73" s="288"/>
      <c r="C73" s="288"/>
      <c r="D73" s="288"/>
      <c r="E73" s="288"/>
      <c r="F73" s="205"/>
      <c r="G73" s="205"/>
      <c r="H73" s="205"/>
      <c r="I73" s="205"/>
      <c r="J73" s="205"/>
      <c r="K73" s="205"/>
      <c r="L73" s="241" t="s">
        <v>123</v>
      </c>
    </row>
    <row r="74" spans="1:12" ht="26.1" customHeight="1">
      <c r="A74" s="295"/>
      <c r="B74" s="288"/>
      <c r="C74" s="288"/>
      <c r="D74" s="288"/>
      <c r="E74" s="288"/>
      <c r="F74" s="124"/>
      <c r="G74" s="207" t="s">
        <v>3</v>
      </c>
      <c r="H74" s="207"/>
      <c r="I74" s="102"/>
      <c r="J74" s="124"/>
      <c r="K74" s="207" t="s">
        <v>64</v>
      </c>
      <c r="L74" s="124"/>
    </row>
    <row r="75" spans="1:12" ht="26.1" customHeight="1">
      <c r="A75" s="295"/>
      <c r="B75" s="288"/>
      <c r="C75" s="288"/>
      <c r="D75" s="288"/>
      <c r="E75" s="288"/>
      <c r="F75" s="298">
        <v>2560</v>
      </c>
      <c r="G75" s="298">
        <v>0</v>
      </c>
      <c r="H75" s="298">
        <v>2559</v>
      </c>
      <c r="I75" s="299"/>
      <c r="J75" s="298">
        <v>2560</v>
      </c>
      <c r="K75" s="298">
        <v>0</v>
      </c>
      <c r="L75" s="298">
        <v>2559</v>
      </c>
    </row>
    <row r="76" spans="1:12" ht="26.1" customHeight="1">
      <c r="A76" s="287" t="s">
        <v>639</v>
      </c>
      <c r="B76" s="300"/>
      <c r="C76" s="279"/>
      <c r="D76" s="288"/>
      <c r="E76" s="288"/>
      <c r="F76" s="279"/>
      <c r="G76" s="291"/>
      <c r="H76" s="301"/>
      <c r="I76" s="301"/>
      <c r="J76" s="301"/>
      <c r="K76" s="301"/>
      <c r="L76" s="301"/>
    </row>
    <row r="77" spans="1:12" ht="26.1" customHeight="1">
      <c r="A77" s="219" t="s">
        <v>289</v>
      </c>
      <c r="B77" s="280"/>
      <c r="C77" s="279"/>
      <c r="D77" s="288"/>
      <c r="E77" s="288"/>
      <c r="F77" s="279">
        <v>0</v>
      </c>
      <c r="G77" s="291"/>
      <c r="H77" s="279">
        <v>0</v>
      </c>
      <c r="I77" s="280"/>
      <c r="J77" s="280">
        <v>0</v>
      </c>
      <c r="K77" s="279"/>
      <c r="L77" s="280">
        <v>270355164.24000001</v>
      </c>
    </row>
    <row r="78" spans="1:12" ht="26.1" customHeight="1">
      <c r="A78" s="287" t="s">
        <v>981</v>
      </c>
      <c r="B78" s="280"/>
      <c r="C78" s="279"/>
      <c r="D78" s="288"/>
      <c r="E78" s="288"/>
      <c r="F78" s="279"/>
      <c r="G78" s="291"/>
      <c r="H78" s="279"/>
      <c r="I78" s="280"/>
      <c r="J78" s="280"/>
      <c r="K78" s="279"/>
      <c r="L78" s="280"/>
    </row>
    <row r="79" spans="1:12" ht="26.1" customHeight="1">
      <c r="A79" s="219" t="s">
        <v>289</v>
      </c>
      <c r="B79" s="280"/>
      <c r="C79" s="279"/>
      <c r="D79" s="288"/>
      <c r="E79" s="288"/>
      <c r="F79" s="279">
        <v>0</v>
      </c>
      <c r="G79" s="291"/>
      <c r="H79" s="279">
        <v>0</v>
      </c>
      <c r="I79" s="280"/>
      <c r="J79" s="280">
        <v>38682355.670000002</v>
      </c>
      <c r="K79" s="279"/>
      <c r="L79" s="280">
        <v>0</v>
      </c>
    </row>
    <row r="80" spans="1:12" ht="26.1" customHeight="1">
      <c r="A80" s="287" t="s">
        <v>798</v>
      </c>
      <c r="B80" s="282"/>
      <c r="C80" s="279"/>
      <c r="D80" s="288"/>
      <c r="E80" s="288"/>
      <c r="F80" s="302"/>
      <c r="G80" s="293"/>
      <c r="H80" s="302"/>
      <c r="I80" s="281"/>
      <c r="J80" s="302"/>
      <c r="K80" s="282"/>
      <c r="L80" s="302"/>
    </row>
    <row r="81" spans="1:12" ht="26.1" customHeight="1">
      <c r="A81" s="219" t="s">
        <v>453</v>
      </c>
      <c r="B81" s="282"/>
      <c r="C81" s="279"/>
      <c r="D81" s="288"/>
      <c r="E81" s="288"/>
      <c r="F81" s="302">
        <v>0</v>
      </c>
      <c r="G81" s="293"/>
      <c r="H81" s="302">
        <v>2336227.87</v>
      </c>
      <c r="I81" s="281"/>
      <c r="J81" s="302">
        <v>0</v>
      </c>
      <c r="K81" s="282"/>
      <c r="L81" s="302">
        <v>0</v>
      </c>
    </row>
    <row r="82" spans="1:12" ht="26.1" customHeight="1">
      <c r="A82" s="219" t="s">
        <v>799</v>
      </c>
      <c r="B82" s="282"/>
      <c r="C82" s="279"/>
      <c r="D82" s="288"/>
      <c r="E82" s="288"/>
      <c r="F82" s="302">
        <v>0</v>
      </c>
      <c r="G82" s="293"/>
      <c r="H82" s="302">
        <v>4503217</v>
      </c>
      <c r="I82" s="281"/>
      <c r="J82" s="302">
        <v>0</v>
      </c>
      <c r="K82" s="282"/>
      <c r="L82" s="302">
        <v>0</v>
      </c>
    </row>
    <row r="83" spans="1:12" ht="26.1" customHeight="1">
      <c r="A83" s="219" t="s">
        <v>800</v>
      </c>
      <c r="B83" s="282"/>
      <c r="C83" s="279"/>
      <c r="D83" s="288"/>
      <c r="E83" s="288"/>
      <c r="F83" s="302">
        <v>0</v>
      </c>
      <c r="G83" s="293"/>
      <c r="H83" s="302">
        <v>4421812.0199999996</v>
      </c>
      <c r="I83" s="281"/>
      <c r="J83" s="302">
        <v>0</v>
      </c>
      <c r="K83" s="282"/>
      <c r="L83" s="302">
        <v>0</v>
      </c>
    </row>
    <row r="84" spans="1:12" ht="26.1" customHeight="1">
      <c r="A84" s="287"/>
      <c r="B84" s="282"/>
      <c r="C84" s="279"/>
      <c r="D84" s="288"/>
      <c r="E84" s="288"/>
      <c r="F84" s="305">
        <f>SUM(F81:F83)</f>
        <v>0</v>
      </c>
      <c r="G84" s="293"/>
      <c r="H84" s="305">
        <f>SUM(H81:H83)</f>
        <v>11261256.890000001</v>
      </c>
      <c r="I84" s="281"/>
      <c r="J84" s="305">
        <f>SUM(J81:J83)</f>
        <v>0</v>
      </c>
      <c r="K84" s="282"/>
      <c r="L84" s="305">
        <f>SUM(L81:L83)</f>
        <v>0</v>
      </c>
    </row>
    <row r="85" spans="1:12" ht="26.1" customHeight="1">
      <c r="A85" s="287" t="s">
        <v>640</v>
      </c>
      <c r="B85" s="282"/>
      <c r="C85" s="279"/>
      <c r="D85" s="288"/>
      <c r="E85" s="288"/>
      <c r="F85" s="302"/>
      <c r="G85" s="293"/>
      <c r="H85" s="302"/>
      <c r="I85" s="281"/>
      <c r="J85" s="302"/>
      <c r="K85" s="282"/>
      <c r="L85" s="302"/>
    </row>
    <row r="86" spans="1:12" ht="26.1" customHeight="1">
      <c r="A86" s="219" t="s">
        <v>289</v>
      </c>
      <c r="B86" s="282"/>
      <c r="C86" s="279"/>
      <c r="D86" s="288"/>
      <c r="E86" s="288"/>
      <c r="F86" s="302">
        <v>0</v>
      </c>
      <c r="G86" s="293"/>
      <c r="H86" s="302">
        <v>0</v>
      </c>
      <c r="I86" s="281"/>
      <c r="J86" s="302">
        <v>0</v>
      </c>
      <c r="K86" s="282"/>
      <c r="L86" s="302">
        <v>3000000</v>
      </c>
    </row>
    <row r="87" spans="1:12" ht="26.1" customHeight="1">
      <c r="A87" s="287" t="s">
        <v>641</v>
      </c>
      <c r="B87" s="300"/>
      <c r="C87" s="279"/>
      <c r="D87" s="288"/>
      <c r="E87" s="288"/>
      <c r="F87" s="282"/>
      <c r="G87" s="293"/>
      <c r="H87" s="282"/>
      <c r="I87" s="281"/>
      <c r="J87" s="281"/>
      <c r="K87" s="279"/>
      <c r="L87" s="288"/>
    </row>
    <row r="88" spans="1:12" ht="26.1" customHeight="1">
      <c r="A88" s="219" t="s">
        <v>289</v>
      </c>
      <c r="B88" s="280"/>
      <c r="C88" s="279"/>
      <c r="D88" s="288"/>
      <c r="E88" s="288"/>
      <c r="F88" s="282">
        <v>0</v>
      </c>
      <c r="G88" s="293"/>
      <c r="H88" s="282">
        <v>0</v>
      </c>
      <c r="I88" s="281"/>
      <c r="J88" s="281">
        <f>1874116.76+2524463.81</f>
        <v>4398580.57</v>
      </c>
      <c r="K88" s="279"/>
      <c r="L88" s="282">
        <v>12844802.59</v>
      </c>
    </row>
    <row r="89" spans="1:12" ht="26.1" customHeight="1">
      <c r="A89" s="138" t="s">
        <v>642</v>
      </c>
      <c r="B89" s="281"/>
      <c r="C89" s="282"/>
      <c r="D89" s="293"/>
      <c r="E89" s="293"/>
      <c r="F89" s="282"/>
      <c r="G89" s="293"/>
      <c r="H89" s="282"/>
      <c r="I89" s="281"/>
      <c r="J89" s="281"/>
      <c r="K89" s="282"/>
      <c r="L89" s="282"/>
    </row>
    <row r="90" spans="1:12" ht="26.1" customHeight="1">
      <c r="A90" s="303" t="s">
        <v>289</v>
      </c>
      <c r="B90" s="281"/>
      <c r="C90" s="282"/>
      <c r="D90" s="293"/>
      <c r="E90" s="293"/>
      <c r="F90" s="282"/>
      <c r="G90" s="293"/>
      <c r="H90" s="282">
        <v>0</v>
      </c>
      <c r="I90" s="281"/>
      <c r="J90" s="281">
        <v>299999998</v>
      </c>
      <c r="K90" s="282"/>
      <c r="L90" s="282">
        <v>0</v>
      </c>
    </row>
    <row r="91" spans="1:12" ht="26.1" customHeight="1">
      <c r="A91" s="219" t="s">
        <v>290</v>
      </c>
      <c r="B91" s="281"/>
      <c r="C91" s="282"/>
      <c r="D91" s="293"/>
      <c r="E91" s="293"/>
      <c r="F91" s="282">
        <v>0</v>
      </c>
      <c r="G91" s="293"/>
      <c r="H91" s="282">
        <v>0</v>
      </c>
      <c r="I91" s="281"/>
      <c r="J91" s="281">
        <v>669300</v>
      </c>
      <c r="K91" s="282"/>
      <c r="L91" s="282">
        <v>9990992.7899999991</v>
      </c>
    </row>
    <row r="92" spans="1:12" ht="26.1" customHeight="1">
      <c r="A92" s="138" t="s">
        <v>952</v>
      </c>
      <c r="B92" s="281"/>
      <c r="C92" s="282"/>
      <c r="D92" s="293"/>
      <c r="E92" s="293"/>
      <c r="F92" s="282"/>
      <c r="G92" s="293"/>
      <c r="H92" s="282"/>
      <c r="I92" s="281"/>
      <c r="J92" s="281"/>
      <c r="K92" s="282"/>
      <c r="L92" s="282"/>
    </row>
    <row r="93" spans="1:12" ht="26.1" customHeight="1">
      <c r="A93" s="303" t="s">
        <v>289</v>
      </c>
      <c r="B93" s="281"/>
      <c r="C93" s="282"/>
      <c r="D93" s="293"/>
      <c r="E93" s="293"/>
      <c r="F93" s="282">
        <v>0</v>
      </c>
      <c r="G93" s="293"/>
      <c r="H93" s="282">
        <v>0</v>
      </c>
      <c r="I93" s="281"/>
      <c r="J93" s="282">
        <f>438400+15000+40186.9</f>
        <v>493586.9</v>
      </c>
      <c r="K93" s="282"/>
      <c r="L93" s="282">
        <v>592304.28</v>
      </c>
    </row>
    <row r="94" spans="1:12" ht="26.1" customHeight="1">
      <c r="A94" s="303" t="s">
        <v>291</v>
      </c>
      <c r="B94" s="281"/>
      <c r="C94" s="282"/>
      <c r="D94" s="293"/>
      <c r="E94" s="293"/>
      <c r="F94" s="282">
        <v>0</v>
      </c>
      <c r="G94" s="293"/>
      <c r="H94" s="282">
        <v>0</v>
      </c>
      <c r="I94" s="281"/>
      <c r="J94" s="282">
        <f>14018.7+35000</f>
        <v>49018.7</v>
      </c>
      <c r="K94" s="282"/>
      <c r="L94" s="282">
        <v>58822.44</v>
      </c>
    </row>
    <row r="95" spans="1:12" ht="26.1" customHeight="1">
      <c r="A95" s="304"/>
      <c r="B95" s="282" t="s">
        <v>49</v>
      </c>
      <c r="C95" s="282"/>
      <c r="D95" s="293"/>
      <c r="E95" s="293"/>
      <c r="F95" s="305">
        <f>SUM(F93:G94)</f>
        <v>0</v>
      </c>
      <c r="G95" s="293"/>
      <c r="H95" s="305">
        <f>SUM(H93:H94)</f>
        <v>0</v>
      </c>
      <c r="I95" s="281"/>
      <c r="J95" s="305">
        <f>SUM(J93:J94)</f>
        <v>542605.6</v>
      </c>
      <c r="K95" s="282"/>
      <c r="L95" s="305">
        <f>SUM(L93:L94)</f>
        <v>651126.72</v>
      </c>
    </row>
    <row r="96" spans="1:12" ht="26.1" customHeight="1">
      <c r="A96" s="138" t="s">
        <v>643</v>
      </c>
      <c r="B96" s="282"/>
      <c r="C96" s="282"/>
      <c r="D96" s="282"/>
      <c r="E96" s="282"/>
      <c r="F96" s="293"/>
      <c r="G96" s="282"/>
      <c r="H96" s="293"/>
      <c r="I96" s="282"/>
      <c r="J96" s="293"/>
      <c r="K96" s="282"/>
      <c r="L96" s="282"/>
    </row>
    <row r="97" spans="1:12" ht="26.1" customHeight="1">
      <c r="A97" s="219" t="s">
        <v>290</v>
      </c>
      <c r="B97" s="281"/>
      <c r="C97" s="282"/>
      <c r="D97" s="282"/>
      <c r="E97" s="282"/>
      <c r="F97" s="302">
        <v>0</v>
      </c>
      <c r="G97" s="294"/>
      <c r="H97" s="302">
        <v>0</v>
      </c>
      <c r="I97" s="294"/>
      <c r="J97" s="306">
        <v>60595483.18</v>
      </c>
      <c r="K97" s="302"/>
      <c r="L97" s="306">
        <v>48269560.229999997</v>
      </c>
    </row>
    <row r="98" spans="1:12" ht="26.1" customHeight="1">
      <c r="A98" s="219"/>
      <c r="B98" s="281"/>
      <c r="C98" s="282"/>
      <c r="D98" s="282"/>
      <c r="E98" s="282"/>
      <c r="F98" s="302"/>
      <c r="G98" s="294"/>
      <c r="H98" s="302"/>
      <c r="I98" s="294"/>
      <c r="J98" s="306"/>
      <c r="K98" s="302"/>
      <c r="L98" s="306"/>
    </row>
    <row r="99" spans="1:12" ht="26.1" customHeight="1">
      <c r="A99" s="103"/>
      <c r="C99" s="108" t="s">
        <v>68</v>
      </c>
      <c r="D99" s="108"/>
      <c r="E99" s="102"/>
      <c r="F99" s="109"/>
      <c r="G99" s="102"/>
      <c r="H99" s="109"/>
      <c r="I99" s="102"/>
      <c r="J99" s="109"/>
      <c r="K99" s="102"/>
      <c r="L99" s="109"/>
    </row>
    <row r="100" spans="1:12" ht="26.1" customHeight="1">
      <c r="A100" s="103"/>
      <c r="C100" s="108" t="s">
        <v>959</v>
      </c>
      <c r="D100" s="108"/>
      <c r="E100" s="102"/>
      <c r="F100" s="109"/>
      <c r="G100" s="102"/>
      <c r="H100" s="109"/>
      <c r="I100" s="102"/>
      <c r="J100" s="109"/>
      <c r="K100" s="102"/>
      <c r="L100" s="109"/>
    </row>
    <row r="101" spans="1:12" ht="24.95" customHeight="1">
      <c r="A101" s="665" t="s">
        <v>455</v>
      </c>
      <c r="B101" s="665"/>
      <c r="C101" s="665"/>
      <c r="D101" s="665"/>
      <c r="E101" s="665"/>
      <c r="F101" s="665"/>
      <c r="G101" s="665"/>
      <c r="H101" s="665"/>
      <c r="I101" s="665"/>
      <c r="J101" s="665"/>
      <c r="K101" s="665"/>
      <c r="L101" s="665"/>
    </row>
    <row r="102" spans="1:12" ht="24.95" customHeight="1">
      <c r="A102" s="591"/>
      <c r="B102" s="591"/>
      <c r="C102" s="591"/>
      <c r="D102" s="591"/>
      <c r="E102" s="591"/>
      <c r="F102" s="591"/>
      <c r="G102" s="591"/>
      <c r="H102" s="591"/>
      <c r="I102" s="591"/>
      <c r="J102" s="591"/>
      <c r="K102" s="591"/>
      <c r="L102" s="591"/>
    </row>
    <row r="103" spans="1:12" ht="24.95" customHeight="1">
      <c r="A103" s="399" t="s">
        <v>983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</row>
    <row r="104" spans="1:12" ht="24.95" customHeight="1">
      <c r="A104" s="112"/>
      <c r="B104" s="657" t="s">
        <v>956</v>
      </c>
      <c r="C104" s="658"/>
      <c r="D104" s="658"/>
      <c r="E104" s="659"/>
      <c r="F104" s="659"/>
      <c r="G104" s="659"/>
      <c r="H104" s="659"/>
      <c r="I104" s="659"/>
      <c r="J104" s="659"/>
      <c r="K104" s="659"/>
      <c r="L104" s="659"/>
    </row>
    <row r="105" spans="1:12" ht="24.95" customHeight="1">
      <c r="A105" s="657" t="s">
        <v>881</v>
      </c>
      <c r="B105" s="658"/>
      <c r="C105" s="658"/>
      <c r="D105" s="658"/>
      <c r="E105" s="659"/>
      <c r="F105" s="659"/>
      <c r="G105" s="659"/>
      <c r="H105" s="659"/>
      <c r="I105" s="659"/>
      <c r="J105" s="659"/>
      <c r="K105" s="659"/>
      <c r="L105" s="659"/>
    </row>
    <row r="106" spans="1:12" ht="24.95" customHeight="1">
      <c r="A106" s="657" t="s">
        <v>880</v>
      </c>
      <c r="B106" s="658"/>
      <c r="C106" s="658"/>
      <c r="D106" s="658"/>
      <c r="E106" s="659"/>
      <c r="F106" s="659"/>
      <c r="G106" s="659"/>
      <c r="H106" s="659"/>
      <c r="I106" s="659"/>
      <c r="J106" s="659"/>
      <c r="K106" s="659"/>
      <c r="L106" s="659"/>
    </row>
    <row r="107" spans="1:12" ht="24.95" customHeight="1">
      <c r="A107" s="112"/>
      <c r="B107" s="657" t="s">
        <v>984</v>
      </c>
      <c r="C107" s="658"/>
      <c r="D107" s="658"/>
      <c r="E107" s="659"/>
      <c r="F107" s="659"/>
      <c r="G107" s="659"/>
      <c r="H107" s="659"/>
      <c r="I107" s="659"/>
      <c r="J107" s="659"/>
      <c r="K107" s="659"/>
      <c r="L107" s="659"/>
    </row>
    <row r="108" spans="1:12" ht="24.95" customHeight="1">
      <c r="A108" s="657" t="s">
        <v>882</v>
      </c>
      <c r="B108" s="658"/>
      <c r="C108" s="658"/>
      <c r="D108" s="658"/>
      <c r="E108" s="293"/>
      <c r="F108" s="293"/>
      <c r="G108" s="294"/>
      <c r="H108" s="293"/>
      <c r="I108" s="293"/>
      <c r="J108" s="293"/>
      <c r="K108" s="282"/>
      <c r="L108" s="293"/>
    </row>
    <row r="109" spans="1:12" ht="24.95" customHeight="1">
      <c r="A109" s="102" t="s">
        <v>644</v>
      </c>
      <c r="B109" s="103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</row>
    <row r="110" spans="1:12" ht="24.95" customHeight="1">
      <c r="A110" s="108" t="s">
        <v>649</v>
      </c>
      <c r="B110" s="103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</row>
    <row r="111" spans="1:12" ht="24.95" customHeight="1">
      <c r="A111" s="102"/>
      <c r="B111" s="103"/>
      <c r="C111" s="102"/>
      <c r="D111" s="102"/>
      <c r="E111" s="102"/>
      <c r="F111" s="205"/>
      <c r="G111" s="205"/>
      <c r="H111" s="205"/>
      <c r="I111" s="205"/>
      <c r="J111" s="205"/>
      <c r="K111" s="205"/>
      <c r="L111" s="241" t="s">
        <v>206</v>
      </c>
    </row>
    <row r="112" spans="1:12" ht="24.95" customHeight="1">
      <c r="A112" s="102"/>
      <c r="B112" s="103"/>
      <c r="C112" s="102"/>
      <c r="D112" s="102"/>
      <c r="E112" s="102"/>
      <c r="F112" s="124"/>
      <c r="G112" s="207" t="s">
        <v>3</v>
      </c>
      <c r="H112" s="207"/>
      <c r="I112" s="102"/>
      <c r="J112" s="124"/>
      <c r="K112" s="207" t="s">
        <v>64</v>
      </c>
      <c r="L112" s="124"/>
    </row>
    <row r="113" spans="1:12" ht="24.95" customHeight="1">
      <c r="A113" s="102"/>
      <c r="B113" s="103"/>
      <c r="C113" s="102"/>
      <c r="D113" s="102"/>
      <c r="E113" s="102"/>
      <c r="F113" s="114" t="s">
        <v>647</v>
      </c>
      <c r="G113" s="114"/>
      <c r="H113" s="114" t="s">
        <v>615</v>
      </c>
      <c r="I113" s="120"/>
      <c r="J113" s="114" t="s">
        <v>647</v>
      </c>
      <c r="K113" s="114"/>
      <c r="L113" s="114" t="s">
        <v>615</v>
      </c>
    </row>
    <row r="114" spans="1:12" ht="24.95" customHeight="1">
      <c r="A114" s="102"/>
      <c r="B114" s="103" t="s">
        <v>4</v>
      </c>
      <c r="C114" s="102"/>
      <c r="D114" s="102"/>
      <c r="E114" s="102"/>
      <c r="F114" s="121">
        <v>215000</v>
      </c>
      <c r="G114" s="102"/>
      <c r="H114" s="121">
        <v>215000</v>
      </c>
      <c r="I114" s="102"/>
      <c r="J114" s="101">
        <v>0</v>
      </c>
      <c r="K114" s="123"/>
      <c r="L114" s="242">
        <v>0</v>
      </c>
    </row>
    <row r="115" spans="1:12" ht="24.95" customHeight="1">
      <c r="A115" s="102"/>
      <c r="B115" s="103" t="s">
        <v>650</v>
      </c>
      <c r="C115" s="102"/>
      <c r="D115" s="102"/>
      <c r="E115" s="102"/>
      <c r="F115" s="121">
        <v>35384197.049999997</v>
      </c>
      <c r="G115" s="102"/>
      <c r="H115" s="121">
        <v>25406606.760000002</v>
      </c>
      <c r="I115" s="102"/>
      <c r="J115" s="101">
        <v>35384197.049999997</v>
      </c>
      <c r="K115" s="123"/>
      <c r="L115" s="242">
        <v>25406606.760000002</v>
      </c>
    </row>
    <row r="116" spans="1:12" ht="24.95" customHeight="1">
      <c r="A116" s="102"/>
      <c r="B116" s="103" t="s">
        <v>5</v>
      </c>
      <c r="C116" s="102"/>
      <c r="D116" s="102"/>
      <c r="E116" s="102"/>
      <c r="F116" s="121">
        <v>20998101.350000001</v>
      </c>
      <c r="G116" s="102"/>
      <c r="H116" s="121">
        <v>35987684.640000001</v>
      </c>
      <c r="I116" s="102"/>
      <c r="J116" s="101">
        <v>20938590.610000003</v>
      </c>
      <c r="K116" s="125"/>
      <c r="L116" s="243">
        <v>30010490.030000001</v>
      </c>
    </row>
    <row r="117" spans="1:12" ht="24.95" customHeight="1">
      <c r="A117" s="102"/>
      <c r="B117" s="103" t="s">
        <v>6</v>
      </c>
      <c r="C117" s="102"/>
      <c r="D117" s="102"/>
      <c r="E117" s="102"/>
      <c r="F117" s="121">
        <v>1319577141.5199997</v>
      </c>
      <c r="G117" s="102"/>
      <c r="H117" s="121">
        <v>523477056.75</v>
      </c>
      <c r="I117" s="102"/>
      <c r="J117" s="102">
        <v>949079935.54999983</v>
      </c>
      <c r="K117" s="102"/>
      <c r="L117" s="244">
        <v>341982477.20999998</v>
      </c>
    </row>
    <row r="118" spans="1:12" ht="24.95" customHeight="1">
      <c r="A118" s="102"/>
      <c r="B118" s="103" t="s">
        <v>198</v>
      </c>
      <c r="C118" s="102"/>
      <c r="D118" s="102"/>
      <c r="E118" s="102"/>
      <c r="F118" s="121">
        <v>129041242.70999999</v>
      </c>
      <c r="G118" s="102"/>
      <c r="H118" s="104">
        <v>122403340.25</v>
      </c>
      <c r="I118" s="102"/>
      <c r="J118" s="102">
        <v>129041242.70999999</v>
      </c>
      <c r="K118" s="102"/>
      <c r="L118" s="244">
        <v>122233159.95</v>
      </c>
    </row>
    <row r="119" spans="1:12" ht="24.95" customHeight="1" thickBot="1">
      <c r="A119" s="102"/>
      <c r="B119" s="103"/>
      <c r="C119" s="102" t="s">
        <v>49</v>
      </c>
      <c r="D119" s="102"/>
      <c r="E119" s="102"/>
      <c r="F119" s="127">
        <f>SUM(F114:F118)</f>
        <v>1505215682.6299999</v>
      </c>
      <c r="G119" s="102"/>
      <c r="H119" s="127">
        <f>SUM(H114:H118)</f>
        <v>707489688.39999998</v>
      </c>
      <c r="I119" s="102"/>
      <c r="J119" s="127">
        <f>SUM(J114:J118)</f>
        <v>1134443965.9199998</v>
      </c>
      <c r="K119" s="102"/>
      <c r="L119" s="245">
        <f>SUM(L114:L118)</f>
        <v>519632733.94999999</v>
      </c>
    </row>
    <row r="120" spans="1:12" ht="24.95" customHeight="1" thickTop="1">
      <c r="A120" s="246" t="s">
        <v>765</v>
      </c>
      <c r="B120" s="247"/>
      <c r="C120" s="246"/>
      <c r="D120" s="246"/>
      <c r="E120" s="246"/>
      <c r="F120" s="248"/>
      <c r="G120" s="246"/>
      <c r="H120" s="248"/>
      <c r="I120" s="246"/>
      <c r="J120" s="248"/>
      <c r="K120" s="246"/>
      <c r="L120" s="248"/>
    </row>
    <row r="121" spans="1:12" ht="24.95" customHeight="1">
      <c r="A121" s="111" t="s">
        <v>764</v>
      </c>
      <c r="B121" s="110"/>
      <c r="C121" s="111"/>
      <c r="D121" s="111"/>
      <c r="E121" s="111"/>
      <c r="F121" s="104"/>
      <c r="G121" s="246"/>
      <c r="H121" s="248"/>
      <c r="I121" s="246"/>
      <c r="J121" s="248"/>
      <c r="K121" s="246"/>
      <c r="L121" s="248"/>
    </row>
    <row r="122" spans="1:12" ht="24.95" customHeight="1">
      <c r="A122" s="102" t="s">
        <v>645</v>
      </c>
      <c r="B122" s="103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</row>
    <row r="123" spans="1:12" ht="24.95" customHeight="1">
      <c r="A123" s="108" t="s">
        <v>651</v>
      </c>
      <c r="B123" s="103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</row>
    <row r="124" spans="1:12" ht="24.95" customHeight="1">
      <c r="A124" s="102"/>
      <c r="B124" s="103"/>
      <c r="C124" s="102"/>
      <c r="D124" s="102"/>
      <c r="E124" s="102"/>
      <c r="F124" s="205"/>
      <c r="G124" s="205"/>
      <c r="H124" s="205"/>
      <c r="I124" s="205"/>
      <c r="J124" s="205"/>
      <c r="K124" s="205"/>
      <c r="L124" s="241" t="s">
        <v>206</v>
      </c>
    </row>
    <row r="125" spans="1:12" ht="24.95" customHeight="1">
      <c r="A125" s="102"/>
      <c r="B125" s="103"/>
      <c r="C125" s="102"/>
      <c r="D125" s="102"/>
      <c r="E125" s="102"/>
      <c r="F125" s="124"/>
      <c r="G125" s="207" t="s">
        <v>3</v>
      </c>
      <c r="H125" s="207"/>
      <c r="I125" s="102"/>
      <c r="J125" s="124"/>
      <c r="K125" s="207" t="s">
        <v>64</v>
      </c>
      <c r="L125" s="124"/>
    </row>
    <row r="126" spans="1:12" ht="24.95" customHeight="1">
      <c r="A126" s="102"/>
      <c r="B126" s="103"/>
      <c r="C126" s="102"/>
      <c r="D126" s="102"/>
      <c r="E126" s="102"/>
      <c r="F126" s="114" t="s">
        <v>647</v>
      </c>
      <c r="G126" s="114"/>
      <c r="H126" s="114" t="s">
        <v>615</v>
      </c>
      <c r="I126" s="120"/>
      <c r="J126" s="114" t="s">
        <v>647</v>
      </c>
      <c r="K126" s="114"/>
      <c r="L126" s="114" t="s">
        <v>615</v>
      </c>
    </row>
    <row r="127" spans="1:12" ht="24.95" customHeight="1">
      <c r="A127" s="102"/>
      <c r="B127" s="103" t="s">
        <v>203</v>
      </c>
      <c r="C127" s="102"/>
      <c r="D127" s="102"/>
      <c r="E127" s="102"/>
      <c r="F127" s="105">
        <f>+J127</f>
        <v>256742669.47999999</v>
      </c>
      <c r="G127" s="106"/>
      <c r="H127" s="101">
        <v>243523504.15999997</v>
      </c>
      <c r="I127" s="107"/>
      <c r="J127" s="101">
        <v>256742669.47999999</v>
      </c>
      <c r="K127" s="106"/>
      <c r="L127" s="101">
        <v>243523504.15999997</v>
      </c>
    </row>
    <row r="128" spans="1:12" ht="24.95" customHeight="1">
      <c r="A128" s="102"/>
      <c r="B128" s="103" t="s">
        <v>337</v>
      </c>
      <c r="C128" s="102"/>
      <c r="D128" s="102"/>
      <c r="E128" s="102"/>
      <c r="F128" s="105">
        <v>539024463.62</v>
      </c>
      <c r="G128" s="106"/>
      <c r="H128" s="105">
        <v>704104307.75999999</v>
      </c>
      <c r="I128" s="107"/>
      <c r="J128" s="105">
        <v>539024463.62</v>
      </c>
      <c r="K128" s="106"/>
      <c r="L128" s="105">
        <v>704104307.75999999</v>
      </c>
    </row>
    <row r="129" spans="1:12" ht="24.95" customHeight="1" thickBot="1">
      <c r="A129" s="102"/>
      <c r="B129" s="103"/>
      <c r="C129" s="102" t="s">
        <v>49</v>
      </c>
      <c r="D129" s="102"/>
      <c r="E129" s="102"/>
      <c r="F129" s="208">
        <f>SUM(F127:F128)</f>
        <v>795767133.10000002</v>
      </c>
      <c r="G129" s="114"/>
      <c r="H129" s="208">
        <f>SUM(H127:H128)</f>
        <v>947627811.91999996</v>
      </c>
      <c r="I129" s="209"/>
      <c r="J129" s="208">
        <f>SUM(J127:J128)</f>
        <v>795767133.10000002</v>
      </c>
      <c r="K129" s="114"/>
      <c r="L129" s="208">
        <f>SUM(L127:L128)</f>
        <v>947627811.91999996</v>
      </c>
    </row>
    <row r="130" spans="1:12" ht="24.95" customHeight="1" thickTop="1">
      <c r="A130" s="246" t="s">
        <v>767</v>
      </c>
      <c r="B130" s="247"/>
      <c r="C130" s="246"/>
      <c r="D130" s="246"/>
      <c r="E130" s="246"/>
      <c r="F130" s="246"/>
      <c r="G130" s="246"/>
      <c r="H130" s="246"/>
      <c r="I130" s="246"/>
      <c r="J130" s="246"/>
      <c r="K130" s="246"/>
      <c r="L130" s="246"/>
    </row>
    <row r="131" spans="1:12" s="112" customFormat="1" ht="24.95" customHeight="1">
      <c r="A131" s="246" t="s">
        <v>948</v>
      </c>
      <c r="B131" s="247"/>
      <c r="C131" s="246"/>
      <c r="D131" s="246"/>
      <c r="E131" s="246"/>
      <c r="F131" s="246"/>
      <c r="G131" s="246"/>
      <c r="H131" s="246"/>
      <c r="I131" s="246"/>
      <c r="J131" s="246"/>
      <c r="K131" s="246"/>
      <c r="L131" s="246"/>
    </row>
    <row r="132" spans="1:12" s="112" customFormat="1" ht="24.95" customHeight="1">
      <c r="A132" s="246"/>
      <c r="B132" s="247"/>
      <c r="C132" s="246"/>
      <c r="D132" s="246"/>
      <c r="E132" s="246"/>
      <c r="F132" s="246"/>
      <c r="G132" s="246"/>
      <c r="H132" s="246"/>
      <c r="I132" s="246"/>
      <c r="J132" s="246"/>
      <c r="K132" s="246"/>
      <c r="L132" s="246"/>
    </row>
    <row r="133" spans="1:12" ht="24.95" customHeight="1">
      <c r="A133" s="103"/>
      <c r="C133" s="108" t="s">
        <v>68</v>
      </c>
      <c r="D133" s="108"/>
      <c r="E133" s="102"/>
      <c r="F133" s="109"/>
      <c r="G133" s="102"/>
      <c r="H133" s="109"/>
      <c r="I133" s="102"/>
      <c r="J133" s="109"/>
      <c r="K133" s="102"/>
      <c r="L133" s="109"/>
    </row>
    <row r="134" spans="1:12" ht="24.95" customHeight="1">
      <c r="A134" s="103"/>
      <c r="C134" s="108" t="s">
        <v>959</v>
      </c>
      <c r="D134" s="108"/>
      <c r="E134" s="102"/>
      <c r="F134" s="109"/>
      <c r="G134" s="102"/>
      <c r="H134" s="109"/>
      <c r="I134" s="102"/>
      <c r="J134" s="109"/>
      <c r="K134" s="102"/>
      <c r="L134" s="109"/>
    </row>
    <row r="135" spans="1:12" ht="26.1" customHeight="1">
      <c r="A135" s="665" t="s">
        <v>464</v>
      </c>
      <c r="B135" s="665"/>
      <c r="C135" s="665"/>
      <c r="D135" s="665"/>
      <c r="E135" s="665"/>
      <c r="F135" s="665"/>
      <c r="G135" s="665"/>
      <c r="H135" s="665"/>
      <c r="I135" s="665"/>
      <c r="J135" s="665"/>
      <c r="K135" s="665"/>
      <c r="L135" s="665"/>
    </row>
    <row r="136" spans="1:12" ht="26.1" customHeight="1">
      <c r="A136" s="308"/>
      <c r="B136" s="308"/>
      <c r="C136" s="308"/>
      <c r="D136" s="308"/>
      <c r="E136" s="308"/>
      <c r="F136" s="308"/>
      <c r="G136" s="308"/>
      <c r="H136" s="308"/>
      <c r="I136" s="308"/>
      <c r="J136" s="308"/>
      <c r="K136" s="308"/>
      <c r="L136" s="308"/>
    </row>
    <row r="137" spans="1:12" ht="26.1" customHeight="1">
      <c r="A137" s="102" t="s">
        <v>652</v>
      </c>
      <c r="C137" s="108"/>
      <c r="D137" s="108"/>
      <c r="E137" s="102"/>
      <c r="F137" s="109"/>
      <c r="G137" s="102"/>
      <c r="H137" s="109"/>
      <c r="I137" s="102"/>
      <c r="J137" s="109"/>
      <c r="K137" s="102"/>
      <c r="L137" s="109"/>
    </row>
    <row r="138" spans="1:12" ht="26.1" customHeight="1">
      <c r="A138" s="110" t="s">
        <v>653</v>
      </c>
      <c r="B138" s="112"/>
      <c r="C138" s="111"/>
      <c r="D138" s="111"/>
      <c r="E138" s="111"/>
      <c r="F138" s="113"/>
      <c r="G138" s="114"/>
      <c r="H138" s="113"/>
      <c r="I138" s="115"/>
      <c r="J138" s="113"/>
      <c r="K138" s="114"/>
      <c r="L138" s="113"/>
    </row>
    <row r="139" spans="1:12" ht="26.1" customHeight="1">
      <c r="A139" s="111"/>
      <c r="B139" s="110"/>
      <c r="C139" s="111"/>
      <c r="D139" s="111"/>
      <c r="E139" s="111"/>
      <c r="F139" s="113"/>
      <c r="G139" s="114"/>
      <c r="H139" s="113"/>
      <c r="I139" s="115"/>
      <c r="J139" s="113"/>
      <c r="K139" s="114"/>
      <c r="L139" s="249" t="s">
        <v>206</v>
      </c>
    </row>
    <row r="140" spans="1:12" ht="26.1" customHeight="1">
      <c r="A140" s="111"/>
      <c r="B140" s="110"/>
      <c r="C140" s="111"/>
      <c r="D140" s="111"/>
      <c r="E140" s="111"/>
      <c r="F140" s="210"/>
      <c r="G140" s="211"/>
      <c r="H140" s="210"/>
      <c r="I140" s="212" t="s">
        <v>1046</v>
      </c>
      <c r="J140" s="210"/>
      <c r="K140" s="211"/>
      <c r="L140" s="210"/>
    </row>
    <row r="141" spans="1:12" ht="26.1" customHeight="1">
      <c r="A141" s="111"/>
      <c r="B141" s="110"/>
      <c r="C141" s="111"/>
      <c r="D141" s="111"/>
      <c r="E141" s="111"/>
      <c r="F141" s="213"/>
      <c r="G141" s="214" t="s">
        <v>647</v>
      </c>
      <c r="H141" s="213"/>
      <c r="I141" s="215"/>
      <c r="J141" s="213"/>
      <c r="K141" s="214" t="s">
        <v>615</v>
      </c>
      <c r="L141" s="213"/>
    </row>
    <row r="142" spans="1:12" ht="26.1" customHeight="1">
      <c r="A142" s="111"/>
      <c r="B142" s="110"/>
      <c r="C142" s="111"/>
      <c r="D142" s="111"/>
      <c r="E142" s="111"/>
      <c r="F142" s="216" t="s">
        <v>239</v>
      </c>
      <c r="G142" s="114"/>
      <c r="H142" s="113"/>
      <c r="I142" s="115"/>
      <c r="J142" s="216" t="s">
        <v>239</v>
      </c>
      <c r="K142" s="114"/>
      <c r="L142" s="113"/>
    </row>
    <row r="143" spans="1:12" ht="26.1" customHeight="1">
      <c r="A143" s="111"/>
      <c r="B143" s="110"/>
      <c r="C143" s="111"/>
      <c r="D143" s="111"/>
      <c r="E143" s="111"/>
      <c r="F143" s="239" t="s">
        <v>240</v>
      </c>
      <c r="G143" s="114"/>
      <c r="H143" s="239" t="s">
        <v>238</v>
      </c>
      <c r="I143" s="115"/>
      <c r="J143" s="239" t="s">
        <v>240</v>
      </c>
      <c r="K143" s="114"/>
      <c r="L143" s="239" t="s">
        <v>238</v>
      </c>
    </row>
    <row r="144" spans="1:12" ht="26.1" customHeight="1">
      <c r="A144" s="110" t="s">
        <v>857</v>
      </c>
      <c r="B144" s="110"/>
      <c r="C144" s="111"/>
      <c r="D144" s="111"/>
      <c r="E144" s="111"/>
      <c r="F144" s="113"/>
      <c r="G144" s="114"/>
      <c r="H144" s="113"/>
      <c r="I144" s="115"/>
      <c r="J144" s="113"/>
      <c r="K144" s="114"/>
      <c r="L144" s="113"/>
    </row>
    <row r="145" spans="1:12" ht="26.1" customHeight="1">
      <c r="A145" s="110" t="s">
        <v>856</v>
      </c>
      <c r="C145" s="111"/>
      <c r="D145" s="111"/>
      <c r="E145" s="111"/>
      <c r="F145" s="113">
        <v>536816083.26999998</v>
      </c>
      <c r="G145" s="114"/>
      <c r="H145" s="113">
        <f>F127</f>
        <v>256742669.47999999</v>
      </c>
      <c r="I145" s="115"/>
      <c r="J145" s="113">
        <v>697671612.89999998</v>
      </c>
      <c r="K145" s="114"/>
      <c r="L145" s="113">
        <v>704104307.75999999</v>
      </c>
    </row>
    <row r="146" spans="1:12" ht="26.1" customHeight="1">
      <c r="A146" s="110" t="s">
        <v>858</v>
      </c>
      <c r="C146" s="111"/>
      <c r="D146" s="111"/>
      <c r="E146" s="111"/>
      <c r="F146" s="113">
        <v>2208380.35</v>
      </c>
      <c r="G146" s="114"/>
      <c r="H146" s="113">
        <v>0</v>
      </c>
      <c r="I146" s="115"/>
      <c r="J146" s="113">
        <v>6432694.8600000003</v>
      </c>
      <c r="K146" s="114"/>
      <c r="L146" s="113">
        <v>0</v>
      </c>
    </row>
    <row r="147" spans="1:12" ht="26.1" customHeight="1" thickBot="1">
      <c r="A147" s="111"/>
      <c r="B147" s="112"/>
      <c r="C147" s="110" t="s">
        <v>49</v>
      </c>
      <c r="D147" s="111"/>
      <c r="E147" s="111"/>
      <c r="F147" s="116">
        <f>SUM(F145:F146)</f>
        <v>539024463.62</v>
      </c>
      <c r="G147" s="114"/>
      <c r="H147" s="116">
        <f>SUM(H145:H146)</f>
        <v>256742669.47999999</v>
      </c>
      <c r="I147" s="115"/>
      <c r="J147" s="116">
        <f>SUM(J145:J146)</f>
        <v>704104307.75999999</v>
      </c>
      <c r="K147" s="114"/>
      <c r="L147" s="116">
        <f>SUM(L145:L146)</f>
        <v>704104307.75999999</v>
      </c>
    </row>
    <row r="148" spans="1:12" ht="26.1" customHeight="1" thickTop="1">
      <c r="A148" s="102" t="s">
        <v>646</v>
      </c>
      <c r="B148" s="103"/>
      <c r="C148" s="102"/>
      <c r="D148" s="102"/>
      <c r="E148" s="102"/>
      <c r="F148" s="102"/>
      <c r="G148" s="102"/>
      <c r="H148" s="102"/>
      <c r="I148" s="102"/>
      <c r="J148" s="109"/>
      <c r="K148" s="102"/>
      <c r="L148" s="109"/>
    </row>
    <row r="149" spans="1:12" ht="26.1" customHeight="1">
      <c r="A149" s="108" t="s">
        <v>648</v>
      </c>
      <c r="B149" s="103"/>
      <c r="C149" s="102"/>
      <c r="D149" s="102"/>
      <c r="E149" s="102"/>
      <c r="F149" s="102"/>
      <c r="G149" s="102"/>
      <c r="H149" s="102"/>
      <c r="I149" s="102"/>
      <c r="J149" s="109"/>
      <c r="K149" s="102"/>
      <c r="L149" s="109"/>
    </row>
    <row r="150" spans="1:12" ht="26.1" customHeight="1">
      <c r="A150" s="102"/>
      <c r="B150" s="103"/>
      <c r="C150" s="102"/>
      <c r="D150" s="102"/>
      <c r="E150" s="102"/>
      <c r="F150" s="205"/>
      <c r="G150" s="205"/>
      <c r="H150" s="205"/>
      <c r="I150" s="205"/>
      <c r="J150" s="205"/>
      <c r="K150" s="205"/>
      <c r="L150" s="206" t="s">
        <v>206</v>
      </c>
    </row>
    <row r="151" spans="1:12" ht="26.1" customHeight="1">
      <c r="A151" s="118"/>
      <c r="C151" s="102"/>
      <c r="D151" s="102"/>
      <c r="E151" s="102"/>
      <c r="F151" s="124"/>
      <c r="G151" s="207" t="s">
        <v>3</v>
      </c>
      <c r="H151" s="207"/>
      <c r="I151" s="102"/>
      <c r="J151" s="124"/>
      <c r="K151" s="207" t="s">
        <v>64</v>
      </c>
      <c r="L151" s="124"/>
    </row>
    <row r="152" spans="1:12" ht="26.1" customHeight="1">
      <c r="A152" s="102"/>
      <c r="B152" s="103"/>
      <c r="C152" s="102"/>
      <c r="D152" s="102"/>
      <c r="E152" s="102"/>
      <c r="F152" s="114" t="str">
        <f>+F113</f>
        <v>30 มิถุนายน 2560</v>
      </c>
      <c r="G152" s="119"/>
      <c r="H152" s="114" t="s">
        <v>615</v>
      </c>
      <c r="I152" s="120"/>
      <c r="J152" s="114" t="str">
        <f>+F152</f>
        <v>30 มิถุนายน 2560</v>
      </c>
      <c r="K152" s="119"/>
      <c r="L152" s="114" t="s">
        <v>615</v>
      </c>
    </row>
    <row r="153" spans="1:12" ht="26.1" customHeight="1">
      <c r="A153" s="103" t="s">
        <v>338</v>
      </c>
      <c r="B153" s="103"/>
      <c r="C153" s="102"/>
      <c r="D153" s="102"/>
      <c r="E153" s="102"/>
      <c r="F153" s="114"/>
      <c r="G153" s="119"/>
      <c r="H153" s="114"/>
      <c r="I153" s="120"/>
      <c r="J153" s="114"/>
      <c r="K153" s="119"/>
      <c r="L153" s="114"/>
    </row>
    <row r="154" spans="1:12" s="105" customFormat="1" ht="26.1" customHeight="1">
      <c r="A154" s="103"/>
      <c r="B154" s="103" t="s">
        <v>339</v>
      </c>
      <c r="C154" s="102"/>
      <c r="D154" s="102"/>
      <c r="E154" s="102"/>
      <c r="F154" s="121">
        <v>202110922.69999999</v>
      </c>
      <c r="G154" s="122"/>
      <c r="H154" s="121">
        <v>297831484.90999997</v>
      </c>
      <c r="I154" s="123"/>
      <c r="J154" s="121">
        <v>171849861.37</v>
      </c>
      <c r="K154" s="122"/>
      <c r="L154" s="121">
        <v>385219441.20999998</v>
      </c>
    </row>
    <row r="155" spans="1:12" s="105" customFormat="1" ht="26.1" customHeight="1">
      <c r="A155" s="103"/>
      <c r="B155" s="103" t="s">
        <v>340</v>
      </c>
      <c r="C155" s="102"/>
      <c r="D155" s="102"/>
      <c r="E155" s="102"/>
      <c r="F155" s="121"/>
      <c r="G155" s="122"/>
      <c r="H155" s="121"/>
      <c r="I155" s="123"/>
      <c r="J155" s="121"/>
      <c r="K155" s="122"/>
      <c r="L155" s="121"/>
    </row>
    <row r="156" spans="1:12" s="105" customFormat="1" ht="26.1" customHeight="1">
      <c r="A156" s="103"/>
      <c r="B156" s="103" t="s">
        <v>305</v>
      </c>
      <c r="C156" s="102"/>
      <c r="D156" s="102"/>
      <c r="E156" s="102"/>
      <c r="F156" s="121">
        <v>152339967.15000001</v>
      </c>
      <c r="G156" s="102"/>
      <c r="H156" s="111">
        <v>174290008.88</v>
      </c>
      <c r="I156" s="102"/>
      <c r="J156" s="109">
        <v>137438973.69999999</v>
      </c>
      <c r="K156" s="102"/>
      <c r="L156" s="109">
        <v>157326782.28999999</v>
      </c>
    </row>
    <row r="157" spans="1:12" ht="26.1" customHeight="1">
      <c r="A157" s="103"/>
      <c r="B157" s="103" t="s">
        <v>306</v>
      </c>
      <c r="C157" s="102"/>
      <c r="D157" s="102"/>
      <c r="E157" s="102"/>
      <c r="F157" s="121">
        <v>2589576.2599999998</v>
      </c>
      <c r="G157" s="102"/>
      <c r="H157" s="111">
        <v>4649726.1100000003</v>
      </c>
      <c r="I157" s="102"/>
      <c r="J157" s="109">
        <v>0</v>
      </c>
      <c r="K157" s="102"/>
      <c r="L157" s="109">
        <v>746488.24</v>
      </c>
    </row>
    <row r="158" spans="1:12" s="117" customFormat="1" ht="26.1" customHeight="1">
      <c r="A158" s="103"/>
      <c r="B158" s="103" t="s">
        <v>307</v>
      </c>
      <c r="C158" s="102"/>
      <c r="D158" s="102"/>
      <c r="E158" s="102"/>
      <c r="F158" s="121">
        <v>86860761.280000001</v>
      </c>
      <c r="G158" s="102"/>
      <c r="H158" s="111">
        <v>900805.64</v>
      </c>
      <c r="I158" s="102"/>
      <c r="J158" s="109">
        <v>86572763.640000001</v>
      </c>
      <c r="K158" s="102"/>
      <c r="L158" s="109">
        <v>587915.03</v>
      </c>
    </row>
    <row r="159" spans="1:12" s="117" customFormat="1" ht="26.1" customHeight="1">
      <c r="A159" s="103"/>
      <c r="B159" s="103" t="s">
        <v>308</v>
      </c>
      <c r="C159" s="102"/>
      <c r="D159" s="102"/>
      <c r="E159" s="102"/>
      <c r="F159" s="374">
        <v>18475143.710000001</v>
      </c>
      <c r="G159" s="102"/>
      <c r="H159" s="124">
        <v>18740740.25</v>
      </c>
      <c r="I159" s="102"/>
      <c r="J159" s="124">
        <v>15317892.939999999</v>
      </c>
      <c r="K159" s="102"/>
      <c r="L159" s="124">
        <v>15317892.939999999</v>
      </c>
    </row>
    <row r="160" spans="1:12" s="117" customFormat="1" ht="26.1" customHeight="1">
      <c r="A160" s="102"/>
      <c r="B160" s="125" t="s">
        <v>49</v>
      </c>
      <c r="C160" s="101"/>
      <c r="D160" s="101"/>
      <c r="E160" s="102"/>
      <c r="F160" s="104">
        <f>SUM(F154:F159)</f>
        <v>462376371.09999996</v>
      </c>
      <c r="G160" s="102"/>
      <c r="H160" s="104">
        <f>SUM(H154:H159)</f>
        <v>496412765.78999996</v>
      </c>
      <c r="I160" s="102"/>
      <c r="J160" s="104">
        <f>SUM(J154:J159)</f>
        <v>411179491.64999998</v>
      </c>
      <c r="K160" s="102"/>
      <c r="L160" s="104">
        <f>SUM(L154:L159)</f>
        <v>559198519.71000004</v>
      </c>
    </row>
    <row r="161" spans="1:12" s="117" customFormat="1" ht="26.1" customHeight="1">
      <c r="A161" s="103" t="s">
        <v>309</v>
      </c>
      <c r="B161" s="101"/>
      <c r="C161" s="102"/>
      <c r="D161" s="102"/>
      <c r="E161" s="102"/>
      <c r="F161" s="129">
        <v>-18869892.939999998</v>
      </c>
      <c r="G161" s="102"/>
      <c r="H161" s="129">
        <v>-18300892.940000001</v>
      </c>
      <c r="I161" s="128"/>
      <c r="J161" s="129">
        <v>-15317892.939999999</v>
      </c>
      <c r="K161" s="128"/>
      <c r="L161" s="129">
        <v>-15317892.939999999</v>
      </c>
    </row>
    <row r="162" spans="1:12" s="117" customFormat="1" ht="26.1" customHeight="1">
      <c r="A162" s="103" t="s">
        <v>341</v>
      </c>
      <c r="B162" s="101"/>
      <c r="C162" s="102"/>
      <c r="D162" s="102"/>
      <c r="E162" s="102"/>
      <c r="F162" s="126">
        <f>SUM(F160:F161)</f>
        <v>443506478.15999997</v>
      </c>
      <c r="G162" s="102"/>
      <c r="H162" s="126">
        <f>SUM(H160:H161)</f>
        <v>478111872.84999996</v>
      </c>
      <c r="I162" s="102"/>
      <c r="J162" s="126">
        <f>SUM(J160:J161)</f>
        <v>395861598.70999998</v>
      </c>
      <c r="K162" s="102"/>
      <c r="L162" s="126">
        <f>SUM(L160:L161)</f>
        <v>543880626.76999998</v>
      </c>
    </row>
    <row r="163" spans="1:12" s="117" customFormat="1" ht="26.1" customHeight="1">
      <c r="A163" s="103"/>
      <c r="B163" s="101"/>
      <c r="C163" s="102"/>
      <c r="D163" s="102"/>
      <c r="E163" s="102"/>
      <c r="F163" s="104"/>
      <c r="G163" s="102"/>
      <c r="H163" s="104"/>
      <c r="I163" s="102"/>
      <c r="J163" s="104"/>
      <c r="K163" s="102"/>
      <c r="L163" s="104"/>
    </row>
    <row r="164" spans="1:12" s="117" customFormat="1" ht="26.1" customHeight="1">
      <c r="A164" s="103"/>
      <c r="B164" s="101"/>
      <c r="C164" s="102"/>
      <c r="D164" s="102"/>
      <c r="E164" s="102"/>
      <c r="F164" s="104"/>
      <c r="G164" s="102"/>
      <c r="H164" s="104"/>
      <c r="I164" s="102"/>
      <c r="J164" s="104"/>
      <c r="K164" s="102"/>
      <c r="L164" s="104"/>
    </row>
    <row r="165" spans="1:12" s="117" customFormat="1" ht="26.1" customHeight="1">
      <c r="A165" s="103"/>
      <c r="B165" s="101"/>
      <c r="C165" s="102"/>
      <c r="D165" s="102"/>
      <c r="E165" s="102"/>
      <c r="F165" s="104"/>
      <c r="G165" s="102"/>
      <c r="H165" s="104"/>
      <c r="I165" s="102"/>
      <c r="J165" s="104"/>
      <c r="K165" s="102"/>
      <c r="L165" s="104"/>
    </row>
    <row r="166" spans="1:12" ht="26.1" customHeight="1">
      <c r="A166" s="103"/>
      <c r="C166" s="108" t="s">
        <v>68</v>
      </c>
      <c r="D166" s="108"/>
      <c r="E166" s="102"/>
      <c r="F166" s="109"/>
      <c r="G166" s="102"/>
      <c r="H166" s="109"/>
      <c r="I166" s="102"/>
      <c r="J166" s="109"/>
      <c r="K166" s="102"/>
      <c r="L166" s="109"/>
    </row>
    <row r="167" spans="1:12" ht="26.1" customHeight="1">
      <c r="A167" s="103"/>
      <c r="C167" s="108" t="s">
        <v>959</v>
      </c>
      <c r="D167" s="108"/>
      <c r="E167" s="102"/>
      <c r="F167" s="109"/>
      <c r="G167" s="102"/>
      <c r="H167" s="109"/>
      <c r="I167" s="102"/>
      <c r="J167" s="109"/>
      <c r="K167" s="102"/>
      <c r="L167" s="109"/>
    </row>
    <row r="168" spans="1:12" ht="26.1" customHeight="1">
      <c r="A168" s="665" t="s">
        <v>100</v>
      </c>
      <c r="B168" s="665"/>
      <c r="C168" s="665"/>
      <c r="D168" s="665"/>
      <c r="E168" s="665"/>
      <c r="F168" s="665"/>
      <c r="G168" s="665"/>
      <c r="H168" s="665"/>
      <c r="I168" s="665"/>
      <c r="J168" s="665"/>
      <c r="K168" s="665"/>
      <c r="L168" s="665"/>
    </row>
    <row r="169" spans="1:12" ht="26.1" customHeight="1">
      <c r="A169" s="308"/>
      <c r="B169" s="308"/>
      <c r="C169" s="308"/>
      <c r="D169" s="308"/>
      <c r="E169" s="308"/>
      <c r="F169" s="308"/>
      <c r="G169" s="308"/>
      <c r="H169" s="308"/>
      <c r="I169" s="308"/>
      <c r="J169" s="308"/>
      <c r="K169" s="308"/>
      <c r="L169" s="308"/>
    </row>
    <row r="170" spans="1:12" ht="26.1" customHeight="1">
      <c r="A170" s="102" t="s">
        <v>766</v>
      </c>
      <c r="B170" s="103"/>
      <c r="C170" s="102"/>
      <c r="D170" s="102"/>
      <c r="E170" s="102"/>
      <c r="F170" s="102"/>
      <c r="G170" s="102"/>
      <c r="H170" s="102"/>
      <c r="I170" s="102"/>
      <c r="J170" s="109"/>
      <c r="K170" s="102"/>
      <c r="L170" s="109"/>
    </row>
    <row r="171" spans="1:12" ht="26.1" customHeight="1">
      <c r="A171" s="102"/>
      <c r="B171" s="103"/>
      <c r="C171" s="102"/>
      <c r="D171" s="102"/>
      <c r="E171" s="102"/>
      <c r="F171" s="205"/>
      <c r="G171" s="205"/>
      <c r="H171" s="205"/>
      <c r="I171" s="205"/>
      <c r="J171" s="205"/>
      <c r="K171" s="205"/>
      <c r="L171" s="206" t="s">
        <v>206</v>
      </c>
    </row>
    <row r="172" spans="1:12" ht="26.1" customHeight="1">
      <c r="A172" s="118"/>
      <c r="C172" s="102"/>
      <c r="D172" s="102"/>
      <c r="E172" s="102"/>
      <c r="F172" s="124"/>
      <c r="G172" s="207" t="s">
        <v>3</v>
      </c>
      <c r="H172" s="207"/>
      <c r="I172" s="102"/>
      <c r="J172" s="124"/>
      <c r="K172" s="207" t="s">
        <v>64</v>
      </c>
      <c r="L172" s="124"/>
    </row>
    <row r="173" spans="1:12" ht="26.1" customHeight="1">
      <c r="A173" s="102"/>
      <c r="B173" s="103"/>
      <c r="C173" s="102"/>
      <c r="D173" s="102"/>
      <c r="E173" s="102"/>
      <c r="F173" s="114" t="s">
        <v>647</v>
      </c>
      <c r="G173" s="119"/>
      <c r="H173" s="114" t="s">
        <v>615</v>
      </c>
      <c r="I173" s="120"/>
      <c r="J173" s="114" t="str">
        <f>+F173</f>
        <v>30 มิถุนายน 2560</v>
      </c>
      <c r="K173" s="119"/>
      <c r="L173" s="114" t="s">
        <v>615</v>
      </c>
    </row>
    <row r="174" spans="1:12" s="117" customFormat="1" ht="26.1" customHeight="1">
      <c r="A174" s="103" t="s">
        <v>142</v>
      </c>
      <c r="B174" s="101"/>
      <c r="C174" s="102"/>
      <c r="D174" s="102"/>
      <c r="E174" s="102"/>
      <c r="F174" s="104"/>
      <c r="G174" s="102"/>
      <c r="H174" s="104"/>
      <c r="I174" s="102"/>
      <c r="J174" s="104"/>
      <c r="K174" s="102"/>
      <c r="L174" s="104"/>
    </row>
    <row r="175" spans="1:12" ht="26.1" customHeight="1">
      <c r="A175" s="103" t="s">
        <v>143</v>
      </c>
      <c r="B175" s="101" t="s">
        <v>144</v>
      </c>
      <c r="C175" s="102"/>
      <c r="D175" s="102"/>
      <c r="E175" s="102"/>
      <c r="F175" s="104">
        <f>+J175+740082.4</f>
        <v>2915721.9099999997</v>
      </c>
      <c r="G175" s="102"/>
      <c r="H175" s="104">
        <v>5263273.4000000004</v>
      </c>
      <c r="I175" s="102"/>
      <c r="J175" s="104">
        <v>2175639.5099999998</v>
      </c>
      <c r="K175" s="102"/>
      <c r="L175" s="104">
        <v>1457936.81</v>
      </c>
    </row>
    <row r="176" spans="1:12" ht="26.1" customHeight="1">
      <c r="A176" s="103" t="s">
        <v>143</v>
      </c>
      <c r="B176" s="101" t="s">
        <v>145</v>
      </c>
      <c r="C176" s="102"/>
      <c r="D176" s="102"/>
      <c r="E176" s="102"/>
      <c r="F176" s="104">
        <f>+J176+1263555.64</f>
        <v>37935064.890000001</v>
      </c>
      <c r="G176" s="102"/>
      <c r="H176" s="104">
        <v>67207883.849999994</v>
      </c>
      <c r="I176" s="102"/>
      <c r="J176" s="104">
        <f>46216325.39-9544816.14</f>
        <v>36671509.25</v>
      </c>
      <c r="K176" s="102"/>
      <c r="L176" s="104">
        <v>25496083.739999995</v>
      </c>
    </row>
    <row r="177" spans="1:13" ht="26.1" customHeight="1">
      <c r="A177" s="103"/>
      <c r="B177" s="101" t="s">
        <v>148</v>
      </c>
      <c r="C177" s="102"/>
      <c r="D177" s="102"/>
      <c r="E177" s="102"/>
      <c r="F177" s="104">
        <f>+J177+11334.3</f>
        <v>3690417.4499999997</v>
      </c>
      <c r="G177" s="102"/>
      <c r="H177" s="104">
        <v>2836804.77</v>
      </c>
      <c r="I177" s="102"/>
      <c r="J177" s="104">
        <v>3679083.15</v>
      </c>
      <c r="K177" s="102"/>
      <c r="L177" s="104">
        <v>4026147.9700000007</v>
      </c>
    </row>
    <row r="178" spans="1:13" ht="26.1" customHeight="1">
      <c r="A178" s="103"/>
      <c r="B178" s="101" t="s">
        <v>698</v>
      </c>
      <c r="C178" s="102"/>
      <c r="D178" s="102"/>
      <c r="E178" s="102"/>
      <c r="F178" s="104">
        <f>9544816.14+234668.8</f>
        <v>9779484.9400000013</v>
      </c>
      <c r="G178" s="102"/>
      <c r="H178" s="255">
        <v>19802653.07</v>
      </c>
      <c r="I178" s="102"/>
      <c r="J178" s="104">
        <v>9544816.1400000006</v>
      </c>
      <c r="K178" s="102"/>
      <c r="L178" s="104">
        <v>19319015.670000002</v>
      </c>
    </row>
    <row r="179" spans="1:13" ht="26.1" customHeight="1">
      <c r="A179" s="103"/>
      <c r="B179" s="125" t="s">
        <v>49</v>
      </c>
      <c r="C179" s="102"/>
      <c r="D179" s="102"/>
      <c r="E179" s="102"/>
      <c r="F179" s="126">
        <f>SUM(F175:F178)</f>
        <v>54320689.189999998</v>
      </c>
      <c r="G179" s="102"/>
      <c r="H179" s="126">
        <f>SUM(H175:H178)</f>
        <v>95110615.090000004</v>
      </c>
      <c r="I179" s="102"/>
      <c r="J179" s="126">
        <f>SUM(J175:J178)</f>
        <v>52071048.049999997</v>
      </c>
      <c r="K179" s="102"/>
      <c r="L179" s="126">
        <f>SUM(L175:L178)</f>
        <v>50299184.189999998</v>
      </c>
    </row>
    <row r="180" spans="1:13" ht="26.1" customHeight="1" thickBot="1">
      <c r="A180" s="103"/>
      <c r="B180" s="102" t="s">
        <v>146</v>
      </c>
      <c r="C180" s="102"/>
      <c r="D180" s="102"/>
      <c r="E180" s="102"/>
      <c r="F180" s="127">
        <f>F162+F179</f>
        <v>497827167.34999996</v>
      </c>
      <c r="G180" s="102"/>
      <c r="H180" s="256">
        <f>H162+H179</f>
        <v>573222487.93999994</v>
      </c>
      <c r="I180" s="102"/>
      <c r="J180" s="127">
        <f>J162+J179</f>
        <v>447932646.75999999</v>
      </c>
      <c r="K180" s="102"/>
      <c r="L180" s="127">
        <f>L162+L179</f>
        <v>594179810.96000004</v>
      </c>
    </row>
    <row r="181" spans="1:13" ht="26.1" customHeight="1" thickTop="1">
      <c r="A181" s="58" t="s">
        <v>659</v>
      </c>
      <c r="B181" s="73"/>
      <c r="C181" s="71"/>
      <c r="D181" s="71"/>
      <c r="E181" s="71"/>
      <c r="F181" s="72"/>
      <c r="G181" s="71"/>
      <c r="H181" s="74"/>
      <c r="I181" s="75"/>
      <c r="J181" s="72"/>
      <c r="K181" s="72"/>
      <c r="L181" s="72"/>
      <c r="M181" s="13"/>
    </row>
    <row r="182" spans="1:13" ht="26.1" customHeight="1">
      <c r="A182" s="77" t="s">
        <v>818</v>
      </c>
      <c r="B182" s="73"/>
      <c r="C182" s="71"/>
      <c r="D182" s="71"/>
      <c r="E182" s="71"/>
      <c r="F182" s="72"/>
      <c r="G182" s="71"/>
      <c r="H182" s="74"/>
      <c r="I182" s="75"/>
      <c r="J182" s="72"/>
      <c r="K182" s="72"/>
      <c r="L182" s="72"/>
      <c r="M182" s="13"/>
    </row>
    <row r="183" spans="1:13" ht="26.1" customHeight="1">
      <c r="A183" s="78" t="s">
        <v>817</v>
      </c>
      <c r="B183" s="79"/>
      <c r="C183" s="71"/>
      <c r="D183" s="71"/>
      <c r="E183" s="71"/>
      <c r="F183" s="72"/>
      <c r="G183" s="71"/>
      <c r="H183" s="74"/>
      <c r="I183" s="75"/>
      <c r="J183" s="72"/>
      <c r="K183" s="72"/>
      <c r="L183" s="72"/>
      <c r="M183" s="13"/>
    </row>
    <row r="184" spans="1:13" ht="26.1" customHeight="1">
      <c r="A184" s="58" t="s">
        <v>660</v>
      </c>
      <c r="B184" s="73"/>
      <c r="C184" s="71"/>
      <c r="D184" s="71"/>
      <c r="E184" s="71"/>
      <c r="F184" s="72"/>
      <c r="G184" s="71"/>
      <c r="H184" s="74"/>
      <c r="I184" s="75"/>
      <c r="J184" s="72"/>
      <c r="K184" s="72"/>
      <c r="L184" s="72"/>
      <c r="M184" s="13"/>
    </row>
    <row r="185" spans="1:13" ht="26.1" customHeight="1">
      <c r="A185" s="77" t="s">
        <v>1003</v>
      </c>
      <c r="B185" s="73"/>
      <c r="C185" s="71"/>
      <c r="D185" s="71"/>
      <c r="E185" s="71"/>
      <c r="F185" s="72"/>
      <c r="G185" s="71"/>
      <c r="H185" s="74"/>
      <c r="I185" s="75"/>
      <c r="J185" s="72"/>
      <c r="K185" s="72"/>
      <c r="L185" s="72"/>
      <c r="M185" s="13"/>
    </row>
    <row r="186" spans="1:13" ht="26.1" customHeight="1">
      <c r="A186" s="101" t="s">
        <v>1005</v>
      </c>
      <c r="B186" s="79"/>
      <c r="C186" s="71"/>
      <c r="D186" s="71"/>
      <c r="E186" s="71"/>
      <c r="F186" s="72"/>
      <c r="G186" s="71"/>
      <c r="H186" s="74"/>
      <c r="I186" s="75"/>
      <c r="J186" s="72"/>
      <c r="K186" s="72"/>
      <c r="L186" s="72"/>
      <c r="M186" s="13"/>
    </row>
    <row r="187" spans="1:13" ht="26.1" customHeight="1">
      <c r="A187" s="101" t="s">
        <v>1004</v>
      </c>
      <c r="B187" s="79"/>
      <c r="C187" s="71"/>
      <c r="D187" s="71"/>
      <c r="E187" s="71"/>
      <c r="F187" s="72"/>
      <c r="G187" s="71"/>
      <c r="H187" s="74"/>
      <c r="I187" s="75"/>
      <c r="J187" s="72"/>
      <c r="K187" s="72"/>
      <c r="L187" s="72"/>
      <c r="M187" s="13"/>
    </row>
    <row r="188" spans="1:13" s="13" customFormat="1" ht="26.1" customHeight="1">
      <c r="A188" s="14" t="s">
        <v>655</v>
      </c>
      <c r="B188" s="16"/>
      <c r="C188" s="14"/>
      <c r="D188" s="359"/>
      <c r="E188" s="359"/>
      <c r="F188" s="359"/>
      <c r="G188" s="359"/>
      <c r="H188" s="359"/>
      <c r="I188" s="51"/>
      <c r="J188" s="359"/>
    </row>
    <row r="189" spans="1:13" s="13" customFormat="1" ht="26.1" customHeight="1">
      <c r="A189" s="8" t="s">
        <v>657</v>
      </c>
      <c r="B189" s="77"/>
      <c r="C189" s="71"/>
      <c r="D189" s="91"/>
      <c r="E189" s="91"/>
      <c r="F189" s="91"/>
      <c r="G189" s="91"/>
      <c r="H189" s="91"/>
      <c r="I189" s="92"/>
      <c r="J189" s="91"/>
      <c r="K189" s="72"/>
      <c r="L189" s="72"/>
      <c r="M189" s="72"/>
    </row>
    <row r="190" spans="1:13" s="13" customFormat="1" ht="26.1" customHeight="1">
      <c r="A190" s="71"/>
      <c r="B190" s="77"/>
      <c r="C190" s="71"/>
      <c r="D190" s="71"/>
      <c r="E190" s="91"/>
      <c r="F190" s="91"/>
      <c r="G190" s="91"/>
      <c r="H190" s="91"/>
      <c r="I190" s="91"/>
      <c r="J190" s="92"/>
      <c r="K190" s="91"/>
      <c r="L190" s="81" t="s">
        <v>206</v>
      </c>
      <c r="M190" s="72"/>
    </row>
    <row r="191" spans="1:13" s="13" customFormat="1" ht="26.1" customHeight="1">
      <c r="A191" s="10"/>
      <c r="B191" s="69"/>
      <c r="C191" s="10"/>
      <c r="D191" s="10"/>
      <c r="E191" s="10"/>
      <c r="F191" s="664" t="s">
        <v>3</v>
      </c>
      <c r="G191" s="664"/>
      <c r="H191" s="664"/>
      <c r="I191" s="10"/>
      <c r="J191" s="11"/>
      <c r="K191" s="357" t="s">
        <v>147</v>
      </c>
      <c r="L191" s="11"/>
      <c r="M191" s="72"/>
    </row>
    <row r="192" spans="1:13" s="13" customFormat="1" ht="26.1" customHeight="1">
      <c r="A192" s="10"/>
      <c r="B192" s="69"/>
      <c r="C192" s="10"/>
      <c r="D192" s="10"/>
      <c r="E192" s="10"/>
      <c r="F192" s="87" t="s">
        <v>647</v>
      </c>
      <c r="G192" s="53"/>
      <c r="H192" s="87" t="s">
        <v>615</v>
      </c>
      <c r="I192" s="135"/>
      <c r="J192" s="87" t="s">
        <v>647</v>
      </c>
      <c r="K192" s="53"/>
      <c r="L192" s="87" t="s">
        <v>615</v>
      </c>
      <c r="M192" s="72"/>
    </row>
    <row r="193" spans="1:13" s="13" customFormat="1" ht="26.1" customHeight="1" thickBot="1">
      <c r="A193" s="50" t="s">
        <v>139</v>
      </c>
      <c r="B193" s="72"/>
      <c r="C193" s="10"/>
      <c r="D193" s="10"/>
      <c r="E193" s="50"/>
      <c r="F193" s="93">
        <v>3535361555.5100002</v>
      </c>
      <c r="G193" s="50"/>
      <c r="H193" s="130">
        <v>4826060781.6800003</v>
      </c>
      <c r="I193" s="3"/>
      <c r="J193" s="93">
        <v>3535361555.5100002</v>
      </c>
      <c r="K193" s="3"/>
      <c r="L193" s="94">
        <v>4826060781.6800003</v>
      </c>
      <c r="M193" s="72"/>
    </row>
    <row r="194" spans="1:13" s="13" customFormat="1" ht="26.1" customHeight="1" thickTop="1">
      <c r="A194" s="69" t="s">
        <v>140</v>
      </c>
      <c r="B194" s="72"/>
      <c r="C194" s="10"/>
      <c r="D194" s="10"/>
      <c r="E194" s="50"/>
      <c r="F194" s="2"/>
      <c r="G194" s="95"/>
      <c r="H194" s="2"/>
      <c r="I194" s="95"/>
      <c r="J194" s="2"/>
      <c r="K194" s="95"/>
      <c r="L194" s="2"/>
      <c r="M194" s="72"/>
    </row>
    <row r="195" spans="1:13" s="13" customFormat="1" ht="26.1" customHeight="1">
      <c r="A195" s="50" t="s">
        <v>141</v>
      </c>
      <c r="B195" s="72"/>
      <c r="C195" s="10"/>
      <c r="D195" s="10"/>
      <c r="E195" s="50"/>
      <c r="F195" s="99">
        <v>1238822200.3706093</v>
      </c>
      <c r="G195" s="95"/>
      <c r="H195" s="99">
        <v>1863417429.3099999</v>
      </c>
      <c r="I195" s="95"/>
      <c r="J195" s="2">
        <v>1238822200.3706093</v>
      </c>
      <c r="K195" s="95"/>
      <c r="L195" s="2">
        <v>1863417429.3099999</v>
      </c>
      <c r="M195" s="72"/>
    </row>
    <row r="196" spans="1:13" s="13" customFormat="1" ht="26.1" customHeight="1">
      <c r="A196" s="69" t="s">
        <v>204</v>
      </c>
      <c r="B196" s="72"/>
      <c r="C196" s="10"/>
      <c r="D196" s="10"/>
      <c r="E196" s="50"/>
      <c r="F196" s="96">
        <v>-1137915031.2906094</v>
      </c>
      <c r="G196" s="5"/>
      <c r="H196" s="96">
        <v>-1672425958.8599999</v>
      </c>
      <c r="I196" s="3"/>
      <c r="J196" s="96">
        <v>-1137915031.2906094</v>
      </c>
      <c r="K196" s="3"/>
      <c r="L196" s="96">
        <v>-1672425958.8599999</v>
      </c>
      <c r="M196" s="72"/>
    </row>
    <row r="197" spans="1:13" s="72" customFormat="1" ht="26.1" customHeight="1" thickBot="1">
      <c r="A197" s="50"/>
      <c r="C197" s="71" t="s">
        <v>49</v>
      </c>
      <c r="D197" s="71"/>
      <c r="E197" s="8"/>
      <c r="F197" s="97">
        <f>SUM(F195:F196)</f>
        <v>100907169.07999992</v>
      </c>
      <c r="G197" s="8"/>
      <c r="H197" s="97">
        <f>SUM(H195:H196)</f>
        <v>190991470.45000005</v>
      </c>
      <c r="I197" s="8"/>
      <c r="J197" s="97">
        <f>SUM(J195:J196)</f>
        <v>100907169.07999992</v>
      </c>
      <c r="K197" s="8"/>
      <c r="L197" s="97">
        <f>SUM(L195:L196)</f>
        <v>190991470.45000005</v>
      </c>
    </row>
    <row r="198" spans="1:13" ht="26.1" customHeight="1" thickTop="1"/>
    <row r="199" spans="1:13" ht="26.1" customHeight="1">
      <c r="A199" s="103"/>
      <c r="C199" s="108" t="s">
        <v>68</v>
      </c>
      <c r="D199" s="108"/>
      <c r="E199" s="102"/>
      <c r="F199" s="109"/>
      <c r="G199" s="102"/>
      <c r="H199" s="109"/>
      <c r="I199" s="102"/>
      <c r="J199" s="109"/>
      <c r="K199" s="102"/>
      <c r="L199" s="109"/>
    </row>
    <row r="200" spans="1:13" ht="26.1" customHeight="1">
      <c r="A200" s="103"/>
      <c r="C200" s="108" t="s">
        <v>959</v>
      </c>
      <c r="D200" s="108"/>
      <c r="E200" s="102"/>
      <c r="F200" s="109"/>
      <c r="G200" s="102"/>
      <c r="H200" s="109"/>
      <c r="I200" s="102"/>
      <c r="J200" s="109"/>
      <c r="K200" s="102"/>
      <c r="L200" s="109"/>
    </row>
  </sheetData>
  <mergeCells count="8">
    <mergeCell ref="F191:H191"/>
    <mergeCell ref="A135:L135"/>
    <mergeCell ref="A168:L168"/>
    <mergeCell ref="A1:L1"/>
    <mergeCell ref="B5:D5"/>
    <mergeCell ref="A34:L34"/>
    <mergeCell ref="A68:L68"/>
    <mergeCell ref="A101:L101"/>
  </mergeCells>
  <phoneticPr fontId="0" type="noConversion"/>
  <pageMargins left="0.6692913385826772" right="0.23622047244094491" top="0.63" bottom="0.43307086614173229" header="0.43307086614173229" footer="0.43307086614173229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4" zoomScaleNormal="100" zoomScaleSheetLayoutView="100" workbookViewId="0">
      <selection sqref="A1:K1"/>
    </sheetView>
  </sheetViews>
  <sheetFormatPr defaultRowHeight="25.5" customHeight="1"/>
  <cols>
    <col min="1" max="1" width="9.140625" style="1" customWidth="1"/>
    <col min="2" max="2" width="9.42578125" style="1" customWidth="1"/>
    <col min="3" max="3" width="9.140625" style="1" customWidth="1"/>
    <col min="4" max="4" width="4.85546875" style="1" customWidth="1"/>
    <col min="5" max="5" width="15.7109375" style="1" customWidth="1"/>
    <col min="6" max="6" width="1" style="1" customWidth="1"/>
    <col min="7" max="7" width="16.7109375" style="1" customWidth="1"/>
    <col min="8" max="8" width="1" style="1" customWidth="1"/>
    <col min="9" max="9" width="15.7109375" style="1" customWidth="1"/>
    <col min="10" max="10" width="1" style="1" customWidth="1"/>
    <col min="11" max="11" width="16.5703125" style="1" customWidth="1"/>
    <col min="12" max="12" width="1.7109375" style="1" customWidth="1"/>
    <col min="13" max="16384" width="9.140625" style="1"/>
  </cols>
  <sheetData>
    <row r="1" spans="1:12" s="13" customFormat="1" ht="24.95" customHeight="1">
      <c r="A1" s="667" t="s">
        <v>101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</row>
    <row r="2" spans="1:12" s="13" customFormat="1" ht="24.95" customHeight="1">
      <c r="A2" s="240"/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2" s="72" customFormat="1" ht="24.95" customHeight="1">
      <c r="A3" s="71" t="s">
        <v>656</v>
      </c>
      <c r="B3" s="77"/>
      <c r="C3" s="71"/>
      <c r="D3" s="91"/>
      <c r="E3" s="91"/>
      <c r="F3" s="91"/>
      <c r="H3" s="91"/>
      <c r="I3" s="91"/>
      <c r="J3" s="91"/>
    </row>
    <row r="4" spans="1:12" s="72" customFormat="1" ht="24.95" customHeight="1">
      <c r="A4" s="8" t="s">
        <v>658</v>
      </c>
      <c r="B4" s="77"/>
      <c r="C4" s="71"/>
      <c r="D4" s="91"/>
      <c r="E4" s="91"/>
      <c r="F4" s="91"/>
      <c r="G4" s="91"/>
      <c r="H4" s="91"/>
      <c r="I4" s="91"/>
      <c r="J4" s="91"/>
    </row>
    <row r="5" spans="1:12" s="72" customFormat="1" ht="24.95" customHeight="1">
      <c r="A5" s="71"/>
      <c r="B5" s="77"/>
      <c r="C5" s="71"/>
      <c r="D5" s="91"/>
      <c r="E5" s="91"/>
      <c r="F5" s="91"/>
      <c r="G5" s="91"/>
      <c r="H5" s="91"/>
      <c r="I5" s="91"/>
      <c r="J5" s="91"/>
      <c r="K5" s="81" t="s">
        <v>206</v>
      </c>
    </row>
    <row r="6" spans="1:12" s="72" customFormat="1" ht="24.95" customHeight="1">
      <c r="A6" s="71"/>
      <c r="B6" s="77"/>
      <c r="C6" s="71"/>
      <c r="D6" s="91"/>
      <c r="E6" s="11"/>
      <c r="F6" s="222" t="s">
        <v>3</v>
      </c>
      <c r="G6" s="222"/>
      <c r="H6" s="10"/>
      <c r="I6" s="11"/>
      <c r="J6" s="222" t="s">
        <v>64</v>
      </c>
      <c r="K6" s="11"/>
    </row>
    <row r="7" spans="1:12" s="72" customFormat="1" ht="24.95" customHeight="1">
      <c r="A7" s="71"/>
      <c r="B7" s="77"/>
      <c r="C7" s="71"/>
      <c r="D7" s="91"/>
      <c r="E7" s="87" t="s">
        <v>647</v>
      </c>
      <c r="F7" s="53"/>
      <c r="G7" s="87" t="s">
        <v>615</v>
      </c>
      <c r="H7" s="135"/>
      <c r="I7" s="87" t="s">
        <v>647</v>
      </c>
      <c r="J7" s="53"/>
      <c r="K7" s="87" t="s">
        <v>615</v>
      </c>
    </row>
    <row r="8" spans="1:12" s="72" customFormat="1" ht="24.95" customHeight="1">
      <c r="A8" s="217" t="s">
        <v>375</v>
      </c>
      <c r="B8" s="77"/>
      <c r="C8" s="71"/>
      <c r="D8" s="91"/>
      <c r="E8" s="5">
        <v>0</v>
      </c>
      <c r="F8" s="53"/>
      <c r="G8" s="5">
        <v>680048096.87</v>
      </c>
      <c r="H8" s="135"/>
      <c r="I8" s="5">
        <v>0</v>
      </c>
      <c r="J8" s="53"/>
      <c r="K8" s="5">
        <v>0</v>
      </c>
    </row>
    <row r="9" spans="1:12" s="72" customFormat="1" ht="24.95" customHeight="1">
      <c r="A9" s="217" t="s">
        <v>25</v>
      </c>
      <c r="B9" s="77"/>
      <c r="C9" s="71"/>
      <c r="D9" s="91"/>
      <c r="E9" s="5">
        <v>0</v>
      </c>
      <c r="F9" s="50"/>
      <c r="G9" s="5">
        <v>357440378.38</v>
      </c>
      <c r="H9" s="3"/>
      <c r="I9" s="5">
        <v>0</v>
      </c>
      <c r="J9" s="3"/>
      <c r="K9" s="5">
        <v>0</v>
      </c>
    </row>
    <row r="10" spans="1:12" s="72" customFormat="1" ht="24.95" customHeight="1">
      <c r="A10" s="217" t="s">
        <v>8</v>
      </c>
      <c r="B10" s="77"/>
      <c r="C10" s="71"/>
      <c r="E10" s="5">
        <v>0</v>
      </c>
      <c r="F10" s="223"/>
      <c r="G10" s="5">
        <v>210354804.19</v>
      </c>
      <c r="H10" s="3"/>
      <c r="I10" s="5">
        <v>0</v>
      </c>
      <c r="J10" s="3"/>
      <c r="K10" s="5">
        <v>0</v>
      </c>
    </row>
    <row r="11" spans="1:12" s="72" customFormat="1" ht="24.95" customHeight="1">
      <c r="A11" s="217" t="s">
        <v>237</v>
      </c>
      <c r="B11" s="77"/>
      <c r="C11" s="71"/>
      <c r="E11" s="5">
        <v>0</v>
      </c>
      <c r="F11" s="223"/>
      <c r="G11" s="5">
        <v>7632120.0300000003</v>
      </c>
      <c r="H11" s="3"/>
      <c r="I11" s="5">
        <v>0</v>
      </c>
      <c r="J11" s="3"/>
      <c r="K11" s="5">
        <v>0</v>
      </c>
    </row>
    <row r="12" spans="1:12" s="72" customFormat="1" ht="24.95" customHeight="1" thickBot="1">
      <c r="B12" s="77"/>
      <c r="C12" s="71" t="s">
        <v>49</v>
      </c>
      <c r="E12" s="224">
        <f>SUM(E8:E11)</f>
        <v>0</v>
      </c>
      <c r="F12" s="223"/>
      <c r="G12" s="18">
        <f>SUM(G8:G11)</f>
        <v>1255475399.47</v>
      </c>
      <c r="H12" s="3"/>
      <c r="I12" s="224">
        <f>SUM(I8:I11)</f>
        <v>0</v>
      </c>
      <c r="J12" s="3"/>
      <c r="K12" s="18">
        <f>SUM(K8:K11)</f>
        <v>0</v>
      </c>
    </row>
    <row r="13" spans="1:12" s="72" customFormat="1" ht="24.95" customHeight="1" thickTop="1">
      <c r="A13" s="9"/>
      <c r="B13" s="12"/>
      <c r="C13" s="9"/>
      <c r="D13" s="12"/>
      <c r="E13" s="12"/>
      <c r="F13" s="12"/>
      <c r="G13" s="12"/>
      <c r="H13" s="12"/>
      <c r="I13" s="98"/>
      <c r="J13" s="89"/>
      <c r="K13" s="98"/>
      <c r="L13" s="1"/>
    </row>
    <row r="14" spans="1:12" s="72" customFormat="1" ht="24.95" customHeight="1">
      <c r="A14" s="13" t="s">
        <v>802</v>
      </c>
      <c r="B14" s="16"/>
      <c r="C14" s="14"/>
      <c r="D14" s="13"/>
      <c r="E14" s="15"/>
      <c r="F14" s="15"/>
      <c r="G14" s="15"/>
      <c r="H14" s="15"/>
      <c r="I14" s="15"/>
      <c r="J14" s="15"/>
      <c r="K14" s="15"/>
      <c r="L14" s="15"/>
    </row>
    <row r="15" spans="1:12" s="72" customFormat="1" ht="24.95" customHeight="1">
      <c r="A15" s="9" t="s">
        <v>801</v>
      </c>
      <c r="B15" s="1"/>
      <c r="C15" s="9"/>
      <c r="D15" s="12"/>
      <c r="E15" s="12"/>
      <c r="F15" s="12"/>
      <c r="G15" s="12"/>
      <c r="H15" s="12"/>
      <c r="I15" s="12"/>
      <c r="J15" s="12"/>
      <c r="K15" s="12"/>
      <c r="L15" s="12"/>
    </row>
    <row r="16" spans="1:12" s="72" customFormat="1" ht="24.95" customHeight="1">
      <c r="A16" s="12" t="s">
        <v>805</v>
      </c>
      <c r="B16" s="12"/>
      <c r="C16" s="12"/>
      <c r="D16" s="9"/>
      <c r="E16" s="12"/>
      <c r="F16" s="12"/>
      <c r="G16" s="12"/>
      <c r="H16" s="12"/>
      <c r="I16" s="12"/>
      <c r="J16" s="12"/>
      <c r="K16" s="12"/>
      <c r="L16" s="12"/>
    </row>
    <row r="17" spans="1:12" s="72" customFormat="1" ht="24.95" customHeight="1">
      <c r="A17" s="12" t="s">
        <v>985</v>
      </c>
      <c r="B17" s="12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s="72" customFormat="1" ht="24.95" customHeight="1">
      <c r="A18" s="13" t="s">
        <v>804</v>
      </c>
      <c r="B18" s="12"/>
      <c r="C18" s="12"/>
      <c r="D18" s="9"/>
      <c r="E18" s="12"/>
      <c r="F18" s="12"/>
      <c r="G18" s="12"/>
      <c r="H18" s="12"/>
      <c r="I18" s="12"/>
      <c r="J18" s="12"/>
      <c r="K18" s="12"/>
      <c r="L18" s="12"/>
    </row>
    <row r="19" spans="1:12" s="72" customFormat="1" ht="24.95" customHeight="1">
      <c r="A19" s="9" t="s">
        <v>803</v>
      </c>
      <c r="B19" s="12"/>
      <c r="C19" s="12"/>
      <c r="D19" s="9"/>
      <c r="E19" s="12"/>
      <c r="F19" s="12"/>
      <c r="G19" s="12"/>
      <c r="H19" s="12"/>
      <c r="I19" s="12"/>
      <c r="J19" s="12"/>
      <c r="K19" s="12"/>
      <c r="L19" s="12"/>
    </row>
    <row r="20" spans="1:12" s="72" customFormat="1" ht="24.95" customHeight="1">
      <c r="A20" s="14" t="s">
        <v>662</v>
      </c>
      <c r="B20" s="16"/>
      <c r="C20" s="14"/>
      <c r="D20" s="13"/>
      <c r="E20" s="15"/>
      <c r="F20" s="100"/>
      <c r="G20" s="15"/>
      <c r="H20" s="3"/>
      <c r="I20" s="15"/>
      <c r="J20" s="4"/>
      <c r="K20" s="15"/>
      <c r="L20" s="13"/>
    </row>
    <row r="21" spans="1:12" ht="24.95" customHeight="1">
      <c r="A21" s="6" t="s">
        <v>661</v>
      </c>
      <c r="B21" s="16"/>
      <c r="C21" s="14"/>
      <c r="D21" s="13"/>
      <c r="E21" s="15"/>
      <c r="F21" s="100"/>
      <c r="G21" s="15"/>
      <c r="H21" s="3"/>
      <c r="I21" s="15"/>
      <c r="J21" s="4"/>
      <c r="K21" s="15"/>
      <c r="L21" s="13"/>
    </row>
    <row r="22" spans="1:12" s="72" customFormat="1" ht="24.95" customHeight="1">
      <c r="A22" s="71"/>
      <c r="B22" s="77"/>
      <c r="C22" s="71"/>
      <c r="D22" s="91"/>
      <c r="E22" s="91"/>
      <c r="F22" s="91"/>
      <c r="G22" s="91"/>
      <c r="H22" s="91"/>
      <c r="I22" s="91"/>
      <c r="J22" s="91"/>
      <c r="K22" s="81" t="s">
        <v>206</v>
      </c>
    </row>
    <row r="23" spans="1:12" s="72" customFormat="1" ht="24.95" customHeight="1">
      <c r="A23" s="71"/>
      <c r="B23" s="77"/>
      <c r="C23" s="71"/>
      <c r="D23" s="91"/>
      <c r="E23" s="11"/>
      <c r="F23" s="357" t="s">
        <v>3</v>
      </c>
      <c r="G23" s="357"/>
      <c r="H23" s="10"/>
      <c r="I23" s="11"/>
      <c r="J23" s="357" t="s">
        <v>64</v>
      </c>
      <c r="K23" s="11"/>
    </row>
    <row r="24" spans="1:12" s="72" customFormat="1" ht="24.95" customHeight="1">
      <c r="A24" s="71"/>
      <c r="B24" s="77"/>
      <c r="C24" s="71"/>
      <c r="D24" s="91"/>
      <c r="E24" s="87" t="s">
        <v>647</v>
      </c>
      <c r="F24" s="53"/>
      <c r="G24" s="87" t="s">
        <v>615</v>
      </c>
      <c r="H24" s="135"/>
      <c r="I24" s="87" t="s">
        <v>647</v>
      </c>
      <c r="J24" s="53"/>
      <c r="K24" s="87" t="s">
        <v>615</v>
      </c>
    </row>
    <row r="25" spans="1:12" s="13" customFormat="1" ht="24.95" customHeight="1">
      <c r="A25" s="360" t="s">
        <v>43</v>
      </c>
      <c r="C25" s="14"/>
      <c r="E25" s="17">
        <v>38649237.579999998</v>
      </c>
      <c r="F25" s="19"/>
      <c r="G25" s="17">
        <v>15521295.619999999</v>
      </c>
      <c r="H25" s="3"/>
      <c r="I25" s="5">
        <v>0</v>
      </c>
      <c r="J25" s="4"/>
      <c r="K25" s="5">
        <v>0</v>
      </c>
    </row>
    <row r="26" spans="1:12" s="13" customFormat="1" ht="24.95" customHeight="1">
      <c r="A26" s="360" t="s">
        <v>44</v>
      </c>
      <c r="C26" s="14"/>
      <c r="E26" s="19">
        <v>17406148.969999999</v>
      </c>
      <c r="F26" s="19"/>
      <c r="G26" s="19">
        <v>8722426.3100000005</v>
      </c>
      <c r="H26" s="3"/>
      <c r="I26" s="20">
        <v>0</v>
      </c>
      <c r="J26" s="4"/>
      <c r="K26" s="20">
        <v>0</v>
      </c>
    </row>
    <row r="27" spans="1:12" s="13" customFormat="1" ht="24.95" customHeight="1">
      <c r="A27" s="360" t="s">
        <v>45</v>
      </c>
      <c r="C27" s="14"/>
      <c r="E27" s="373">
        <f>+I27</f>
        <v>64937303.039999999</v>
      </c>
      <c r="F27" s="19"/>
      <c r="G27" s="358">
        <v>49356770.490000002</v>
      </c>
      <c r="H27" s="3"/>
      <c r="I27" s="15">
        <v>64937303.039999999</v>
      </c>
      <c r="J27" s="4"/>
      <c r="K27" s="358">
        <v>49356770.490000002</v>
      </c>
    </row>
    <row r="28" spans="1:12" s="13" customFormat="1" ht="24.95" customHeight="1">
      <c r="A28" s="360" t="s">
        <v>46</v>
      </c>
      <c r="C28" s="14"/>
      <c r="E28" s="19">
        <v>13235149.33</v>
      </c>
      <c r="F28" s="19"/>
      <c r="G28" s="19">
        <v>11538298.439999999</v>
      </c>
      <c r="H28" s="3"/>
      <c r="I28" s="15">
        <v>0</v>
      </c>
      <c r="J28" s="4"/>
      <c r="K28" s="358">
        <v>0</v>
      </c>
    </row>
    <row r="29" spans="1:12" s="13" customFormat="1" ht="24.95" customHeight="1" thickBot="1">
      <c r="B29" s="16"/>
      <c r="C29" s="14" t="s">
        <v>49</v>
      </c>
      <c r="E29" s="18">
        <f>SUM(E25:E28)</f>
        <v>134227838.92000002</v>
      </c>
      <c r="F29" s="19"/>
      <c r="G29" s="18">
        <f>SUM(G25:G28)</f>
        <v>85138790.859999999</v>
      </c>
      <c r="H29" s="3"/>
      <c r="I29" s="18">
        <f>SUM(I25:I28)</f>
        <v>64937303.039999999</v>
      </c>
      <c r="J29" s="4"/>
      <c r="K29" s="18">
        <f>SUM(K25:K28)</f>
        <v>49356770.490000002</v>
      </c>
    </row>
    <row r="30" spans="1:12" s="13" customFormat="1" ht="24.95" customHeight="1" thickTop="1">
      <c r="B30" s="16"/>
      <c r="C30" s="14"/>
      <c r="E30" s="15"/>
      <c r="F30" s="358"/>
      <c r="G30" s="15"/>
      <c r="H30" s="3"/>
      <c r="I30" s="15"/>
      <c r="J30" s="4"/>
      <c r="K30" s="15"/>
    </row>
    <row r="31" spans="1:12" s="13" customFormat="1" ht="24.95" customHeight="1">
      <c r="B31" s="16"/>
      <c r="C31" s="14"/>
      <c r="E31" s="15"/>
      <c r="F31" s="592"/>
      <c r="G31" s="15"/>
      <c r="H31" s="3"/>
      <c r="I31" s="15"/>
      <c r="J31" s="4"/>
      <c r="K31" s="15"/>
    </row>
    <row r="32" spans="1:12" ht="24.95" customHeight="1">
      <c r="A32" s="12"/>
      <c r="B32" s="12"/>
      <c r="C32" s="6" t="s">
        <v>68</v>
      </c>
      <c r="D32" s="13"/>
      <c r="E32" s="15"/>
      <c r="F32" s="100"/>
      <c r="G32" s="15"/>
      <c r="H32" s="3"/>
      <c r="I32" s="15"/>
      <c r="J32" s="4"/>
      <c r="K32" s="15"/>
    </row>
    <row r="33" spans="1:12" ht="24.95" customHeight="1">
      <c r="A33" s="12"/>
      <c r="B33" s="12"/>
      <c r="C33" s="6" t="s">
        <v>961</v>
      </c>
      <c r="D33" s="13"/>
      <c r="E33" s="15"/>
      <c r="F33" s="100"/>
      <c r="G33" s="15"/>
      <c r="H33" s="3"/>
      <c r="I33" s="15"/>
      <c r="J33" s="4"/>
      <c r="K33" s="15"/>
    </row>
    <row r="37" spans="1:12" s="13" customFormat="1" ht="25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s="13" customFormat="1" ht="25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s="13" customFormat="1" ht="25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1">
    <mergeCell ref="A1:K1"/>
  </mergeCells>
  <pageMargins left="0.86614173228346458" right="0.23622047244094491" top="0.70866141732283472" bottom="0.43307086614173229" header="0.43307086614173229" footer="0.4330708661417322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76"/>
  <sheetViews>
    <sheetView topLeftCell="A34" zoomScale="80" zoomScaleNormal="80" zoomScaleSheetLayoutView="100" workbookViewId="0">
      <selection activeCell="I50" sqref="I50"/>
    </sheetView>
  </sheetViews>
  <sheetFormatPr defaultRowHeight="26.1" customHeight="1"/>
  <cols>
    <col min="1" max="1" width="3.140625" style="144" customWidth="1"/>
    <col min="2" max="2" width="13.140625" style="144" customWidth="1"/>
    <col min="3" max="3" width="10" style="144" customWidth="1"/>
    <col min="4" max="4" width="0.85546875" style="144" customWidth="1"/>
    <col min="5" max="5" width="8.28515625" style="144" customWidth="1"/>
    <col min="6" max="6" width="0.85546875" style="144" customWidth="1"/>
    <col min="7" max="7" width="8.5703125" style="144" customWidth="1"/>
    <col min="8" max="8" width="0.85546875" style="144" customWidth="1"/>
    <col min="9" max="9" width="15" style="144" customWidth="1"/>
    <col min="10" max="10" width="0.85546875" style="144" customWidth="1"/>
    <col min="11" max="11" width="15.42578125" style="144" customWidth="1"/>
    <col min="12" max="12" width="0.85546875" style="144" customWidth="1"/>
    <col min="13" max="13" width="8.5703125" style="144" customWidth="1"/>
    <col min="14" max="14" width="0.7109375" style="144" customWidth="1"/>
    <col min="15" max="15" width="7.85546875" style="144" customWidth="1"/>
    <col min="16" max="16" width="0.85546875" style="144" customWidth="1"/>
    <col min="17" max="17" width="14.140625" style="144" customWidth="1"/>
    <col min="18" max="18" width="2.140625" style="144" customWidth="1"/>
    <col min="19" max="19" width="9.140625" style="144"/>
    <col min="20" max="20" width="9.140625" style="416"/>
    <col min="21" max="16384" width="9.140625" style="144"/>
  </cols>
  <sheetData>
    <row r="1" spans="1:20" s="13" customFormat="1" ht="24" customHeight="1">
      <c r="A1" s="668" t="s">
        <v>946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T1" s="72"/>
    </row>
    <row r="2" spans="1:20" s="13" customFormat="1" ht="24" customHeight="1">
      <c r="A2" s="396"/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96"/>
      <c r="Q2" s="396"/>
      <c r="T2" s="72"/>
    </row>
    <row r="3" spans="1:20" s="72" customFormat="1" ht="24" customHeight="1">
      <c r="A3" s="58" t="s">
        <v>859</v>
      </c>
      <c r="B3" s="58"/>
      <c r="C3" s="58"/>
      <c r="D3" s="58"/>
      <c r="E3" s="58"/>
      <c r="F3" s="58"/>
      <c r="G3" s="58"/>
      <c r="H3" s="71"/>
      <c r="I3" s="71"/>
      <c r="J3" s="71"/>
      <c r="K3" s="71"/>
      <c r="L3" s="71"/>
      <c r="M3" s="71"/>
      <c r="N3" s="71"/>
      <c r="O3" s="71"/>
      <c r="P3" s="71"/>
    </row>
    <row r="4" spans="1:20" s="13" customFormat="1" ht="24" customHeight="1">
      <c r="A4" s="6" t="s">
        <v>860</v>
      </c>
      <c r="B4" s="58"/>
      <c r="C4" s="58"/>
      <c r="D4" s="58"/>
      <c r="E4" s="58"/>
      <c r="F4" s="58"/>
      <c r="G4" s="58"/>
      <c r="H4" s="71"/>
      <c r="I4" s="71"/>
      <c r="J4" s="71"/>
      <c r="K4" s="71"/>
      <c r="L4" s="71"/>
      <c r="M4" s="71"/>
      <c r="N4" s="71"/>
      <c r="O4" s="71"/>
      <c r="P4" s="71"/>
      <c r="Q4" s="72"/>
      <c r="T4" s="72"/>
    </row>
    <row r="5" spans="1:20" s="13" customFormat="1" ht="24" customHeight="1">
      <c r="B5" s="58"/>
      <c r="C5" s="58"/>
      <c r="D5" s="58"/>
      <c r="E5" s="58"/>
      <c r="F5" s="58"/>
      <c r="G5" s="58"/>
      <c r="H5" s="71"/>
      <c r="I5" s="71"/>
      <c r="J5" s="71"/>
      <c r="K5" s="71"/>
      <c r="L5" s="71"/>
      <c r="M5" s="71"/>
      <c r="N5" s="71"/>
      <c r="O5" s="71"/>
      <c r="P5" s="71"/>
      <c r="Q5" s="139" t="s">
        <v>206</v>
      </c>
      <c r="T5" s="72"/>
    </row>
    <row r="6" spans="1:20" s="13" customFormat="1" ht="24" customHeight="1">
      <c r="A6" s="225"/>
      <c r="B6" s="225"/>
      <c r="C6" s="225"/>
      <c r="D6" s="225"/>
      <c r="E6" s="672" t="s">
        <v>11</v>
      </c>
      <c r="F6" s="672"/>
      <c r="G6" s="672"/>
      <c r="H6" s="366"/>
      <c r="I6" s="674" t="s">
        <v>3</v>
      </c>
      <c r="J6" s="674"/>
      <c r="K6" s="674"/>
      <c r="L6" s="674"/>
      <c r="M6" s="674"/>
      <c r="N6" s="674"/>
      <c r="O6" s="674"/>
      <c r="P6" s="674"/>
      <c r="Q6" s="674"/>
      <c r="T6" s="72"/>
    </row>
    <row r="7" spans="1:20" s="13" customFormat="1" ht="24" customHeight="1">
      <c r="A7" s="225"/>
      <c r="B7" s="225"/>
      <c r="C7" s="225"/>
      <c r="D7" s="225"/>
      <c r="E7" s="673" t="s">
        <v>12</v>
      </c>
      <c r="F7" s="673"/>
      <c r="G7" s="673"/>
      <c r="H7" s="366"/>
      <c r="I7" s="367"/>
      <c r="J7" s="372" t="s">
        <v>861</v>
      </c>
      <c r="K7" s="367"/>
      <c r="L7" s="58"/>
      <c r="M7" s="675" t="s">
        <v>66</v>
      </c>
      <c r="N7" s="675"/>
      <c r="O7" s="675"/>
      <c r="P7" s="675"/>
      <c r="Q7" s="675"/>
      <c r="T7" s="72"/>
    </row>
    <row r="8" spans="1:20" s="13" customFormat="1" ht="24" customHeight="1">
      <c r="A8" s="225"/>
      <c r="B8" s="225"/>
      <c r="C8" s="225"/>
      <c r="D8" s="225"/>
      <c r="E8" s="228" t="s">
        <v>431</v>
      </c>
      <c r="F8" s="237"/>
      <c r="G8" s="228" t="s">
        <v>323</v>
      </c>
      <c r="H8" s="226"/>
      <c r="I8" s="228" t="s">
        <v>431</v>
      </c>
      <c r="J8" s="237"/>
      <c r="K8" s="228" t="s">
        <v>323</v>
      </c>
      <c r="L8" s="225"/>
      <c r="M8" s="310" t="s">
        <v>432</v>
      </c>
      <c r="N8" s="311"/>
      <c r="O8" s="311"/>
      <c r="P8" s="311"/>
      <c r="Q8" s="311"/>
      <c r="T8" s="72"/>
    </row>
    <row r="9" spans="1:20" s="13" customFormat="1" ht="24" customHeight="1">
      <c r="A9" s="229" t="s">
        <v>461</v>
      </c>
      <c r="B9" s="225"/>
      <c r="C9" s="230" t="s">
        <v>208</v>
      </c>
      <c r="D9" s="230"/>
      <c r="E9" s="363" t="s">
        <v>664</v>
      </c>
      <c r="F9" s="322"/>
      <c r="G9" s="363" t="s">
        <v>335</v>
      </c>
      <c r="H9" s="322"/>
      <c r="I9" s="363" t="s">
        <v>664</v>
      </c>
      <c r="J9" s="322"/>
      <c r="K9" s="363" t="s">
        <v>335</v>
      </c>
      <c r="L9" s="364"/>
      <c r="M9" s="671" t="s">
        <v>664</v>
      </c>
      <c r="N9" s="671"/>
      <c r="O9" s="671"/>
      <c r="P9" s="365"/>
      <c r="Q9" s="363" t="s">
        <v>335</v>
      </c>
      <c r="T9" s="72"/>
    </row>
    <row r="10" spans="1:20" s="13" customFormat="1" ht="24" customHeight="1">
      <c r="A10" s="225" t="s">
        <v>862</v>
      </c>
      <c r="B10" s="225"/>
      <c r="C10" s="232" t="s">
        <v>42</v>
      </c>
      <c r="D10" s="371"/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T10" s="72"/>
    </row>
    <row r="11" spans="1:20" s="13" customFormat="1" ht="24" customHeight="1">
      <c r="A11" s="225" t="s">
        <v>863</v>
      </c>
      <c r="B11" s="225"/>
      <c r="C11" s="232" t="s">
        <v>41</v>
      </c>
      <c r="D11" s="371"/>
      <c r="E11" s="371"/>
      <c r="F11" s="371"/>
      <c r="G11" s="371"/>
      <c r="H11" s="371"/>
      <c r="I11" s="371"/>
      <c r="J11" s="371"/>
      <c r="K11" s="371"/>
      <c r="L11" s="371"/>
      <c r="M11" s="371"/>
      <c r="N11" s="371"/>
      <c r="O11" s="371"/>
      <c r="P11" s="371"/>
      <c r="Q11" s="371"/>
      <c r="T11" s="72"/>
    </row>
    <row r="12" spans="1:20" s="13" customFormat="1" ht="24" customHeight="1">
      <c r="A12" s="225"/>
      <c r="B12" s="225"/>
      <c r="C12" s="232" t="s">
        <v>71</v>
      </c>
      <c r="D12" s="371"/>
      <c r="E12" s="140">
        <v>40</v>
      </c>
      <c r="F12" s="140"/>
      <c r="G12" s="257">
        <v>0</v>
      </c>
      <c r="H12" s="371"/>
      <c r="I12" s="257">
        <v>389901.44</v>
      </c>
      <c r="J12" s="257"/>
      <c r="K12" s="257">
        <v>0</v>
      </c>
      <c r="L12" s="234"/>
      <c r="M12" s="669">
        <v>0</v>
      </c>
      <c r="N12" s="669"/>
      <c r="O12" s="669"/>
      <c r="P12" s="225"/>
      <c r="Q12" s="20">
        <v>0</v>
      </c>
      <c r="T12" s="72"/>
    </row>
    <row r="13" spans="1:20" s="13" customFormat="1" ht="24" customHeight="1" thickBot="1">
      <c r="A13" s="225"/>
      <c r="B13" s="225"/>
      <c r="C13" s="232"/>
      <c r="D13" s="371"/>
      <c r="E13" s="140" t="s">
        <v>49</v>
      </c>
      <c r="F13" s="371"/>
      <c r="G13" s="371"/>
      <c r="H13" s="371"/>
      <c r="I13" s="259">
        <f>SUM(I12)</f>
        <v>389901.44</v>
      </c>
      <c r="J13" s="58"/>
      <c r="K13" s="259">
        <f>SUM(K12)</f>
        <v>0</v>
      </c>
      <c r="L13" s="225"/>
      <c r="M13" s="670">
        <v>0</v>
      </c>
      <c r="N13" s="670"/>
      <c r="O13" s="670"/>
      <c r="P13" s="225"/>
      <c r="Q13" s="259">
        <f>SUM(Q12)</f>
        <v>0</v>
      </c>
      <c r="T13" s="72"/>
    </row>
    <row r="14" spans="1:20" s="13" customFormat="1" ht="24" customHeight="1" thickTop="1">
      <c r="A14" s="375"/>
      <c r="B14" s="375" t="s">
        <v>864</v>
      </c>
      <c r="C14" s="375"/>
      <c r="D14" s="376"/>
      <c r="E14" s="376"/>
      <c r="F14" s="376"/>
      <c r="G14" s="376"/>
      <c r="H14" s="376"/>
      <c r="I14" s="376"/>
      <c r="J14" s="376"/>
      <c r="K14" s="376"/>
      <c r="L14" s="371"/>
      <c r="M14" s="371"/>
      <c r="N14" s="371"/>
      <c r="O14" s="371"/>
      <c r="P14" s="371"/>
      <c r="Q14" s="371"/>
      <c r="T14" s="72"/>
    </row>
    <row r="15" spans="1:20" s="13" customFormat="1" ht="24" customHeight="1">
      <c r="A15" s="376" t="s">
        <v>865</v>
      </c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1"/>
      <c r="M15" s="371"/>
      <c r="N15" s="371"/>
      <c r="O15" s="371"/>
      <c r="P15" s="371"/>
      <c r="Q15" s="371"/>
      <c r="T15" s="72"/>
    </row>
    <row r="16" spans="1:20" s="72" customFormat="1" ht="24" customHeight="1">
      <c r="A16" s="58" t="s">
        <v>889</v>
      </c>
      <c r="B16" s="58"/>
      <c r="C16" s="58"/>
      <c r="D16" s="58"/>
      <c r="E16" s="58"/>
      <c r="F16" s="58"/>
      <c r="G16" s="58"/>
      <c r="H16" s="71"/>
      <c r="I16" s="71"/>
      <c r="J16" s="71"/>
      <c r="K16" s="71"/>
      <c r="L16" s="71"/>
      <c r="M16" s="71"/>
      <c r="N16" s="71"/>
      <c r="O16" s="71"/>
      <c r="P16" s="71"/>
    </row>
    <row r="17" spans="1:20" s="13" customFormat="1" ht="24" customHeight="1">
      <c r="A17" s="6" t="s">
        <v>663</v>
      </c>
      <c r="B17" s="58"/>
      <c r="C17" s="58"/>
      <c r="D17" s="58"/>
      <c r="E17" s="58"/>
      <c r="F17" s="58"/>
      <c r="G17" s="58"/>
      <c r="H17" s="71"/>
      <c r="I17" s="71"/>
      <c r="J17" s="71"/>
      <c r="K17" s="71"/>
      <c r="L17" s="71"/>
      <c r="M17" s="71"/>
      <c r="N17" s="71"/>
      <c r="O17" s="71"/>
      <c r="P17" s="71"/>
      <c r="Q17" s="72"/>
      <c r="T17" s="72"/>
    </row>
    <row r="18" spans="1:20" s="13" customFormat="1" ht="24" customHeight="1">
      <c r="B18" s="58"/>
      <c r="C18" s="58"/>
      <c r="D18" s="58"/>
      <c r="E18" s="58"/>
      <c r="F18" s="58"/>
      <c r="G18" s="58"/>
      <c r="H18" s="71"/>
      <c r="I18" s="71"/>
      <c r="J18" s="71"/>
      <c r="K18" s="71"/>
      <c r="L18" s="71"/>
      <c r="M18" s="71"/>
      <c r="N18" s="71"/>
      <c r="O18" s="71"/>
      <c r="P18" s="71"/>
      <c r="Q18" s="139" t="s">
        <v>206</v>
      </c>
      <c r="T18" s="72"/>
    </row>
    <row r="19" spans="1:20" s="227" customFormat="1" ht="24" customHeight="1">
      <c r="A19" s="225"/>
      <c r="B19" s="225"/>
      <c r="C19" s="225"/>
      <c r="D19" s="225"/>
      <c r="E19" s="672" t="s">
        <v>11</v>
      </c>
      <c r="F19" s="672"/>
      <c r="G19" s="672"/>
      <c r="H19" s="366"/>
      <c r="I19" s="674" t="s">
        <v>64</v>
      </c>
      <c r="J19" s="674"/>
      <c r="K19" s="674"/>
      <c r="L19" s="674"/>
      <c r="M19" s="674"/>
      <c r="N19" s="674"/>
      <c r="O19" s="674"/>
      <c r="P19" s="674"/>
      <c r="Q19" s="674"/>
      <c r="T19" s="231"/>
    </row>
    <row r="20" spans="1:20" s="227" customFormat="1" ht="24" customHeight="1">
      <c r="A20" s="225"/>
      <c r="B20" s="225"/>
      <c r="C20" s="225"/>
      <c r="D20" s="225"/>
      <c r="E20" s="673" t="s">
        <v>12</v>
      </c>
      <c r="F20" s="673"/>
      <c r="G20" s="673"/>
      <c r="H20" s="366"/>
      <c r="I20" s="367"/>
      <c r="J20" s="368" t="s">
        <v>65</v>
      </c>
      <c r="K20" s="367"/>
      <c r="L20" s="58"/>
      <c r="M20" s="675" t="s">
        <v>66</v>
      </c>
      <c r="N20" s="675"/>
      <c r="O20" s="675"/>
      <c r="P20" s="675"/>
      <c r="Q20" s="675"/>
      <c r="T20" s="231"/>
    </row>
    <row r="21" spans="1:20" s="227" customFormat="1" ht="24" customHeight="1">
      <c r="A21" s="225"/>
      <c r="B21" s="225"/>
      <c r="C21" s="225"/>
      <c r="D21" s="225"/>
      <c r="E21" s="228" t="s">
        <v>431</v>
      </c>
      <c r="F21" s="237"/>
      <c r="G21" s="228" t="s">
        <v>323</v>
      </c>
      <c r="H21" s="226"/>
      <c r="I21" s="228" t="s">
        <v>431</v>
      </c>
      <c r="J21" s="237"/>
      <c r="K21" s="228" t="s">
        <v>323</v>
      </c>
      <c r="L21" s="225"/>
      <c r="M21" s="310" t="s">
        <v>432</v>
      </c>
      <c r="N21" s="311"/>
      <c r="O21" s="311"/>
      <c r="P21" s="311"/>
      <c r="Q21" s="311"/>
      <c r="T21" s="231"/>
    </row>
    <row r="22" spans="1:20" s="227" customFormat="1" ht="24" customHeight="1">
      <c r="A22" s="229" t="s">
        <v>461</v>
      </c>
      <c r="B22" s="225"/>
      <c r="C22" s="230" t="s">
        <v>208</v>
      </c>
      <c r="D22" s="230"/>
      <c r="E22" s="363" t="s">
        <v>664</v>
      </c>
      <c r="F22" s="322"/>
      <c r="G22" s="363" t="s">
        <v>335</v>
      </c>
      <c r="H22" s="322"/>
      <c r="I22" s="363" t="s">
        <v>664</v>
      </c>
      <c r="J22" s="322"/>
      <c r="K22" s="363" t="s">
        <v>335</v>
      </c>
      <c r="L22" s="364"/>
      <c r="M22" s="671" t="s">
        <v>664</v>
      </c>
      <c r="N22" s="671"/>
      <c r="O22" s="671"/>
      <c r="P22" s="365"/>
      <c r="Q22" s="363" t="s">
        <v>335</v>
      </c>
      <c r="T22" s="231"/>
    </row>
    <row r="23" spans="1:20" s="227" customFormat="1" ht="24" customHeight="1">
      <c r="A23" s="225" t="s">
        <v>13</v>
      </c>
      <c r="B23" s="225"/>
      <c r="C23" s="232" t="s">
        <v>36</v>
      </c>
      <c r="D23" s="232"/>
      <c r="E23" s="58"/>
      <c r="F23" s="58"/>
      <c r="G23" s="58"/>
      <c r="H23" s="231"/>
      <c r="I23" s="225"/>
      <c r="J23" s="225"/>
      <c r="K23" s="58"/>
      <c r="L23" s="225"/>
      <c r="M23" s="58"/>
      <c r="N23" s="58"/>
      <c r="O23" s="58"/>
      <c r="P23" s="225"/>
      <c r="Q23" s="58"/>
      <c r="T23" s="231"/>
    </row>
    <row r="24" spans="1:20" s="227" customFormat="1" ht="24" customHeight="1">
      <c r="A24" s="225" t="s">
        <v>14</v>
      </c>
      <c r="B24" s="225"/>
      <c r="C24" s="232" t="s">
        <v>37</v>
      </c>
      <c r="D24" s="232"/>
      <c r="E24" s="58"/>
      <c r="F24" s="58"/>
      <c r="G24" s="58"/>
      <c r="H24" s="231"/>
      <c r="I24" s="58"/>
      <c r="J24" s="58"/>
      <c r="K24" s="58"/>
      <c r="L24" s="225"/>
      <c r="M24" s="58"/>
      <c r="N24" s="58"/>
      <c r="O24" s="58"/>
      <c r="P24" s="225"/>
      <c r="Q24" s="58"/>
      <c r="T24" s="231"/>
    </row>
    <row r="25" spans="1:20" s="227" customFormat="1" ht="24" customHeight="1">
      <c r="A25" s="225" t="s">
        <v>15</v>
      </c>
      <c r="B25" s="225"/>
      <c r="C25" s="232" t="s">
        <v>16</v>
      </c>
      <c r="D25" s="232"/>
      <c r="E25" s="140">
        <v>99.99</v>
      </c>
      <c r="F25" s="140"/>
      <c r="G25" s="140">
        <v>99.99</v>
      </c>
      <c r="H25" s="231"/>
      <c r="I25" s="141">
        <v>286554648.75</v>
      </c>
      <c r="J25" s="58"/>
      <c r="K25" s="141">
        <v>286554648.75</v>
      </c>
      <c r="L25" s="225"/>
      <c r="M25" s="669">
        <v>669299.52</v>
      </c>
      <c r="N25" s="669"/>
      <c r="O25" s="669"/>
      <c r="P25" s="225"/>
      <c r="Q25" s="20">
        <v>9990992.7899999991</v>
      </c>
      <c r="T25" s="231"/>
    </row>
    <row r="26" spans="1:20" s="227" customFormat="1" ht="24" customHeight="1">
      <c r="A26" s="225" t="s">
        <v>809</v>
      </c>
      <c r="B26" s="225"/>
      <c r="C26" s="232" t="s">
        <v>982</v>
      </c>
      <c r="D26" s="232"/>
      <c r="E26" s="140"/>
      <c r="F26" s="140"/>
      <c r="G26" s="140"/>
      <c r="H26" s="231"/>
      <c r="I26" s="141"/>
      <c r="J26" s="58"/>
      <c r="K26" s="141"/>
      <c r="L26" s="225"/>
      <c r="M26" s="369"/>
      <c r="N26" s="369"/>
      <c r="O26" s="369"/>
      <c r="P26" s="225"/>
      <c r="Q26" s="20"/>
      <c r="T26" s="231"/>
    </row>
    <row r="27" spans="1:20" s="227" customFormat="1" ht="24" customHeight="1">
      <c r="A27" s="225" t="s">
        <v>810</v>
      </c>
      <c r="B27" s="225"/>
      <c r="C27" s="232" t="s">
        <v>849</v>
      </c>
      <c r="D27" s="232"/>
      <c r="E27" s="140">
        <v>100</v>
      </c>
      <c r="F27" s="140"/>
      <c r="G27" s="257">
        <v>0</v>
      </c>
      <c r="H27" s="231"/>
      <c r="I27" s="141">
        <v>299999985</v>
      </c>
      <c r="J27" s="58"/>
      <c r="K27" s="257">
        <v>0</v>
      </c>
      <c r="L27" s="225"/>
      <c r="M27" s="669">
        <v>0</v>
      </c>
      <c r="N27" s="669"/>
      <c r="O27" s="669"/>
      <c r="P27" s="225"/>
      <c r="Q27" s="20">
        <v>0</v>
      </c>
      <c r="T27" s="231"/>
    </row>
    <row r="28" spans="1:20" s="227" customFormat="1" ht="24" customHeight="1">
      <c r="A28" s="225" t="s">
        <v>39</v>
      </c>
      <c r="B28" s="225"/>
      <c r="C28" s="232" t="s">
        <v>42</v>
      </c>
      <c r="D28" s="232"/>
      <c r="E28" s="140"/>
      <c r="F28" s="140"/>
      <c r="G28" s="140"/>
      <c r="H28" s="231"/>
      <c r="I28" s="141"/>
      <c r="J28" s="58"/>
      <c r="K28" s="141"/>
      <c r="L28" s="225"/>
      <c r="M28" s="141"/>
      <c r="N28" s="141"/>
      <c r="O28" s="141"/>
      <c r="P28" s="225"/>
      <c r="Q28" s="141"/>
      <c r="T28" s="231"/>
    </row>
    <row r="29" spans="1:20" s="227" customFormat="1" ht="24" customHeight="1">
      <c r="A29" s="225" t="s">
        <v>191</v>
      </c>
      <c r="B29" s="225"/>
      <c r="C29" s="232" t="s">
        <v>41</v>
      </c>
      <c r="D29" s="232"/>
      <c r="E29" s="140"/>
      <c r="F29" s="140"/>
      <c r="G29" s="140"/>
      <c r="H29" s="231"/>
      <c r="I29" s="141"/>
      <c r="J29" s="58"/>
      <c r="K29" s="141"/>
      <c r="L29" s="225"/>
      <c r="M29" s="141"/>
      <c r="N29" s="141"/>
      <c r="O29" s="141"/>
      <c r="P29" s="225"/>
      <c r="Q29" s="141"/>
      <c r="T29" s="231"/>
    </row>
    <row r="30" spans="1:20" s="227" customFormat="1" ht="24" customHeight="1">
      <c r="A30" s="225"/>
      <c r="B30" s="225"/>
      <c r="C30" s="232" t="s">
        <v>71</v>
      </c>
      <c r="D30" s="232"/>
      <c r="E30" s="257">
        <v>0</v>
      </c>
      <c r="F30" s="140"/>
      <c r="G30" s="140">
        <v>99.99</v>
      </c>
      <c r="H30" s="231"/>
      <c r="I30" s="257">
        <v>0</v>
      </c>
      <c r="J30" s="58"/>
      <c r="K30" s="141">
        <v>299999800</v>
      </c>
      <c r="L30" s="225"/>
      <c r="M30" s="669">
        <v>0</v>
      </c>
      <c r="N30" s="669"/>
      <c r="O30" s="669"/>
      <c r="P30" s="225"/>
      <c r="Q30" s="20">
        <v>0</v>
      </c>
      <c r="T30" s="231"/>
    </row>
    <row r="31" spans="1:20" s="227" customFormat="1" ht="24" customHeight="1">
      <c r="A31" s="225" t="s">
        <v>118</v>
      </c>
      <c r="B31" s="225"/>
      <c r="C31" s="232" t="s">
        <v>115</v>
      </c>
      <c r="D31" s="232"/>
      <c r="E31" s="140"/>
      <c r="F31" s="140"/>
      <c r="G31" s="140"/>
      <c r="H31" s="231"/>
      <c r="I31" s="141"/>
      <c r="J31" s="58"/>
      <c r="K31" s="141"/>
      <c r="L31" s="225"/>
      <c r="M31" s="20"/>
      <c r="N31" s="20"/>
      <c r="O31" s="20"/>
      <c r="P31" s="225"/>
      <c r="Q31" s="20"/>
      <c r="T31" s="231"/>
    </row>
    <row r="32" spans="1:20" s="227" customFormat="1" ht="24" customHeight="1">
      <c r="A32" s="225" t="s">
        <v>40</v>
      </c>
      <c r="B32" s="225"/>
      <c r="C32" s="232" t="s">
        <v>116</v>
      </c>
      <c r="D32" s="232"/>
      <c r="E32" s="257">
        <v>0</v>
      </c>
      <c r="F32" s="140"/>
      <c r="G32" s="140">
        <v>99.97</v>
      </c>
      <c r="H32" s="231"/>
      <c r="I32" s="257">
        <v>0</v>
      </c>
      <c r="J32" s="257"/>
      <c r="K32" s="257">
        <v>0</v>
      </c>
      <c r="L32" s="234"/>
      <c r="M32" s="669">
        <v>0</v>
      </c>
      <c r="N32" s="669"/>
      <c r="O32" s="669"/>
      <c r="P32" s="225"/>
      <c r="Q32" s="20">
        <v>0</v>
      </c>
      <c r="T32" s="231"/>
    </row>
    <row r="33" spans="1:20" s="227" customFormat="1" ht="24" customHeight="1" thickBot="1">
      <c r="A33" s="225"/>
      <c r="B33" s="225"/>
      <c r="C33" s="232"/>
      <c r="D33" s="232"/>
      <c r="E33" s="140" t="s">
        <v>49</v>
      </c>
      <c r="F33" s="233"/>
      <c r="G33" s="5"/>
      <c r="H33" s="231"/>
      <c r="I33" s="259">
        <f>SUM(I25:I32)</f>
        <v>586554633.75</v>
      </c>
      <c r="J33" s="58"/>
      <c r="K33" s="258">
        <f>SUM(K25:K32)</f>
        <v>586554448.75</v>
      </c>
      <c r="L33" s="225"/>
      <c r="M33" s="670">
        <f>SUM(M25:O32)</f>
        <v>669299.52</v>
      </c>
      <c r="N33" s="670"/>
      <c r="O33" s="670"/>
      <c r="P33" s="225"/>
      <c r="Q33" s="259">
        <f>SUM(Q25:Q32)</f>
        <v>9990992.7899999991</v>
      </c>
      <c r="T33" s="231"/>
    </row>
    <row r="34" spans="1:20" s="13" customFormat="1" ht="24" customHeight="1" thickTop="1">
      <c r="A34" s="376"/>
      <c r="B34" s="376"/>
      <c r="C34" s="376"/>
      <c r="D34" s="376"/>
      <c r="E34" s="376"/>
      <c r="F34" s="376"/>
      <c r="G34" s="376"/>
      <c r="H34" s="376"/>
      <c r="I34" s="376"/>
      <c r="J34" s="376"/>
      <c r="K34" s="376"/>
      <c r="L34" s="396"/>
      <c r="M34" s="396"/>
      <c r="N34" s="396"/>
      <c r="O34" s="396"/>
      <c r="P34" s="396"/>
      <c r="Q34" s="396"/>
      <c r="T34" s="72"/>
    </row>
    <row r="35" spans="1:20" s="13" customFormat="1" ht="24" customHeight="1">
      <c r="A35" s="376"/>
      <c r="B35" s="376"/>
      <c r="C35" s="376"/>
      <c r="D35" s="376"/>
      <c r="E35" s="376"/>
      <c r="F35" s="376"/>
      <c r="G35" s="376"/>
      <c r="H35" s="376"/>
      <c r="I35" s="376"/>
      <c r="J35" s="376"/>
      <c r="K35" s="376"/>
      <c r="L35" s="396"/>
      <c r="M35" s="396"/>
      <c r="N35" s="396"/>
      <c r="O35" s="396"/>
      <c r="P35" s="396"/>
      <c r="Q35" s="396"/>
      <c r="T35" s="72"/>
    </row>
    <row r="36" spans="1:20" s="13" customFormat="1" ht="24" customHeight="1">
      <c r="A36" s="376"/>
      <c r="B36" s="376"/>
      <c r="C36" s="376"/>
      <c r="D36" s="376"/>
      <c r="E36" s="142" t="s">
        <v>68</v>
      </c>
      <c r="F36" s="376"/>
      <c r="G36" s="376"/>
      <c r="H36" s="376"/>
      <c r="I36" s="376"/>
      <c r="J36" s="376"/>
      <c r="K36" s="376"/>
      <c r="L36" s="396"/>
      <c r="M36" s="396"/>
      <c r="N36" s="396"/>
      <c r="O36" s="396"/>
      <c r="P36" s="396"/>
      <c r="Q36" s="396"/>
      <c r="T36" s="72"/>
    </row>
    <row r="37" spans="1:20" s="13" customFormat="1" ht="24" customHeight="1">
      <c r="A37" s="376"/>
      <c r="B37" s="376"/>
      <c r="C37" s="376"/>
      <c r="D37" s="376"/>
      <c r="E37" s="6" t="s">
        <v>961</v>
      </c>
      <c r="F37" s="376"/>
      <c r="G37" s="376"/>
      <c r="H37" s="376"/>
      <c r="I37" s="376"/>
      <c r="J37" s="376"/>
      <c r="K37" s="376"/>
      <c r="L37" s="396"/>
      <c r="M37" s="396"/>
      <c r="N37" s="396"/>
      <c r="O37" s="396"/>
      <c r="P37" s="396"/>
      <c r="Q37" s="396"/>
      <c r="T37" s="72"/>
    </row>
    <row r="38" spans="1:20" s="13" customFormat="1" ht="26.1" customHeight="1">
      <c r="A38" s="668" t="s">
        <v>768</v>
      </c>
      <c r="B38" s="668"/>
      <c r="C38" s="668"/>
      <c r="D38" s="668"/>
      <c r="E38" s="668"/>
      <c r="F38" s="668"/>
      <c r="G38" s="668"/>
      <c r="H38" s="668"/>
      <c r="I38" s="668"/>
      <c r="J38" s="668"/>
      <c r="K38" s="668"/>
      <c r="L38" s="668"/>
      <c r="M38" s="668"/>
      <c r="N38" s="668"/>
      <c r="O38" s="668"/>
      <c r="P38" s="668"/>
      <c r="Q38" s="668"/>
      <c r="T38" s="72"/>
    </row>
    <row r="39" spans="1:20" s="13" customFormat="1" ht="26.1" customHeight="1">
      <c r="A39" s="396"/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396"/>
      <c r="N39" s="396"/>
      <c r="O39" s="396"/>
      <c r="P39" s="396"/>
      <c r="Q39" s="396"/>
      <c r="T39" s="72"/>
    </row>
    <row r="40" spans="1:20" s="72" customFormat="1" ht="26.1" customHeight="1">
      <c r="A40" s="58" t="s">
        <v>962</v>
      </c>
      <c r="B40" s="58"/>
      <c r="C40" s="58"/>
      <c r="D40" s="58"/>
      <c r="E40" s="58"/>
      <c r="F40" s="58"/>
      <c r="G40" s="58"/>
      <c r="H40" s="71"/>
      <c r="I40" s="71"/>
      <c r="J40" s="71"/>
      <c r="K40" s="71"/>
      <c r="L40" s="71"/>
      <c r="M40" s="71"/>
      <c r="N40" s="71"/>
      <c r="O40" s="71"/>
      <c r="P40" s="71"/>
    </row>
    <row r="41" spans="1:20" s="227" customFormat="1" ht="26.1" customHeight="1">
      <c r="A41" s="225"/>
      <c r="B41" s="6" t="s">
        <v>1043</v>
      </c>
      <c r="C41" s="232"/>
      <c r="D41" s="232"/>
      <c r="E41" s="140"/>
      <c r="F41" s="233"/>
      <c r="G41" s="5"/>
      <c r="H41" s="231"/>
      <c r="I41" s="417"/>
      <c r="J41" s="58"/>
      <c r="K41" s="418"/>
      <c r="L41" s="225"/>
      <c r="M41" s="419"/>
      <c r="N41" s="419"/>
      <c r="O41" s="419"/>
      <c r="P41" s="225"/>
      <c r="Q41" s="417"/>
      <c r="T41" s="231"/>
    </row>
    <row r="42" spans="1:20" s="227" customFormat="1" ht="26.1" customHeight="1">
      <c r="A42" s="225"/>
      <c r="B42" s="58" t="s">
        <v>1017</v>
      </c>
      <c r="C42" s="232"/>
      <c r="D42" s="232"/>
      <c r="E42" s="140"/>
      <c r="F42" s="233"/>
      <c r="G42" s="5"/>
      <c r="H42" s="231"/>
      <c r="I42" s="417"/>
      <c r="J42" s="58"/>
      <c r="K42" s="418"/>
      <c r="L42" s="225"/>
      <c r="M42" s="419"/>
      <c r="N42" s="419"/>
      <c r="O42" s="419"/>
      <c r="P42" s="225"/>
      <c r="Q42" s="417"/>
      <c r="T42" s="231"/>
    </row>
    <row r="43" spans="1:20" s="227" customFormat="1" ht="26.1" customHeight="1">
      <c r="A43" s="225"/>
      <c r="B43" s="58" t="s">
        <v>1056</v>
      </c>
      <c r="C43" s="232"/>
      <c r="D43" s="232"/>
      <c r="E43" s="140"/>
      <c r="F43" s="233"/>
      <c r="G43" s="5"/>
      <c r="H43" s="231"/>
      <c r="I43" s="417"/>
      <c r="J43" s="58"/>
      <c r="K43" s="418"/>
      <c r="L43" s="225"/>
      <c r="M43" s="419"/>
      <c r="N43" s="419"/>
      <c r="O43" s="419"/>
      <c r="P43" s="225"/>
      <c r="Q43" s="417"/>
      <c r="T43" s="231"/>
    </row>
    <row r="44" spans="1:20" s="227" customFormat="1" ht="26.1" customHeight="1">
      <c r="A44" s="225"/>
      <c r="B44" s="58" t="s">
        <v>1050</v>
      </c>
      <c r="C44" s="232"/>
      <c r="D44" s="232"/>
      <c r="E44" s="140"/>
      <c r="F44" s="233"/>
      <c r="G44" s="5"/>
      <c r="H44" s="231"/>
      <c r="I44" s="417"/>
      <c r="J44" s="58"/>
      <c r="K44" s="418"/>
      <c r="L44" s="225"/>
      <c r="M44" s="419"/>
      <c r="N44" s="419"/>
      <c r="O44" s="419"/>
      <c r="P44" s="225"/>
      <c r="Q44" s="417"/>
      <c r="T44" s="231"/>
    </row>
    <row r="45" spans="1:20" s="227" customFormat="1" ht="26.1" customHeight="1">
      <c r="A45" s="225"/>
      <c r="B45" s="58" t="s">
        <v>1047</v>
      </c>
      <c r="C45" s="232"/>
      <c r="D45" s="232"/>
      <c r="E45" s="140"/>
      <c r="F45" s="233"/>
      <c r="G45" s="5"/>
      <c r="H45" s="231"/>
      <c r="I45" s="417"/>
      <c r="J45" s="58"/>
      <c r="K45" s="418"/>
      <c r="L45" s="225"/>
      <c r="M45" s="419"/>
      <c r="N45" s="419"/>
      <c r="O45" s="419"/>
      <c r="P45" s="225"/>
      <c r="Q45" s="417"/>
      <c r="T45" s="231"/>
    </row>
    <row r="46" spans="1:20" s="227" customFormat="1" ht="26.1" customHeight="1">
      <c r="A46" s="225"/>
      <c r="B46" s="58" t="s">
        <v>1048</v>
      </c>
      <c r="C46" s="232"/>
      <c r="D46" s="232"/>
      <c r="E46" s="140"/>
      <c r="F46" s="233"/>
      <c r="G46" s="5"/>
      <c r="H46" s="231"/>
      <c r="I46" s="417"/>
      <c r="J46" s="58"/>
      <c r="K46" s="418"/>
      <c r="L46" s="225"/>
      <c r="M46" s="419"/>
      <c r="N46" s="419"/>
      <c r="O46" s="419"/>
      <c r="P46" s="225"/>
      <c r="Q46" s="417"/>
      <c r="T46" s="231"/>
    </row>
    <row r="47" spans="1:20" s="231" customFormat="1" ht="26.1" customHeight="1">
      <c r="A47" s="225"/>
      <c r="B47" s="58" t="s">
        <v>1049</v>
      </c>
      <c r="C47" s="232"/>
      <c r="D47" s="232"/>
      <c r="E47" s="140"/>
      <c r="F47" s="233"/>
      <c r="G47" s="5"/>
      <c r="I47" s="417"/>
      <c r="J47" s="58"/>
      <c r="K47" s="418"/>
      <c r="L47" s="225"/>
      <c r="M47" s="419"/>
      <c r="N47" s="419"/>
      <c r="O47" s="419"/>
      <c r="P47" s="225"/>
      <c r="Q47" s="417"/>
    </row>
    <row r="48" spans="1:20" s="227" customFormat="1" ht="26.1" customHeight="1">
      <c r="A48" s="225"/>
      <c r="B48" s="58" t="s">
        <v>1044</v>
      </c>
      <c r="C48" s="232"/>
      <c r="D48" s="232"/>
      <c r="E48" s="140"/>
      <c r="F48" s="233"/>
      <c r="G48" s="5"/>
      <c r="H48" s="231"/>
      <c r="I48" s="417"/>
      <c r="J48" s="58"/>
      <c r="K48" s="418"/>
      <c r="L48" s="225"/>
      <c r="M48" s="419"/>
      <c r="N48" s="419"/>
      <c r="O48" s="419"/>
      <c r="P48" s="225"/>
      <c r="Q48" s="417"/>
      <c r="T48" s="231"/>
    </row>
    <row r="49" spans="1:20" s="13" customFormat="1" ht="26.1" customHeight="1">
      <c r="A49" s="14" t="s">
        <v>890</v>
      </c>
      <c r="B49" s="14"/>
      <c r="C49" s="14"/>
      <c r="D49" s="14"/>
      <c r="E49" s="14"/>
      <c r="F49" s="14"/>
      <c r="G49" s="16"/>
      <c r="H49" s="14"/>
      <c r="L49" s="143"/>
      <c r="M49" s="14"/>
      <c r="N49" s="14"/>
      <c r="O49" s="14"/>
      <c r="P49" s="143"/>
      <c r="T49" s="72"/>
    </row>
    <row r="50" spans="1:20" s="13" customFormat="1" ht="26.1" customHeight="1">
      <c r="A50" s="6" t="s">
        <v>665</v>
      </c>
      <c r="B50" s="14"/>
      <c r="C50" s="14"/>
      <c r="D50" s="14"/>
      <c r="E50" s="14"/>
      <c r="F50" s="14"/>
      <c r="G50" s="16"/>
      <c r="H50" s="14"/>
      <c r="L50" s="143"/>
      <c r="M50" s="14"/>
      <c r="N50" s="14"/>
      <c r="O50" s="14"/>
      <c r="P50" s="143"/>
      <c r="T50" s="72"/>
    </row>
    <row r="51" spans="1:20" s="313" customFormat="1" ht="26.1" customHeight="1">
      <c r="A51" s="202"/>
      <c r="B51" s="202"/>
      <c r="C51" s="202"/>
      <c r="D51" s="202"/>
      <c r="E51" s="202"/>
      <c r="F51" s="202"/>
      <c r="G51" s="312"/>
      <c r="H51" s="202"/>
      <c r="L51" s="314"/>
      <c r="M51" s="202"/>
      <c r="N51" s="202"/>
      <c r="O51" s="202"/>
      <c r="P51" s="314"/>
      <c r="Q51" s="139" t="s">
        <v>206</v>
      </c>
      <c r="T51" s="322"/>
    </row>
    <row r="52" spans="1:20" s="313" customFormat="1" ht="26.1" customHeight="1">
      <c r="A52" s="202"/>
      <c r="B52" s="202"/>
      <c r="D52" s="202"/>
      <c r="E52" s="202"/>
      <c r="F52" s="202"/>
      <c r="G52" s="312"/>
      <c r="H52" s="202"/>
      <c r="I52" s="316"/>
      <c r="J52" s="317" t="s">
        <v>3</v>
      </c>
      <c r="K52" s="317"/>
      <c r="L52" s="314"/>
      <c r="M52" s="334" t="s">
        <v>465</v>
      </c>
      <c r="N52" s="202"/>
      <c r="O52" s="334" t="s">
        <v>17</v>
      </c>
      <c r="Q52" s="318" t="s">
        <v>108</v>
      </c>
      <c r="T52" s="322"/>
    </row>
    <row r="53" spans="1:20" s="313" customFormat="1" ht="26.1" customHeight="1">
      <c r="C53" s="319" t="s">
        <v>63</v>
      </c>
      <c r="D53" s="320"/>
      <c r="E53" s="315"/>
      <c r="I53" s="321" t="s">
        <v>647</v>
      </c>
      <c r="J53" s="322"/>
      <c r="K53" s="321" t="s">
        <v>615</v>
      </c>
      <c r="N53" s="202"/>
      <c r="T53" s="322"/>
    </row>
    <row r="54" spans="1:20" s="313" customFormat="1" ht="26.1" customHeight="1">
      <c r="A54" s="323" t="s">
        <v>211</v>
      </c>
      <c r="B54" s="324"/>
      <c r="I54" s="325"/>
      <c r="J54" s="325"/>
      <c r="K54" s="325"/>
      <c r="M54" s="315"/>
      <c r="N54" s="202"/>
      <c r="O54" s="326"/>
      <c r="P54" s="327"/>
      <c r="Q54" s="326"/>
      <c r="T54" s="322"/>
    </row>
    <row r="55" spans="1:20" s="313" customFormat="1" ht="26.1" customHeight="1">
      <c r="A55" s="202" t="s">
        <v>109</v>
      </c>
      <c r="B55" s="202"/>
      <c r="C55" s="202"/>
      <c r="D55" s="202"/>
      <c r="E55" s="202"/>
      <c r="I55" s="325">
        <v>1100000</v>
      </c>
      <c r="J55" s="325"/>
      <c r="K55" s="325">
        <v>1100000</v>
      </c>
      <c r="M55" s="328" t="s">
        <v>376</v>
      </c>
      <c r="N55" s="328"/>
      <c r="O55" s="326" t="s">
        <v>314</v>
      </c>
      <c r="Q55" s="329" t="s">
        <v>463</v>
      </c>
      <c r="T55" s="322"/>
    </row>
    <row r="56" spans="1:20" s="313" customFormat="1" ht="26.1" customHeight="1">
      <c r="A56" s="202"/>
      <c r="B56" s="202"/>
      <c r="C56" s="202"/>
      <c r="D56" s="202"/>
      <c r="E56" s="202"/>
      <c r="I56" s="330"/>
      <c r="J56" s="325"/>
      <c r="K56" s="325"/>
      <c r="M56" s="328"/>
      <c r="N56" s="328"/>
      <c r="O56" s="326"/>
      <c r="Q56" s="329" t="s">
        <v>462</v>
      </c>
      <c r="T56" s="322"/>
    </row>
    <row r="57" spans="1:20" s="313" customFormat="1" ht="26.1" customHeight="1" thickBot="1">
      <c r="C57" s="202"/>
      <c r="D57" s="202"/>
      <c r="E57" s="202"/>
      <c r="F57" s="315" t="s">
        <v>49</v>
      </c>
      <c r="G57" s="202"/>
      <c r="H57" s="314"/>
      <c r="I57" s="331">
        <f>SUM(I54:I56)</f>
        <v>1100000</v>
      </c>
      <c r="J57" s="325"/>
      <c r="K57" s="332">
        <f>SUM(K54:K56)</f>
        <v>1100000</v>
      </c>
      <c r="M57" s="333"/>
      <c r="N57" s="333"/>
      <c r="O57" s="326"/>
      <c r="Q57" s="314"/>
      <c r="T57" s="322"/>
    </row>
    <row r="58" spans="1:20" s="13" customFormat="1" ht="26.1" customHeight="1" thickTop="1">
      <c r="A58" s="16" t="s">
        <v>807</v>
      </c>
      <c r="B58" s="16"/>
      <c r="C58" s="14"/>
      <c r="D58" s="14"/>
      <c r="E58" s="14"/>
      <c r="G58" s="14"/>
      <c r="H58" s="143"/>
      <c r="I58" s="361"/>
      <c r="O58" s="362"/>
      <c r="Q58" s="143"/>
      <c r="T58" s="72"/>
    </row>
    <row r="59" spans="1:20" s="13" customFormat="1" ht="26.1" customHeight="1">
      <c r="A59" s="16" t="s">
        <v>806</v>
      </c>
      <c r="B59" s="16"/>
      <c r="C59" s="14"/>
      <c r="D59" s="14"/>
      <c r="E59" s="14"/>
      <c r="F59" s="14"/>
      <c r="G59" s="14"/>
      <c r="H59" s="143"/>
      <c r="I59" s="14"/>
      <c r="L59" s="14"/>
      <c r="Q59" s="143"/>
      <c r="T59" s="72"/>
    </row>
    <row r="60" spans="1:20" s="227" customFormat="1" ht="26.1" customHeight="1">
      <c r="A60" s="225"/>
      <c r="B60" s="58"/>
      <c r="C60" s="232"/>
      <c r="D60" s="232"/>
      <c r="E60" s="140"/>
      <c r="F60" s="233"/>
      <c r="G60" s="5"/>
      <c r="H60" s="231"/>
      <c r="I60" s="417"/>
      <c r="J60" s="58"/>
      <c r="K60" s="418"/>
      <c r="L60" s="225"/>
      <c r="M60" s="419"/>
      <c r="N60" s="419"/>
      <c r="O60" s="419"/>
      <c r="P60" s="225"/>
      <c r="Q60" s="417"/>
      <c r="T60" s="231"/>
    </row>
    <row r="61" spans="1:20" s="227" customFormat="1" ht="26.1" customHeight="1">
      <c r="A61" s="225"/>
      <c r="B61" s="58"/>
      <c r="C61" s="232"/>
      <c r="D61" s="232"/>
      <c r="E61" s="140"/>
      <c r="F61" s="233"/>
      <c r="G61" s="5"/>
      <c r="H61" s="231"/>
      <c r="I61" s="417"/>
      <c r="J61" s="58"/>
      <c r="K61" s="418"/>
      <c r="L61" s="225"/>
      <c r="M61" s="419"/>
      <c r="N61" s="419"/>
      <c r="O61" s="419"/>
      <c r="P61" s="225"/>
      <c r="Q61" s="417"/>
      <c r="T61" s="231"/>
    </row>
    <row r="62" spans="1:20" s="227" customFormat="1" ht="26.1" customHeight="1">
      <c r="A62" s="225"/>
      <c r="B62" s="58"/>
      <c r="C62" s="232"/>
      <c r="D62" s="232"/>
      <c r="E62" s="140"/>
      <c r="F62" s="233"/>
      <c r="G62" s="5"/>
      <c r="H62" s="231"/>
      <c r="I62" s="417"/>
      <c r="J62" s="58"/>
      <c r="K62" s="418"/>
      <c r="L62" s="225"/>
      <c r="M62" s="419"/>
      <c r="N62" s="419"/>
      <c r="O62" s="419"/>
      <c r="P62" s="225"/>
      <c r="Q62" s="417"/>
      <c r="T62" s="231"/>
    </row>
    <row r="63" spans="1:20" s="227" customFormat="1" ht="26.1" customHeight="1">
      <c r="A63" s="225"/>
      <c r="B63" s="58"/>
      <c r="C63" s="232"/>
      <c r="D63" s="232"/>
      <c r="E63" s="140"/>
      <c r="F63" s="233"/>
      <c r="G63" s="5"/>
      <c r="H63" s="231"/>
      <c r="I63" s="417"/>
      <c r="J63" s="58"/>
      <c r="K63" s="418"/>
      <c r="L63" s="225"/>
      <c r="M63" s="419"/>
      <c r="N63" s="419"/>
      <c r="O63" s="419"/>
      <c r="P63" s="225"/>
      <c r="Q63" s="417"/>
      <c r="T63" s="231"/>
    </row>
    <row r="64" spans="1:20" s="227" customFormat="1" ht="26.1" customHeight="1">
      <c r="A64" s="225"/>
      <c r="B64" s="58"/>
      <c r="C64" s="232"/>
      <c r="D64" s="232"/>
      <c r="E64" s="140"/>
      <c r="F64" s="233"/>
      <c r="G64" s="5"/>
      <c r="H64" s="231"/>
      <c r="I64" s="417"/>
      <c r="J64" s="58"/>
      <c r="K64" s="418"/>
      <c r="L64" s="225"/>
      <c r="M64" s="419"/>
      <c r="N64" s="419"/>
      <c r="O64" s="419"/>
      <c r="P64" s="225"/>
      <c r="Q64" s="417"/>
      <c r="T64" s="231"/>
    </row>
    <row r="65" spans="1:20" s="227" customFormat="1" ht="26.1" customHeight="1">
      <c r="A65" s="225"/>
      <c r="B65" s="58"/>
      <c r="C65" s="232"/>
      <c r="D65" s="232"/>
      <c r="E65" s="140"/>
      <c r="F65" s="233"/>
      <c r="G65" s="5"/>
      <c r="H65" s="231"/>
      <c r="I65" s="417"/>
      <c r="J65" s="58"/>
      <c r="K65" s="418"/>
      <c r="L65" s="225"/>
      <c r="M65" s="419"/>
      <c r="N65" s="419"/>
      <c r="O65" s="419"/>
      <c r="P65" s="225"/>
      <c r="Q65" s="417"/>
      <c r="T65" s="231"/>
    </row>
    <row r="66" spans="1:20" s="227" customFormat="1" ht="26.1" customHeight="1">
      <c r="A66" s="225"/>
      <c r="B66" s="58"/>
      <c r="C66" s="232"/>
      <c r="D66" s="232"/>
      <c r="E66" s="140"/>
      <c r="F66" s="233"/>
      <c r="G66" s="5"/>
      <c r="H66" s="231"/>
      <c r="I66" s="417"/>
      <c r="J66" s="58"/>
      <c r="K66" s="418"/>
      <c r="L66" s="225"/>
      <c r="M66" s="419"/>
      <c r="N66" s="419"/>
      <c r="O66" s="419"/>
      <c r="P66" s="225"/>
      <c r="Q66" s="417"/>
      <c r="T66" s="231"/>
    </row>
    <row r="67" spans="1:20" s="227" customFormat="1" ht="26.1" customHeight="1">
      <c r="A67" s="225"/>
      <c r="B67" s="58"/>
      <c r="C67" s="232"/>
      <c r="D67" s="232"/>
      <c r="E67" s="140"/>
      <c r="F67" s="233"/>
      <c r="G67" s="5"/>
      <c r="H67" s="231"/>
      <c r="I67" s="417"/>
      <c r="J67" s="58"/>
      <c r="K67" s="418"/>
      <c r="L67" s="225"/>
      <c r="M67" s="419"/>
      <c r="N67" s="419"/>
      <c r="O67" s="419"/>
      <c r="P67" s="225"/>
      <c r="Q67" s="417"/>
      <c r="T67" s="231"/>
    </row>
    <row r="68" spans="1:20" s="227" customFormat="1" ht="26.1" customHeight="1">
      <c r="A68" s="225" t="s">
        <v>94</v>
      </c>
      <c r="B68" s="58"/>
      <c r="C68" s="232"/>
      <c r="D68" s="232"/>
      <c r="E68" s="140"/>
      <c r="F68" s="233"/>
      <c r="G68" s="5"/>
      <c r="H68" s="231"/>
      <c r="I68" s="417"/>
      <c r="J68" s="58"/>
      <c r="K68" s="418"/>
      <c r="L68" s="225"/>
      <c r="M68" s="419"/>
      <c r="N68" s="419"/>
      <c r="O68" s="419"/>
      <c r="P68" s="225"/>
      <c r="Q68" s="417"/>
      <c r="T68" s="231"/>
    </row>
    <row r="69" spans="1:20" s="13" customFormat="1" ht="26.1" customHeight="1">
      <c r="A69" s="376"/>
      <c r="B69" s="376"/>
      <c r="C69" s="376"/>
      <c r="D69" s="376"/>
      <c r="E69" s="142" t="s">
        <v>68</v>
      </c>
      <c r="F69" s="376"/>
      <c r="G69" s="376"/>
      <c r="H69" s="376"/>
      <c r="I69" s="376"/>
      <c r="J69" s="376"/>
      <c r="K69" s="376"/>
      <c r="L69" s="396"/>
      <c r="M69" s="396"/>
      <c r="N69" s="396"/>
      <c r="O69" s="396"/>
      <c r="P69" s="396"/>
      <c r="Q69" s="396"/>
      <c r="T69" s="72"/>
    </row>
    <row r="70" spans="1:20" s="13" customFormat="1" ht="26.1" customHeight="1">
      <c r="A70" s="376"/>
      <c r="B70" s="376"/>
      <c r="C70" s="376"/>
      <c r="D70" s="376"/>
      <c r="E70" s="6" t="s">
        <v>961</v>
      </c>
      <c r="F70" s="376"/>
      <c r="G70" s="376"/>
      <c r="H70" s="376"/>
      <c r="I70" s="376"/>
      <c r="J70" s="376"/>
      <c r="K70" s="376"/>
      <c r="L70" s="396"/>
      <c r="M70" s="396"/>
      <c r="N70" s="396"/>
      <c r="O70" s="396"/>
      <c r="P70" s="396"/>
      <c r="Q70" s="396"/>
      <c r="T70" s="72"/>
    </row>
    <row r="71" spans="1:20" s="13" customFormat="1" ht="26.1" customHeight="1">
      <c r="A71" s="660"/>
      <c r="B71" s="660"/>
      <c r="C71" s="660"/>
      <c r="D71" s="660"/>
      <c r="E71" s="660"/>
      <c r="F71" s="660"/>
      <c r="G71" s="660"/>
      <c r="H71" s="660"/>
      <c r="I71" s="660"/>
      <c r="J71" s="660"/>
      <c r="K71" s="660"/>
      <c r="L71" s="660"/>
      <c r="M71" s="660"/>
      <c r="N71" s="660"/>
      <c r="O71" s="660"/>
      <c r="P71" s="660"/>
      <c r="Q71" s="660"/>
      <c r="T71" s="72"/>
    </row>
    <row r="72" spans="1:20" s="227" customFormat="1" ht="26.1" customHeight="1">
      <c r="A72" s="225"/>
      <c r="B72" s="58"/>
      <c r="C72" s="232"/>
      <c r="D72" s="232"/>
      <c r="E72" s="140"/>
      <c r="F72" s="233"/>
      <c r="G72" s="5"/>
      <c r="H72" s="231"/>
      <c r="I72" s="417"/>
      <c r="J72" s="58"/>
      <c r="K72" s="418"/>
      <c r="L72" s="225"/>
      <c r="M72" s="419"/>
      <c r="N72" s="419"/>
      <c r="O72" s="419"/>
      <c r="P72" s="225"/>
      <c r="Q72" s="417"/>
      <c r="T72" s="231"/>
    </row>
    <row r="73" spans="1:20" s="72" customFormat="1" ht="26.1" customHeight="1">
      <c r="A73" s="70"/>
      <c r="B73" s="70"/>
      <c r="C73" s="71"/>
      <c r="D73" s="71"/>
      <c r="E73" s="71"/>
      <c r="G73" s="71"/>
      <c r="H73" s="74"/>
      <c r="I73" s="75"/>
      <c r="O73" s="76"/>
      <c r="Q73" s="74"/>
    </row>
    <row r="74" spans="1:20" s="72" customFormat="1" ht="26.1" customHeight="1">
      <c r="A74" s="70"/>
      <c r="B74" s="70"/>
      <c r="C74" s="71"/>
      <c r="D74" s="71"/>
      <c r="E74" s="71"/>
      <c r="G74" s="71"/>
      <c r="H74" s="74"/>
      <c r="I74" s="75"/>
      <c r="O74" s="76"/>
      <c r="Q74" s="74"/>
    </row>
    <row r="75" spans="1:20" s="13" customFormat="1" ht="26.1" customHeight="1">
      <c r="A75" s="376"/>
      <c r="B75" s="376"/>
      <c r="C75" s="376"/>
      <c r="D75" s="376"/>
      <c r="E75" s="142"/>
      <c r="F75" s="376"/>
      <c r="G75" s="376"/>
      <c r="H75" s="376"/>
      <c r="I75" s="376"/>
      <c r="J75" s="376"/>
      <c r="K75" s="376"/>
      <c r="L75" s="396"/>
      <c r="M75" s="396"/>
      <c r="N75" s="396"/>
      <c r="O75" s="396"/>
      <c r="P75" s="396"/>
      <c r="Q75" s="396"/>
      <c r="T75" s="72"/>
    </row>
    <row r="76" spans="1:20" s="13" customFormat="1" ht="26.1" customHeight="1">
      <c r="A76" s="376"/>
      <c r="B76" s="376"/>
      <c r="C76" s="376"/>
      <c r="D76" s="376"/>
      <c r="E76" s="6"/>
      <c r="F76" s="376"/>
      <c r="G76" s="376"/>
      <c r="H76" s="376"/>
      <c r="I76" s="376"/>
      <c r="J76" s="376"/>
      <c r="K76" s="376"/>
      <c r="L76" s="396"/>
      <c r="M76" s="396"/>
      <c r="N76" s="396"/>
      <c r="O76" s="396"/>
      <c r="P76" s="396"/>
      <c r="Q76" s="396"/>
      <c r="T76" s="72"/>
    </row>
  </sheetData>
  <mergeCells count="19">
    <mergeCell ref="A1:Q1"/>
    <mergeCell ref="E19:G19"/>
    <mergeCell ref="E20:G20"/>
    <mergeCell ref="I19:Q19"/>
    <mergeCell ref="M20:Q20"/>
    <mergeCell ref="E6:G6"/>
    <mergeCell ref="I6:Q6"/>
    <mergeCell ref="E7:G7"/>
    <mergeCell ref="M7:Q7"/>
    <mergeCell ref="M9:O9"/>
    <mergeCell ref="M12:O12"/>
    <mergeCell ref="M13:O13"/>
    <mergeCell ref="A38:Q38"/>
    <mergeCell ref="M30:O30"/>
    <mergeCell ref="M32:O32"/>
    <mergeCell ref="M33:O33"/>
    <mergeCell ref="M22:O22"/>
    <mergeCell ref="M25:O25"/>
    <mergeCell ref="M27:O27"/>
  </mergeCells>
  <phoneticPr fontId="0" type="noConversion"/>
  <pageMargins left="0.78740157480314965" right="0.23622047244094491" top="0.70866141732283472" bottom="0.55118110236220474" header="0.31496062992125984" footer="0.35433070866141736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view="pageBreakPreview" zoomScaleNormal="90" zoomScaleSheetLayoutView="100" workbookViewId="0">
      <selection activeCell="F26" sqref="F26"/>
    </sheetView>
  </sheetViews>
  <sheetFormatPr defaultRowHeight="23.1" customHeight="1"/>
  <cols>
    <col min="1" max="1" width="3.42578125" style="146" customWidth="1"/>
    <col min="2" max="5" width="9.140625" style="146" customWidth="1"/>
    <col min="6" max="6" width="13.7109375" style="146" customWidth="1"/>
    <col min="7" max="7" width="1.7109375" style="146" customWidth="1"/>
    <col min="8" max="8" width="13.7109375" style="146" customWidth="1"/>
    <col min="9" max="9" width="1.7109375" style="146" customWidth="1"/>
    <col min="10" max="10" width="13.7109375" style="146" customWidth="1"/>
    <col min="11" max="11" width="1.7109375" style="146" customWidth="1"/>
    <col min="12" max="12" width="13.7109375" style="146" customWidth="1"/>
    <col min="13" max="13" width="1.7109375" style="146" customWidth="1"/>
    <col min="14" max="14" width="13.7109375" style="146" customWidth="1"/>
    <col min="15" max="15" width="1.7109375" style="146" customWidth="1"/>
    <col min="16" max="16" width="13.7109375" style="146" customWidth="1"/>
    <col min="17" max="17" width="1.7109375" style="146" customWidth="1"/>
    <col min="18" max="18" width="13.7109375" style="146" customWidth="1"/>
    <col min="19" max="19" width="1.7109375" style="146" customWidth="1"/>
    <col min="20" max="20" width="13.7109375" style="146" customWidth="1"/>
    <col min="21" max="21" width="1.7109375" style="146" customWidth="1"/>
    <col min="22" max="22" width="13.7109375" style="146" customWidth="1"/>
    <col min="23" max="23" width="3.140625" style="146" customWidth="1"/>
    <col min="24" max="24" width="13.140625" style="146" bestFit="1" customWidth="1"/>
    <col min="25" max="16384" width="9.140625" style="146"/>
  </cols>
  <sheetData>
    <row r="1" spans="1:23" ht="23.1" customHeight="1">
      <c r="A1" s="676" t="s">
        <v>947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6"/>
      <c r="S1" s="676"/>
      <c r="T1" s="676"/>
      <c r="U1" s="676"/>
      <c r="V1" s="676"/>
      <c r="W1" s="145"/>
    </row>
    <row r="2" spans="1:23" ht="21">
      <c r="A2" s="147"/>
      <c r="B2" s="148"/>
      <c r="C2" s="148"/>
      <c r="D2" s="148"/>
      <c r="E2" s="147"/>
      <c r="F2" s="147"/>
      <c r="G2" s="147"/>
      <c r="H2" s="147"/>
      <c r="I2" s="147"/>
      <c r="J2" s="147"/>
      <c r="K2" s="149"/>
      <c r="L2" s="149"/>
      <c r="M2" s="149"/>
      <c r="N2" s="149"/>
      <c r="O2" s="149"/>
      <c r="P2" s="149"/>
      <c r="Q2" s="145"/>
      <c r="R2" s="149"/>
      <c r="S2" s="149"/>
      <c r="T2" s="149"/>
      <c r="U2" s="149"/>
      <c r="V2" s="149"/>
      <c r="W2" s="145"/>
    </row>
    <row r="3" spans="1:23" ht="22.5" customHeight="1">
      <c r="A3" s="147" t="s">
        <v>887</v>
      </c>
      <c r="B3" s="148"/>
      <c r="C3" s="148"/>
      <c r="D3" s="148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R3" s="150"/>
      <c r="S3" s="150"/>
      <c r="T3" s="147"/>
      <c r="U3" s="147"/>
      <c r="V3" s="150"/>
    </row>
    <row r="4" spans="1:23" ht="22.5" customHeight="1">
      <c r="A4" s="148" t="s">
        <v>667</v>
      </c>
      <c r="C4" s="148"/>
      <c r="D4" s="148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R4" s="150"/>
      <c r="S4" s="150"/>
      <c r="T4" s="147"/>
      <c r="U4" s="147"/>
      <c r="V4" s="150"/>
    </row>
    <row r="5" spans="1:23" ht="22.5" customHeight="1">
      <c r="A5" s="147"/>
      <c r="C5" s="148"/>
      <c r="D5" s="148"/>
      <c r="E5" s="147"/>
      <c r="F5" s="151"/>
      <c r="G5" s="151"/>
      <c r="H5" s="151"/>
      <c r="I5" s="151"/>
      <c r="J5" s="151"/>
      <c r="K5" s="151"/>
      <c r="L5" s="151"/>
      <c r="M5" s="151"/>
      <c r="N5" s="151" t="s">
        <v>3</v>
      </c>
      <c r="O5" s="151"/>
      <c r="P5" s="151"/>
      <c r="Q5" s="151"/>
      <c r="R5" s="151"/>
      <c r="S5" s="151"/>
      <c r="T5" s="151"/>
      <c r="U5" s="151"/>
      <c r="V5" s="152" t="s">
        <v>123</v>
      </c>
    </row>
    <row r="6" spans="1:23" ht="22.5" customHeight="1">
      <c r="A6" s="147"/>
      <c r="B6" s="148"/>
      <c r="C6" s="148"/>
      <c r="D6" s="148"/>
      <c r="E6" s="147"/>
      <c r="F6" s="153" t="s">
        <v>666</v>
      </c>
      <c r="G6" s="154"/>
      <c r="H6" s="154" t="s">
        <v>10</v>
      </c>
      <c r="I6" s="154"/>
      <c r="J6" s="155" t="s">
        <v>18</v>
      </c>
      <c r="K6" s="155"/>
      <c r="L6" s="155" t="s">
        <v>89</v>
      </c>
      <c r="M6" s="155"/>
      <c r="N6" s="153" t="s">
        <v>615</v>
      </c>
      <c r="O6" s="154"/>
      <c r="P6" s="155" t="s">
        <v>10</v>
      </c>
      <c r="Q6" s="155"/>
      <c r="R6" s="156" t="s">
        <v>18</v>
      </c>
      <c r="S6" s="156"/>
      <c r="T6" s="154" t="str">
        <f>L6</f>
        <v>โอนเข้า (ออก)</v>
      </c>
      <c r="U6" s="154"/>
      <c r="V6" s="153" t="s">
        <v>647</v>
      </c>
    </row>
    <row r="7" spans="1:23" ht="22.5" customHeight="1">
      <c r="A7" s="147"/>
      <c r="B7" s="148" t="s">
        <v>128</v>
      </c>
      <c r="C7" s="148"/>
      <c r="D7" s="148"/>
      <c r="E7" s="147"/>
      <c r="F7" s="147"/>
      <c r="G7" s="147"/>
      <c r="H7" s="147"/>
      <c r="I7" s="147"/>
      <c r="J7" s="260"/>
      <c r="K7" s="260"/>
      <c r="L7" s="260"/>
      <c r="M7" s="260"/>
      <c r="N7" s="147"/>
      <c r="O7" s="147"/>
      <c r="P7" s="147"/>
      <c r="Q7" s="147"/>
      <c r="T7" s="147"/>
      <c r="U7" s="147"/>
      <c r="V7" s="150"/>
    </row>
    <row r="8" spans="1:23" ht="22.5" customHeight="1">
      <c r="A8" s="147"/>
      <c r="B8" s="148" t="s">
        <v>58</v>
      </c>
      <c r="C8" s="148"/>
      <c r="D8" s="148"/>
      <c r="E8" s="147"/>
      <c r="F8" s="157">
        <v>195151050.76999998</v>
      </c>
      <c r="G8" s="149"/>
      <c r="H8" s="157">
        <v>0</v>
      </c>
      <c r="I8" s="149"/>
      <c r="J8" s="149">
        <v>0</v>
      </c>
      <c r="K8" s="149"/>
      <c r="L8" s="149">
        <v>0</v>
      </c>
      <c r="M8" s="260"/>
      <c r="N8" s="157">
        <f>SUM(F8:L8)</f>
        <v>195151050.76999998</v>
      </c>
      <c r="O8" s="149"/>
      <c r="P8" s="377">
        <v>0</v>
      </c>
      <c r="Q8" s="377"/>
      <c r="R8" s="377">
        <v>0</v>
      </c>
      <c r="S8" s="377"/>
      <c r="T8" s="377">
        <v>0</v>
      </c>
      <c r="U8" s="149"/>
      <c r="V8" s="157">
        <f>SUM(N8:U8)</f>
        <v>195151050.76999998</v>
      </c>
      <c r="W8" s="145"/>
    </row>
    <row r="9" spans="1:23" ht="22.5" customHeight="1">
      <c r="A9" s="147"/>
      <c r="B9" s="148" t="s">
        <v>19</v>
      </c>
      <c r="C9" s="148"/>
      <c r="D9" s="148"/>
      <c r="E9" s="147"/>
      <c r="F9" s="157">
        <v>102683641.27</v>
      </c>
      <c r="G9" s="149"/>
      <c r="H9" s="157">
        <v>0</v>
      </c>
      <c r="I9" s="149"/>
      <c r="J9" s="149">
        <v>-22200</v>
      </c>
      <c r="K9" s="149"/>
      <c r="L9" s="149">
        <v>151815.18</v>
      </c>
      <c r="M9" s="260"/>
      <c r="N9" s="157">
        <f t="shared" ref="N9:N18" si="0">SUM(F9:L9)</f>
        <v>102813256.45</v>
      </c>
      <c r="O9" s="149"/>
      <c r="P9" s="377">
        <v>0</v>
      </c>
      <c r="Q9" s="377"/>
      <c r="R9" s="377">
        <v>0</v>
      </c>
      <c r="S9" s="377"/>
      <c r="T9" s="377">
        <v>0</v>
      </c>
      <c r="U9" s="149"/>
      <c r="V9" s="157">
        <f t="shared" ref="V9:V18" si="1">SUM(N9:U9)</f>
        <v>102813256.45</v>
      </c>
      <c r="W9" s="145"/>
    </row>
    <row r="10" spans="1:23" ht="22.5" customHeight="1">
      <c r="A10" s="147"/>
      <c r="B10" s="148" t="s">
        <v>129</v>
      </c>
      <c r="C10" s="148"/>
      <c r="D10" s="148"/>
      <c r="E10" s="147"/>
      <c r="F10" s="157">
        <v>5806103.3200000003</v>
      </c>
      <c r="G10" s="149"/>
      <c r="H10" s="157">
        <v>0</v>
      </c>
      <c r="I10" s="149"/>
      <c r="J10" s="149">
        <v>0</v>
      </c>
      <c r="K10" s="149"/>
      <c r="L10" s="149">
        <v>0</v>
      </c>
      <c r="M10" s="260"/>
      <c r="N10" s="157">
        <f t="shared" si="0"/>
        <v>5806103.3200000003</v>
      </c>
      <c r="O10" s="149"/>
      <c r="P10" s="377">
        <v>0</v>
      </c>
      <c r="Q10" s="377"/>
      <c r="R10" s="377">
        <v>0</v>
      </c>
      <c r="S10" s="377"/>
      <c r="T10" s="377">
        <v>-570118.9</v>
      </c>
      <c r="U10" s="149"/>
      <c r="V10" s="157">
        <f t="shared" si="1"/>
        <v>5235984.42</v>
      </c>
      <c r="W10" s="145"/>
    </row>
    <row r="11" spans="1:23" ht="22.5" customHeight="1">
      <c r="A11" s="147"/>
      <c r="B11" s="148" t="s">
        <v>20</v>
      </c>
      <c r="C11" s="148"/>
      <c r="D11" s="148"/>
      <c r="E11" s="147"/>
      <c r="F11" s="157">
        <v>27088144.570000004</v>
      </c>
      <c r="G11" s="149"/>
      <c r="H11" s="157">
        <v>4974197.7</v>
      </c>
      <c r="I11" s="149"/>
      <c r="J11" s="149">
        <v>-1950664.2299999997</v>
      </c>
      <c r="K11" s="149"/>
      <c r="L11" s="149">
        <v>0</v>
      </c>
      <c r="M11" s="260"/>
      <c r="N11" s="157">
        <f t="shared" si="0"/>
        <v>30111678.040000003</v>
      </c>
      <c r="O11" s="149"/>
      <c r="P11" s="377">
        <v>1392255.88</v>
      </c>
      <c r="Q11" s="377"/>
      <c r="R11" s="377">
        <v>-463969.66</v>
      </c>
      <c r="S11" s="377"/>
      <c r="T11" s="377">
        <v>-2577455.0699999998</v>
      </c>
      <c r="U11" s="149"/>
      <c r="V11" s="157">
        <f t="shared" si="1"/>
        <v>28462509.190000001</v>
      </c>
      <c r="W11" s="145"/>
    </row>
    <row r="12" spans="1:23" ht="22.5" customHeight="1">
      <c r="A12" s="147"/>
      <c r="B12" s="148" t="s">
        <v>48</v>
      </c>
      <c r="C12" s="148"/>
      <c r="D12" s="148"/>
      <c r="E12" s="147"/>
      <c r="F12" s="157">
        <v>292756816.36000001</v>
      </c>
      <c r="G12" s="149"/>
      <c r="H12" s="157">
        <v>9580981.2400000021</v>
      </c>
      <c r="I12" s="149"/>
      <c r="J12" s="149">
        <v>-8844769.9900000002</v>
      </c>
      <c r="K12" s="149"/>
      <c r="L12" s="149">
        <v>1023860.51</v>
      </c>
      <c r="M12" s="260"/>
      <c r="N12" s="157">
        <f t="shared" si="0"/>
        <v>294516888.12</v>
      </c>
      <c r="O12" s="149"/>
      <c r="P12" s="377">
        <v>5729177.0999999996</v>
      </c>
      <c r="Q12" s="377"/>
      <c r="R12" s="377">
        <v>-2007405.94</v>
      </c>
      <c r="S12" s="377"/>
      <c r="T12" s="377">
        <v>77808.929999999993</v>
      </c>
      <c r="U12" s="149"/>
      <c r="V12" s="157">
        <f>SUM(N12:U12)</f>
        <v>298316468.21000004</v>
      </c>
      <c r="W12" s="145"/>
    </row>
    <row r="13" spans="1:23" ht="22.5" customHeight="1">
      <c r="A13" s="147"/>
      <c r="B13" s="148" t="s">
        <v>21</v>
      </c>
      <c r="C13" s="148"/>
      <c r="D13" s="148"/>
      <c r="E13" s="147"/>
      <c r="F13" s="157">
        <v>20325081.189999998</v>
      </c>
      <c r="G13" s="149"/>
      <c r="H13" s="157">
        <v>2111241.46</v>
      </c>
      <c r="I13" s="149"/>
      <c r="J13" s="149">
        <v>-2263063.4500000002</v>
      </c>
      <c r="K13" s="149"/>
      <c r="L13" s="149">
        <v>0</v>
      </c>
      <c r="M13" s="260"/>
      <c r="N13" s="157">
        <f t="shared" si="0"/>
        <v>20173259.199999999</v>
      </c>
      <c r="O13" s="149"/>
      <c r="P13" s="377">
        <v>887086.78</v>
      </c>
      <c r="Q13" s="377"/>
      <c r="R13" s="377">
        <v>-155982.42000000001</v>
      </c>
      <c r="S13" s="377"/>
      <c r="T13" s="377">
        <v>-2400069.9500000002</v>
      </c>
      <c r="U13" s="149"/>
      <c r="V13" s="157">
        <f t="shared" si="1"/>
        <v>18504293.609999999</v>
      </c>
      <c r="W13" s="145"/>
    </row>
    <row r="14" spans="1:23" ht="22.5" customHeight="1">
      <c r="A14" s="147"/>
      <c r="B14" s="148" t="s">
        <v>120</v>
      </c>
      <c r="C14" s="148"/>
      <c r="D14" s="148"/>
      <c r="E14" s="147"/>
      <c r="F14" s="157">
        <v>797469.83000000101</v>
      </c>
      <c r="G14" s="149"/>
      <c r="H14" s="157">
        <v>971273.24</v>
      </c>
      <c r="I14" s="149"/>
      <c r="J14" s="149">
        <v>-437348.37</v>
      </c>
      <c r="K14" s="149"/>
      <c r="L14" s="149">
        <v>411895</v>
      </c>
      <c r="M14" s="260"/>
      <c r="N14" s="157">
        <f t="shared" si="0"/>
        <v>1743289.7000000011</v>
      </c>
      <c r="O14" s="149"/>
      <c r="P14" s="377">
        <v>0</v>
      </c>
      <c r="Q14" s="377"/>
      <c r="R14" s="377">
        <v>-104068</v>
      </c>
      <c r="S14" s="377"/>
      <c r="T14" s="377">
        <v>-1639221.7</v>
      </c>
      <c r="U14" s="149"/>
      <c r="V14" s="157">
        <f t="shared" si="1"/>
        <v>0</v>
      </c>
      <c r="W14" s="145"/>
    </row>
    <row r="15" spans="1:23" ht="22.5" customHeight="1">
      <c r="A15" s="147"/>
      <c r="B15" s="148" t="s">
        <v>22</v>
      </c>
      <c r="C15" s="148"/>
      <c r="D15" s="148"/>
      <c r="E15" s="147"/>
      <c r="F15" s="157">
        <v>39608694.259999998</v>
      </c>
      <c r="G15" s="149"/>
      <c r="H15" s="157">
        <v>3460000</v>
      </c>
      <c r="I15" s="149"/>
      <c r="J15" s="149">
        <v>-144270.59999999963</v>
      </c>
      <c r="K15" s="149"/>
      <c r="L15" s="149">
        <v>0</v>
      </c>
      <c r="M15" s="260"/>
      <c r="N15" s="157">
        <f>SUM(F15:L15)</f>
        <v>42924423.659999996</v>
      </c>
      <c r="O15" s="149"/>
      <c r="P15" s="377">
        <v>2700</v>
      </c>
      <c r="Q15" s="377"/>
      <c r="R15" s="377">
        <v>-144270.6</v>
      </c>
      <c r="S15" s="377"/>
      <c r="T15" s="377">
        <v>-6609000</v>
      </c>
      <c r="U15" s="149"/>
      <c r="V15" s="157">
        <f>SUM(N15:U15)</f>
        <v>36173853.059999995</v>
      </c>
      <c r="W15" s="145"/>
    </row>
    <row r="16" spans="1:23" ht="22.5" customHeight="1">
      <c r="A16" s="147"/>
      <c r="B16" s="146" t="s">
        <v>702</v>
      </c>
      <c r="C16" s="148"/>
      <c r="D16" s="148"/>
      <c r="E16" s="147"/>
      <c r="F16" s="157">
        <v>0</v>
      </c>
      <c r="G16" s="149"/>
      <c r="H16" s="157">
        <v>1241200</v>
      </c>
      <c r="I16" s="149"/>
      <c r="J16" s="149">
        <v>0</v>
      </c>
      <c r="K16" s="149"/>
      <c r="L16" s="149">
        <v>1861800</v>
      </c>
      <c r="M16" s="260"/>
      <c r="N16" s="157">
        <f t="shared" si="0"/>
        <v>3103000</v>
      </c>
      <c r="O16" s="149"/>
      <c r="P16" s="377">
        <v>0</v>
      </c>
      <c r="Q16" s="377"/>
      <c r="R16" s="377">
        <v>0</v>
      </c>
      <c r="S16" s="377"/>
      <c r="T16" s="377">
        <v>-3103000</v>
      </c>
      <c r="U16" s="149"/>
      <c r="V16" s="157">
        <f t="shared" si="1"/>
        <v>0</v>
      </c>
      <c r="W16" s="145"/>
    </row>
    <row r="17" spans="1:23" ht="22.5" customHeight="1">
      <c r="A17" s="147"/>
      <c r="B17" s="148" t="s">
        <v>133</v>
      </c>
      <c r="C17" s="148"/>
      <c r="D17" s="148"/>
      <c r="E17" s="147"/>
      <c r="F17" s="157">
        <v>22811389.82</v>
      </c>
      <c r="G17" s="149"/>
      <c r="H17" s="157">
        <v>640200</v>
      </c>
      <c r="I17" s="149"/>
      <c r="J17" s="149">
        <v>-904018.44</v>
      </c>
      <c r="K17" s="149"/>
      <c r="L17" s="149">
        <v>285716.74</v>
      </c>
      <c r="M17" s="260"/>
      <c r="N17" s="157">
        <f t="shared" si="0"/>
        <v>22833288.119999997</v>
      </c>
      <c r="O17" s="149"/>
      <c r="P17" s="377">
        <v>41779</v>
      </c>
      <c r="Q17" s="377"/>
      <c r="R17" s="377">
        <v>-143500</v>
      </c>
      <c r="S17" s="377"/>
      <c r="T17" s="377">
        <v>0</v>
      </c>
      <c r="U17" s="149"/>
      <c r="V17" s="157">
        <f t="shared" si="1"/>
        <v>22731567.119999997</v>
      </c>
      <c r="W17" s="145"/>
    </row>
    <row r="18" spans="1:23" ht="22.5" customHeight="1">
      <c r="A18" s="147"/>
      <c r="B18" s="148" t="s">
        <v>23</v>
      </c>
      <c r="C18" s="148"/>
      <c r="D18" s="148"/>
      <c r="E18" s="147"/>
      <c r="F18" s="158">
        <v>1386605.5399999991</v>
      </c>
      <c r="G18" s="149"/>
      <c r="H18" s="158">
        <v>3090616.48</v>
      </c>
      <c r="I18" s="149"/>
      <c r="J18" s="149">
        <v>0</v>
      </c>
      <c r="K18" s="149"/>
      <c r="L18" s="149">
        <v>-4298851.07</v>
      </c>
      <c r="M18" s="260"/>
      <c r="N18" s="157">
        <f t="shared" si="0"/>
        <v>178370.94999999925</v>
      </c>
      <c r="O18" s="149"/>
      <c r="P18" s="380">
        <v>533556.69999999995</v>
      </c>
      <c r="Q18" s="377"/>
      <c r="R18" s="377">
        <v>0</v>
      </c>
      <c r="S18" s="377"/>
      <c r="T18" s="377">
        <v>-550712.65</v>
      </c>
      <c r="U18" s="149"/>
      <c r="V18" s="157">
        <f t="shared" si="1"/>
        <v>161214.99999999919</v>
      </c>
      <c r="W18" s="145"/>
    </row>
    <row r="19" spans="1:23" ht="22.5" customHeight="1">
      <c r="A19" s="147"/>
      <c r="B19" s="148"/>
      <c r="C19" s="147" t="s">
        <v>49</v>
      </c>
      <c r="D19" s="147"/>
      <c r="F19" s="261">
        <f>SUM(F8:F18)</f>
        <v>708414996.93000007</v>
      </c>
      <c r="G19" s="147"/>
      <c r="H19" s="159">
        <f>SUM(H8:H18)</f>
        <v>26069710.120000001</v>
      </c>
      <c r="I19" s="147"/>
      <c r="J19" s="160">
        <f>SUM(J8:J18)</f>
        <v>-14566335.08</v>
      </c>
      <c r="K19" s="149"/>
      <c r="L19" s="160">
        <f>SUM(L8:L18)</f>
        <v>-563763.6400000006</v>
      </c>
      <c r="M19" s="147"/>
      <c r="N19" s="159">
        <f>SUM(N8:N18)</f>
        <v>719354608.33000016</v>
      </c>
      <c r="O19" s="147"/>
      <c r="P19" s="159">
        <f>SUM(P8:P18)</f>
        <v>8586555.459999999</v>
      </c>
      <c r="Q19" s="147"/>
      <c r="R19" s="160">
        <f>SUM(R8:R18)</f>
        <v>-3019196.62</v>
      </c>
      <c r="S19" s="149"/>
      <c r="T19" s="160">
        <f>SUM(T8:T18)</f>
        <v>-17371769.34</v>
      </c>
      <c r="U19" s="147"/>
      <c r="V19" s="159">
        <f>SUM(V8:V18)</f>
        <v>707550197.82999992</v>
      </c>
      <c r="W19" s="145"/>
    </row>
    <row r="20" spans="1:23" ht="22.5" customHeight="1">
      <c r="A20" s="147"/>
      <c r="B20" s="148" t="s">
        <v>130</v>
      </c>
      <c r="C20" s="148"/>
      <c r="D20" s="148"/>
      <c r="E20" s="147"/>
      <c r="F20" s="260"/>
      <c r="G20" s="147"/>
      <c r="H20" s="147"/>
      <c r="I20" s="147"/>
      <c r="J20" s="262"/>
      <c r="K20" s="262"/>
      <c r="L20" s="262"/>
      <c r="M20" s="260"/>
      <c r="N20" s="147"/>
      <c r="O20" s="149"/>
      <c r="P20" s="149"/>
      <c r="Q20" s="149"/>
      <c r="R20" s="149"/>
      <c r="S20" s="149"/>
      <c r="T20" s="149"/>
      <c r="U20" s="149"/>
      <c r="V20" s="149"/>
      <c r="W20" s="145"/>
    </row>
    <row r="21" spans="1:23" ht="22.5" customHeight="1">
      <c r="A21" s="147"/>
      <c r="B21" s="148" t="s">
        <v>131</v>
      </c>
      <c r="C21" s="148"/>
      <c r="D21" s="148"/>
      <c r="E21" s="147"/>
      <c r="F21" s="157">
        <v>8328747.0299999993</v>
      </c>
      <c r="G21" s="149"/>
      <c r="H21" s="157">
        <v>829748.58</v>
      </c>
      <c r="I21" s="149"/>
      <c r="J21" s="149">
        <v>0</v>
      </c>
      <c r="K21" s="149"/>
      <c r="L21" s="149">
        <v>0</v>
      </c>
      <c r="M21" s="260"/>
      <c r="N21" s="157">
        <f>SUM(F21:M21)</f>
        <v>9158495.6099999994</v>
      </c>
      <c r="O21" s="149"/>
      <c r="P21" s="377">
        <v>383509.54</v>
      </c>
      <c r="Q21" s="377"/>
      <c r="R21" s="377">
        <v>0</v>
      </c>
      <c r="S21" s="377"/>
      <c r="T21" s="377">
        <v>0</v>
      </c>
      <c r="U21" s="149"/>
      <c r="V21" s="157">
        <f>SUM(N21:U21)</f>
        <v>9542005.1499999985</v>
      </c>
      <c r="W21" s="145"/>
    </row>
    <row r="22" spans="1:23" s="161" customFormat="1" ht="22.5" customHeight="1">
      <c r="A22" s="157"/>
      <c r="B22" s="148" t="str">
        <f>B9</f>
        <v xml:space="preserve">     อาคารและสิ่งปลูกสร้าง</v>
      </c>
      <c r="C22" s="148"/>
      <c r="D22" s="148"/>
      <c r="E22" s="157"/>
      <c r="F22" s="157">
        <v>51366900.059999995</v>
      </c>
      <c r="G22" s="149"/>
      <c r="H22" s="157">
        <v>4727995.7</v>
      </c>
      <c r="I22" s="149"/>
      <c r="J22" s="149">
        <v>-13184.67</v>
      </c>
      <c r="K22" s="149"/>
      <c r="L22" s="149">
        <v>0</v>
      </c>
      <c r="M22" s="263"/>
      <c r="N22" s="157">
        <f t="shared" ref="N22:N27" si="2">SUM(F22:M22)</f>
        <v>56081711.089999996</v>
      </c>
      <c r="O22" s="149"/>
      <c r="P22" s="377">
        <v>2227336.1800000002</v>
      </c>
      <c r="Q22" s="377"/>
      <c r="R22" s="377">
        <v>0</v>
      </c>
      <c r="S22" s="377"/>
      <c r="T22" s="377">
        <v>0</v>
      </c>
      <c r="U22" s="149"/>
      <c r="V22" s="157">
        <f t="shared" ref="V22:V30" si="3">SUM(N22:U22)</f>
        <v>58309047.269999996</v>
      </c>
      <c r="W22" s="145"/>
    </row>
    <row r="23" spans="1:23" s="161" customFormat="1" ht="22.5" customHeight="1">
      <c r="A23" s="157"/>
      <c r="B23" s="148" t="str">
        <f>B10</f>
        <v xml:space="preserve">     ส่วนปรับปรุง - อาคาร</v>
      </c>
      <c r="C23" s="148"/>
      <c r="D23" s="148"/>
      <c r="E23" s="157"/>
      <c r="F23" s="157">
        <v>815417.2</v>
      </c>
      <c r="G23" s="149"/>
      <c r="H23" s="157">
        <v>359697.51</v>
      </c>
      <c r="I23" s="149"/>
      <c r="J23" s="149">
        <v>0</v>
      </c>
      <c r="K23" s="149"/>
      <c r="L23" s="149">
        <v>0</v>
      </c>
      <c r="M23" s="263"/>
      <c r="N23" s="157">
        <f t="shared" si="2"/>
        <v>1175114.71</v>
      </c>
      <c r="O23" s="149"/>
      <c r="P23" s="377">
        <v>168998.74</v>
      </c>
      <c r="Q23" s="377"/>
      <c r="R23" s="377">
        <v>0</v>
      </c>
      <c r="S23" s="377"/>
      <c r="T23" s="377">
        <v>-192418.41</v>
      </c>
      <c r="U23" s="149"/>
      <c r="V23" s="157">
        <f t="shared" si="3"/>
        <v>1151695.04</v>
      </c>
      <c r="W23" s="145"/>
    </row>
    <row r="24" spans="1:23" s="161" customFormat="1" ht="22.5" customHeight="1">
      <c r="A24" s="157"/>
      <c r="B24" s="148" t="s">
        <v>20</v>
      </c>
      <c r="C24" s="148"/>
      <c r="D24" s="148"/>
      <c r="E24" s="157"/>
      <c r="F24" s="157">
        <v>19591982.300000004</v>
      </c>
      <c r="G24" s="149"/>
      <c r="H24" s="157">
        <v>4177611.33</v>
      </c>
      <c r="I24" s="149"/>
      <c r="J24" s="149">
        <v>-1717975.62</v>
      </c>
      <c r="K24" s="149"/>
      <c r="L24" s="149">
        <v>0</v>
      </c>
      <c r="M24" s="263"/>
      <c r="N24" s="157">
        <f t="shared" si="2"/>
        <v>22051618.010000002</v>
      </c>
      <c r="O24" s="149"/>
      <c r="P24" s="377">
        <v>1961693.13</v>
      </c>
      <c r="Q24" s="377"/>
      <c r="R24" s="377">
        <v>-380623.64</v>
      </c>
      <c r="S24" s="377"/>
      <c r="T24" s="377">
        <v>-1736887.71</v>
      </c>
      <c r="U24" s="149"/>
      <c r="V24" s="157">
        <f t="shared" si="3"/>
        <v>21895799.789999999</v>
      </c>
      <c r="W24" s="145"/>
    </row>
    <row r="25" spans="1:23" s="161" customFormat="1" ht="22.5" customHeight="1">
      <c r="A25" s="157"/>
      <c r="B25" s="148" t="str">
        <f>B12</f>
        <v xml:space="preserve">     เครื่องจักรและอุปกรณ์</v>
      </c>
      <c r="C25" s="148"/>
      <c r="D25" s="148"/>
      <c r="E25" s="157"/>
      <c r="F25" s="157">
        <v>202357022.81</v>
      </c>
      <c r="G25" s="149"/>
      <c r="H25" s="157">
        <v>29995750.510000002</v>
      </c>
      <c r="I25" s="149"/>
      <c r="J25" s="149">
        <v>-5907215.2999999998</v>
      </c>
      <c r="K25" s="149"/>
      <c r="L25" s="149">
        <v>38710.550000000003</v>
      </c>
      <c r="M25" s="263"/>
      <c r="N25" s="157">
        <f t="shared" si="2"/>
        <v>226484268.56999999</v>
      </c>
      <c r="O25" s="149"/>
      <c r="P25" s="377">
        <v>13461171.15</v>
      </c>
      <c r="Q25" s="377"/>
      <c r="R25" s="377">
        <v>-1406684.17</v>
      </c>
      <c r="S25" s="377"/>
      <c r="T25" s="377">
        <v>-172124.22</v>
      </c>
      <c r="U25" s="149"/>
      <c r="V25" s="157">
        <f t="shared" si="3"/>
        <v>238366631.33000001</v>
      </c>
      <c r="W25" s="145"/>
    </row>
    <row r="26" spans="1:23" s="161" customFormat="1" ht="22.5" customHeight="1">
      <c r="A26" s="157"/>
      <c r="B26" s="148" t="str">
        <f>B13</f>
        <v xml:space="preserve">     เครื่องตกแต่งสำนักงาน</v>
      </c>
      <c r="C26" s="148"/>
      <c r="D26" s="148"/>
      <c r="E26" s="157"/>
      <c r="F26" s="157">
        <v>12464569.260000002</v>
      </c>
      <c r="G26" s="149"/>
      <c r="H26" s="157">
        <v>3036801.18</v>
      </c>
      <c r="I26" s="149"/>
      <c r="J26" s="149">
        <v>-1668764.75</v>
      </c>
      <c r="K26" s="149"/>
      <c r="L26" s="149">
        <v>0</v>
      </c>
      <c r="M26" s="263"/>
      <c r="N26" s="157">
        <f>SUM(F26:M26)</f>
        <v>13832605.690000001</v>
      </c>
      <c r="O26" s="149"/>
      <c r="P26" s="377">
        <v>1316142.02</v>
      </c>
      <c r="Q26" s="377"/>
      <c r="R26" s="377">
        <v>-123822.03</v>
      </c>
      <c r="S26" s="377"/>
      <c r="T26" s="377">
        <v>-1162902.79</v>
      </c>
      <c r="U26" s="149"/>
      <c r="V26" s="157">
        <f t="shared" si="3"/>
        <v>13862022.890000001</v>
      </c>
      <c r="W26" s="145"/>
    </row>
    <row r="27" spans="1:23" s="161" customFormat="1" ht="22.5" customHeight="1">
      <c r="A27" s="157"/>
      <c r="B27" s="148" t="str">
        <f>B14</f>
        <v xml:space="preserve">     ห้องตัวอย่าง</v>
      </c>
      <c r="C27" s="148"/>
      <c r="D27" s="148"/>
      <c r="E27" s="157"/>
      <c r="F27" s="157">
        <v>315511.48000000021</v>
      </c>
      <c r="G27" s="149"/>
      <c r="H27" s="157">
        <v>366902.07</v>
      </c>
      <c r="I27" s="149"/>
      <c r="J27" s="149">
        <v>-249768.05</v>
      </c>
      <c r="K27" s="149"/>
      <c r="L27" s="149">
        <v>0</v>
      </c>
      <c r="M27" s="263"/>
      <c r="N27" s="157">
        <f t="shared" si="2"/>
        <v>432645.50000000029</v>
      </c>
      <c r="O27" s="149"/>
      <c r="P27" s="377">
        <v>130474.42</v>
      </c>
      <c r="Q27" s="377"/>
      <c r="R27" s="377">
        <v>-46599.57</v>
      </c>
      <c r="S27" s="377"/>
      <c r="T27" s="377">
        <v>-516520.35</v>
      </c>
      <c r="U27" s="149"/>
      <c r="V27" s="157">
        <f t="shared" si="3"/>
        <v>0</v>
      </c>
      <c r="W27" s="145"/>
    </row>
    <row r="28" spans="1:23" s="161" customFormat="1" ht="22.5" customHeight="1">
      <c r="A28" s="157"/>
      <c r="B28" s="148" t="str">
        <f>B15</f>
        <v xml:space="preserve">     ยานพาหนะ</v>
      </c>
      <c r="C28" s="148"/>
      <c r="D28" s="148"/>
      <c r="E28" s="157"/>
      <c r="F28" s="157">
        <v>30318231.550000001</v>
      </c>
      <c r="G28" s="149"/>
      <c r="H28" s="157">
        <v>3633201.4</v>
      </c>
      <c r="I28" s="149"/>
      <c r="J28" s="149">
        <v>-144269.6</v>
      </c>
      <c r="K28" s="149"/>
      <c r="L28" s="149">
        <v>0</v>
      </c>
      <c r="M28" s="263"/>
      <c r="N28" s="157">
        <f>SUM(F28:M28)</f>
        <v>33807163.350000001</v>
      </c>
      <c r="O28" s="149"/>
      <c r="P28" s="377">
        <v>1690127.88</v>
      </c>
      <c r="Q28" s="377"/>
      <c r="R28" s="377">
        <v>-144269.6</v>
      </c>
      <c r="S28" s="377"/>
      <c r="T28" s="377">
        <v>-4372953.1900000004</v>
      </c>
      <c r="U28" s="149"/>
      <c r="V28" s="157">
        <f t="shared" si="3"/>
        <v>30980068.440000001</v>
      </c>
      <c r="W28" s="145"/>
    </row>
    <row r="29" spans="1:23" s="161" customFormat="1" ht="22.5" customHeight="1">
      <c r="A29" s="157"/>
      <c r="B29" s="161" t="s">
        <v>701</v>
      </c>
      <c r="C29" s="148"/>
      <c r="D29" s="148"/>
      <c r="E29" s="157"/>
      <c r="F29" s="157">
        <v>0</v>
      </c>
      <c r="G29" s="149"/>
      <c r="H29" s="157">
        <v>161084.64000000001</v>
      </c>
      <c r="I29" s="149"/>
      <c r="J29" s="149">
        <v>0</v>
      </c>
      <c r="K29" s="149"/>
      <c r="L29" s="149">
        <v>0</v>
      </c>
      <c r="M29" s="263"/>
      <c r="N29" s="263">
        <f>SUM(F29:L29)</f>
        <v>161084.64000000001</v>
      </c>
      <c r="O29" s="149"/>
      <c r="P29" s="377">
        <v>256741.3</v>
      </c>
      <c r="Q29" s="377"/>
      <c r="R29" s="377">
        <v>0</v>
      </c>
      <c r="S29" s="377"/>
      <c r="T29" s="377">
        <v>-417825.94</v>
      </c>
      <c r="U29" s="149"/>
      <c r="V29" s="157">
        <f t="shared" si="3"/>
        <v>0</v>
      </c>
      <c r="W29" s="145"/>
    </row>
    <row r="30" spans="1:23" s="161" customFormat="1" ht="22.5" customHeight="1">
      <c r="A30" s="157"/>
      <c r="B30" s="148" t="str">
        <f>B17</f>
        <v xml:space="preserve">     อาคารชั่วคราวและสินทรัพย์ประจำอื่น ๆ</v>
      </c>
      <c r="C30" s="148"/>
      <c r="D30" s="148"/>
      <c r="E30" s="157"/>
      <c r="F30" s="157">
        <v>20140034.729999997</v>
      </c>
      <c r="G30" s="149"/>
      <c r="H30" s="157">
        <v>942661.4</v>
      </c>
      <c r="I30" s="149"/>
      <c r="J30" s="149">
        <v>-662678.9</v>
      </c>
      <c r="K30" s="149"/>
      <c r="L30" s="149">
        <v>0</v>
      </c>
      <c r="M30" s="263"/>
      <c r="N30" s="157">
        <f>SUM(F30:M30)</f>
        <v>20420017.229999997</v>
      </c>
      <c r="O30" s="149"/>
      <c r="P30" s="377">
        <v>404496.26</v>
      </c>
      <c r="Q30" s="377"/>
      <c r="R30" s="377">
        <v>-134319.92000000001</v>
      </c>
      <c r="S30" s="377"/>
      <c r="T30" s="377">
        <v>0</v>
      </c>
      <c r="U30" s="149"/>
      <c r="V30" s="157">
        <f t="shared" si="3"/>
        <v>20690193.569999997</v>
      </c>
      <c r="W30" s="145"/>
    </row>
    <row r="31" spans="1:23" ht="22.5" customHeight="1">
      <c r="C31" s="146" t="s">
        <v>49</v>
      </c>
      <c r="F31" s="159">
        <f>SUM(F21:F30)</f>
        <v>345698416.42000002</v>
      </c>
      <c r="G31" s="264"/>
      <c r="H31" s="265">
        <f>SUM(H21:H30)</f>
        <v>48231454.32</v>
      </c>
      <c r="I31" s="266"/>
      <c r="J31" s="267">
        <f>SUM(J21:J30)</f>
        <v>-10363856.890000001</v>
      </c>
      <c r="K31" s="268"/>
      <c r="L31" s="267">
        <f>SUM(L21:L30)</f>
        <v>38710.550000000003</v>
      </c>
      <c r="M31" s="264"/>
      <c r="N31" s="159">
        <f>SUM(N21:N30)</f>
        <v>383604724.40000004</v>
      </c>
      <c r="O31" s="147"/>
      <c r="P31" s="159">
        <f>SUM(P21:P30)</f>
        <v>22000690.620000005</v>
      </c>
      <c r="Q31" s="147"/>
      <c r="R31" s="160">
        <f>SUM(R21:R30)</f>
        <v>-2236318.9300000002</v>
      </c>
      <c r="S31" s="149"/>
      <c r="T31" s="160">
        <f>SUM(T21:T30)</f>
        <v>-8571632.6099999994</v>
      </c>
      <c r="U31" s="147"/>
      <c r="V31" s="159">
        <f>SUM(V21:V30)</f>
        <v>394797463.48000002</v>
      </c>
      <c r="W31" s="145"/>
    </row>
    <row r="32" spans="1:23" ht="22.5" customHeight="1" thickBot="1">
      <c r="B32" s="146" t="s">
        <v>132</v>
      </c>
      <c r="F32" s="269">
        <f>SUM(F19-F31)</f>
        <v>362716580.51000005</v>
      </c>
      <c r="G32" s="260"/>
      <c r="H32" s="260"/>
      <c r="I32" s="262"/>
      <c r="J32" s="260"/>
      <c r="K32" s="262"/>
      <c r="L32" s="260"/>
      <c r="M32" s="260"/>
      <c r="N32" s="162">
        <f>+N19-N31</f>
        <v>335749883.93000013</v>
      </c>
      <c r="P32" s="145"/>
      <c r="Q32" s="145"/>
      <c r="R32" s="145"/>
      <c r="S32" s="145"/>
      <c r="T32" s="145"/>
      <c r="U32" s="145"/>
      <c r="V32" s="162">
        <f>V19-V31</f>
        <v>312752734.3499999</v>
      </c>
    </row>
    <row r="33" spans="5:22" ht="22.5" customHeight="1" thickTop="1">
      <c r="E33" s="163"/>
      <c r="G33" s="163"/>
      <c r="H33" s="163"/>
      <c r="I33" s="163"/>
    </row>
    <row r="34" spans="5:22" ht="22.5" customHeight="1">
      <c r="H34" s="164" t="s">
        <v>68</v>
      </c>
      <c r="I34" s="165"/>
      <c r="J34" s="165"/>
      <c r="K34" s="166"/>
      <c r="L34" s="165"/>
    </row>
    <row r="35" spans="5:22" ht="22.5" customHeight="1">
      <c r="H35" s="6" t="s">
        <v>963</v>
      </c>
      <c r="I35" s="165"/>
      <c r="J35" s="165"/>
      <c r="K35" s="166"/>
      <c r="L35" s="165"/>
      <c r="R35" s="167"/>
      <c r="S35" s="167"/>
      <c r="T35" s="167"/>
      <c r="U35" s="167"/>
      <c r="V35" s="167"/>
    </row>
  </sheetData>
  <mergeCells count="1">
    <mergeCell ref="A1:V1"/>
  </mergeCells>
  <pageMargins left="1.0236220472440944" right="0.19685039370078741" top="0.31496062992125984" bottom="0.23622047244094491" header="0.19685039370078741" footer="0.1574803149606299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zoomScaleNormal="100" zoomScaleSheetLayoutView="100" workbookViewId="0">
      <selection activeCell="E5" sqref="E5"/>
    </sheetView>
  </sheetViews>
  <sheetFormatPr defaultRowHeight="21"/>
  <cols>
    <col min="1" max="1" width="3.42578125" style="197" customWidth="1"/>
    <col min="2" max="2" width="8.85546875" style="197" customWidth="1"/>
    <col min="3" max="3" width="20" style="197" customWidth="1"/>
    <col min="4" max="4" width="4.5703125" style="197" customWidth="1"/>
    <col min="5" max="5" width="16.7109375" style="197" customWidth="1"/>
    <col min="6" max="6" width="0.85546875" style="197" customWidth="1"/>
    <col min="7" max="7" width="16.7109375" style="197" customWidth="1"/>
    <col min="8" max="8" width="0.85546875" style="197" customWidth="1"/>
    <col min="9" max="9" width="16.7109375" style="197" customWidth="1"/>
    <col min="10" max="10" width="0.85546875" style="197" customWidth="1"/>
    <col min="11" max="11" width="16.7109375" style="197" customWidth="1"/>
    <col min="12" max="12" width="0.85546875" style="197" customWidth="1"/>
    <col min="13" max="13" width="16.7109375" style="197" customWidth="1"/>
    <col min="14" max="14" width="0.85546875" style="197" customWidth="1"/>
    <col min="15" max="15" width="16.7109375" style="197" customWidth="1"/>
    <col min="16" max="16" width="0.85546875" style="197" customWidth="1"/>
    <col min="17" max="17" width="16.7109375" style="197" customWidth="1"/>
    <col min="18" max="18" width="3.140625" style="197" customWidth="1"/>
    <col min="19" max="19" width="9.85546875" style="197" customWidth="1"/>
    <col min="20" max="16384" width="9.140625" style="197"/>
  </cols>
  <sheetData>
    <row r="1" spans="1:18" s="195" customFormat="1" ht="21.75">
      <c r="A1" s="193" t="s">
        <v>293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4"/>
    </row>
    <row r="2" spans="1:18" s="195" customFormat="1" ht="21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4"/>
    </row>
    <row r="3" spans="1:18" s="195" customFormat="1" ht="21.75">
      <c r="A3" s="147" t="s">
        <v>888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4"/>
    </row>
    <row r="4" spans="1:18" s="195" customFormat="1" ht="21.75">
      <c r="A4" s="147"/>
      <c r="B4" s="193"/>
      <c r="C4" s="307" t="s">
        <v>1051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 t="s">
        <v>123</v>
      </c>
      <c r="R4" s="194"/>
    </row>
    <row r="5" spans="1:18">
      <c r="A5" s="147"/>
      <c r="B5" s="148"/>
      <c r="C5" s="148"/>
      <c r="D5" s="147"/>
      <c r="E5" s="196" t="s">
        <v>64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18">
      <c r="A6" s="147"/>
      <c r="B6" s="148"/>
      <c r="C6" s="148"/>
      <c r="D6" s="147"/>
      <c r="E6" s="153" t="s">
        <v>666</v>
      </c>
      <c r="F6" s="154"/>
      <c r="G6" s="154" t="s">
        <v>10</v>
      </c>
      <c r="H6" s="154"/>
      <c r="I6" s="198" t="s">
        <v>18</v>
      </c>
      <c r="J6" s="198"/>
      <c r="K6" s="153" t="s">
        <v>615</v>
      </c>
      <c r="L6" s="154"/>
      <c r="M6" s="198" t="s">
        <v>10</v>
      </c>
      <c r="N6" s="198"/>
      <c r="O6" s="198" t="s">
        <v>18</v>
      </c>
      <c r="P6" s="156"/>
      <c r="Q6" s="153" t="str">
        <f>+'P23'!V6</f>
        <v>30 มิถุนายน 2560</v>
      </c>
    </row>
    <row r="7" spans="1:18">
      <c r="A7" s="147"/>
      <c r="B7" s="148" t="s">
        <v>128</v>
      </c>
      <c r="C7" s="148"/>
      <c r="D7" s="147"/>
      <c r="E7" s="147"/>
      <c r="F7" s="147"/>
      <c r="G7" s="147"/>
      <c r="H7" s="147"/>
      <c r="K7" s="147"/>
      <c r="L7" s="147"/>
      <c r="M7" s="147"/>
      <c r="N7" s="147"/>
      <c r="O7" s="147"/>
      <c r="Q7" s="150"/>
    </row>
    <row r="8" spans="1:18">
      <c r="A8" s="147"/>
      <c r="B8" s="148" t="s">
        <v>55</v>
      </c>
      <c r="C8" s="148"/>
      <c r="D8" s="147"/>
      <c r="E8" s="157">
        <v>10633250</v>
      </c>
      <c r="F8" s="147"/>
      <c r="G8" s="157">
        <v>0</v>
      </c>
      <c r="H8" s="149"/>
      <c r="I8" s="270">
        <v>0</v>
      </c>
      <c r="K8" s="157">
        <f t="shared" ref="K8:K16" si="0">SUM(E8:J8)</f>
        <v>10633250</v>
      </c>
      <c r="L8" s="149"/>
      <c r="M8" s="377">
        <v>0</v>
      </c>
      <c r="N8" s="377"/>
      <c r="O8" s="377">
        <v>0</v>
      </c>
      <c r="P8" s="157"/>
      <c r="Q8" s="157">
        <f t="shared" ref="Q8:Q16" si="1">SUM(K8:P8)</f>
        <v>10633250</v>
      </c>
      <c r="R8" s="199"/>
    </row>
    <row r="9" spans="1:18">
      <c r="A9" s="147"/>
      <c r="B9" s="148" t="s">
        <v>19</v>
      </c>
      <c r="C9" s="148"/>
      <c r="D9" s="147"/>
      <c r="E9" s="157">
        <v>12368511.92</v>
      </c>
      <c r="F9" s="147"/>
      <c r="G9" s="157">
        <v>0</v>
      </c>
      <c r="H9" s="149"/>
      <c r="I9" s="270">
        <v>0</v>
      </c>
      <c r="K9" s="157">
        <f>SUM(E9:J9)</f>
        <v>12368511.92</v>
      </c>
      <c r="L9" s="149"/>
      <c r="M9" s="377">
        <v>0</v>
      </c>
      <c r="N9" s="377"/>
      <c r="O9" s="377">
        <v>0</v>
      </c>
      <c r="P9" s="157"/>
      <c r="Q9" s="157">
        <f t="shared" si="1"/>
        <v>12368511.92</v>
      </c>
      <c r="R9" s="199"/>
    </row>
    <row r="10" spans="1:18">
      <c r="A10" s="147"/>
      <c r="B10" s="148" t="s">
        <v>129</v>
      </c>
      <c r="C10" s="148"/>
      <c r="D10" s="147"/>
      <c r="E10" s="157">
        <v>5235984.42</v>
      </c>
      <c r="F10" s="147"/>
      <c r="G10" s="157">
        <v>0</v>
      </c>
      <c r="H10" s="149"/>
      <c r="I10" s="270">
        <v>0</v>
      </c>
      <c r="K10" s="157">
        <f t="shared" si="0"/>
        <v>5235984.42</v>
      </c>
      <c r="L10" s="149"/>
      <c r="M10" s="377">
        <v>0</v>
      </c>
      <c r="N10" s="377"/>
      <c r="O10" s="377">
        <v>0</v>
      </c>
      <c r="P10" s="157"/>
      <c r="Q10" s="157">
        <f t="shared" si="1"/>
        <v>5235984.42</v>
      </c>
      <c r="R10" s="199"/>
    </row>
    <row r="11" spans="1:18">
      <c r="A11" s="147"/>
      <c r="B11" s="148" t="s">
        <v>20</v>
      </c>
      <c r="C11" s="148"/>
      <c r="D11" s="147"/>
      <c r="E11" s="157">
        <v>25211391.009999998</v>
      </c>
      <c r="F11" s="147"/>
      <c r="G11" s="157">
        <v>4333858.99</v>
      </c>
      <c r="H11" s="149"/>
      <c r="I11" s="377">
        <v>-1900710.03</v>
      </c>
      <c r="K11" s="157">
        <f t="shared" si="0"/>
        <v>27644539.969999999</v>
      </c>
      <c r="L11" s="149"/>
      <c r="M11" s="377">
        <v>1267493.8799999999</v>
      </c>
      <c r="N11" s="377"/>
      <c r="O11" s="377">
        <v>-449524.66</v>
      </c>
      <c r="P11" s="157"/>
      <c r="Q11" s="157">
        <f t="shared" si="1"/>
        <v>28462509.189999998</v>
      </c>
      <c r="R11" s="199"/>
    </row>
    <row r="12" spans="1:18">
      <c r="A12" s="147"/>
      <c r="B12" s="148" t="s">
        <v>48</v>
      </c>
      <c r="C12" s="148"/>
      <c r="D12" s="147"/>
      <c r="E12" s="157">
        <v>112456236.38999999</v>
      </c>
      <c r="F12" s="147"/>
      <c r="G12" s="157">
        <v>8013333.3700000001</v>
      </c>
      <c r="H12" s="149"/>
      <c r="I12" s="377">
        <v>-8609039.9100000001</v>
      </c>
      <c r="K12" s="157">
        <f t="shared" si="0"/>
        <v>111860529.84999999</v>
      </c>
      <c r="L12" s="149"/>
      <c r="M12" s="377">
        <f>394680+3527228.07</f>
        <v>3921908.07</v>
      </c>
      <c r="N12" s="378"/>
      <c r="O12" s="377">
        <f>-96260-1911145.94</f>
        <v>-2007405.94</v>
      </c>
      <c r="P12" s="157"/>
      <c r="Q12" s="157">
        <f t="shared" si="1"/>
        <v>113775031.97999999</v>
      </c>
      <c r="R12" s="199"/>
    </row>
    <row r="13" spans="1:18">
      <c r="A13" s="147"/>
      <c r="B13" s="148" t="s">
        <v>21</v>
      </c>
      <c r="C13" s="148"/>
      <c r="D13" s="147"/>
      <c r="E13" s="157">
        <v>17217168.120000001</v>
      </c>
      <c r="F13" s="147"/>
      <c r="G13" s="157">
        <v>1458130.04</v>
      </c>
      <c r="H13" s="149"/>
      <c r="I13" s="377">
        <v>-982479.33</v>
      </c>
      <c r="K13" s="157">
        <f t="shared" si="0"/>
        <v>17692818.830000002</v>
      </c>
      <c r="L13" s="149"/>
      <c r="M13" s="377">
        <v>871571.78</v>
      </c>
      <c r="N13" s="377"/>
      <c r="O13" s="377">
        <v>-60097</v>
      </c>
      <c r="P13" s="157"/>
      <c r="Q13" s="157">
        <f t="shared" si="1"/>
        <v>18504293.610000003</v>
      </c>
      <c r="R13" s="199"/>
    </row>
    <row r="14" spans="1:18">
      <c r="A14" s="147"/>
      <c r="B14" s="148" t="s">
        <v>22</v>
      </c>
      <c r="C14" s="148"/>
      <c r="D14" s="147"/>
      <c r="E14" s="157">
        <v>26746460.52</v>
      </c>
      <c r="F14" s="147"/>
      <c r="G14" s="157">
        <v>3250000</v>
      </c>
      <c r="H14" s="149"/>
      <c r="I14" s="377">
        <v>-6399000</v>
      </c>
      <c r="K14" s="157">
        <f t="shared" si="0"/>
        <v>23597460.52</v>
      </c>
      <c r="L14" s="149"/>
      <c r="M14" s="377">
        <v>0</v>
      </c>
      <c r="N14" s="377"/>
      <c r="O14" s="377">
        <v>0</v>
      </c>
      <c r="P14" s="157"/>
      <c r="Q14" s="157">
        <f t="shared" si="1"/>
        <v>23597460.52</v>
      </c>
      <c r="R14" s="199"/>
    </row>
    <row r="15" spans="1:18">
      <c r="A15" s="147"/>
      <c r="B15" s="148" t="s">
        <v>85</v>
      </c>
      <c r="C15" s="148"/>
      <c r="D15" s="147"/>
      <c r="E15" s="157">
        <v>12489796.720000001</v>
      </c>
      <c r="F15" s="147"/>
      <c r="G15" s="157">
        <v>630000</v>
      </c>
      <c r="H15" s="149"/>
      <c r="I15" s="377">
        <v>-895818.44</v>
      </c>
      <c r="K15" s="157">
        <f t="shared" si="0"/>
        <v>12223978.280000001</v>
      </c>
      <c r="L15" s="149"/>
      <c r="M15" s="377">
        <v>0</v>
      </c>
      <c r="N15" s="377"/>
      <c r="O15" s="377">
        <v>-143500</v>
      </c>
      <c r="P15" s="157"/>
      <c r="Q15" s="157">
        <f t="shared" si="1"/>
        <v>12080478.280000001</v>
      </c>
      <c r="R15" s="199"/>
    </row>
    <row r="16" spans="1:18">
      <c r="A16" s="147"/>
      <c r="B16" s="148" t="s">
        <v>866</v>
      </c>
      <c r="C16" s="148"/>
      <c r="D16" s="147"/>
      <c r="E16" s="157">
        <v>0</v>
      </c>
      <c r="F16" s="147"/>
      <c r="G16" s="157">
        <v>0</v>
      </c>
      <c r="H16" s="149"/>
      <c r="I16" s="377">
        <v>0</v>
      </c>
      <c r="K16" s="157">
        <f t="shared" si="0"/>
        <v>0</v>
      </c>
      <c r="L16" s="149"/>
      <c r="M16" s="377">
        <v>46990</v>
      </c>
      <c r="N16" s="377"/>
      <c r="O16" s="377">
        <v>0</v>
      </c>
      <c r="P16" s="157"/>
      <c r="Q16" s="157">
        <f t="shared" si="1"/>
        <v>46990</v>
      </c>
      <c r="R16" s="199"/>
    </row>
    <row r="17" spans="1:18">
      <c r="A17" s="147"/>
      <c r="B17" s="148"/>
      <c r="C17" s="147" t="s">
        <v>49</v>
      </c>
      <c r="E17" s="159">
        <f>SUM(E8:E16)</f>
        <v>222358799.09999999</v>
      </c>
      <c r="F17" s="149"/>
      <c r="G17" s="159">
        <f>SUM(G8:G16)</f>
        <v>17685322.399999999</v>
      </c>
      <c r="H17" s="149"/>
      <c r="I17" s="379">
        <f>SUM(I8:I16)</f>
        <v>-18787047.710000001</v>
      </c>
      <c r="K17" s="159">
        <f>SUM(K8:K16)</f>
        <v>221257073.79000002</v>
      </c>
      <c r="L17" s="149"/>
      <c r="M17" s="159">
        <f>SUM(M8:M16)</f>
        <v>6107963.7299999995</v>
      </c>
      <c r="N17" s="149"/>
      <c r="O17" s="379">
        <f>SUM(O8:O16)</f>
        <v>-2660527.6</v>
      </c>
      <c r="P17" s="149"/>
      <c r="Q17" s="159">
        <f>SUM(Q8:Q16)</f>
        <v>224704509.92000002</v>
      </c>
      <c r="R17" s="199"/>
    </row>
    <row r="18" spans="1:18">
      <c r="A18" s="147"/>
      <c r="B18" s="148" t="s">
        <v>130</v>
      </c>
      <c r="C18" s="148"/>
      <c r="D18" s="147"/>
      <c r="E18" s="157"/>
      <c r="F18" s="147"/>
      <c r="H18" s="147"/>
      <c r="L18" s="149"/>
      <c r="M18" s="149"/>
      <c r="N18" s="149"/>
      <c r="O18" s="149"/>
      <c r="P18" s="149"/>
      <c r="Q18" s="149"/>
      <c r="R18" s="199"/>
    </row>
    <row r="19" spans="1:18" s="200" customFormat="1">
      <c r="A19" s="157"/>
      <c r="B19" s="148" t="str">
        <f>B9</f>
        <v xml:space="preserve">     อาคารและสิ่งปลูกสร้าง</v>
      </c>
      <c r="C19" s="148"/>
      <c r="D19" s="157"/>
      <c r="E19" s="147">
        <v>6181197.5600000005</v>
      </c>
      <c r="F19" s="149"/>
      <c r="G19" s="147">
        <v>618425.47</v>
      </c>
      <c r="H19" s="149">
        <v>0</v>
      </c>
      <c r="I19" s="157">
        <v>0</v>
      </c>
      <c r="K19" s="157">
        <f t="shared" ref="K19:K25" si="2">SUM(E19:I19)</f>
        <v>6799623.0300000003</v>
      </c>
      <c r="L19" s="149"/>
      <c r="M19" s="377">
        <v>306671.27</v>
      </c>
      <c r="N19" s="377"/>
      <c r="O19" s="377">
        <v>0</v>
      </c>
      <c r="P19" s="157"/>
      <c r="Q19" s="157">
        <f t="shared" ref="Q19:Q25" si="3">SUM(K19:O19)</f>
        <v>7106294.3000000007</v>
      </c>
      <c r="R19" s="199"/>
    </row>
    <row r="20" spans="1:18" s="200" customFormat="1">
      <c r="A20" s="157"/>
      <c r="B20" s="148" t="str">
        <f>B10</f>
        <v xml:space="preserve">     ส่วนปรับปรุง - อาคาร</v>
      </c>
      <c r="C20" s="148"/>
      <c r="D20" s="157"/>
      <c r="E20" s="157">
        <v>784193.47</v>
      </c>
      <c r="F20" s="149"/>
      <c r="G20" s="157">
        <v>245674.15</v>
      </c>
      <c r="H20" s="149">
        <v>0</v>
      </c>
      <c r="I20" s="157">
        <v>0</v>
      </c>
      <c r="K20" s="157">
        <f t="shared" si="2"/>
        <v>1029867.62</v>
      </c>
      <c r="L20" s="149"/>
      <c r="M20" s="377">
        <v>121827.42</v>
      </c>
      <c r="N20" s="377"/>
      <c r="O20" s="377">
        <v>0</v>
      </c>
      <c r="P20" s="157"/>
      <c r="Q20" s="157">
        <f t="shared" si="3"/>
        <v>1151695.04</v>
      </c>
      <c r="R20" s="199"/>
    </row>
    <row r="21" spans="1:18" s="200" customFormat="1">
      <c r="A21" s="157"/>
      <c r="B21" s="148" t="s">
        <v>20</v>
      </c>
      <c r="C21" s="148"/>
      <c r="D21" s="157"/>
      <c r="E21" s="157">
        <v>18394284.840000004</v>
      </c>
      <c r="F21" s="149"/>
      <c r="G21" s="157">
        <v>3762925.93</v>
      </c>
      <c r="H21" s="149">
        <v>0</v>
      </c>
      <c r="I21" s="377">
        <v>-1671850.62</v>
      </c>
      <c r="K21" s="157">
        <f t="shared" si="2"/>
        <v>20485360.150000002</v>
      </c>
      <c r="L21" s="149"/>
      <c r="M21" s="377">
        <v>1776622.28</v>
      </c>
      <c r="N21" s="377"/>
      <c r="O21" s="377">
        <v>-366182.64</v>
      </c>
      <c r="P21" s="157"/>
      <c r="Q21" s="157">
        <f t="shared" si="3"/>
        <v>21895799.790000003</v>
      </c>
      <c r="R21" s="199"/>
    </row>
    <row r="22" spans="1:18" s="200" customFormat="1">
      <c r="A22" s="157"/>
      <c r="B22" s="148" t="str">
        <f>B12</f>
        <v xml:space="preserve">     เครื่องจักรและอุปกรณ์</v>
      </c>
      <c r="C22" s="148"/>
      <c r="D22" s="157"/>
      <c r="E22" s="157">
        <v>73221706.830000013</v>
      </c>
      <c r="F22" s="149"/>
      <c r="G22" s="157">
        <v>16951178.59</v>
      </c>
      <c r="H22" s="149">
        <v>0</v>
      </c>
      <c r="I22" s="377">
        <v>-5738668.4699999997</v>
      </c>
      <c r="K22" s="157">
        <f t="shared" si="2"/>
        <v>84434216.950000018</v>
      </c>
      <c r="L22" s="149"/>
      <c r="M22" s="377">
        <f>503803.95+7551159</f>
        <v>8054962.9500000002</v>
      </c>
      <c r="N22" s="377"/>
      <c r="O22" s="377">
        <f>-75152.87-1331531.3</f>
        <v>-1406684.17</v>
      </c>
      <c r="P22" s="157"/>
      <c r="Q22" s="157">
        <f t="shared" si="3"/>
        <v>91082495.730000019</v>
      </c>
      <c r="R22" s="199"/>
    </row>
    <row r="23" spans="1:18" s="200" customFormat="1">
      <c r="A23" s="157"/>
      <c r="B23" s="148" t="str">
        <f>B13</f>
        <v xml:space="preserve">     เครื่องตกแต่งสำนักงาน</v>
      </c>
      <c r="C23" s="148"/>
      <c r="D23" s="157"/>
      <c r="E23" s="157">
        <v>11219504.260000002</v>
      </c>
      <c r="F23" s="149"/>
      <c r="G23" s="157">
        <v>2476185.2599999998</v>
      </c>
      <c r="H23" s="149">
        <v>0</v>
      </c>
      <c r="I23" s="377">
        <v>-927738.08</v>
      </c>
      <c r="K23" s="157">
        <f t="shared" si="2"/>
        <v>12767951.440000001</v>
      </c>
      <c r="L23" s="149"/>
      <c r="M23" s="377">
        <v>1150259.05</v>
      </c>
      <c r="N23" s="377"/>
      <c r="O23" s="377">
        <v>-56187.6</v>
      </c>
      <c r="P23" s="157"/>
      <c r="Q23" s="157">
        <f t="shared" si="3"/>
        <v>13862022.890000002</v>
      </c>
      <c r="R23" s="199"/>
    </row>
    <row r="24" spans="1:18" s="200" customFormat="1">
      <c r="A24" s="157"/>
      <c r="B24" s="148" t="str">
        <f>B14</f>
        <v xml:space="preserve">     ยานพาหนะ</v>
      </c>
      <c r="C24" s="148"/>
      <c r="D24" s="157"/>
      <c r="E24" s="157">
        <v>23082042.98</v>
      </c>
      <c r="F24" s="149"/>
      <c r="G24" s="157">
        <v>1101276.3799999999</v>
      </c>
      <c r="H24" s="149">
        <v>0</v>
      </c>
      <c r="I24" s="377">
        <v>-3466539.64</v>
      </c>
      <c r="K24" s="157">
        <f t="shared" si="2"/>
        <v>20716779.719999999</v>
      </c>
      <c r="L24" s="149"/>
      <c r="M24" s="377">
        <v>451200.5</v>
      </c>
      <c r="N24" s="377"/>
      <c r="O24" s="377">
        <v>0</v>
      </c>
      <c r="P24" s="157"/>
      <c r="Q24" s="157">
        <f t="shared" si="3"/>
        <v>21167980.219999999</v>
      </c>
      <c r="R24" s="199"/>
    </row>
    <row r="25" spans="1:18" s="200" customFormat="1">
      <c r="A25" s="157"/>
      <c r="B25" s="148" t="str">
        <f>B15</f>
        <v xml:space="preserve">     อาคารชั่วคราว</v>
      </c>
      <c r="C25" s="148"/>
      <c r="D25" s="157"/>
      <c r="E25" s="157">
        <v>11273959.9</v>
      </c>
      <c r="F25" s="149"/>
      <c r="G25" s="157">
        <v>528855.43999999994</v>
      </c>
      <c r="H25" s="149">
        <v>0</v>
      </c>
      <c r="I25" s="377">
        <v>-655227.15</v>
      </c>
      <c r="K25" s="157">
        <f t="shared" si="2"/>
        <v>11147588.189999999</v>
      </c>
      <c r="L25" s="149"/>
      <c r="M25" s="377">
        <v>224941.18</v>
      </c>
      <c r="N25" s="377"/>
      <c r="O25" s="377">
        <v>-134319.92000000001</v>
      </c>
      <c r="P25" s="157"/>
      <c r="Q25" s="157">
        <f t="shared" si="3"/>
        <v>11238209.449999999</v>
      </c>
      <c r="R25" s="199"/>
    </row>
    <row r="26" spans="1:18">
      <c r="C26" s="197" t="s">
        <v>49</v>
      </c>
      <c r="E26" s="159">
        <f>SUM(E19:E25)</f>
        <v>144156889.84000003</v>
      </c>
      <c r="F26" s="149"/>
      <c r="G26" s="159">
        <f>SUM(G19:G25)</f>
        <v>25684521.219999999</v>
      </c>
      <c r="H26" s="149"/>
      <c r="I26" s="379">
        <f>SUM(I19:I25)</f>
        <v>-12460023.960000001</v>
      </c>
      <c r="J26" s="200"/>
      <c r="K26" s="159">
        <f>SUM(K19:K25)</f>
        <v>157381387.10000002</v>
      </c>
      <c r="L26" s="149"/>
      <c r="M26" s="379">
        <f>SUM(M19:M25)</f>
        <v>12086484.65</v>
      </c>
      <c r="N26" s="377"/>
      <c r="O26" s="379">
        <f>SUM(O19:O25)</f>
        <v>-1963374.33</v>
      </c>
      <c r="P26" s="149"/>
      <c r="Q26" s="159">
        <f>SUM(Q19:Q25)</f>
        <v>167504497.42000002</v>
      </c>
      <c r="R26" s="199"/>
    </row>
    <row r="27" spans="1:18" ht="21.75" thickBot="1">
      <c r="B27" s="197" t="s">
        <v>132</v>
      </c>
      <c r="E27" s="162">
        <f>SUM(E17-E26)</f>
        <v>78201909.259999961</v>
      </c>
      <c r="J27" s="200"/>
      <c r="K27" s="271">
        <f>SUM(K17-K26)</f>
        <v>63875686.689999998</v>
      </c>
      <c r="M27" s="199"/>
      <c r="N27" s="199"/>
      <c r="O27" s="199"/>
      <c r="P27" s="199"/>
      <c r="Q27" s="162">
        <f>Q17-Q26</f>
        <v>57200012.5</v>
      </c>
    </row>
    <row r="28" spans="1:18" ht="21.75" thickTop="1">
      <c r="E28" s="157"/>
      <c r="J28" s="200"/>
      <c r="K28" s="157"/>
      <c r="M28" s="199"/>
      <c r="N28" s="199"/>
      <c r="O28" s="199"/>
      <c r="P28" s="199"/>
      <c r="Q28" s="157"/>
    </row>
    <row r="29" spans="1:18">
      <c r="G29" s="201" t="s">
        <v>68</v>
      </c>
      <c r="H29" s="202"/>
      <c r="P29" s="167"/>
      <c r="Q29" s="167"/>
    </row>
    <row r="30" spans="1:18" ht="21.75">
      <c r="E30" s="203"/>
      <c r="F30" s="203"/>
      <c r="G30" s="6" t="s">
        <v>964</v>
      </c>
      <c r="H30" s="202"/>
      <c r="J30" s="204"/>
      <c r="P30" s="167"/>
      <c r="Q30" s="167"/>
    </row>
  </sheetData>
  <printOptions horizontalCentered="1"/>
  <pageMargins left="0.47244094488188981" right="0.19685039370078741" top="0.46" bottom="0.23622047244094491" header="0.19685039370078741" footer="0.15748031496062992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Normal="100" zoomScaleSheetLayoutView="100" workbookViewId="0">
      <selection activeCell="A5" sqref="A5"/>
    </sheetView>
  </sheetViews>
  <sheetFormatPr defaultRowHeight="22.5" customHeight="1"/>
  <cols>
    <col min="1" max="4" width="9.140625" style="136" customWidth="1"/>
    <col min="5" max="5" width="12.7109375" style="136" customWidth="1"/>
    <col min="6" max="6" width="0.85546875" style="136" customWidth="1"/>
    <col min="7" max="7" width="12.7109375" style="136" customWidth="1"/>
    <col min="8" max="8" width="0.85546875" style="136" customWidth="1"/>
    <col min="9" max="9" width="16.7109375" style="136" customWidth="1"/>
    <col min="10" max="10" width="0.85546875" style="136" customWidth="1"/>
    <col min="11" max="11" width="16.7109375" style="136" customWidth="1"/>
    <col min="12" max="12" width="1.7109375" style="136" customWidth="1"/>
    <col min="13" max="16384" width="9.140625" style="136"/>
  </cols>
  <sheetData>
    <row r="1" spans="1:20" ht="22.5" customHeight="1">
      <c r="A1" s="677" t="s">
        <v>769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20" ht="22.5" customHeight="1">
      <c r="E2" s="173"/>
      <c r="I2" s="173"/>
      <c r="K2" s="173"/>
    </row>
    <row r="3" spans="1:20" ht="22.5" customHeight="1">
      <c r="A3" s="50" t="s">
        <v>891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20" ht="22.5" customHeight="1">
      <c r="A4" s="50" t="s">
        <v>770</v>
      </c>
      <c r="C4" s="50"/>
      <c r="D4" s="50"/>
      <c r="E4" s="50"/>
      <c r="F4" s="50"/>
      <c r="G4" s="50"/>
      <c r="H4" s="50"/>
      <c r="I4" s="50"/>
      <c r="J4" s="50"/>
      <c r="K4" s="50"/>
    </row>
    <row r="5" spans="1:20" ht="22.5" customHeight="1">
      <c r="A5" s="50" t="s">
        <v>986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20" s="58" customFormat="1" ht="22.5" customHeight="1">
      <c r="A6" s="184" t="s">
        <v>892</v>
      </c>
      <c r="B6" s="184"/>
      <c r="C6" s="184"/>
      <c r="D6" s="184"/>
      <c r="E6" s="184"/>
      <c r="F6" s="184"/>
      <c r="G6" s="184"/>
      <c r="H6" s="187"/>
      <c r="I6" s="184"/>
      <c r="J6" s="187"/>
    </row>
    <row r="7" spans="1:20" s="58" customFormat="1" ht="22.5" customHeight="1">
      <c r="A7" s="50" t="s">
        <v>668</v>
      </c>
      <c r="B7" s="184"/>
      <c r="C7" s="184"/>
      <c r="D7" s="184"/>
      <c r="E7" s="184"/>
      <c r="F7" s="184"/>
      <c r="G7" s="184"/>
      <c r="H7" s="187"/>
      <c r="I7" s="184"/>
      <c r="J7" s="187"/>
    </row>
    <row r="8" spans="1:20" s="58" customFormat="1" ht="22.5" customHeight="1">
      <c r="A8" s="184"/>
      <c r="B8" s="184"/>
      <c r="C8" s="184"/>
      <c r="D8" s="184"/>
      <c r="E8" s="184"/>
      <c r="F8" s="184"/>
      <c r="I8" s="184"/>
      <c r="J8" s="184"/>
      <c r="K8" s="188" t="s">
        <v>123</v>
      </c>
    </row>
    <row r="9" spans="1:20" s="58" customFormat="1" ht="22.5" customHeight="1">
      <c r="A9" s="184"/>
      <c r="B9" s="184"/>
      <c r="C9" s="184"/>
      <c r="D9" s="184"/>
      <c r="E9" s="184"/>
      <c r="F9" s="184"/>
      <c r="I9" s="189" t="s">
        <v>3</v>
      </c>
      <c r="J9" s="184"/>
      <c r="K9" s="186" t="s">
        <v>64</v>
      </c>
    </row>
    <row r="10" spans="1:20" s="58" customFormat="1" ht="22.5" customHeight="1">
      <c r="A10" s="184"/>
      <c r="B10" s="184"/>
      <c r="C10" s="184"/>
      <c r="D10" s="184"/>
      <c r="E10" s="184"/>
      <c r="F10" s="184"/>
      <c r="I10" s="190" t="s">
        <v>156</v>
      </c>
      <c r="J10" s="184"/>
      <c r="K10" s="190" t="s">
        <v>156</v>
      </c>
    </row>
    <row r="11" spans="1:20" s="58" customFormat="1" ht="22.5" customHeight="1">
      <c r="A11" s="184"/>
      <c r="B11" s="184"/>
      <c r="C11" s="184"/>
      <c r="D11" s="184"/>
      <c r="E11" s="184"/>
      <c r="F11" s="184"/>
      <c r="I11" s="189" t="s">
        <v>157</v>
      </c>
      <c r="J11" s="184"/>
      <c r="K11" s="189" t="s">
        <v>157</v>
      </c>
    </row>
    <row r="12" spans="1:20" s="58" customFormat="1" ht="22.5" customHeight="1">
      <c r="A12" s="184" t="s">
        <v>158</v>
      </c>
      <c r="B12" s="184"/>
      <c r="C12" s="184"/>
      <c r="D12" s="184"/>
      <c r="E12" s="184"/>
      <c r="F12" s="184"/>
      <c r="I12" s="184"/>
      <c r="J12" s="184"/>
      <c r="K12" s="184"/>
      <c r="O12" s="134"/>
      <c r="P12" s="134"/>
      <c r="Q12" s="134"/>
      <c r="R12" s="134"/>
      <c r="S12" s="134"/>
      <c r="T12" s="134"/>
    </row>
    <row r="13" spans="1:20" s="58" customFormat="1" ht="22.5" customHeight="1">
      <c r="A13" s="184"/>
      <c r="B13" s="184" t="s">
        <v>669</v>
      </c>
      <c r="C13" s="184"/>
      <c r="D13" s="184"/>
      <c r="E13" s="184"/>
      <c r="F13" s="184"/>
      <c r="I13" s="272">
        <v>22987651.670000002</v>
      </c>
      <c r="J13" s="134"/>
      <c r="K13" s="272">
        <v>16317589.370000001</v>
      </c>
      <c r="O13" s="134"/>
      <c r="P13" s="134"/>
      <c r="Q13" s="134"/>
      <c r="R13" s="134"/>
      <c r="S13" s="134"/>
      <c r="T13" s="134"/>
    </row>
    <row r="14" spans="1:20" s="58" customFormat="1" ht="22.5" customHeight="1">
      <c r="A14" s="184"/>
      <c r="B14" s="184" t="s">
        <v>159</v>
      </c>
      <c r="C14" s="184"/>
      <c r="D14" s="184"/>
      <c r="E14" s="184"/>
      <c r="F14" s="184"/>
      <c r="I14" s="272">
        <v>2944654.41</v>
      </c>
      <c r="J14" s="134"/>
      <c r="K14" s="272">
        <v>592940</v>
      </c>
      <c r="O14" s="134"/>
      <c r="P14" s="134"/>
      <c r="Q14" s="134"/>
      <c r="R14" s="134"/>
      <c r="S14" s="134"/>
      <c r="T14" s="134"/>
    </row>
    <row r="15" spans="1:20" s="58" customFormat="1" ht="22.5" customHeight="1">
      <c r="A15" s="184"/>
      <c r="B15" s="184" t="s">
        <v>313</v>
      </c>
      <c r="C15" s="184"/>
      <c r="D15" s="184"/>
      <c r="E15" s="184"/>
      <c r="F15" s="184"/>
      <c r="I15" s="272">
        <v>-4000910.53</v>
      </c>
      <c r="J15" s="134"/>
      <c r="K15" s="272">
        <v>-3922910.53</v>
      </c>
      <c r="O15" s="134"/>
      <c r="P15" s="134"/>
      <c r="Q15" s="134"/>
      <c r="R15" s="134"/>
      <c r="S15" s="134"/>
      <c r="T15" s="134"/>
    </row>
    <row r="16" spans="1:20" s="58" customFormat="1" ht="22.5" customHeight="1">
      <c r="A16" s="184"/>
      <c r="B16" s="184" t="s">
        <v>670</v>
      </c>
      <c r="C16" s="184"/>
      <c r="D16" s="184"/>
      <c r="E16" s="184"/>
      <c r="F16" s="184"/>
      <c r="I16" s="273">
        <f>SUM(I13:I15)</f>
        <v>21931395.550000001</v>
      </c>
      <c r="J16" s="134"/>
      <c r="K16" s="273">
        <f>SUM(K13:K15)</f>
        <v>12987618.840000002</v>
      </c>
      <c r="O16" s="134"/>
      <c r="P16" s="134"/>
      <c r="Q16" s="134"/>
      <c r="R16" s="134"/>
      <c r="S16" s="134"/>
      <c r="T16" s="134"/>
    </row>
    <row r="17" spans="1:21" s="58" customFormat="1" ht="22.5" customHeight="1">
      <c r="A17" s="184"/>
      <c r="B17" s="184" t="s">
        <v>159</v>
      </c>
      <c r="C17" s="184"/>
      <c r="D17" s="184"/>
      <c r="E17" s="184"/>
      <c r="F17" s="184"/>
      <c r="I17" s="274">
        <f>+K17+14500</f>
        <v>79500</v>
      </c>
      <c r="J17" s="134"/>
      <c r="K17" s="274">
        <f>30000+20000+15000</f>
        <v>65000</v>
      </c>
      <c r="O17" s="134"/>
      <c r="P17" s="134"/>
      <c r="Q17" s="134"/>
      <c r="R17" s="134"/>
      <c r="S17" s="134"/>
      <c r="T17" s="134"/>
    </row>
    <row r="18" spans="1:21" s="58" customFormat="1" ht="22.5" customHeight="1">
      <c r="A18" s="184"/>
      <c r="B18" s="184" t="s">
        <v>699</v>
      </c>
      <c r="C18" s="184"/>
      <c r="D18" s="184"/>
      <c r="E18" s="184"/>
      <c r="F18" s="184"/>
      <c r="I18" s="274">
        <v>-1465142.3</v>
      </c>
      <c r="J18" s="134"/>
      <c r="K18" s="274">
        <v>0</v>
      </c>
      <c r="O18" s="134"/>
      <c r="P18" s="134"/>
      <c r="Q18" s="134"/>
      <c r="R18" s="134"/>
      <c r="S18" s="134"/>
      <c r="T18" s="134"/>
    </row>
    <row r="19" spans="1:21" s="58" customFormat="1" ht="22.5" customHeight="1">
      <c r="A19" s="184"/>
      <c r="B19" s="184" t="s">
        <v>671</v>
      </c>
      <c r="C19" s="191"/>
      <c r="D19" s="191"/>
      <c r="E19" s="191"/>
      <c r="F19" s="191"/>
      <c r="I19" s="275">
        <f>SUM(I16:I18)</f>
        <v>20545753.25</v>
      </c>
      <c r="J19" s="134"/>
      <c r="K19" s="275">
        <f>SUM(K16:K18)</f>
        <v>13052618.840000002</v>
      </c>
      <c r="O19" s="134"/>
      <c r="P19" s="134"/>
      <c r="Q19" s="277"/>
      <c r="R19" s="277"/>
      <c r="S19" s="277"/>
      <c r="T19" s="277"/>
    </row>
    <row r="20" spans="1:21" s="58" customFormat="1" ht="22.5" customHeight="1">
      <c r="A20" s="184" t="s">
        <v>160</v>
      </c>
      <c r="B20" s="184"/>
      <c r="C20" s="184"/>
      <c r="D20" s="184"/>
      <c r="E20" s="184"/>
      <c r="F20" s="184"/>
      <c r="I20" s="134"/>
      <c r="J20" s="134"/>
      <c r="K20" s="272"/>
      <c r="O20" s="134"/>
      <c r="P20" s="134"/>
      <c r="Q20" s="134"/>
      <c r="R20" s="134"/>
      <c r="S20" s="134"/>
      <c r="T20" s="134"/>
    </row>
    <row r="21" spans="1:21" s="58" customFormat="1" ht="22.5" customHeight="1">
      <c r="A21" s="184"/>
      <c r="B21" s="184" t="str">
        <f>B13</f>
        <v>ณ วันที่ 1 มกราคม 2559</v>
      </c>
      <c r="C21" s="184"/>
      <c r="D21" s="184"/>
      <c r="E21" s="184"/>
      <c r="F21" s="184"/>
      <c r="I21" s="272">
        <v>-15917176.339999998</v>
      </c>
      <c r="J21" s="134"/>
      <c r="K21" s="272">
        <v>-11247392.720000001</v>
      </c>
      <c r="O21" s="134"/>
      <c r="P21" s="134"/>
      <c r="Q21" s="134"/>
      <c r="R21" s="134"/>
      <c r="S21" s="134"/>
      <c r="T21" s="134"/>
    </row>
    <row r="22" spans="1:21" s="58" customFormat="1" ht="22.5" customHeight="1">
      <c r="A22" s="184"/>
      <c r="B22" s="184" t="s">
        <v>317</v>
      </c>
      <c r="C22" s="184"/>
      <c r="D22" s="184"/>
      <c r="E22" s="184"/>
      <c r="F22" s="184"/>
      <c r="I22" s="272">
        <v>-1983919.26</v>
      </c>
      <c r="J22" s="134"/>
      <c r="K22" s="272">
        <v>-1665389.29</v>
      </c>
      <c r="O22" s="134"/>
      <c r="P22" s="134"/>
      <c r="Q22" s="134"/>
      <c r="R22" s="134"/>
      <c r="S22" s="134"/>
      <c r="T22" s="134"/>
    </row>
    <row r="23" spans="1:21" s="58" customFormat="1" ht="22.5" customHeight="1">
      <c r="A23" s="184"/>
      <c r="B23" s="184" t="s">
        <v>313</v>
      </c>
      <c r="C23" s="184"/>
      <c r="D23" s="184"/>
      <c r="E23" s="184"/>
      <c r="F23" s="184"/>
      <c r="I23" s="272">
        <v>3999745.52</v>
      </c>
      <c r="J23" s="134"/>
      <c r="K23" s="272">
        <v>3921749.52</v>
      </c>
      <c r="O23" s="134"/>
      <c r="P23" s="134"/>
      <c r="Q23" s="134"/>
      <c r="R23" s="134"/>
      <c r="S23" s="134"/>
      <c r="T23" s="134"/>
    </row>
    <row r="24" spans="1:21" s="58" customFormat="1" ht="22.5" customHeight="1">
      <c r="A24" s="184"/>
      <c r="B24" s="184" t="str">
        <f>B16</f>
        <v>ณ วันที่ 31 ธันวาคม 2559</v>
      </c>
      <c r="C24" s="184"/>
      <c r="D24" s="184"/>
      <c r="E24" s="184"/>
      <c r="F24" s="184"/>
      <c r="I24" s="273">
        <f>SUM(I21:I23)</f>
        <v>-13901350.079999998</v>
      </c>
      <c r="J24" s="134"/>
      <c r="K24" s="273">
        <f>SUM(K21:K23)</f>
        <v>-8991032.4900000021</v>
      </c>
      <c r="O24" s="134"/>
      <c r="P24" s="134"/>
      <c r="Q24" s="134"/>
      <c r="R24" s="134"/>
      <c r="S24" s="134"/>
      <c r="T24" s="134"/>
    </row>
    <row r="25" spans="1:21" s="58" customFormat="1" ht="22.5" customHeight="1">
      <c r="A25" s="184"/>
      <c r="B25" s="184" t="s">
        <v>288</v>
      </c>
      <c r="C25" s="184"/>
      <c r="D25" s="184"/>
      <c r="E25" s="184"/>
      <c r="F25" s="184"/>
      <c r="I25" s="274">
        <v>-929851.22</v>
      </c>
      <c r="J25" s="134"/>
      <c r="K25" s="274">
        <v>-671489.6</v>
      </c>
      <c r="O25" s="134"/>
      <c r="P25" s="134"/>
      <c r="Q25" s="134"/>
      <c r="R25" s="134"/>
      <c r="S25" s="134"/>
      <c r="T25" s="134"/>
    </row>
    <row r="26" spans="1:21" s="58" customFormat="1" ht="22.5" customHeight="1">
      <c r="A26" s="184"/>
      <c r="B26" s="184" t="s">
        <v>699</v>
      </c>
      <c r="C26" s="184"/>
      <c r="D26" s="184"/>
      <c r="E26" s="184"/>
      <c r="F26" s="184"/>
      <c r="I26" s="274">
        <v>779941.66</v>
      </c>
      <c r="J26" s="134"/>
      <c r="K26" s="274">
        <v>0</v>
      </c>
      <c r="O26" s="134"/>
      <c r="P26" s="134"/>
      <c r="Q26" s="134"/>
      <c r="R26" s="134"/>
      <c r="S26" s="134"/>
      <c r="T26" s="134"/>
    </row>
    <row r="27" spans="1:21" s="58" customFormat="1" ht="22.5" customHeight="1">
      <c r="A27" s="191"/>
      <c r="B27" s="184" t="str">
        <f>B19</f>
        <v>ณ วันที่ 30 มิถุนายน 2560</v>
      </c>
      <c r="C27" s="184"/>
      <c r="D27" s="184"/>
      <c r="E27" s="184"/>
      <c r="F27" s="184"/>
      <c r="I27" s="275">
        <f>SUM(I24:I26)</f>
        <v>-14051259.639999999</v>
      </c>
      <c r="J27" s="134"/>
      <c r="K27" s="275">
        <f>SUM(K24:K26)</f>
        <v>-9662522.0900000017</v>
      </c>
      <c r="O27" s="134"/>
      <c r="P27" s="134"/>
      <c r="Q27" s="134"/>
      <c r="R27" s="134"/>
      <c r="S27" s="134"/>
      <c r="T27" s="134"/>
    </row>
    <row r="28" spans="1:21" s="58" customFormat="1" ht="22.5" customHeight="1">
      <c r="A28" s="184" t="s">
        <v>161</v>
      </c>
      <c r="B28" s="184"/>
      <c r="C28" s="184"/>
      <c r="D28" s="184"/>
      <c r="E28" s="184"/>
      <c r="F28" s="184"/>
      <c r="I28" s="274"/>
      <c r="J28" s="220"/>
      <c r="K28" s="274"/>
      <c r="O28" s="277"/>
      <c r="P28" s="134"/>
      <c r="Q28" s="134"/>
      <c r="R28" s="134"/>
      <c r="S28" s="134"/>
      <c r="T28" s="134"/>
    </row>
    <row r="29" spans="1:21" s="58" customFormat="1" ht="22.5" customHeight="1" thickBot="1">
      <c r="A29" s="184"/>
      <c r="B29" s="184" t="str">
        <f>B16</f>
        <v>ณ วันที่ 31 ธันวาคม 2559</v>
      </c>
      <c r="C29" s="184"/>
      <c r="D29" s="184"/>
      <c r="E29" s="184"/>
      <c r="F29" s="184"/>
      <c r="I29" s="276">
        <f>+I16+I24</f>
        <v>8030045.4700000025</v>
      </c>
      <c r="J29" s="134"/>
      <c r="K29" s="276">
        <f>+K16+K24</f>
        <v>3996586.3499999996</v>
      </c>
      <c r="O29" s="134"/>
      <c r="P29" s="134"/>
      <c r="Q29" s="134"/>
      <c r="R29" s="134"/>
      <c r="S29" s="134"/>
      <c r="T29" s="134"/>
    </row>
    <row r="30" spans="1:21" s="58" customFormat="1" ht="22.5" customHeight="1" thickTop="1" thickBot="1">
      <c r="A30" s="184"/>
      <c r="B30" s="184" t="str">
        <f>B19</f>
        <v>ณ วันที่ 30 มิถุนายน 2560</v>
      </c>
      <c r="C30" s="184"/>
      <c r="D30" s="184"/>
      <c r="E30" s="184"/>
      <c r="F30" s="184"/>
      <c r="I30" s="276">
        <f>+I19+I27</f>
        <v>6494493.6100000013</v>
      </c>
      <c r="J30" s="134"/>
      <c r="K30" s="276">
        <f>+K19+K27</f>
        <v>3390096.75</v>
      </c>
      <c r="O30" s="134"/>
      <c r="P30" s="134"/>
      <c r="Q30" s="134"/>
      <c r="R30" s="134"/>
      <c r="S30" s="134"/>
      <c r="T30" s="134"/>
    </row>
    <row r="31" spans="1:21" s="58" customFormat="1" ht="22.5" customHeight="1" thickTop="1">
      <c r="A31" s="184" t="s">
        <v>433</v>
      </c>
      <c r="B31" s="184"/>
      <c r="C31" s="184"/>
      <c r="D31" s="184"/>
      <c r="E31" s="184"/>
      <c r="F31" s="184"/>
      <c r="G31" s="185"/>
      <c r="H31" s="184"/>
      <c r="I31" s="272">
        <v>966822.32</v>
      </c>
      <c r="J31" s="134"/>
      <c r="K31" s="272">
        <v>839082.37</v>
      </c>
      <c r="O31" s="134"/>
      <c r="P31" s="134"/>
      <c r="Q31" s="134"/>
      <c r="R31" s="134"/>
      <c r="S31" s="134"/>
      <c r="T31" s="134"/>
    </row>
    <row r="32" spans="1:21" s="58" customFormat="1" ht="22.5" customHeight="1">
      <c r="A32" s="184" t="s">
        <v>672</v>
      </c>
      <c r="B32" s="184"/>
      <c r="C32" s="184"/>
      <c r="D32" s="184"/>
      <c r="E32" s="184"/>
      <c r="F32" s="184"/>
      <c r="G32" s="185"/>
      <c r="H32" s="184"/>
      <c r="I32" s="272">
        <f>-I25</f>
        <v>929851.22</v>
      </c>
      <c r="J32" s="134"/>
      <c r="K32" s="272">
        <f>-K25</f>
        <v>671489.6</v>
      </c>
      <c r="O32" s="134"/>
      <c r="P32" s="134"/>
      <c r="Q32" s="134"/>
      <c r="R32" s="134"/>
      <c r="S32" s="134"/>
      <c r="T32" s="134"/>
      <c r="U32" s="272"/>
    </row>
    <row r="33" spans="1:21" s="58" customFormat="1" ht="22.5" customHeight="1">
      <c r="A33" s="184"/>
      <c r="B33" s="184"/>
      <c r="C33" s="184"/>
      <c r="D33" s="184"/>
      <c r="E33" s="184"/>
      <c r="F33" s="184"/>
      <c r="G33" s="185"/>
      <c r="H33" s="184"/>
      <c r="I33" s="678"/>
      <c r="J33" s="678"/>
      <c r="K33" s="678"/>
      <c r="O33" s="134"/>
      <c r="P33" s="134"/>
      <c r="Q33" s="134"/>
      <c r="R33" s="134"/>
      <c r="S33" s="134"/>
      <c r="T33" s="134"/>
      <c r="U33" s="272"/>
    </row>
    <row r="34" spans="1:21" s="58" customFormat="1" ht="22.5" customHeight="1">
      <c r="A34" s="184"/>
      <c r="B34" s="184"/>
      <c r="C34" s="184"/>
      <c r="D34" s="184"/>
      <c r="E34" s="184"/>
      <c r="F34" s="184"/>
      <c r="G34" s="185"/>
      <c r="H34" s="184"/>
      <c r="I34" s="678"/>
      <c r="J34" s="678"/>
      <c r="K34" s="678"/>
      <c r="O34" s="134"/>
      <c r="P34" s="134"/>
      <c r="Q34" s="134"/>
      <c r="R34" s="134"/>
      <c r="S34" s="134"/>
      <c r="T34" s="134"/>
      <c r="U34" s="272"/>
    </row>
    <row r="35" spans="1:21" s="58" customFormat="1" ht="22.5" customHeight="1">
      <c r="A35" s="184"/>
      <c r="B35" s="184"/>
      <c r="C35" s="184"/>
      <c r="D35" s="184"/>
      <c r="E35" s="184"/>
      <c r="F35" s="184"/>
      <c r="G35" s="185"/>
      <c r="H35" s="184"/>
      <c r="I35" s="272"/>
      <c r="J35" s="134"/>
      <c r="K35" s="272"/>
      <c r="O35" s="134"/>
      <c r="P35" s="134"/>
      <c r="Q35" s="134"/>
      <c r="R35" s="134"/>
      <c r="S35" s="134"/>
      <c r="T35" s="134"/>
      <c r="U35" s="272"/>
    </row>
    <row r="36" spans="1:21" s="58" customFormat="1" ht="22.5" customHeight="1">
      <c r="A36" s="184"/>
      <c r="B36" s="184"/>
      <c r="C36" s="184"/>
      <c r="D36" s="184"/>
      <c r="E36" s="184"/>
      <c r="F36" s="184"/>
      <c r="G36" s="185"/>
      <c r="H36" s="184"/>
      <c r="I36" s="272"/>
      <c r="J36" s="134"/>
      <c r="K36" s="272"/>
      <c r="O36" s="134"/>
      <c r="P36" s="134"/>
      <c r="Q36" s="134"/>
      <c r="R36" s="134"/>
      <c r="S36" s="134"/>
      <c r="T36" s="134"/>
      <c r="U36" s="272"/>
    </row>
    <row r="37" spans="1:21" s="58" customFormat="1" ht="22.5" customHeight="1">
      <c r="A37" s="191"/>
      <c r="B37" s="136"/>
      <c r="C37" s="8" t="s">
        <v>68</v>
      </c>
      <c r="D37" s="50"/>
      <c r="E37" s="50"/>
      <c r="F37" s="50"/>
      <c r="G37" s="50"/>
      <c r="H37" s="50"/>
      <c r="I37" s="50"/>
      <c r="J37" s="191"/>
      <c r="K37" s="192"/>
    </row>
    <row r="38" spans="1:21" ht="22.5" customHeight="1">
      <c r="A38" s="8" t="s">
        <v>122</v>
      </c>
      <c r="C38" s="6" t="s">
        <v>957</v>
      </c>
      <c r="D38" s="50"/>
      <c r="E38" s="50"/>
      <c r="F38" s="50"/>
      <c r="G38" s="50"/>
      <c r="H38" s="50"/>
      <c r="I38" s="50"/>
      <c r="J38" s="50"/>
      <c r="K38" s="50"/>
    </row>
  </sheetData>
  <mergeCells count="3">
    <mergeCell ref="A1:K1"/>
    <mergeCell ref="I34:K34"/>
    <mergeCell ref="I33:K33"/>
  </mergeCells>
  <pageMargins left="0.94488188976377963" right="0.15748031496062992" top="0.70866141732283472" bottom="0.43307086614173229" header="0.31496062992125984" footer="0.3543307086614173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view="pageBreakPreview" zoomScaleNormal="100" zoomScaleSheetLayoutView="100" zoomScalePageLayoutView="55" workbookViewId="0">
      <selection sqref="A1:K1"/>
    </sheetView>
  </sheetViews>
  <sheetFormatPr defaultRowHeight="24" customHeight="1"/>
  <cols>
    <col min="1" max="1" width="6" style="136" customWidth="1"/>
    <col min="2" max="2" width="9.42578125" style="136" customWidth="1"/>
    <col min="3" max="3" width="10.140625" style="136" customWidth="1"/>
    <col min="4" max="4" width="10.7109375" style="136" customWidth="1"/>
    <col min="5" max="5" width="16.7109375" style="136" customWidth="1"/>
    <col min="6" max="6" width="0.85546875" style="136" customWidth="1"/>
    <col min="7" max="7" width="16.7109375" style="136" customWidth="1"/>
    <col min="8" max="8" width="0.85546875" style="136" customWidth="1"/>
    <col min="9" max="9" width="16.7109375" style="136" customWidth="1"/>
    <col min="10" max="10" width="0.85546875" style="136" customWidth="1"/>
    <col min="11" max="11" width="16.7109375" style="136" customWidth="1"/>
    <col min="12" max="12" width="2.7109375" style="136" customWidth="1"/>
    <col min="13" max="16384" width="9.140625" style="136"/>
  </cols>
  <sheetData>
    <row r="1" spans="1:11" ht="24.95" customHeight="1">
      <c r="A1" s="679" t="s">
        <v>184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ht="24.95" customHeight="1"/>
    <row r="3" spans="1:11" s="88" customFormat="1" ht="24.95" customHeight="1">
      <c r="A3" s="47" t="s">
        <v>893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s="88" customFormat="1" ht="24.95" customHeight="1">
      <c r="A4" s="88" t="s">
        <v>673</v>
      </c>
      <c r="K4" s="84"/>
    </row>
    <row r="5" spans="1:11" s="88" customFormat="1" ht="24.95" customHeight="1">
      <c r="A5" s="88" t="s">
        <v>477</v>
      </c>
    </row>
    <row r="6" spans="1:11" s="88" customFormat="1" ht="24.95" customHeight="1">
      <c r="K6" s="81" t="s">
        <v>206</v>
      </c>
    </row>
    <row r="7" spans="1:11" s="88" customFormat="1" ht="24.95" customHeight="1">
      <c r="E7" s="11"/>
      <c r="F7" s="236" t="s">
        <v>3</v>
      </c>
      <c r="G7" s="236"/>
      <c r="H7" s="10"/>
      <c r="I7" s="11"/>
      <c r="J7" s="236" t="s">
        <v>64</v>
      </c>
      <c r="K7" s="11"/>
    </row>
    <row r="8" spans="1:11" s="88" customFormat="1" ht="24.95" customHeight="1">
      <c r="E8" s="87" t="s">
        <v>647</v>
      </c>
      <c r="F8" s="53"/>
      <c r="G8" s="87" t="s">
        <v>615</v>
      </c>
      <c r="H8" s="87">
        <f>+'Note P14-19'!I113</f>
        <v>0</v>
      </c>
      <c r="I8" s="87" t="s">
        <v>647</v>
      </c>
      <c r="J8" s="53"/>
      <c r="K8" s="87" t="s">
        <v>615</v>
      </c>
    </row>
    <row r="9" spans="1:11" s="88" customFormat="1" ht="24.95" customHeight="1">
      <c r="B9" s="83" t="s">
        <v>177</v>
      </c>
    </row>
    <row r="10" spans="1:11" s="88" customFormat="1" ht="24.95" customHeight="1">
      <c r="B10" s="88" t="s">
        <v>178</v>
      </c>
      <c r="E10" s="88">
        <v>3851167.608</v>
      </c>
      <c r="G10" s="88">
        <v>3737367.61</v>
      </c>
      <c r="I10" s="88">
        <v>3063578.588</v>
      </c>
      <c r="K10" s="88">
        <v>3063578.59</v>
      </c>
    </row>
    <row r="11" spans="1:11" s="88" customFormat="1" ht="24.95" customHeight="1">
      <c r="B11" s="88" t="s">
        <v>179</v>
      </c>
      <c r="E11" s="88">
        <v>0</v>
      </c>
      <c r="G11" s="88">
        <v>1540097.03</v>
      </c>
      <c r="I11" s="88">
        <v>0</v>
      </c>
      <c r="K11" s="88">
        <v>0</v>
      </c>
    </row>
    <row r="12" spans="1:11" s="88" customFormat="1" ht="24.95" customHeight="1">
      <c r="B12" s="88" t="s">
        <v>180</v>
      </c>
      <c r="E12" s="88">
        <v>1252623.8840000001</v>
      </c>
      <c r="G12" s="88">
        <v>1252623.8840000001</v>
      </c>
      <c r="I12" s="88">
        <v>1252623.8840000001</v>
      </c>
      <c r="K12" s="88">
        <v>1252623.8840000001</v>
      </c>
    </row>
    <row r="13" spans="1:11" s="88" customFormat="1" ht="24.95" customHeight="1">
      <c r="B13" s="88" t="s">
        <v>336</v>
      </c>
      <c r="E13" s="88">
        <f>5980922.5+2884423.83</f>
        <v>8865346.3300000001</v>
      </c>
      <c r="G13" s="88">
        <v>9303615.5099999998</v>
      </c>
      <c r="I13" s="88">
        <v>5980922.5</v>
      </c>
      <c r="K13" s="88">
        <v>5540206.2000000002</v>
      </c>
    </row>
    <row r="14" spans="1:11" s="88" customFormat="1" ht="24.95" customHeight="1">
      <c r="B14" s="88" t="s">
        <v>318</v>
      </c>
      <c r="E14" s="88">
        <v>75103052.85800001</v>
      </c>
      <c r="G14" s="88">
        <v>83385091.530000001</v>
      </c>
      <c r="I14" s="88">
        <v>75103052.85800001</v>
      </c>
      <c r="K14" s="88">
        <v>78985371.340000004</v>
      </c>
    </row>
    <row r="15" spans="1:11" s="88" customFormat="1" ht="24.95" customHeight="1">
      <c r="B15" s="88" t="s">
        <v>183</v>
      </c>
      <c r="E15" s="88">
        <v>18256.48</v>
      </c>
      <c r="G15" s="88">
        <v>1064119.6300000001</v>
      </c>
      <c r="I15" s="88">
        <v>0</v>
      </c>
      <c r="K15" s="88">
        <v>244615.2</v>
      </c>
    </row>
    <row r="16" spans="1:11" s="88" customFormat="1" ht="24.95" customHeight="1" thickBot="1">
      <c r="C16" s="88" t="s">
        <v>181</v>
      </c>
      <c r="E16" s="86">
        <f>SUM(E10:E15)</f>
        <v>89090447.160000011</v>
      </c>
      <c r="G16" s="86">
        <f>SUM(G10:G15)</f>
        <v>100282915.19399999</v>
      </c>
      <c r="I16" s="86">
        <f>SUM(I10:I15)</f>
        <v>85400177.830000013</v>
      </c>
      <c r="K16" s="86">
        <f>SUM(K10:K15)</f>
        <v>89086395.214000002</v>
      </c>
    </row>
    <row r="17" spans="1:12" s="88" customFormat="1" ht="24.95" customHeight="1" thickTop="1">
      <c r="A17" s="133" t="s">
        <v>894</v>
      </c>
      <c r="B17" s="133"/>
      <c r="C17" s="133"/>
      <c r="D17" s="133"/>
      <c r="E17" s="133"/>
      <c r="F17" s="133"/>
      <c r="G17" s="250"/>
      <c r="H17" s="133"/>
      <c r="I17" s="250"/>
      <c r="J17" s="133"/>
      <c r="K17" s="250"/>
      <c r="L17" s="133"/>
    </row>
    <row r="18" spans="1:12" s="88" customFormat="1" ht="24.95" customHeight="1">
      <c r="A18" s="251"/>
      <c r="B18" s="251" t="s">
        <v>1006</v>
      </c>
      <c r="C18" s="251"/>
      <c r="D18" s="251"/>
      <c r="E18" s="251"/>
      <c r="F18" s="251"/>
      <c r="G18" s="335"/>
      <c r="H18" s="251"/>
      <c r="I18" s="335"/>
      <c r="J18" s="251"/>
      <c r="K18" s="335"/>
      <c r="L18" s="251"/>
    </row>
    <row r="19" spans="1:12" s="88" customFormat="1" ht="24.95" customHeight="1">
      <c r="A19" s="251" t="s">
        <v>1008</v>
      </c>
      <c r="B19" s="251"/>
      <c r="C19" s="251"/>
      <c r="D19" s="251"/>
      <c r="E19" s="251"/>
      <c r="F19" s="251"/>
      <c r="G19" s="335"/>
      <c r="H19" s="251"/>
      <c r="I19" s="335"/>
      <c r="J19" s="251"/>
      <c r="K19" s="335"/>
      <c r="L19" s="251"/>
    </row>
    <row r="20" spans="1:12" s="88" customFormat="1" ht="24.95" customHeight="1">
      <c r="A20" s="251" t="s">
        <v>1007</v>
      </c>
      <c r="B20" s="251"/>
      <c r="C20" s="251"/>
      <c r="D20" s="251"/>
      <c r="E20" s="251"/>
      <c r="F20" s="251"/>
      <c r="G20" s="335"/>
      <c r="H20" s="251"/>
      <c r="I20" s="335"/>
      <c r="J20" s="251"/>
      <c r="K20" s="335"/>
      <c r="L20" s="251"/>
    </row>
    <row r="21" spans="1:12" s="88" customFormat="1" ht="24.95" customHeight="1">
      <c r="A21" s="251" t="s">
        <v>674</v>
      </c>
      <c r="B21" s="251"/>
      <c r="C21" s="251"/>
      <c r="D21" s="251"/>
      <c r="E21" s="251"/>
      <c r="F21" s="251"/>
      <c r="G21" s="335"/>
      <c r="H21" s="251"/>
      <c r="I21" s="335"/>
      <c r="J21" s="251"/>
      <c r="K21" s="335"/>
      <c r="L21" s="251"/>
    </row>
    <row r="22" spans="1:12" s="88" customFormat="1" ht="24.95" customHeight="1">
      <c r="A22" s="133" t="s">
        <v>675</v>
      </c>
      <c r="B22" s="133"/>
      <c r="C22" s="133"/>
      <c r="D22" s="133"/>
      <c r="E22" s="133"/>
      <c r="F22" s="133"/>
      <c r="G22" s="250"/>
      <c r="H22" s="133"/>
      <c r="I22" s="250"/>
      <c r="J22" s="133"/>
      <c r="K22" s="250"/>
      <c r="L22" s="133"/>
    </row>
    <row r="23" spans="1:12" s="88" customFormat="1" ht="24.95" customHeight="1">
      <c r="A23" s="251" t="s">
        <v>954</v>
      </c>
      <c r="B23" s="133"/>
      <c r="C23" s="133"/>
      <c r="D23" s="133"/>
      <c r="E23" s="133"/>
      <c r="F23" s="133"/>
      <c r="G23" s="250"/>
      <c r="H23" s="133"/>
      <c r="I23" s="250"/>
      <c r="J23" s="133"/>
      <c r="K23" s="250"/>
      <c r="L23" s="133"/>
    </row>
    <row r="24" spans="1:12" s="88" customFormat="1" ht="24.95" customHeight="1">
      <c r="A24" s="251"/>
      <c r="B24" s="252" t="s">
        <v>955</v>
      </c>
      <c r="C24" s="133"/>
      <c r="D24" s="133"/>
      <c r="E24" s="133"/>
      <c r="F24" s="133"/>
      <c r="G24" s="250"/>
      <c r="H24" s="133"/>
      <c r="I24" s="250"/>
      <c r="J24" s="133"/>
      <c r="K24" s="250"/>
      <c r="L24" s="133"/>
    </row>
    <row r="25" spans="1:12" s="88" customFormat="1" ht="24.95" customHeight="1">
      <c r="A25" s="133"/>
      <c r="B25" s="133"/>
      <c r="C25" s="252"/>
      <c r="D25" s="133"/>
      <c r="E25" s="133"/>
      <c r="F25" s="250"/>
      <c r="I25" s="250"/>
      <c r="J25" s="133"/>
      <c r="K25" s="253" t="s">
        <v>123</v>
      </c>
    </row>
    <row r="26" spans="1:12" s="88" customFormat="1" ht="24.95" customHeight="1">
      <c r="A26" s="133"/>
      <c r="B26" s="252"/>
      <c r="C26" s="252"/>
      <c r="D26" s="133"/>
      <c r="E26" s="133"/>
      <c r="F26" s="250"/>
      <c r="I26" s="131"/>
      <c r="J26" s="132" t="s">
        <v>3</v>
      </c>
      <c r="K26" s="132"/>
    </row>
    <row r="27" spans="1:12" s="88" customFormat="1" ht="24.95" customHeight="1">
      <c r="A27" s="133"/>
      <c r="B27" s="252"/>
      <c r="C27" s="252"/>
      <c r="D27" s="133"/>
      <c r="E27" s="133"/>
      <c r="F27" s="250"/>
      <c r="I27" s="87" t="str">
        <f>E8</f>
        <v>30 มิถุนายน 2560</v>
      </c>
      <c r="J27" s="221">
        <v>704104307.75999999</v>
      </c>
      <c r="K27" s="87" t="str">
        <f>K8</f>
        <v>31 ธันวาคม 2559</v>
      </c>
    </row>
    <row r="28" spans="1:12" s="88" customFormat="1" ht="24.95" customHeight="1">
      <c r="A28" s="133"/>
      <c r="B28" s="252" t="s">
        <v>676</v>
      </c>
      <c r="C28" s="252"/>
      <c r="D28" s="133"/>
      <c r="E28" s="133"/>
      <c r="F28" s="250"/>
      <c r="I28" s="250">
        <v>0</v>
      </c>
      <c r="J28" s="133"/>
      <c r="K28" s="250">
        <v>11894065.630000001</v>
      </c>
    </row>
    <row r="29" spans="1:12" s="88" customFormat="1" ht="24.95" customHeight="1">
      <c r="A29" s="133"/>
      <c r="B29" s="252" t="s">
        <v>677</v>
      </c>
      <c r="C29" s="252"/>
      <c r="D29" s="133"/>
      <c r="E29" s="133"/>
      <c r="F29" s="250"/>
      <c r="I29" s="250">
        <v>0</v>
      </c>
      <c r="J29" s="133"/>
      <c r="K29" s="415">
        <v>-7964065.6299999999</v>
      </c>
    </row>
    <row r="30" spans="1:12" s="88" customFormat="1" ht="24.95" customHeight="1" thickBot="1">
      <c r="A30" s="133"/>
      <c r="B30" s="252"/>
      <c r="C30" s="252" t="s">
        <v>678</v>
      </c>
      <c r="D30" s="133"/>
      <c r="E30" s="133"/>
      <c r="F30" s="250"/>
      <c r="I30" s="254">
        <f>SUM(I28:I29)</f>
        <v>0</v>
      </c>
      <c r="J30" s="133"/>
      <c r="K30" s="254">
        <f>SUM(K28:K29)</f>
        <v>3930000.0000000009</v>
      </c>
    </row>
    <row r="31" spans="1:12" s="88" customFormat="1" ht="24.95" customHeight="1" thickTop="1">
      <c r="F31" s="84"/>
      <c r="J31" s="84"/>
      <c r="K31" s="84"/>
      <c r="L31" s="84"/>
    </row>
    <row r="32" spans="1:12" s="88" customFormat="1" ht="24.95" customHeight="1">
      <c r="F32" s="84"/>
      <c r="J32" s="84"/>
      <c r="K32" s="84"/>
      <c r="L32" s="84"/>
    </row>
    <row r="33" spans="1:12" s="88" customFormat="1" ht="24.95" customHeight="1">
      <c r="A33" s="8"/>
      <c r="B33" s="8"/>
      <c r="C33" s="8" t="s">
        <v>68</v>
      </c>
      <c r="D33" s="169"/>
      <c r="E33" s="169"/>
      <c r="F33" s="169"/>
      <c r="G33" s="169"/>
      <c r="H33" s="169"/>
      <c r="I33" s="170"/>
      <c r="J33" s="169"/>
      <c r="K33" s="169"/>
      <c r="L33" s="169"/>
    </row>
    <row r="34" spans="1:12" s="88" customFormat="1" ht="24.95" customHeight="1">
      <c r="A34" s="8"/>
      <c r="B34" s="90"/>
      <c r="C34" s="6" t="s">
        <v>958</v>
      </c>
      <c r="D34" s="171"/>
      <c r="E34" s="171"/>
      <c r="F34" s="90"/>
      <c r="G34" s="90"/>
      <c r="H34" s="171"/>
      <c r="I34" s="172"/>
      <c r="J34" s="173"/>
      <c r="K34" s="173"/>
      <c r="L34" s="173"/>
    </row>
    <row r="35" spans="1:12" ht="23.45" customHeight="1">
      <c r="A35" s="679" t="s">
        <v>220</v>
      </c>
      <c r="B35" s="679"/>
      <c r="C35" s="679"/>
      <c r="D35" s="679"/>
      <c r="E35" s="679"/>
      <c r="F35" s="679"/>
      <c r="G35" s="679"/>
      <c r="H35" s="679"/>
      <c r="I35" s="679"/>
      <c r="J35" s="679"/>
      <c r="K35" s="679"/>
    </row>
    <row r="36" spans="1:12" ht="23.45" customHeight="1">
      <c r="A36" s="309"/>
      <c r="B36" s="309"/>
      <c r="C36" s="309"/>
      <c r="D36" s="309"/>
      <c r="E36" s="309"/>
      <c r="F36" s="309"/>
      <c r="G36" s="309"/>
      <c r="H36" s="309"/>
      <c r="I36" s="309"/>
      <c r="J36" s="309"/>
      <c r="K36" s="309"/>
    </row>
    <row r="37" spans="1:12" ht="23.45" customHeight="1">
      <c r="A37" s="8" t="s">
        <v>895</v>
      </c>
      <c r="B37" s="169"/>
      <c r="C37" s="169"/>
      <c r="D37" s="169"/>
      <c r="E37" s="169"/>
      <c r="F37" s="169"/>
      <c r="G37" s="169"/>
      <c r="H37" s="8"/>
      <c r="I37" s="169"/>
      <c r="J37" s="169"/>
      <c r="K37" s="169"/>
    </row>
    <row r="38" spans="1:12" ht="23.45" customHeight="1">
      <c r="B38" s="8" t="s">
        <v>1010</v>
      </c>
      <c r="C38" s="169"/>
      <c r="D38" s="169"/>
      <c r="E38" s="169"/>
      <c r="F38" s="169"/>
      <c r="G38" s="169"/>
      <c r="H38" s="170"/>
      <c r="I38" s="169"/>
      <c r="J38" s="169"/>
      <c r="K38" s="169"/>
    </row>
    <row r="39" spans="1:12" ht="23.45" customHeight="1">
      <c r="A39" s="8" t="s">
        <v>1009</v>
      </c>
      <c r="B39" s="8"/>
      <c r="C39" s="169"/>
      <c r="D39" s="169"/>
      <c r="E39" s="169"/>
      <c r="F39" s="169"/>
      <c r="G39" s="169"/>
      <c r="H39" s="170"/>
      <c r="I39" s="169"/>
      <c r="J39" s="169"/>
      <c r="K39" s="169"/>
    </row>
    <row r="40" spans="1:12" ht="23.45" customHeight="1">
      <c r="A40" s="8"/>
      <c r="B40" s="8" t="s">
        <v>1011</v>
      </c>
      <c r="C40" s="169"/>
      <c r="D40" s="169"/>
      <c r="E40" s="169"/>
      <c r="F40" s="169"/>
      <c r="G40" s="169"/>
      <c r="H40" s="170"/>
      <c r="I40" s="169"/>
      <c r="J40" s="169"/>
      <c r="K40" s="169"/>
    </row>
    <row r="41" spans="1:12" ht="23.45" customHeight="1">
      <c r="A41" s="8" t="s">
        <v>1013</v>
      </c>
      <c r="B41" s="8"/>
      <c r="C41" s="169"/>
      <c r="D41" s="169"/>
      <c r="E41" s="169"/>
      <c r="F41" s="169"/>
      <c r="G41" s="169"/>
      <c r="H41" s="170"/>
      <c r="I41" s="169"/>
      <c r="J41" s="169"/>
      <c r="K41" s="169"/>
    </row>
    <row r="42" spans="1:12" ht="23.45" customHeight="1">
      <c r="A42" s="8" t="s">
        <v>1012</v>
      </c>
      <c r="B42" s="8"/>
      <c r="C42" s="169"/>
      <c r="D42" s="169"/>
      <c r="E42" s="169"/>
      <c r="F42" s="169"/>
      <c r="G42" s="169"/>
      <c r="H42" s="170"/>
      <c r="I42" s="169"/>
      <c r="J42" s="169"/>
      <c r="K42" s="169"/>
    </row>
    <row r="43" spans="1:12" ht="23.45" customHeight="1">
      <c r="A43" s="50" t="s">
        <v>896</v>
      </c>
    </row>
    <row r="44" spans="1:12" ht="23.45" customHeight="1">
      <c r="A44" s="8" t="s">
        <v>679</v>
      </c>
    </row>
    <row r="45" spans="1:12" ht="23.45" customHeight="1">
      <c r="A45" s="50"/>
      <c r="K45" s="81" t="s">
        <v>206</v>
      </c>
    </row>
    <row r="46" spans="1:12" ht="23.45" customHeight="1">
      <c r="A46" s="50"/>
      <c r="E46" s="11"/>
      <c r="F46" s="236" t="s">
        <v>3</v>
      </c>
      <c r="G46" s="236"/>
      <c r="H46" s="10"/>
      <c r="I46" s="11"/>
      <c r="J46" s="236" t="s">
        <v>64</v>
      </c>
      <c r="K46" s="11"/>
    </row>
    <row r="47" spans="1:12" ht="23.45" customHeight="1">
      <c r="A47" s="50"/>
      <c r="E47" s="87" t="s">
        <v>647</v>
      </c>
      <c r="F47" s="53"/>
      <c r="G47" s="87" t="s">
        <v>615</v>
      </c>
      <c r="H47" s="135"/>
      <c r="I47" s="87" t="s">
        <v>647</v>
      </c>
      <c r="J47" s="53"/>
      <c r="K47" s="87" t="s">
        <v>615</v>
      </c>
    </row>
    <row r="48" spans="1:12" ht="23.45" customHeight="1">
      <c r="A48" s="136" t="s">
        <v>149</v>
      </c>
      <c r="E48" s="136">
        <v>394383547.21999991</v>
      </c>
      <c r="F48" s="50"/>
      <c r="G48" s="136">
        <v>389667143.25999999</v>
      </c>
      <c r="H48" s="50"/>
      <c r="I48" s="50">
        <v>368751200.87999994</v>
      </c>
      <c r="J48" s="50"/>
      <c r="K48" s="50">
        <v>357349081.43000001</v>
      </c>
    </row>
    <row r="49" spans="1:11" ht="23.45" customHeight="1">
      <c r="A49" s="136" t="s">
        <v>150</v>
      </c>
      <c r="F49" s="50"/>
      <c r="H49" s="50"/>
      <c r="I49" s="50"/>
      <c r="J49" s="50"/>
      <c r="K49" s="50"/>
    </row>
    <row r="50" spans="1:11" ht="23.45" customHeight="1">
      <c r="A50" s="136" t="s">
        <v>151</v>
      </c>
      <c r="E50" s="136">
        <v>132392212.63999999</v>
      </c>
      <c r="F50" s="50"/>
      <c r="G50" s="136">
        <v>228756250.13999999</v>
      </c>
      <c r="H50" s="50"/>
      <c r="I50" s="50">
        <v>146000566.03999999</v>
      </c>
      <c r="J50" s="50"/>
      <c r="K50" s="50">
        <v>222979968.84</v>
      </c>
    </row>
    <row r="51" spans="1:11" ht="23.45" customHeight="1">
      <c r="A51" s="136" t="s">
        <v>152</v>
      </c>
      <c r="B51" s="50"/>
      <c r="C51" s="50"/>
      <c r="D51" s="50"/>
      <c r="E51" s="50">
        <v>451432067.37</v>
      </c>
      <c r="F51" s="50"/>
      <c r="G51" s="136">
        <v>529508892.04000002</v>
      </c>
      <c r="H51" s="50"/>
      <c r="I51" s="50">
        <v>444006655.68000001</v>
      </c>
      <c r="J51" s="50"/>
      <c r="K51" s="50">
        <v>465903179.99000001</v>
      </c>
    </row>
    <row r="52" spans="1:11" ht="23.45" customHeight="1">
      <c r="A52" s="136" t="s">
        <v>153</v>
      </c>
      <c r="B52" s="50"/>
      <c r="C52" s="50"/>
      <c r="D52" s="50"/>
      <c r="E52" s="136">
        <v>0</v>
      </c>
      <c r="G52" s="50">
        <v>23897.209999999963</v>
      </c>
      <c r="I52" s="136">
        <v>0</v>
      </c>
      <c r="K52" s="136">
        <v>0</v>
      </c>
    </row>
    <row r="53" spans="1:11" ht="23.45" customHeight="1">
      <c r="A53" s="136" t="s">
        <v>154</v>
      </c>
      <c r="E53" s="174">
        <v>51265110.530000001</v>
      </c>
      <c r="G53" s="174">
        <v>31539721.849999998</v>
      </c>
      <c r="I53" s="174">
        <v>15420712.289999999</v>
      </c>
      <c r="K53" s="174">
        <v>15697681.600000001</v>
      </c>
    </row>
    <row r="54" spans="1:11" ht="23.45" customHeight="1">
      <c r="C54" s="136" t="s">
        <v>377</v>
      </c>
      <c r="E54" s="136">
        <f>SUM(E50:E53)</f>
        <v>635089390.53999996</v>
      </c>
      <c r="G54" s="136">
        <f>SUM(G50:G53)</f>
        <v>789828761.24000013</v>
      </c>
      <c r="I54" s="136">
        <f>SUM(I50:I53)</f>
        <v>605427934.00999999</v>
      </c>
      <c r="K54" s="136">
        <f>SUM(K50:K53)</f>
        <v>704580830.43000007</v>
      </c>
    </row>
    <row r="55" spans="1:11" ht="23.45" customHeight="1" thickBot="1">
      <c r="B55" s="136" t="s">
        <v>200</v>
      </c>
      <c r="E55" s="175">
        <f>+E54+E48</f>
        <v>1029472937.7599999</v>
      </c>
      <c r="G55" s="175">
        <f>SUM(G48+G54)</f>
        <v>1179495904.5</v>
      </c>
      <c r="I55" s="175">
        <f>+I54+I48</f>
        <v>974179134.88999987</v>
      </c>
      <c r="K55" s="175">
        <f>K54+K48</f>
        <v>1061929911.8600001</v>
      </c>
    </row>
    <row r="56" spans="1:11" s="48" customFormat="1" ht="23.45" customHeight="1" thickTop="1">
      <c r="A56" s="45" t="s">
        <v>897</v>
      </c>
      <c r="B56" s="69"/>
      <c r="C56" s="45"/>
      <c r="D56" s="46"/>
      <c r="E56" s="45"/>
      <c r="F56" s="49"/>
      <c r="G56" s="45"/>
      <c r="H56" s="49"/>
      <c r="I56" s="82"/>
      <c r="J56" s="82"/>
      <c r="K56" s="85"/>
    </row>
    <row r="57" spans="1:11" s="48" customFormat="1" ht="23.45" customHeight="1">
      <c r="A57" s="8" t="s">
        <v>680</v>
      </c>
      <c r="B57" s="69"/>
      <c r="C57" s="45"/>
      <c r="D57" s="46"/>
      <c r="E57" s="45"/>
      <c r="F57" s="49"/>
      <c r="G57" s="45"/>
      <c r="H57" s="49"/>
      <c r="I57" s="82"/>
      <c r="J57" s="82"/>
      <c r="K57" s="85"/>
    </row>
    <row r="58" spans="1:11" s="48" customFormat="1" ht="23.45" customHeight="1">
      <c r="A58" s="45"/>
      <c r="B58" s="69"/>
      <c r="C58" s="45"/>
      <c r="D58" s="46"/>
      <c r="E58" s="45"/>
      <c r="F58" s="49"/>
      <c r="G58" s="45"/>
      <c r="H58" s="49"/>
      <c r="I58" s="82"/>
      <c r="J58" s="82"/>
      <c r="K58" s="81" t="s">
        <v>206</v>
      </c>
    </row>
    <row r="59" spans="1:11" s="48" customFormat="1" ht="23.45" customHeight="1">
      <c r="A59" s="45"/>
      <c r="B59" s="69"/>
      <c r="C59" s="45"/>
      <c r="D59" s="46"/>
      <c r="E59" s="11"/>
      <c r="F59" s="236" t="s">
        <v>3</v>
      </c>
      <c r="G59" s="236"/>
      <c r="H59" s="49"/>
      <c r="I59" s="680" t="s">
        <v>64</v>
      </c>
      <c r="J59" s="680"/>
      <c r="K59" s="680"/>
    </row>
    <row r="60" spans="1:11" s="48" customFormat="1" ht="23.45" customHeight="1">
      <c r="A60" s="45"/>
      <c r="B60" s="69"/>
      <c r="C60" s="45"/>
      <c r="D60" s="46"/>
      <c r="E60" s="221" t="s">
        <v>647</v>
      </c>
      <c r="F60" s="177"/>
      <c r="G60" s="176" t="s">
        <v>615</v>
      </c>
      <c r="H60" s="235"/>
      <c r="I60" s="221" t="s">
        <v>647</v>
      </c>
      <c r="J60" s="177"/>
      <c r="K60" s="176" t="s">
        <v>615</v>
      </c>
    </row>
    <row r="61" spans="1:11" s="48" customFormat="1" ht="23.45" customHeight="1" thickBot="1">
      <c r="A61" s="181" t="s">
        <v>139</v>
      </c>
      <c r="C61" s="45"/>
      <c r="D61" s="46"/>
      <c r="E61" s="383">
        <f>+I61</f>
        <v>7709451203.3400002</v>
      </c>
      <c r="F61" s="384"/>
      <c r="G61" s="385">
        <v>6751254486.6400003</v>
      </c>
      <c r="H61" s="386"/>
      <c r="I61" s="383">
        <v>7709451203.3400002</v>
      </c>
      <c r="J61" s="387"/>
      <c r="K61" s="388">
        <v>6751254486.6400003</v>
      </c>
    </row>
    <row r="62" spans="1:11" s="48" customFormat="1" ht="23.45" customHeight="1" thickTop="1">
      <c r="A62" s="181" t="s">
        <v>342</v>
      </c>
      <c r="C62" s="45"/>
      <c r="D62" s="46"/>
      <c r="E62" s="389">
        <f>+I62</f>
        <v>4652286105.3199997</v>
      </c>
      <c r="F62" s="390"/>
      <c r="G62" s="391">
        <v>3247315655.9200001</v>
      </c>
      <c r="H62" s="386"/>
      <c r="I62" s="389">
        <v>4652286105.3199997</v>
      </c>
      <c r="J62" s="389"/>
      <c r="K62" s="391">
        <v>3247315655.9200001</v>
      </c>
    </row>
    <row r="63" spans="1:11" s="48" customFormat="1" ht="23.45" customHeight="1">
      <c r="A63" s="181" t="s">
        <v>343</v>
      </c>
      <c r="C63" s="45"/>
      <c r="D63" s="46"/>
      <c r="E63" s="389"/>
      <c r="F63" s="390"/>
      <c r="G63" s="392"/>
      <c r="H63" s="386"/>
      <c r="I63" s="389"/>
      <c r="J63" s="389"/>
      <c r="K63" s="392"/>
    </row>
    <row r="64" spans="1:11" s="48" customFormat="1" ht="23.45" customHeight="1">
      <c r="A64" s="218" t="s">
        <v>378</v>
      </c>
      <c r="D64" s="46"/>
      <c r="E64" s="381">
        <f>+I64</f>
        <v>-4152020846.6799998</v>
      </c>
      <c r="F64" s="390"/>
      <c r="G64" s="382">
        <v>-2833061963.7199998</v>
      </c>
      <c r="H64" s="386"/>
      <c r="I64" s="381">
        <v>-4152020846.6799998</v>
      </c>
      <c r="J64" s="389"/>
      <c r="K64" s="382">
        <f>-2833061963.72</f>
        <v>-2833061963.7199998</v>
      </c>
    </row>
    <row r="65" spans="1:12" s="48" customFormat="1" ht="23.45" customHeight="1">
      <c r="A65" s="181" t="s">
        <v>344</v>
      </c>
      <c r="B65" s="178"/>
      <c r="C65" s="45"/>
      <c r="D65" s="46"/>
      <c r="E65" s="392">
        <f>SUM(E62:E64)</f>
        <v>500265258.63999987</v>
      </c>
      <c r="F65" s="390"/>
      <c r="G65" s="392">
        <f>SUM(G62:G64)</f>
        <v>414253692.20000029</v>
      </c>
      <c r="H65" s="386"/>
      <c r="I65" s="392">
        <f>SUM(I62:I64)</f>
        <v>500265258.63999987</v>
      </c>
      <c r="J65" s="389"/>
      <c r="K65" s="392">
        <f>SUM(K62:K64)</f>
        <v>414253692.20000029</v>
      </c>
    </row>
    <row r="66" spans="1:12" s="48" customFormat="1" ht="23.45" customHeight="1">
      <c r="A66" s="181" t="s">
        <v>345</v>
      </c>
      <c r="B66" s="178"/>
      <c r="C66" s="45"/>
      <c r="D66" s="46"/>
      <c r="E66" s="392">
        <f>+I66</f>
        <v>445998724.12</v>
      </c>
      <c r="F66" s="390"/>
      <c r="G66" s="392">
        <v>755884566.28999996</v>
      </c>
      <c r="H66" s="386"/>
      <c r="I66" s="389">
        <v>445998724.12</v>
      </c>
      <c r="J66" s="389"/>
      <c r="K66" s="392">
        <v>755884566.28999996</v>
      </c>
    </row>
    <row r="67" spans="1:12" s="48" customFormat="1" ht="23.45" customHeight="1" thickBot="1">
      <c r="A67" s="182"/>
      <c r="B67" s="183" t="s">
        <v>49</v>
      </c>
      <c r="C67" s="45"/>
      <c r="D67" s="46"/>
      <c r="E67" s="393">
        <f>SUM(E65:E66)</f>
        <v>946263982.75999987</v>
      </c>
      <c r="F67" s="390"/>
      <c r="G67" s="393">
        <f>SUM(G65:G66)</f>
        <v>1170138258.4900002</v>
      </c>
      <c r="H67" s="386"/>
      <c r="I67" s="393">
        <f>SUM(I65:I66)</f>
        <v>946263982.75999987</v>
      </c>
      <c r="J67" s="389"/>
      <c r="K67" s="393">
        <f>SUM(K65:K66)</f>
        <v>1170138258.4900002</v>
      </c>
    </row>
    <row r="68" spans="1:12" s="48" customFormat="1" ht="23.45" customHeight="1" thickTop="1">
      <c r="A68" s="182"/>
      <c r="B68" s="183"/>
      <c r="C68" s="45"/>
      <c r="D68" s="46"/>
      <c r="E68" s="278"/>
      <c r="G68" s="278"/>
      <c r="H68" s="179"/>
      <c r="I68" s="278"/>
      <c r="J68" s="180"/>
      <c r="K68" s="278"/>
    </row>
    <row r="69" spans="1:12" s="88" customFormat="1" ht="24.95" customHeight="1">
      <c r="A69" s="8"/>
      <c r="B69" s="8"/>
      <c r="C69" s="8" t="s">
        <v>68</v>
      </c>
      <c r="D69" s="169"/>
      <c r="E69" s="169"/>
      <c r="F69" s="169"/>
      <c r="G69" s="169"/>
      <c r="H69" s="169"/>
      <c r="I69" s="170"/>
      <c r="J69" s="169"/>
      <c r="K69" s="169"/>
      <c r="L69" s="169"/>
    </row>
    <row r="70" spans="1:12" s="88" customFormat="1" ht="24.95" customHeight="1">
      <c r="A70" s="8"/>
      <c r="B70" s="90"/>
      <c r="C70" s="6" t="s">
        <v>958</v>
      </c>
      <c r="D70" s="171"/>
      <c r="E70" s="171"/>
      <c r="F70" s="90"/>
      <c r="G70" s="90"/>
      <c r="H70" s="171"/>
      <c r="I70" s="172"/>
      <c r="J70" s="173"/>
      <c r="K70" s="173"/>
      <c r="L70" s="173"/>
    </row>
  </sheetData>
  <mergeCells count="3">
    <mergeCell ref="A1:K1"/>
    <mergeCell ref="I59:K59"/>
    <mergeCell ref="A35:K35"/>
  </mergeCells>
  <phoneticPr fontId="0" type="noConversion"/>
  <pageMargins left="0.70866141732283472" right="0.11811023622047245" top="0.70866141732283472" bottom="0.43307086614173229" header="0.31496062992125984" footer="0.35433070866141736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3"/>
  <sheetViews>
    <sheetView zoomScaleNormal="100" zoomScaleSheetLayoutView="100" zoomScalePageLayoutView="55" workbookViewId="0">
      <selection activeCell="A4" sqref="A4"/>
    </sheetView>
  </sheetViews>
  <sheetFormatPr defaultRowHeight="26.1" customHeight="1"/>
  <cols>
    <col min="1" max="1" width="6" style="503" customWidth="1"/>
    <col min="2" max="2" width="7.140625" style="503" customWidth="1"/>
    <col min="3" max="3" width="10.140625" style="503" customWidth="1"/>
    <col min="4" max="4" width="0.5703125" style="503" customWidth="1"/>
    <col min="5" max="5" width="13.85546875" style="503" customWidth="1"/>
    <col min="6" max="6" width="0.85546875" style="503" customWidth="1"/>
    <col min="7" max="7" width="16.7109375" style="503" customWidth="1"/>
    <col min="8" max="8" width="0.85546875" style="503" customWidth="1"/>
    <col min="9" max="9" width="16.7109375" style="503" customWidth="1"/>
    <col min="10" max="10" width="0.85546875" style="503" customWidth="1"/>
    <col min="11" max="11" width="16.7109375" style="503" customWidth="1"/>
    <col min="12" max="12" width="0.85546875" style="503" customWidth="1"/>
    <col min="13" max="13" width="15.42578125" style="503" customWidth="1"/>
    <col min="14" max="14" width="2.7109375" style="503" customWidth="1"/>
    <col min="15" max="16384" width="9.140625" style="503"/>
  </cols>
  <sheetData>
    <row r="1" spans="1:14" ht="26.1" customHeight="1">
      <c r="A1" s="681" t="s">
        <v>460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</row>
    <row r="2" spans="1:14" ht="26.1" customHeight="1">
      <c r="A2" s="504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</row>
    <row r="3" spans="1:14" ht="26.1" customHeight="1">
      <c r="A3" s="399" t="s">
        <v>944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</row>
    <row r="4" spans="1:14" ht="26.1" customHeight="1">
      <c r="A4" s="400" t="s">
        <v>1052</v>
      </c>
      <c r="B4" s="400"/>
      <c r="C4" s="399"/>
      <c r="D4" s="401"/>
      <c r="E4" s="401"/>
      <c r="F4" s="401"/>
      <c r="G4" s="399"/>
      <c r="H4" s="399"/>
      <c r="I4" s="399"/>
      <c r="J4" s="399"/>
      <c r="K4" s="399"/>
      <c r="L4" s="399"/>
      <c r="M4" s="399"/>
      <c r="N4" s="399"/>
    </row>
    <row r="5" spans="1:14" ht="26.1" customHeight="1">
      <c r="A5" s="400" t="s">
        <v>929</v>
      </c>
      <c r="B5" s="400"/>
      <c r="C5" s="399"/>
      <c r="D5" s="401"/>
      <c r="E5" s="401"/>
      <c r="F5" s="401"/>
      <c r="G5" s="399"/>
      <c r="H5" s="399"/>
      <c r="I5" s="399"/>
      <c r="J5" s="399"/>
      <c r="K5" s="399"/>
      <c r="L5" s="399"/>
      <c r="M5" s="399"/>
      <c r="N5" s="399"/>
    </row>
    <row r="6" spans="1:14" ht="26.1" customHeight="1">
      <c r="A6" s="402"/>
      <c r="B6" s="402"/>
      <c r="C6" s="402"/>
      <c r="D6" s="401"/>
      <c r="E6" s="401"/>
      <c r="F6" s="401"/>
      <c r="G6" s="399"/>
      <c r="H6" s="399"/>
      <c r="I6" s="399"/>
      <c r="J6" s="399"/>
      <c r="K6" s="399"/>
      <c r="L6" s="399"/>
      <c r="M6" s="403" t="s">
        <v>930</v>
      </c>
    </row>
    <row r="7" spans="1:14" ht="26.1" customHeight="1">
      <c r="A7" s="402"/>
      <c r="B7" s="682" t="s">
        <v>931</v>
      </c>
      <c r="C7" s="682"/>
      <c r="D7" s="401"/>
      <c r="E7" s="404"/>
      <c r="F7" s="405" t="s">
        <v>932</v>
      </c>
      <c r="G7" s="404"/>
      <c r="I7" s="406" t="s">
        <v>465</v>
      </c>
      <c r="J7" s="402"/>
      <c r="K7" s="404"/>
      <c r="L7" s="405" t="s">
        <v>3</v>
      </c>
      <c r="M7" s="404"/>
    </row>
    <row r="8" spans="1:14" ht="26.1" customHeight="1">
      <c r="A8" s="402"/>
      <c r="B8" s="407"/>
      <c r="C8" s="407"/>
      <c r="D8" s="401"/>
      <c r="E8" s="408" t="str">
        <f>+G27</f>
        <v>30 มิถุนายน 2560</v>
      </c>
      <c r="F8" s="402"/>
      <c r="G8" s="408" t="str">
        <f>+I27</f>
        <v>31 ธันวาคม 2559</v>
      </c>
      <c r="I8" s="409" t="s">
        <v>933</v>
      </c>
      <c r="J8" s="402"/>
      <c r="K8" s="410" t="str">
        <f>+E8</f>
        <v>30 มิถุนายน 2560</v>
      </c>
      <c r="L8" s="402"/>
      <c r="M8" s="410" t="str">
        <f>+G8</f>
        <v>31 ธันวาคม 2559</v>
      </c>
    </row>
    <row r="9" spans="1:14" ht="26.1" customHeight="1">
      <c r="B9" s="399" t="s">
        <v>934</v>
      </c>
      <c r="C9" s="399"/>
      <c r="D9" s="401"/>
      <c r="E9" s="399">
        <v>0</v>
      </c>
      <c r="F9" s="399"/>
      <c r="G9" s="399">
        <v>137</v>
      </c>
      <c r="I9" s="411" t="s">
        <v>935</v>
      </c>
      <c r="J9" s="399"/>
      <c r="K9" s="399">
        <v>0</v>
      </c>
      <c r="L9" s="399"/>
      <c r="M9" s="399">
        <v>28.71</v>
      </c>
    </row>
    <row r="10" spans="1:14" ht="26.1" customHeight="1">
      <c r="B10" s="399" t="s">
        <v>936</v>
      </c>
      <c r="C10" s="399"/>
      <c r="E10" s="399">
        <v>0</v>
      </c>
      <c r="F10" s="399"/>
      <c r="G10" s="399">
        <v>477</v>
      </c>
      <c r="I10" s="411" t="s">
        <v>935</v>
      </c>
      <c r="J10" s="399"/>
      <c r="K10" s="399">
        <v>0</v>
      </c>
      <c r="L10" s="399"/>
      <c r="M10" s="399">
        <v>57</v>
      </c>
    </row>
    <row r="11" spans="1:14" ht="26.1" customHeight="1">
      <c r="B11" s="399" t="s">
        <v>937</v>
      </c>
      <c r="C11" s="399"/>
      <c r="E11" s="399">
        <v>0</v>
      </c>
      <c r="F11" s="399"/>
      <c r="G11" s="399">
        <v>443</v>
      </c>
      <c r="I11" s="411" t="s">
        <v>935</v>
      </c>
      <c r="J11" s="399"/>
      <c r="K11" s="399">
        <v>0</v>
      </c>
      <c r="L11" s="399"/>
      <c r="M11" s="399">
        <v>125.67</v>
      </c>
    </row>
    <row r="12" spans="1:14" s="399" customFormat="1" ht="26.1" customHeight="1">
      <c r="B12" s="399" t="s">
        <v>938</v>
      </c>
      <c r="E12" s="399">
        <v>0</v>
      </c>
      <c r="G12" s="399">
        <v>70</v>
      </c>
      <c r="I12" s="411" t="s">
        <v>939</v>
      </c>
      <c r="K12" s="399">
        <v>0</v>
      </c>
      <c r="M12" s="399">
        <v>0</v>
      </c>
    </row>
    <row r="13" spans="1:14" s="399" customFormat="1" ht="26.1" customHeight="1" thickBot="1">
      <c r="A13" s="402"/>
      <c r="B13" s="402"/>
      <c r="C13" s="402"/>
      <c r="D13" s="401"/>
      <c r="E13" s="412">
        <f>SUM(E9:E12)</f>
        <v>0</v>
      </c>
      <c r="G13" s="412">
        <f>SUM(G9:G12)</f>
        <v>1127</v>
      </c>
      <c r="K13" s="412">
        <f>SUM(K9:K12)</f>
        <v>0</v>
      </c>
      <c r="M13" s="412">
        <f>SUM(M9:M12)</f>
        <v>211.38</v>
      </c>
    </row>
    <row r="14" spans="1:14" s="505" customFormat="1" ht="26.1" customHeight="1" thickTop="1">
      <c r="A14" s="402" t="s">
        <v>1018</v>
      </c>
      <c r="B14" s="402"/>
      <c r="C14" s="402"/>
      <c r="D14" s="401"/>
      <c r="E14" s="401"/>
      <c r="F14" s="401"/>
      <c r="G14" s="399"/>
      <c r="H14" s="399"/>
      <c r="I14" s="399"/>
      <c r="J14" s="399"/>
      <c r="K14" s="399"/>
      <c r="L14" s="399"/>
      <c r="M14" s="399"/>
      <c r="N14" s="399"/>
    </row>
    <row r="15" spans="1:14" s="505" customFormat="1" ht="26.1" customHeight="1">
      <c r="A15" s="402" t="s">
        <v>940</v>
      </c>
      <c r="B15" s="402"/>
      <c r="C15" s="402"/>
      <c r="D15" s="401"/>
      <c r="E15" s="401"/>
      <c r="F15" s="401"/>
      <c r="G15" s="399"/>
      <c r="H15" s="399"/>
      <c r="I15" s="411"/>
      <c r="J15" s="399"/>
      <c r="K15" s="399"/>
      <c r="L15" s="399"/>
      <c r="M15" s="413"/>
      <c r="N15" s="399"/>
    </row>
    <row r="16" spans="1:14" s="505" customFormat="1" ht="26.1" customHeight="1">
      <c r="A16" s="402" t="s">
        <v>941</v>
      </c>
      <c r="B16" s="402"/>
      <c r="C16" s="402"/>
      <c r="D16" s="401"/>
      <c r="E16" s="401"/>
      <c r="F16" s="401"/>
      <c r="G16" s="399"/>
      <c r="H16" s="399"/>
      <c r="I16" s="399"/>
      <c r="J16" s="399"/>
      <c r="K16" s="399"/>
      <c r="L16" s="399"/>
      <c r="M16" s="399"/>
      <c r="N16" s="399"/>
    </row>
    <row r="17" spans="1:14" s="505" customFormat="1" ht="26.1" customHeight="1">
      <c r="A17" s="402" t="s">
        <v>942</v>
      </c>
      <c r="B17" s="402"/>
      <c r="C17" s="402"/>
      <c r="D17" s="401"/>
      <c r="E17" s="401"/>
      <c r="F17" s="401"/>
      <c r="G17" s="399"/>
      <c r="H17" s="399"/>
      <c r="I17" s="399"/>
      <c r="J17" s="399"/>
      <c r="K17" s="399"/>
      <c r="L17" s="399"/>
      <c r="M17" s="399"/>
      <c r="N17" s="399"/>
    </row>
    <row r="18" spans="1:14" s="505" customFormat="1" ht="26.1" customHeight="1">
      <c r="A18" s="402" t="s">
        <v>943</v>
      </c>
      <c r="B18" s="402"/>
      <c r="C18" s="402"/>
      <c r="D18" s="401"/>
      <c r="E18" s="401"/>
      <c r="F18" s="401"/>
      <c r="G18" s="399"/>
      <c r="H18" s="399"/>
      <c r="I18" s="399"/>
      <c r="J18" s="399"/>
      <c r="K18" s="399"/>
      <c r="L18" s="399"/>
      <c r="M18" s="399"/>
      <c r="N18" s="399"/>
    </row>
    <row r="19" spans="1:14" s="506" customFormat="1" ht="26.1" customHeight="1">
      <c r="A19" s="414" t="s">
        <v>898</v>
      </c>
    </row>
    <row r="20" spans="1:14" s="506" customFormat="1" ht="26.1" customHeight="1">
      <c r="A20" s="507" t="s">
        <v>771</v>
      </c>
    </row>
    <row r="21" spans="1:14" s="506" customFormat="1" ht="26.1" customHeight="1">
      <c r="A21" s="508" t="s">
        <v>681</v>
      </c>
    </row>
    <row r="22" spans="1:14" s="506" customFormat="1" ht="26.1" customHeight="1">
      <c r="A22" s="508"/>
      <c r="B22" s="506" t="s">
        <v>772</v>
      </c>
    </row>
    <row r="23" spans="1:14" s="506" customFormat="1" ht="26.1" customHeight="1">
      <c r="A23" s="506" t="s">
        <v>773</v>
      </c>
    </row>
    <row r="24" spans="1:14" s="399" customFormat="1" ht="26.1" customHeight="1">
      <c r="A24" s="507" t="s">
        <v>349</v>
      </c>
      <c r="C24" s="509"/>
      <c r="D24" s="509"/>
    </row>
    <row r="25" spans="1:14" s="509" customFormat="1" ht="26.1" customHeight="1">
      <c r="A25" s="510"/>
      <c r="G25" s="399"/>
      <c r="H25" s="399"/>
      <c r="I25" s="399"/>
      <c r="J25" s="399"/>
      <c r="K25" s="399"/>
      <c r="L25" s="399"/>
      <c r="M25" s="411" t="s">
        <v>206</v>
      </c>
    </row>
    <row r="26" spans="1:14" s="509" customFormat="1" ht="26.1" customHeight="1">
      <c r="A26" s="510"/>
      <c r="G26" s="404"/>
      <c r="H26" s="405" t="s">
        <v>3</v>
      </c>
      <c r="I26" s="405"/>
      <c r="J26" s="511"/>
      <c r="K26" s="404"/>
      <c r="L26" s="405" t="s">
        <v>64</v>
      </c>
      <c r="M26" s="404"/>
    </row>
    <row r="27" spans="1:14" s="509" customFormat="1" ht="26.1" customHeight="1">
      <c r="A27" s="510"/>
      <c r="G27" s="512" t="s">
        <v>647</v>
      </c>
      <c r="H27" s="513"/>
      <c r="I27" s="514" t="s">
        <v>615</v>
      </c>
      <c r="J27" s="515"/>
      <c r="K27" s="512" t="s">
        <v>647</v>
      </c>
      <c r="L27" s="513"/>
      <c r="M27" s="514" t="s">
        <v>615</v>
      </c>
    </row>
    <row r="28" spans="1:14" s="509" customFormat="1" ht="26.1" customHeight="1" thickBot="1">
      <c r="A28" s="516"/>
      <c r="B28" s="509" t="s">
        <v>348</v>
      </c>
      <c r="G28" s="517">
        <v>44326731.640000001</v>
      </c>
      <c r="H28" s="399"/>
      <c r="I28" s="518">
        <v>48904360</v>
      </c>
      <c r="J28" s="467"/>
      <c r="K28" s="518">
        <v>29904612.5</v>
      </c>
      <c r="L28" s="519"/>
      <c r="M28" s="518">
        <v>27701031</v>
      </c>
    </row>
    <row r="29" spans="1:14" s="509" customFormat="1" ht="26.1" customHeight="1" thickTop="1">
      <c r="A29" s="516"/>
      <c r="G29" s="520"/>
      <c r="H29" s="399"/>
      <c r="I29" s="521"/>
      <c r="J29" s="467"/>
      <c r="K29" s="521"/>
      <c r="L29" s="519"/>
      <c r="M29" s="521"/>
    </row>
    <row r="30" spans="1:14" s="506" customFormat="1" ht="26.1" customHeight="1">
      <c r="A30" s="507"/>
    </row>
    <row r="31" spans="1:14" ht="26.1" customHeight="1">
      <c r="A31" s="522"/>
      <c r="D31" s="523" t="s">
        <v>68</v>
      </c>
      <c r="E31" s="523"/>
      <c r="F31" s="522"/>
      <c r="G31" s="522"/>
      <c r="H31" s="522"/>
      <c r="I31" s="522"/>
      <c r="J31" s="522"/>
      <c r="K31" s="522"/>
      <c r="L31" s="524"/>
      <c r="M31" s="522"/>
      <c r="N31" s="524"/>
    </row>
    <row r="32" spans="1:14" ht="26.1" customHeight="1">
      <c r="A32" s="522"/>
      <c r="D32" s="525" t="s">
        <v>977</v>
      </c>
      <c r="E32" s="525"/>
      <c r="F32" s="522"/>
      <c r="G32" s="522"/>
      <c r="H32" s="522"/>
      <c r="I32" s="522"/>
      <c r="J32" s="522"/>
      <c r="K32" s="522"/>
      <c r="L32" s="524"/>
      <c r="M32" s="522"/>
      <c r="N32" s="524"/>
    </row>
    <row r="33" spans="1:14" ht="23.25" customHeight="1">
      <c r="A33" s="681" t="s">
        <v>867</v>
      </c>
      <c r="B33" s="681"/>
      <c r="C33" s="681"/>
      <c r="D33" s="681"/>
      <c r="E33" s="681"/>
      <c r="F33" s="681"/>
      <c r="G33" s="681"/>
      <c r="H33" s="681"/>
      <c r="I33" s="681"/>
      <c r="J33" s="681"/>
      <c r="K33" s="681"/>
      <c r="L33" s="681"/>
      <c r="M33" s="681"/>
      <c r="N33" s="524"/>
    </row>
    <row r="34" spans="1:14" ht="23.25" customHeight="1">
      <c r="A34" s="655"/>
      <c r="B34" s="655"/>
      <c r="C34" s="655"/>
      <c r="D34" s="655"/>
      <c r="E34" s="655"/>
      <c r="F34" s="655"/>
      <c r="G34" s="655"/>
      <c r="H34" s="655"/>
      <c r="I34" s="655"/>
      <c r="J34" s="655"/>
      <c r="K34" s="655"/>
      <c r="L34" s="655"/>
      <c r="M34" s="655"/>
      <c r="N34" s="524"/>
    </row>
    <row r="35" spans="1:14" s="506" customFormat="1" ht="23.25" customHeight="1">
      <c r="A35" s="414" t="s">
        <v>899</v>
      </c>
    </row>
    <row r="36" spans="1:14" s="506" customFormat="1" ht="23.25" customHeight="1">
      <c r="A36" s="507" t="s">
        <v>682</v>
      </c>
    </row>
    <row r="37" spans="1:14" s="506" customFormat="1" ht="23.25" customHeight="1">
      <c r="G37" s="503"/>
      <c r="H37" s="503"/>
      <c r="I37" s="503"/>
      <c r="J37" s="503"/>
      <c r="K37" s="503"/>
      <c r="L37" s="503"/>
      <c r="M37" s="526" t="s">
        <v>206</v>
      </c>
    </row>
    <row r="38" spans="1:14" s="506" customFormat="1" ht="23.25" customHeight="1">
      <c r="G38" s="527"/>
      <c r="H38" s="528" t="s">
        <v>3</v>
      </c>
      <c r="I38" s="528"/>
      <c r="J38" s="529"/>
      <c r="K38" s="527"/>
      <c r="L38" s="528" t="s">
        <v>64</v>
      </c>
      <c r="M38" s="527"/>
    </row>
    <row r="39" spans="1:14" s="506" customFormat="1" ht="23.25" customHeight="1">
      <c r="G39" s="512" t="s">
        <v>647</v>
      </c>
      <c r="H39" s="513"/>
      <c r="I39" s="514" t="s">
        <v>615</v>
      </c>
      <c r="J39" s="514"/>
      <c r="K39" s="512" t="s">
        <v>647</v>
      </c>
      <c r="L39" s="513"/>
      <c r="M39" s="514" t="s">
        <v>615</v>
      </c>
    </row>
    <row r="40" spans="1:14" s="506" customFormat="1" ht="23.25" customHeight="1">
      <c r="A40" s="508" t="s">
        <v>233</v>
      </c>
      <c r="G40" s="530"/>
      <c r="H40" s="531"/>
      <c r="J40" s="530"/>
      <c r="K40" s="530"/>
      <c r="L40" s="531"/>
      <c r="M40" s="530"/>
    </row>
    <row r="41" spans="1:14" s="506" customFormat="1" ht="23.25" customHeight="1">
      <c r="A41" s="508" t="s">
        <v>346</v>
      </c>
      <c r="G41" s="532">
        <f>+I49</f>
        <v>48904360</v>
      </c>
      <c r="I41" s="533">
        <v>41314698.020000003</v>
      </c>
      <c r="K41" s="534">
        <f>+M49</f>
        <v>27701031</v>
      </c>
      <c r="L41" s="534"/>
      <c r="M41" s="534">
        <v>26726637</v>
      </c>
    </row>
    <row r="42" spans="1:14" s="506" customFormat="1" ht="23.25" customHeight="1">
      <c r="A42" s="508" t="s">
        <v>232</v>
      </c>
      <c r="G42" s="534">
        <f>G65</f>
        <v>3377079.3924657535</v>
      </c>
      <c r="I42" s="535">
        <v>7586844</v>
      </c>
      <c r="K42" s="534">
        <f>K65</f>
        <v>2203581.5</v>
      </c>
      <c r="L42" s="534"/>
      <c r="M42" s="534">
        <v>4576524</v>
      </c>
    </row>
    <row r="43" spans="1:14" s="537" customFormat="1" ht="23.25" customHeight="1">
      <c r="A43" s="536" t="s">
        <v>392</v>
      </c>
      <c r="C43" s="536"/>
      <c r="D43" s="536"/>
      <c r="E43" s="538"/>
      <c r="F43" s="538"/>
      <c r="G43" s="539">
        <v>0</v>
      </c>
      <c r="H43" s="540">
        <v>2361082</v>
      </c>
      <c r="I43" s="539">
        <v>0</v>
      </c>
      <c r="J43" s="539">
        <v>0</v>
      </c>
      <c r="K43" s="539">
        <v>0</v>
      </c>
      <c r="L43" s="540">
        <v>2361082</v>
      </c>
      <c r="M43" s="533">
        <v>-2361082</v>
      </c>
      <c r="N43" s="539"/>
    </row>
    <row r="44" spans="1:14" s="506" customFormat="1" ht="23.25" customHeight="1">
      <c r="A44" s="508" t="s">
        <v>350</v>
      </c>
      <c r="G44" s="534"/>
      <c r="I44" s="535"/>
      <c r="K44" s="534"/>
      <c r="L44" s="534"/>
      <c r="M44" s="534"/>
    </row>
    <row r="45" spans="1:14" s="506" customFormat="1" ht="23.25" customHeight="1">
      <c r="A45" s="541" t="s">
        <v>351</v>
      </c>
      <c r="G45" s="539">
        <v>0</v>
      </c>
      <c r="I45" s="542">
        <v>3413229.98</v>
      </c>
      <c r="K45" s="539">
        <v>0</v>
      </c>
      <c r="L45" s="534"/>
      <c r="M45" s="533">
        <v>-726648</v>
      </c>
    </row>
    <row r="46" spans="1:14" s="506" customFormat="1" ht="23.25" customHeight="1">
      <c r="A46" s="508" t="s">
        <v>248</v>
      </c>
      <c r="G46" s="532">
        <v>-1353669</v>
      </c>
      <c r="I46" s="533">
        <v>-3410412</v>
      </c>
      <c r="K46" s="532">
        <v>0</v>
      </c>
      <c r="L46" s="534"/>
      <c r="M46" s="532">
        <v>-514400</v>
      </c>
    </row>
    <row r="47" spans="1:14" s="506" customFormat="1" ht="23.25" customHeight="1">
      <c r="A47" s="508" t="s">
        <v>884</v>
      </c>
      <c r="G47" s="532">
        <v>-6601038.75</v>
      </c>
      <c r="I47" s="533">
        <v>0</v>
      </c>
      <c r="K47" s="532">
        <v>0</v>
      </c>
      <c r="L47" s="534"/>
      <c r="M47" s="532">
        <v>0</v>
      </c>
    </row>
    <row r="48" spans="1:14" s="506" customFormat="1" ht="23.25" customHeight="1">
      <c r="A48" s="508" t="s">
        <v>233</v>
      </c>
      <c r="G48" s="543"/>
      <c r="I48" s="543"/>
      <c r="K48" s="544"/>
      <c r="L48" s="534"/>
      <c r="M48" s="543"/>
    </row>
    <row r="49" spans="1:13" s="506" customFormat="1" ht="23.25" customHeight="1" thickBot="1">
      <c r="A49" s="508" t="s">
        <v>347</v>
      </c>
      <c r="G49" s="545">
        <f>SUM(G41:G48)</f>
        <v>44326731.642465755</v>
      </c>
      <c r="I49" s="545">
        <f>SUM(I41:I48)</f>
        <v>48904360</v>
      </c>
      <c r="K49" s="546">
        <f>SUM(K41:K48)</f>
        <v>29904612.5</v>
      </c>
      <c r="M49" s="545">
        <f>SUM(M41:M48)</f>
        <v>27701031</v>
      </c>
    </row>
    <row r="50" spans="1:13" s="506" customFormat="1" ht="23.25" customHeight="1" thickTop="1">
      <c r="A50" s="507" t="s">
        <v>774</v>
      </c>
    </row>
    <row r="51" spans="1:13" s="506" customFormat="1" ht="23.25" customHeight="1">
      <c r="A51" s="547" t="s">
        <v>775</v>
      </c>
    </row>
    <row r="52" spans="1:13" s="506" customFormat="1" ht="23.25" customHeight="1">
      <c r="G52" s="503"/>
      <c r="H52" s="503"/>
      <c r="I52" s="503"/>
      <c r="J52" s="503"/>
      <c r="K52" s="503"/>
      <c r="L52" s="503"/>
      <c r="M52" s="526" t="s">
        <v>206</v>
      </c>
    </row>
    <row r="53" spans="1:13" s="506" customFormat="1" ht="23.25" customHeight="1">
      <c r="G53" s="527"/>
      <c r="H53" s="528" t="s">
        <v>3</v>
      </c>
      <c r="I53" s="528"/>
      <c r="J53" s="529"/>
      <c r="K53" s="527"/>
      <c r="L53" s="528" t="s">
        <v>64</v>
      </c>
      <c r="M53" s="527"/>
    </row>
    <row r="54" spans="1:13" s="506" customFormat="1" ht="23.25" customHeight="1">
      <c r="G54" s="548">
        <v>2560</v>
      </c>
      <c r="H54" s="548">
        <f>+'Note P14-19'!G113</f>
        <v>0</v>
      </c>
      <c r="I54" s="548">
        <v>2559</v>
      </c>
      <c r="J54" s="548">
        <f>+'Note P14-19'!I113</f>
        <v>0</v>
      </c>
      <c r="K54" s="548">
        <f>+G54</f>
        <v>2560</v>
      </c>
      <c r="L54" s="548">
        <f>+'Note P14-19'!K113</f>
        <v>0</v>
      </c>
      <c r="M54" s="548">
        <f>+I54</f>
        <v>2559</v>
      </c>
    </row>
    <row r="55" spans="1:13" s="506" customFormat="1" ht="23.25" customHeight="1">
      <c r="B55" s="506" t="s">
        <v>162</v>
      </c>
      <c r="G55" s="534">
        <f>+G63-1293098.55</f>
        <v>1489484.4908675801</v>
      </c>
      <c r="I55" s="534">
        <v>1594514.33</v>
      </c>
      <c r="K55" s="534">
        <v>931176</v>
      </c>
      <c r="L55" s="534"/>
      <c r="M55" s="534">
        <v>980053.5</v>
      </c>
    </row>
    <row r="56" spans="1:13" s="506" customFormat="1" ht="23.25" customHeight="1">
      <c r="B56" s="506" t="s">
        <v>163</v>
      </c>
      <c r="G56" s="534">
        <f>+G64-283553.65</f>
        <v>310942.70159817359</v>
      </c>
      <c r="I56" s="534">
        <v>301015.40999999997</v>
      </c>
      <c r="K56" s="534">
        <v>170614.75</v>
      </c>
      <c r="L56" s="534"/>
      <c r="M56" s="534">
        <v>164077.5</v>
      </c>
    </row>
    <row r="57" spans="1:13" s="506" customFormat="1" ht="23.25" customHeight="1" thickBot="1">
      <c r="B57" s="506" t="s">
        <v>49</v>
      </c>
      <c r="G57" s="549">
        <f>SUM(G55:G56)</f>
        <v>1800427.1924657538</v>
      </c>
      <c r="I57" s="550">
        <f>SUM(I55:I56)</f>
        <v>1895529.74</v>
      </c>
      <c r="K57" s="549">
        <f>SUM(K55:K56)</f>
        <v>1101790.75</v>
      </c>
      <c r="M57" s="550">
        <f>SUM(M55:M56)</f>
        <v>1144131</v>
      </c>
    </row>
    <row r="58" spans="1:13" s="506" customFormat="1" ht="23.25" customHeight="1" thickTop="1">
      <c r="A58" s="507" t="s">
        <v>776</v>
      </c>
    </row>
    <row r="59" spans="1:13" s="506" customFormat="1" ht="23.25" customHeight="1">
      <c r="A59" s="547" t="s">
        <v>775</v>
      </c>
    </row>
    <row r="60" spans="1:13" s="506" customFormat="1" ht="23.25" customHeight="1">
      <c r="G60" s="503"/>
      <c r="H60" s="503"/>
      <c r="I60" s="503"/>
      <c r="J60" s="503"/>
      <c r="K60" s="503"/>
      <c r="L60" s="503"/>
      <c r="M60" s="526" t="s">
        <v>206</v>
      </c>
    </row>
    <row r="61" spans="1:13" s="506" customFormat="1" ht="23.25" customHeight="1">
      <c r="G61" s="527"/>
      <c r="H61" s="528" t="s">
        <v>3</v>
      </c>
      <c r="I61" s="528"/>
      <c r="J61" s="529"/>
      <c r="K61" s="527"/>
      <c r="L61" s="528" t="s">
        <v>64</v>
      </c>
      <c r="M61" s="527"/>
    </row>
    <row r="62" spans="1:13" s="506" customFormat="1" ht="23.25" customHeight="1">
      <c r="G62" s="548">
        <v>2560</v>
      </c>
      <c r="H62" s="548" t="e">
        <f>+'Note P14-19'!#REF!</f>
        <v>#REF!</v>
      </c>
      <c r="I62" s="548">
        <v>2559</v>
      </c>
      <c r="J62" s="548" t="e">
        <f>+'Note P14-19'!#REF!</f>
        <v>#REF!</v>
      </c>
      <c r="K62" s="548">
        <f>+G62</f>
        <v>2560</v>
      </c>
      <c r="L62" s="548" t="e">
        <f>+'Note P14-19'!#REF!</f>
        <v>#REF!</v>
      </c>
      <c r="M62" s="548">
        <f>+I62</f>
        <v>2559</v>
      </c>
    </row>
    <row r="63" spans="1:13" s="506" customFormat="1" ht="23.25" customHeight="1">
      <c r="B63" s="506" t="s">
        <v>162</v>
      </c>
      <c r="G63" s="534">
        <v>2782583.0408675801</v>
      </c>
      <c r="I63" s="534">
        <v>3185447.97</v>
      </c>
      <c r="K63" s="534">
        <v>1862352</v>
      </c>
      <c r="L63" s="534"/>
      <c r="M63" s="534">
        <v>1960107</v>
      </c>
    </row>
    <row r="64" spans="1:13" s="506" customFormat="1" ht="23.25" customHeight="1">
      <c r="B64" s="506" t="s">
        <v>163</v>
      </c>
      <c r="G64" s="534">
        <v>594496.35159817361</v>
      </c>
      <c r="I64" s="534">
        <v>600886.49</v>
      </c>
      <c r="K64" s="534">
        <v>341229.5</v>
      </c>
      <c r="L64" s="534"/>
      <c r="M64" s="534">
        <v>328155</v>
      </c>
    </row>
    <row r="65" spans="1:14" s="506" customFormat="1" ht="23.25" customHeight="1" thickBot="1">
      <c r="B65" s="506" t="s">
        <v>49</v>
      </c>
      <c r="G65" s="549">
        <f>SUM(G63:G64)</f>
        <v>3377079.3924657535</v>
      </c>
      <c r="I65" s="550">
        <f>SUM(I63:I64)</f>
        <v>3786334.46</v>
      </c>
      <c r="K65" s="549">
        <f>SUM(K63:K64)</f>
        <v>2203581.5</v>
      </c>
      <c r="M65" s="550">
        <f>SUM(M63:M64)</f>
        <v>2288262</v>
      </c>
    </row>
    <row r="66" spans="1:14" s="506" customFormat="1" ht="23.25" customHeight="1" thickTop="1">
      <c r="G66" s="551"/>
      <c r="I66" s="552"/>
      <c r="K66" s="551"/>
      <c r="M66" s="552"/>
    </row>
    <row r="67" spans="1:14" ht="23.25" customHeight="1">
      <c r="A67" s="522"/>
      <c r="D67" s="523" t="s">
        <v>68</v>
      </c>
      <c r="E67" s="523"/>
      <c r="F67" s="522"/>
      <c r="G67" s="522"/>
      <c r="H67" s="522"/>
      <c r="I67" s="522"/>
      <c r="J67" s="522"/>
      <c r="K67" s="522"/>
      <c r="L67" s="524"/>
      <c r="M67" s="522"/>
      <c r="N67" s="524"/>
    </row>
    <row r="68" spans="1:14" ht="23.25" customHeight="1">
      <c r="A68" s="522"/>
      <c r="D68" s="525" t="s">
        <v>977</v>
      </c>
      <c r="E68" s="525"/>
      <c r="F68" s="522"/>
      <c r="G68" s="522"/>
      <c r="H68" s="522"/>
      <c r="I68" s="522"/>
      <c r="J68" s="522"/>
      <c r="K68" s="522"/>
      <c r="L68" s="524"/>
      <c r="M68" s="522"/>
      <c r="N68" s="524"/>
    </row>
    <row r="69" spans="1:14" s="553" customFormat="1" ht="26.1" customHeight="1">
      <c r="A69" s="681" t="s">
        <v>868</v>
      </c>
      <c r="B69" s="681"/>
      <c r="C69" s="681"/>
      <c r="D69" s="681"/>
      <c r="E69" s="681"/>
      <c r="F69" s="681"/>
      <c r="G69" s="681"/>
      <c r="H69" s="681"/>
      <c r="I69" s="681"/>
      <c r="J69" s="681"/>
      <c r="K69" s="681"/>
      <c r="L69" s="681"/>
      <c r="M69" s="681"/>
      <c r="N69" s="531"/>
    </row>
    <row r="70" spans="1:14" s="553" customFormat="1" ht="26.1" customHeight="1">
      <c r="A70" s="504"/>
      <c r="B70" s="504"/>
      <c r="C70" s="504"/>
      <c r="D70" s="504"/>
      <c r="E70" s="504"/>
      <c r="F70" s="504"/>
      <c r="G70" s="504"/>
      <c r="H70" s="504"/>
      <c r="I70" s="504"/>
      <c r="J70" s="504"/>
      <c r="K70" s="504"/>
      <c r="L70" s="504"/>
      <c r="M70" s="504"/>
      <c r="N70" s="531"/>
    </row>
    <row r="71" spans="1:14" s="506" customFormat="1" ht="26.1" customHeight="1">
      <c r="A71" s="414" t="s">
        <v>899</v>
      </c>
    </row>
    <row r="72" spans="1:14" s="506" customFormat="1" ht="26.1" customHeight="1">
      <c r="A72" s="506" t="s">
        <v>352</v>
      </c>
      <c r="G72" s="548"/>
      <c r="H72" s="548"/>
      <c r="I72" s="548"/>
      <c r="J72" s="548"/>
      <c r="K72" s="548"/>
      <c r="L72" s="548"/>
      <c r="M72" s="548"/>
    </row>
    <row r="73" spans="1:14" s="506" customFormat="1" ht="26.1" customHeight="1">
      <c r="G73" s="503"/>
      <c r="H73" s="503"/>
      <c r="I73" s="503"/>
      <c r="J73" s="503"/>
      <c r="K73" s="503"/>
      <c r="L73" s="503"/>
      <c r="M73" s="526" t="s">
        <v>206</v>
      </c>
    </row>
    <row r="74" spans="1:14" s="506" customFormat="1" ht="26.1" customHeight="1">
      <c r="G74" s="527"/>
      <c r="H74" s="528" t="s">
        <v>3</v>
      </c>
      <c r="I74" s="528"/>
      <c r="J74" s="529"/>
      <c r="K74" s="527"/>
      <c r="L74" s="528" t="s">
        <v>64</v>
      </c>
      <c r="M74" s="527"/>
    </row>
    <row r="75" spans="1:14" s="554" customFormat="1" ht="26.1" customHeight="1">
      <c r="G75" s="512" t="s">
        <v>647</v>
      </c>
      <c r="H75" s="513"/>
      <c r="I75" s="514" t="s">
        <v>615</v>
      </c>
      <c r="J75" s="514"/>
      <c r="K75" s="512" t="s">
        <v>647</v>
      </c>
      <c r="L75" s="513"/>
      <c r="M75" s="514" t="s">
        <v>615</v>
      </c>
    </row>
    <row r="76" spans="1:14" s="506" customFormat="1" ht="26.1" customHeight="1">
      <c r="A76" s="547" t="s">
        <v>353</v>
      </c>
      <c r="G76" s="542">
        <v>0</v>
      </c>
      <c r="H76" s="548"/>
      <c r="I76" s="555">
        <v>4144877</v>
      </c>
      <c r="J76" s="548"/>
      <c r="K76" s="542">
        <v>0</v>
      </c>
      <c r="L76" s="548"/>
      <c r="M76" s="542">
        <v>2569198</v>
      </c>
    </row>
    <row r="77" spans="1:14" s="506" customFormat="1" ht="26.1" customHeight="1">
      <c r="A77" s="547" t="s">
        <v>354</v>
      </c>
      <c r="G77" s="542">
        <v>0</v>
      </c>
      <c r="H77" s="548"/>
      <c r="I77" s="556">
        <v>-3900351</v>
      </c>
      <c r="J77" s="548"/>
      <c r="K77" s="542">
        <v>0</v>
      </c>
      <c r="L77" s="548"/>
      <c r="M77" s="556">
        <v>-2824513</v>
      </c>
    </row>
    <row r="78" spans="1:14" s="506" customFormat="1" ht="26.1" customHeight="1">
      <c r="A78" s="547" t="s">
        <v>355</v>
      </c>
      <c r="G78" s="542">
        <v>0</v>
      </c>
      <c r="H78" s="548"/>
      <c r="I78" s="555">
        <v>3168703.98</v>
      </c>
      <c r="J78" s="548"/>
      <c r="K78" s="542">
        <v>0</v>
      </c>
      <c r="L78" s="548"/>
      <c r="M78" s="556">
        <v>-471333</v>
      </c>
    </row>
    <row r="79" spans="1:14" s="506" customFormat="1" ht="26.1" customHeight="1" thickBot="1">
      <c r="C79" s="506" t="s">
        <v>49</v>
      </c>
      <c r="G79" s="549">
        <f>SUM(G76:G78)</f>
        <v>0</v>
      </c>
      <c r="H79" s="548"/>
      <c r="I79" s="557">
        <f>SUM(I76:I78)</f>
        <v>3413229.98</v>
      </c>
      <c r="J79" s="548"/>
      <c r="K79" s="549">
        <f>SUM(K76:K78)</f>
        <v>0</v>
      </c>
      <c r="L79" s="548"/>
      <c r="M79" s="558">
        <f>SUM(M76:M78)</f>
        <v>-726648</v>
      </c>
    </row>
    <row r="80" spans="1:14" s="506" customFormat="1" ht="26.1" customHeight="1" thickTop="1">
      <c r="G80" s="551"/>
      <c r="H80" s="548"/>
      <c r="I80" s="559"/>
      <c r="J80" s="548"/>
      <c r="K80" s="551"/>
      <c r="L80" s="548"/>
      <c r="M80" s="560"/>
    </row>
    <row r="81" spans="1:15" s="553" customFormat="1" ht="26.1" customHeight="1">
      <c r="A81" s="507" t="s">
        <v>236</v>
      </c>
      <c r="B81" s="507"/>
    </row>
    <row r="82" spans="1:15" s="553" customFormat="1" ht="26.1" customHeight="1">
      <c r="I82" s="503"/>
      <c r="J82" s="503"/>
      <c r="K82" s="561"/>
      <c r="L82" s="561"/>
      <c r="M82" s="562" t="s">
        <v>222</v>
      </c>
      <c r="N82" s="561"/>
    </row>
    <row r="83" spans="1:15" s="553" customFormat="1" ht="26.1" customHeight="1">
      <c r="I83" s="563"/>
      <c r="J83" s="531"/>
      <c r="K83" s="564" t="s">
        <v>3</v>
      </c>
      <c r="L83" s="561"/>
      <c r="M83" s="565" t="s">
        <v>64</v>
      </c>
      <c r="N83" s="561"/>
    </row>
    <row r="84" spans="1:15" s="536" customFormat="1" ht="26.1" customHeight="1">
      <c r="I84" s="563"/>
      <c r="J84" s="531"/>
      <c r="K84" s="514"/>
      <c r="L84" s="561"/>
      <c r="M84" s="514"/>
      <c r="N84" s="561"/>
    </row>
    <row r="85" spans="1:15" s="553" customFormat="1" ht="26.1" customHeight="1">
      <c r="A85" s="566" t="s">
        <v>164</v>
      </c>
      <c r="B85" s="566"/>
      <c r="I85" s="563"/>
      <c r="J85" s="531"/>
      <c r="K85" s="530">
        <v>2.8</v>
      </c>
      <c r="L85" s="531"/>
      <c r="M85" s="530">
        <v>2.8</v>
      </c>
      <c r="N85" s="531"/>
    </row>
    <row r="86" spans="1:15" s="553" customFormat="1" ht="26.1" customHeight="1">
      <c r="A86" s="566" t="s">
        <v>165</v>
      </c>
      <c r="B86" s="566"/>
      <c r="I86" s="530"/>
      <c r="J86" s="531"/>
      <c r="K86" s="530">
        <v>3</v>
      </c>
      <c r="L86" s="531"/>
      <c r="M86" s="530">
        <v>3</v>
      </c>
      <c r="N86" s="531"/>
    </row>
    <row r="87" spans="1:15" s="553" customFormat="1" ht="26.1" customHeight="1">
      <c r="A87" s="566" t="s">
        <v>166</v>
      </c>
      <c r="B87" s="566"/>
      <c r="I87" s="567"/>
      <c r="J87" s="531"/>
      <c r="K87" s="530"/>
      <c r="L87" s="531"/>
      <c r="M87" s="530"/>
      <c r="N87" s="531"/>
    </row>
    <row r="88" spans="1:15" s="553" customFormat="1" ht="26.1" customHeight="1">
      <c r="A88" s="566"/>
      <c r="B88" s="566"/>
      <c r="C88" s="553" t="s">
        <v>223</v>
      </c>
      <c r="I88" s="530"/>
      <c r="J88" s="531"/>
      <c r="K88" s="530">
        <v>7.5</v>
      </c>
      <c r="L88" s="531"/>
      <c r="M88" s="530">
        <v>7.5</v>
      </c>
      <c r="N88" s="531"/>
    </row>
    <row r="89" spans="1:15" s="553" customFormat="1" ht="26.1" customHeight="1">
      <c r="A89" s="566"/>
      <c r="B89" s="566"/>
      <c r="C89" s="553" t="s">
        <v>356</v>
      </c>
      <c r="I89" s="530"/>
      <c r="J89" s="531"/>
      <c r="K89" s="530">
        <v>6.5</v>
      </c>
      <c r="L89" s="531"/>
      <c r="M89" s="530">
        <v>6.5</v>
      </c>
      <c r="N89" s="531"/>
    </row>
    <row r="90" spans="1:15" s="553" customFormat="1" ht="26.1" customHeight="1">
      <c r="A90" s="566"/>
      <c r="B90" s="566"/>
      <c r="C90" s="553" t="s">
        <v>357</v>
      </c>
      <c r="I90" s="530"/>
      <c r="J90" s="531"/>
      <c r="K90" s="530">
        <v>3</v>
      </c>
      <c r="L90" s="531"/>
      <c r="M90" s="530">
        <v>5.5</v>
      </c>
      <c r="N90" s="531"/>
    </row>
    <row r="91" spans="1:15" s="553" customFormat="1" ht="26.1" customHeight="1">
      <c r="A91" s="566" t="s">
        <v>703</v>
      </c>
      <c r="B91" s="566"/>
      <c r="I91" s="503"/>
      <c r="J91" s="531"/>
      <c r="K91" s="530">
        <v>3</v>
      </c>
      <c r="L91" s="531"/>
      <c r="M91" s="530" t="s">
        <v>229</v>
      </c>
      <c r="N91" s="531"/>
    </row>
    <row r="92" spans="1:15" s="553" customFormat="1" ht="26.1" customHeight="1">
      <c r="A92" s="566" t="s">
        <v>224</v>
      </c>
      <c r="B92" s="566"/>
      <c r="I92" s="530"/>
      <c r="J92" s="531"/>
      <c r="K92" s="530" t="s">
        <v>437</v>
      </c>
      <c r="L92" s="531"/>
      <c r="M92" s="530" t="s">
        <v>437</v>
      </c>
      <c r="N92" s="531"/>
    </row>
    <row r="93" spans="1:15" s="553" customFormat="1" ht="26.1" customHeight="1">
      <c r="A93" s="566" t="s">
        <v>225</v>
      </c>
      <c r="B93" s="566"/>
      <c r="I93" s="530"/>
      <c r="J93" s="531"/>
      <c r="K93" s="530" t="s">
        <v>438</v>
      </c>
      <c r="L93" s="531"/>
      <c r="M93" s="530" t="s">
        <v>229</v>
      </c>
      <c r="N93" s="531"/>
    </row>
    <row r="94" spans="1:15" s="569" customFormat="1" ht="26.1" customHeight="1">
      <c r="A94" s="568" t="s">
        <v>358</v>
      </c>
      <c r="B94" s="568"/>
      <c r="E94" s="536"/>
      <c r="F94" s="536"/>
      <c r="N94" s="514"/>
      <c r="O94" s="514"/>
    </row>
    <row r="95" spans="1:15" s="569" customFormat="1" ht="26.1" customHeight="1">
      <c r="A95" s="568"/>
      <c r="B95" s="568"/>
      <c r="E95" s="536"/>
      <c r="F95" s="536"/>
      <c r="N95" s="514"/>
      <c r="O95" s="514"/>
    </row>
    <row r="96" spans="1:15" s="569" customFormat="1" ht="26.1" customHeight="1">
      <c r="A96" s="568"/>
      <c r="B96" s="568"/>
      <c r="E96" s="536"/>
      <c r="F96" s="536"/>
      <c r="N96" s="514"/>
      <c r="O96" s="514"/>
    </row>
    <row r="97" spans="1:15" s="569" customFormat="1" ht="26.1" customHeight="1">
      <c r="A97" s="568"/>
      <c r="B97" s="568"/>
      <c r="E97" s="536"/>
      <c r="F97" s="536"/>
      <c r="N97" s="514"/>
      <c r="O97" s="514"/>
    </row>
    <row r="98" spans="1:15" s="569" customFormat="1" ht="26.1" customHeight="1">
      <c r="A98" s="568"/>
      <c r="B98" s="568"/>
      <c r="E98" s="536"/>
      <c r="F98" s="536"/>
      <c r="N98" s="514"/>
      <c r="O98" s="514"/>
    </row>
    <row r="99" spans="1:15" ht="26.1" customHeight="1">
      <c r="A99" s="522"/>
      <c r="D99" s="523" t="s">
        <v>68</v>
      </c>
      <c r="E99" s="523"/>
      <c r="F99" s="522"/>
      <c r="G99" s="522"/>
      <c r="H99" s="522"/>
      <c r="I99" s="522"/>
      <c r="J99" s="522"/>
      <c r="K99" s="522"/>
      <c r="L99" s="524"/>
      <c r="M99" s="522"/>
      <c r="N99" s="524"/>
    </row>
    <row r="100" spans="1:15" ht="26.1" customHeight="1">
      <c r="A100" s="522"/>
      <c r="D100" s="525" t="s">
        <v>977</v>
      </c>
      <c r="E100" s="525"/>
      <c r="F100" s="522"/>
      <c r="G100" s="522"/>
      <c r="H100" s="522"/>
      <c r="I100" s="522"/>
      <c r="J100" s="522"/>
      <c r="K100" s="522"/>
      <c r="L100" s="524"/>
      <c r="M100" s="522"/>
      <c r="N100" s="524"/>
    </row>
    <row r="101" spans="1:15" ht="24" customHeight="1">
      <c r="A101" s="681" t="s">
        <v>869</v>
      </c>
      <c r="B101" s="681"/>
      <c r="C101" s="681"/>
      <c r="D101" s="681"/>
      <c r="E101" s="681"/>
      <c r="F101" s="681"/>
      <c r="G101" s="681"/>
      <c r="H101" s="681"/>
      <c r="I101" s="681"/>
      <c r="J101" s="681"/>
      <c r="K101" s="681"/>
      <c r="L101" s="681"/>
      <c r="M101" s="681"/>
      <c r="N101" s="511"/>
    </row>
    <row r="102" spans="1:15" ht="24" customHeight="1">
      <c r="A102" s="655"/>
      <c r="B102" s="655"/>
      <c r="C102" s="655"/>
      <c r="D102" s="655"/>
      <c r="E102" s="655"/>
      <c r="F102" s="655"/>
      <c r="G102" s="655"/>
      <c r="H102" s="655"/>
      <c r="I102" s="655"/>
      <c r="J102" s="655"/>
      <c r="K102" s="655"/>
      <c r="L102" s="655"/>
      <c r="M102" s="655"/>
      <c r="N102" s="511"/>
    </row>
    <row r="103" spans="1:15" s="506" customFormat="1" ht="24" customHeight="1">
      <c r="A103" s="414" t="s">
        <v>899</v>
      </c>
    </row>
    <row r="104" spans="1:15" s="399" customFormat="1" ht="24" customHeight="1">
      <c r="A104" s="566"/>
      <c r="B104" s="399" t="s">
        <v>704</v>
      </c>
      <c r="E104" s="553"/>
      <c r="F104" s="553"/>
      <c r="N104" s="530"/>
      <c r="O104" s="530"/>
    </row>
    <row r="105" spans="1:15" s="399" customFormat="1" ht="24" customHeight="1">
      <c r="A105" s="566"/>
      <c r="B105" s="399" t="s">
        <v>379</v>
      </c>
      <c r="E105" s="553"/>
      <c r="F105" s="553"/>
      <c r="N105" s="530"/>
      <c r="O105" s="530"/>
    </row>
    <row r="106" spans="1:15" s="399" customFormat="1" ht="24" customHeight="1">
      <c r="A106" s="566" t="s">
        <v>705</v>
      </c>
      <c r="B106" s="566"/>
      <c r="E106" s="553"/>
      <c r="F106" s="553"/>
      <c r="N106" s="530"/>
      <c r="O106" s="530"/>
    </row>
    <row r="107" spans="1:15" s="399" customFormat="1" ht="24" customHeight="1">
      <c r="A107" s="506"/>
      <c r="B107" s="506"/>
      <c r="C107" s="506"/>
      <c r="D107" s="506"/>
      <c r="E107" s="506"/>
      <c r="F107" s="506"/>
      <c r="G107" s="503"/>
      <c r="H107" s="503"/>
      <c r="I107" s="503"/>
      <c r="J107" s="503"/>
      <c r="K107" s="503"/>
      <c r="L107" s="503"/>
      <c r="M107" s="526" t="s">
        <v>206</v>
      </c>
      <c r="N107" s="530"/>
    </row>
    <row r="108" spans="1:15" s="399" customFormat="1" ht="24" customHeight="1">
      <c r="A108" s="506"/>
      <c r="B108" s="506"/>
      <c r="C108" s="506"/>
      <c r="D108" s="506"/>
      <c r="E108" s="506"/>
      <c r="F108" s="506"/>
      <c r="G108" s="527"/>
      <c r="H108" s="528" t="s">
        <v>3</v>
      </c>
      <c r="I108" s="528"/>
      <c r="J108" s="529"/>
      <c r="K108" s="527"/>
      <c r="L108" s="528" t="s">
        <v>64</v>
      </c>
      <c r="M108" s="527"/>
      <c r="N108" s="530"/>
    </row>
    <row r="109" spans="1:15" s="399" customFormat="1" ht="24" customHeight="1">
      <c r="A109" s="554"/>
      <c r="B109" s="554"/>
      <c r="C109" s="554"/>
      <c r="D109" s="554"/>
      <c r="E109" s="554"/>
      <c r="F109" s="554"/>
      <c r="G109" s="512" t="s">
        <v>647</v>
      </c>
      <c r="H109" s="513"/>
      <c r="I109" s="514" t="s">
        <v>615</v>
      </c>
      <c r="J109" s="514"/>
      <c r="K109" s="512" t="s">
        <v>647</v>
      </c>
      <c r="L109" s="513"/>
      <c r="M109" s="514" t="s">
        <v>615</v>
      </c>
      <c r="N109" s="530"/>
    </row>
    <row r="110" spans="1:15" s="399" customFormat="1" ht="24" customHeight="1">
      <c r="A110" s="570" t="s">
        <v>164</v>
      </c>
      <c r="B110" s="520"/>
      <c r="C110" s="571"/>
      <c r="D110" s="571"/>
      <c r="E110" s="520"/>
      <c r="F110" s="520"/>
      <c r="G110" s="520"/>
      <c r="H110" s="520"/>
      <c r="I110" s="572"/>
      <c r="J110" s="520"/>
      <c r="K110" s="520"/>
      <c r="L110" s="520"/>
      <c r="M110" s="573"/>
      <c r="N110" s="530"/>
    </row>
    <row r="111" spans="1:15" s="399" customFormat="1" ht="24" customHeight="1">
      <c r="A111" s="570" t="s">
        <v>396</v>
      </c>
      <c r="B111" s="520"/>
      <c r="C111" s="571"/>
      <c r="D111" s="571"/>
      <c r="E111" s="520"/>
      <c r="F111" s="520"/>
      <c r="G111" s="574">
        <v>-3584389</v>
      </c>
      <c r="H111" s="574"/>
      <c r="I111" s="574">
        <v>-3627252</v>
      </c>
      <c r="J111" s="574"/>
      <c r="K111" s="574">
        <v>-2488492</v>
      </c>
      <c r="L111" s="574"/>
      <c r="M111" s="574">
        <v>-2317313</v>
      </c>
      <c r="N111" s="530"/>
    </row>
    <row r="112" spans="1:15" s="399" customFormat="1" ht="24" customHeight="1">
      <c r="A112" s="570" t="s">
        <v>397</v>
      </c>
      <c r="B112" s="520"/>
      <c r="C112" s="571"/>
      <c r="D112" s="571"/>
      <c r="E112" s="520"/>
      <c r="F112" s="520"/>
      <c r="G112" s="574">
        <v>4050225</v>
      </c>
      <c r="H112" s="574"/>
      <c r="I112" s="574">
        <v>4121701</v>
      </c>
      <c r="J112" s="574"/>
      <c r="K112" s="574">
        <v>2839016</v>
      </c>
      <c r="L112" s="574"/>
      <c r="M112" s="574">
        <v>2659125</v>
      </c>
      <c r="N112" s="530"/>
    </row>
    <row r="113" spans="1:14" s="520" customFormat="1" ht="24" customHeight="1">
      <c r="A113" s="570" t="s">
        <v>398</v>
      </c>
      <c r="C113" s="571"/>
      <c r="D113" s="571"/>
      <c r="G113" s="574"/>
      <c r="H113" s="574"/>
      <c r="I113" s="574"/>
      <c r="J113" s="574"/>
      <c r="K113" s="574"/>
      <c r="L113" s="574"/>
      <c r="M113" s="574"/>
      <c r="N113" s="573"/>
    </row>
    <row r="114" spans="1:14" s="520" customFormat="1" ht="24" customHeight="1">
      <c r="A114" s="570" t="s">
        <v>396</v>
      </c>
      <c r="C114" s="571"/>
      <c r="D114" s="571"/>
      <c r="G114" s="574">
        <v>4836480</v>
      </c>
      <c r="H114" s="574"/>
      <c r="I114" s="574">
        <v>4449315</v>
      </c>
      <c r="J114" s="574"/>
      <c r="K114" s="574">
        <v>3312841</v>
      </c>
      <c r="L114" s="574"/>
      <c r="M114" s="574">
        <v>2846843</v>
      </c>
      <c r="N114" s="573"/>
    </row>
    <row r="115" spans="1:14" s="520" customFormat="1" ht="24" customHeight="1">
      <c r="A115" s="570" t="s">
        <v>397</v>
      </c>
      <c r="C115" s="571"/>
      <c r="D115" s="571"/>
      <c r="G115" s="574">
        <v>-4317830</v>
      </c>
      <c r="H115" s="574"/>
      <c r="I115" s="574">
        <v>-3980490</v>
      </c>
      <c r="J115" s="574"/>
      <c r="K115" s="574">
        <v>-2927765</v>
      </c>
      <c r="L115" s="574"/>
      <c r="M115" s="574">
        <v>-2523158</v>
      </c>
      <c r="N115" s="573"/>
    </row>
    <row r="116" spans="1:14" s="520" customFormat="1" ht="24" customHeight="1">
      <c r="A116" s="570" t="s">
        <v>399</v>
      </c>
      <c r="C116" s="571"/>
      <c r="D116" s="571"/>
      <c r="G116" s="574"/>
      <c r="H116" s="574"/>
      <c r="I116" s="574"/>
      <c r="J116" s="574"/>
      <c r="K116" s="574"/>
      <c r="L116" s="574"/>
      <c r="M116" s="574"/>
    </row>
    <row r="117" spans="1:14" s="520" customFormat="1" ht="24" customHeight="1">
      <c r="A117" s="570" t="s">
        <v>400</v>
      </c>
      <c r="C117" s="571"/>
      <c r="D117" s="571"/>
      <c r="G117" s="574">
        <v>-5325476</v>
      </c>
      <c r="H117" s="574"/>
      <c r="I117" s="574">
        <v>-4870181</v>
      </c>
      <c r="J117" s="574"/>
      <c r="K117" s="574">
        <v>-3909447</v>
      </c>
      <c r="L117" s="574"/>
      <c r="M117" s="574">
        <v>-3340419</v>
      </c>
    </row>
    <row r="118" spans="1:14" s="520" customFormat="1" ht="24" customHeight="1">
      <c r="A118" s="570" t="s">
        <v>401</v>
      </c>
      <c r="C118" s="571"/>
      <c r="D118" s="571"/>
      <c r="G118" s="574">
        <v>6691949</v>
      </c>
      <c r="H118" s="574"/>
      <c r="I118" s="574">
        <v>6134032</v>
      </c>
      <c r="J118" s="574"/>
      <c r="K118" s="574">
        <v>4992724</v>
      </c>
      <c r="L118" s="574"/>
      <c r="M118" s="574">
        <v>4251648</v>
      </c>
    </row>
    <row r="119" spans="1:14" ht="24" customHeight="1">
      <c r="A119" s="529" t="s">
        <v>900</v>
      </c>
      <c r="B119" s="522"/>
      <c r="C119" s="529"/>
      <c r="D119" s="529"/>
      <c r="E119" s="529"/>
      <c r="F119" s="529"/>
      <c r="G119" s="529"/>
      <c r="H119" s="529"/>
      <c r="I119" s="529"/>
      <c r="J119" s="529"/>
      <c r="K119" s="522"/>
    </row>
    <row r="120" spans="1:14" ht="24" customHeight="1">
      <c r="A120" s="522" t="s">
        <v>359</v>
      </c>
      <c r="C120" s="529"/>
      <c r="D120" s="529"/>
      <c r="E120" s="529"/>
      <c r="F120" s="529"/>
      <c r="G120" s="529"/>
      <c r="H120" s="529"/>
      <c r="I120" s="529"/>
      <c r="J120" s="529"/>
      <c r="K120" s="522"/>
    </row>
    <row r="121" spans="1:14" ht="24" customHeight="1">
      <c r="A121" s="529" t="s">
        <v>360</v>
      </c>
      <c r="B121" s="522"/>
      <c r="C121" s="529"/>
      <c r="D121" s="529"/>
      <c r="E121" s="529"/>
      <c r="F121" s="529"/>
      <c r="G121" s="529"/>
      <c r="H121" s="529"/>
      <c r="I121" s="529"/>
      <c r="J121" s="529"/>
      <c r="K121" s="522"/>
    </row>
    <row r="122" spans="1:14" ht="24" customHeight="1">
      <c r="A122" s="529" t="s">
        <v>186</v>
      </c>
      <c r="B122" s="522"/>
      <c r="C122" s="523"/>
      <c r="D122" s="523"/>
      <c r="E122" s="523"/>
      <c r="F122" s="523"/>
      <c r="G122" s="529"/>
      <c r="H122" s="529"/>
      <c r="I122" s="529"/>
      <c r="J122" s="529"/>
      <c r="K122" s="522"/>
    </row>
    <row r="123" spans="1:14" ht="24" customHeight="1">
      <c r="A123" s="529" t="s">
        <v>901</v>
      </c>
      <c r="B123" s="522"/>
      <c r="C123" s="523"/>
      <c r="D123" s="523"/>
      <c r="E123" s="523"/>
      <c r="F123" s="523"/>
      <c r="G123" s="529"/>
      <c r="H123" s="529"/>
      <c r="I123" s="529"/>
      <c r="J123" s="529"/>
      <c r="K123" s="522"/>
    </row>
    <row r="124" spans="1:14" ht="24" customHeight="1">
      <c r="A124" s="402" t="s">
        <v>683</v>
      </c>
      <c r="B124" s="402"/>
      <c r="C124" s="399"/>
      <c r="D124" s="399"/>
      <c r="E124" s="400"/>
      <c r="F124" s="400"/>
      <c r="G124" s="400"/>
      <c r="H124" s="400"/>
      <c r="I124" s="402"/>
      <c r="J124" s="402"/>
      <c r="K124" s="402"/>
      <c r="L124" s="402"/>
      <c r="M124" s="399"/>
      <c r="N124" s="511"/>
    </row>
    <row r="125" spans="1:14" ht="24" customHeight="1">
      <c r="A125" s="402" t="s">
        <v>684</v>
      </c>
      <c r="B125" s="402"/>
      <c r="C125" s="399"/>
      <c r="D125" s="399"/>
      <c r="E125" s="400"/>
      <c r="F125" s="400"/>
      <c r="G125" s="400"/>
      <c r="H125" s="400"/>
      <c r="I125" s="402"/>
      <c r="J125" s="402"/>
      <c r="K125" s="402"/>
      <c r="L125" s="402"/>
      <c r="M125" s="399"/>
      <c r="N125" s="511"/>
    </row>
    <row r="126" spans="1:14" ht="24" customHeight="1">
      <c r="A126" s="402" t="s">
        <v>685</v>
      </c>
      <c r="B126" s="402"/>
      <c r="C126" s="399"/>
      <c r="D126" s="399"/>
      <c r="E126" s="400"/>
      <c r="F126" s="400"/>
      <c r="G126" s="400"/>
      <c r="H126" s="400"/>
      <c r="I126" s="402"/>
      <c r="J126" s="402"/>
      <c r="K126" s="402"/>
      <c r="L126" s="402"/>
      <c r="M126" s="399"/>
      <c r="N126" s="511"/>
    </row>
    <row r="127" spans="1:14" ht="24" customHeight="1">
      <c r="A127" s="402" t="s">
        <v>949</v>
      </c>
      <c r="B127" s="402"/>
      <c r="C127" s="399"/>
      <c r="D127" s="399"/>
      <c r="E127" s="400"/>
      <c r="F127" s="400"/>
      <c r="G127" s="400"/>
      <c r="H127" s="400"/>
      <c r="I127" s="402"/>
      <c r="J127" s="402"/>
      <c r="K127" s="402"/>
      <c r="L127" s="402"/>
      <c r="M127" s="399"/>
      <c r="N127" s="511"/>
    </row>
    <row r="128" spans="1:14" ht="24" customHeight="1">
      <c r="A128" s="402" t="s">
        <v>950</v>
      </c>
      <c r="B128" s="402"/>
      <c r="C128" s="399"/>
      <c r="D128" s="399"/>
      <c r="E128" s="400"/>
      <c r="F128" s="400"/>
      <c r="G128" s="400"/>
      <c r="H128" s="400"/>
      <c r="I128" s="402"/>
      <c r="J128" s="402"/>
      <c r="K128" s="402"/>
      <c r="L128" s="402"/>
      <c r="M128" s="399"/>
      <c r="N128" s="511"/>
    </row>
    <row r="129" spans="1:14" ht="24" customHeight="1">
      <c r="A129" s="402" t="s">
        <v>951</v>
      </c>
      <c r="B129" s="402"/>
      <c r="C129" s="399"/>
      <c r="D129" s="399"/>
      <c r="E129" s="400"/>
      <c r="F129" s="400"/>
      <c r="G129" s="400"/>
      <c r="H129" s="400"/>
      <c r="I129" s="402"/>
      <c r="J129" s="402"/>
      <c r="K129" s="402"/>
      <c r="L129" s="402"/>
      <c r="M129" s="399"/>
      <c r="N129" s="511"/>
    </row>
    <row r="130" spans="1:14" ht="24" customHeight="1">
      <c r="A130" s="402" t="s">
        <v>686</v>
      </c>
      <c r="B130" s="402"/>
      <c r="C130" s="399"/>
      <c r="D130" s="399"/>
      <c r="E130" s="400"/>
      <c r="F130" s="400"/>
      <c r="G130" s="400"/>
      <c r="H130" s="400"/>
      <c r="I130" s="402"/>
      <c r="J130" s="402"/>
      <c r="K130" s="402"/>
      <c r="L130" s="402"/>
      <c r="M130" s="399"/>
      <c r="N130" s="511"/>
    </row>
    <row r="131" spans="1:14" ht="24" customHeight="1">
      <c r="A131" s="402" t="s">
        <v>687</v>
      </c>
      <c r="B131" s="402"/>
      <c r="C131" s="399"/>
      <c r="D131" s="399"/>
      <c r="E131" s="400"/>
      <c r="F131" s="400"/>
      <c r="G131" s="400"/>
      <c r="H131" s="400"/>
      <c r="I131" s="402"/>
      <c r="J131" s="402"/>
      <c r="K131" s="402"/>
      <c r="L131" s="402"/>
      <c r="M131" s="399"/>
      <c r="N131" s="511"/>
    </row>
    <row r="132" spans="1:14" ht="24" customHeight="1">
      <c r="A132" s="402" t="s">
        <v>688</v>
      </c>
      <c r="B132" s="402"/>
      <c r="C132" s="399"/>
      <c r="D132" s="399"/>
      <c r="E132" s="400"/>
      <c r="F132" s="400"/>
      <c r="G132" s="400"/>
      <c r="H132" s="400"/>
      <c r="I132" s="402"/>
      <c r="J132" s="402"/>
      <c r="K132" s="402"/>
      <c r="L132" s="402"/>
      <c r="M132" s="399"/>
      <c r="N132" s="511"/>
    </row>
    <row r="133" spans="1:14" ht="24" customHeight="1">
      <c r="A133" s="402"/>
      <c r="B133" s="402"/>
      <c r="C133" s="399"/>
      <c r="D133" s="399"/>
      <c r="E133" s="400"/>
      <c r="F133" s="400"/>
      <c r="G133" s="400"/>
      <c r="H133" s="400"/>
      <c r="I133" s="402"/>
      <c r="J133" s="402"/>
      <c r="K133" s="402"/>
      <c r="L133" s="402"/>
      <c r="M133" s="399"/>
      <c r="N133" s="511"/>
    </row>
    <row r="134" spans="1:14" ht="24" customHeight="1">
      <c r="A134" s="522"/>
      <c r="D134" s="523" t="s">
        <v>68</v>
      </c>
      <c r="E134" s="523"/>
      <c r="F134" s="522"/>
      <c r="G134" s="522"/>
      <c r="H134" s="522"/>
      <c r="I134" s="522"/>
      <c r="J134" s="522"/>
      <c r="K134" s="522"/>
      <c r="L134" s="524"/>
      <c r="M134" s="522"/>
      <c r="N134" s="524"/>
    </row>
    <row r="135" spans="1:14" ht="24" customHeight="1">
      <c r="A135" s="522"/>
      <c r="D135" s="525" t="s">
        <v>977</v>
      </c>
      <c r="E135" s="525"/>
      <c r="F135" s="522"/>
      <c r="G135" s="522"/>
      <c r="H135" s="522"/>
      <c r="I135" s="522"/>
      <c r="J135" s="522"/>
      <c r="K135" s="522"/>
      <c r="L135" s="524"/>
      <c r="M135" s="522"/>
      <c r="N135" s="524"/>
    </row>
    <row r="136" spans="1:14" ht="27" customHeight="1">
      <c r="A136" s="681" t="s">
        <v>870</v>
      </c>
      <c r="B136" s="681"/>
      <c r="C136" s="681"/>
      <c r="D136" s="681"/>
      <c r="E136" s="681"/>
      <c r="F136" s="681"/>
      <c r="G136" s="681"/>
      <c r="H136" s="681"/>
      <c r="I136" s="681"/>
      <c r="J136" s="681"/>
      <c r="K136" s="681"/>
      <c r="L136" s="681"/>
      <c r="M136" s="681"/>
      <c r="N136" s="511"/>
    </row>
    <row r="137" spans="1:14" ht="27" customHeight="1">
      <c r="A137" s="504"/>
      <c r="B137" s="504"/>
      <c r="C137" s="504"/>
      <c r="D137" s="504"/>
      <c r="E137" s="504"/>
      <c r="F137" s="504"/>
      <c r="G137" s="504"/>
      <c r="H137" s="504"/>
      <c r="I137" s="504"/>
      <c r="J137" s="504"/>
      <c r="K137" s="504"/>
      <c r="L137" s="504"/>
      <c r="M137" s="504"/>
      <c r="N137" s="511"/>
    </row>
    <row r="138" spans="1:14" ht="27" customHeight="1">
      <c r="A138" s="529" t="s">
        <v>902</v>
      </c>
      <c r="B138" s="523"/>
    </row>
    <row r="139" spans="1:14" ht="27" customHeight="1">
      <c r="A139" s="522" t="s">
        <v>689</v>
      </c>
      <c r="B139" s="523"/>
    </row>
    <row r="140" spans="1:14" s="506" customFormat="1" ht="27" customHeight="1">
      <c r="G140" s="503"/>
      <c r="H140" s="503"/>
      <c r="I140" s="503"/>
      <c r="J140" s="503"/>
      <c r="K140" s="503"/>
      <c r="L140" s="503"/>
      <c r="M140" s="526" t="s">
        <v>206</v>
      </c>
    </row>
    <row r="141" spans="1:14" s="506" customFormat="1" ht="27" customHeight="1">
      <c r="G141" s="527"/>
      <c r="H141" s="528" t="s">
        <v>3</v>
      </c>
      <c r="I141" s="528"/>
      <c r="J141" s="529"/>
      <c r="K141" s="527"/>
      <c r="L141" s="528" t="s">
        <v>64</v>
      </c>
      <c r="M141" s="527"/>
    </row>
    <row r="142" spans="1:14" s="506" customFormat="1" ht="27" customHeight="1">
      <c r="G142" s="548">
        <v>2560</v>
      </c>
      <c r="H142" s="548" t="e">
        <f>+'Note P14-19'!#REF!</f>
        <v>#REF!</v>
      </c>
      <c r="I142" s="548">
        <v>2559</v>
      </c>
      <c r="J142" s="530"/>
      <c r="K142" s="548">
        <v>2560</v>
      </c>
      <c r="L142" s="548" t="e">
        <f>+'Note P14-19'!#REF!</f>
        <v>#REF!</v>
      </c>
      <c r="M142" s="548">
        <v>2559</v>
      </c>
    </row>
    <row r="143" spans="1:14" ht="27" customHeight="1">
      <c r="A143" s="523" t="s">
        <v>319</v>
      </c>
      <c r="B143" s="523"/>
      <c r="G143" s="503">
        <v>4347769.3899999997</v>
      </c>
      <c r="I143" s="503">
        <v>2485828.5699999998</v>
      </c>
      <c r="K143" s="503">
        <f>+K153-5008624.59</f>
        <v>5428425.6500000004</v>
      </c>
      <c r="M143" s="503">
        <f>+M153-9222000.25</f>
        <v>8767767.0700000003</v>
      </c>
    </row>
    <row r="144" spans="1:14" ht="27" customHeight="1">
      <c r="A144" s="523" t="s">
        <v>320</v>
      </c>
      <c r="B144" s="522"/>
      <c r="C144" s="522"/>
      <c r="D144" s="522"/>
      <c r="E144" s="522"/>
      <c r="F144" s="522"/>
      <c r="G144" s="503">
        <f>+G154-64745.41</f>
        <v>1118.5099999999948</v>
      </c>
      <c r="H144" s="522"/>
      <c r="I144" s="503">
        <f>+I154-42056</f>
        <v>8571.010000000002</v>
      </c>
      <c r="J144" s="522"/>
      <c r="K144" s="503">
        <f>+K154-3998.75</f>
        <v>1118.5100000000002</v>
      </c>
      <c r="L144" s="522"/>
      <c r="M144" s="503">
        <f>+M154-67539.64</f>
        <v>3372.3500000000058</v>
      </c>
    </row>
    <row r="145" spans="1:13" ht="27" customHeight="1">
      <c r="A145" s="523" t="s">
        <v>321</v>
      </c>
      <c r="B145" s="522"/>
      <c r="C145" s="522"/>
      <c r="D145" s="522"/>
      <c r="E145" s="522"/>
      <c r="F145" s="522"/>
      <c r="G145" s="503">
        <f>+G155-2785136.52</f>
        <v>2135019.3400000003</v>
      </c>
      <c r="H145" s="522"/>
      <c r="I145" s="503">
        <f>+I155-6214308.09</f>
        <v>1322650.1299999999</v>
      </c>
      <c r="J145" s="522"/>
      <c r="K145" s="503">
        <f>+K155-2785136.52</f>
        <v>2135019.3400000003</v>
      </c>
      <c r="L145" s="522"/>
      <c r="M145" s="503">
        <f>+M155-6214308.09</f>
        <v>1322650.1299999999</v>
      </c>
    </row>
    <row r="146" spans="1:13" ht="27" customHeight="1">
      <c r="A146" s="523" t="s">
        <v>457</v>
      </c>
      <c r="B146" s="522"/>
      <c r="C146" s="522"/>
      <c r="D146" s="522"/>
      <c r="E146" s="522"/>
      <c r="F146" s="522"/>
      <c r="G146" s="503">
        <f>+G156</f>
        <v>0</v>
      </c>
      <c r="H146" s="522"/>
      <c r="I146" s="522">
        <v>0</v>
      </c>
      <c r="J146" s="522"/>
      <c r="K146" s="503">
        <v>669299.52</v>
      </c>
      <c r="L146" s="522"/>
      <c r="M146" s="522">
        <f>M156</f>
        <v>9990992.7899999991</v>
      </c>
    </row>
    <row r="147" spans="1:13" ht="27" customHeight="1">
      <c r="A147" s="523" t="s">
        <v>322</v>
      </c>
      <c r="B147" s="523"/>
      <c r="G147" s="503">
        <v>1047769.29</v>
      </c>
      <c r="I147" s="503">
        <v>4071445.45</v>
      </c>
      <c r="K147" s="503">
        <v>1044027.34</v>
      </c>
      <c r="M147" s="503">
        <f>+M157-2562594.9</f>
        <v>3235395.0400000005</v>
      </c>
    </row>
    <row r="148" spans="1:13" s="522" customFormat="1" ht="27" customHeight="1" thickBot="1">
      <c r="A148" s="529"/>
      <c r="B148" s="523" t="s">
        <v>49</v>
      </c>
      <c r="C148" s="503"/>
      <c r="D148" s="503"/>
      <c r="E148" s="503"/>
      <c r="F148" s="503"/>
      <c r="G148" s="575">
        <f>SUM(G143:G147)</f>
        <v>7531676.5300000003</v>
      </c>
      <c r="H148" s="503"/>
      <c r="I148" s="575">
        <f>SUM(I143:I147)</f>
        <v>7888495.1600000001</v>
      </c>
      <c r="J148" s="503"/>
      <c r="K148" s="575">
        <f>SUM(K143:K147)</f>
        <v>9277890.3599999994</v>
      </c>
      <c r="L148" s="503"/>
      <c r="M148" s="575">
        <f>SUM(M143:M147)</f>
        <v>23320177.379999999</v>
      </c>
    </row>
    <row r="149" spans="1:13" ht="27" customHeight="1" thickTop="1">
      <c r="A149" s="522" t="s">
        <v>808</v>
      </c>
      <c r="B149" s="523"/>
    </row>
    <row r="150" spans="1:13" s="506" customFormat="1" ht="27" customHeight="1">
      <c r="G150" s="503"/>
      <c r="H150" s="503"/>
      <c r="I150" s="503"/>
      <c r="J150" s="503"/>
      <c r="K150" s="503"/>
      <c r="L150" s="503"/>
      <c r="M150" s="526" t="s">
        <v>206</v>
      </c>
    </row>
    <row r="151" spans="1:13" s="506" customFormat="1" ht="27" customHeight="1">
      <c r="G151" s="527"/>
      <c r="H151" s="528" t="s">
        <v>3</v>
      </c>
      <c r="I151" s="528"/>
      <c r="J151" s="529"/>
      <c r="K151" s="527"/>
      <c r="L151" s="528" t="s">
        <v>64</v>
      </c>
      <c r="M151" s="527"/>
    </row>
    <row r="152" spans="1:13" s="506" customFormat="1" ht="27" customHeight="1">
      <c r="G152" s="548">
        <v>2560</v>
      </c>
      <c r="H152" s="548">
        <f>+'Note P14-19'!G135</f>
        <v>0</v>
      </c>
      <c r="I152" s="548">
        <v>2559</v>
      </c>
      <c r="J152" s="530"/>
      <c r="K152" s="548">
        <v>2560</v>
      </c>
      <c r="L152" s="548">
        <f>+'Note P14-19'!K135</f>
        <v>0</v>
      </c>
      <c r="M152" s="548">
        <v>2559</v>
      </c>
    </row>
    <row r="153" spans="1:13" ht="27" customHeight="1">
      <c r="A153" s="523" t="s">
        <v>319</v>
      </c>
      <c r="B153" s="523"/>
      <c r="G153" s="503">
        <v>6523473.3700000001</v>
      </c>
      <c r="I153" s="503">
        <v>5333393.2699999996</v>
      </c>
      <c r="K153" s="503">
        <v>10437050.24</v>
      </c>
      <c r="M153" s="503">
        <v>17989767.32</v>
      </c>
    </row>
    <row r="154" spans="1:13" ht="27" customHeight="1">
      <c r="A154" s="523" t="s">
        <v>320</v>
      </c>
      <c r="B154" s="522"/>
      <c r="C154" s="522"/>
      <c r="D154" s="522"/>
      <c r="E154" s="522"/>
      <c r="F154" s="522"/>
      <c r="G154" s="522">
        <v>65863.92</v>
      </c>
      <c r="H154" s="522"/>
      <c r="I154" s="522">
        <v>50627.01</v>
      </c>
      <c r="J154" s="522"/>
      <c r="K154" s="522">
        <v>5117.26</v>
      </c>
      <c r="L154" s="522"/>
      <c r="M154" s="522">
        <v>70911.990000000005</v>
      </c>
    </row>
    <row r="155" spans="1:13" ht="27" customHeight="1">
      <c r="A155" s="523" t="s">
        <v>321</v>
      </c>
      <c r="B155" s="522"/>
      <c r="C155" s="522"/>
      <c r="D155" s="522"/>
      <c r="E155" s="522"/>
      <c r="F155" s="522"/>
      <c r="G155" s="522">
        <v>4920155.8600000003</v>
      </c>
      <c r="H155" s="522"/>
      <c r="I155" s="522">
        <v>7536958.2199999997</v>
      </c>
      <c r="J155" s="522"/>
      <c r="K155" s="522">
        <v>4920155.8600000003</v>
      </c>
      <c r="L155" s="522"/>
      <c r="M155" s="522">
        <v>7536958.2199999997</v>
      </c>
    </row>
    <row r="156" spans="1:13" ht="27" customHeight="1">
      <c r="A156" s="523" t="s">
        <v>457</v>
      </c>
      <c r="B156" s="522"/>
      <c r="C156" s="522"/>
      <c r="D156" s="522"/>
      <c r="E156" s="522"/>
      <c r="F156" s="522"/>
      <c r="G156" s="522">
        <v>0</v>
      </c>
      <c r="H156" s="522"/>
      <c r="I156" s="522">
        <v>0</v>
      </c>
      <c r="J156" s="522"/>
      <c r="K156" s="522">
        <v>669299.52</v>
      </c>
      <c r="L156" s="522"/>
      <c r="M156" s="522">
        <v>9990992.7899999991</v>
      </c>
    </row>
    <row r="157" spans="1:13" ht="27" customHeight="1">
      <c r="A157" s="523" t="s">
        <v>322</v>
      </c>
      <c r="B157" s="523"/>
      <c r="G157" s="576">
        <v>1603245.17</v>
      </c>
      <c r="I157" s="576">
        <v>6551914.6900000004</v>
      </c>
      <c r="K157" s="576">
        <v>1686641.09</v>
      </c>
      <c r="M157" s="576">
        <f>568080+5229909.94</f>
        <v>5797989.9400000004</v>
      </c>
    </row>
    <row r="158" spans="1:13" s="522" customFormat="1" ht="27" customHeight="1" thickBot="1">
      <c r="A158" s="529"/>
      <c r="B158" s="523" t="s">
        <v>49</v>
      </c>
      <c r="C158" s="503"/>
      <c r="D158" s="503"/>
      <c r="E158" s="503"/>
      <c r="F158" s="503"/>
      <c r="G158" s="575">
        <f>SUM(G153:G157)</f>
        <v>13112738.32</v>
      </c>
      <c r="H158" s="503"/>
      <c r="I158" s="575">
        <f>SUM(I153:I157)</f>
        <v>19472893.190000001</v>
      </c>
      <c r="J158" s="503"/>
      <c r="K158" s="575">
        <f>SUM(K153:K157)</f>
        <v>17718263.969999999</v>
      </c>
      <c r="L158" s="503"/>
      <c r="M158" s="575">
        <f>SUM(M153:M157)</f>
        <v>41386620.25999999</v>
      </c>
    </row>
    <row r="159" spans="1:13" s="522" customFormat="1" ht="27" customHeight="1" thickTop="1">
      <c r="A159" s="529"/>
      <c r="B159" s="523"/>
      <c r="C159" s="503"/>
      <c r="D159" s="503"/>
      <c r="E159" s="503"/>
      <c r="F159" s="503"/>
      <c r="G159" s="577"/>
      <c r="H159" s="503"/>
      <c r="I159" s="577"/>
      <c r="J159" s="503"/>
      <c r="K159" s="577"/>
      <c r="L159" s="503"/>
      <c r="M159" s="577"/>
    </row>
    <row r="160" spans="1:13" s="522" customFormat="1" ht="27" customHeight="1">
      <c r="A160" s="529"/>
      <c r="B160" s="523"/>
      <c r="C160" s="503"/>
      <c r="D160" s="503"/>
      <c r="E160" s="503"/>
      <c r="F160" s="503"/>
      <c r="G160" s="577"/>
      <c r="H160" s="503"/>
      <c r="I160" s="577"/>
      <c r="J160" s="503"/>
      <c r="K160" s="577"/>
      <c r="L160" s="503"/>
      <c r="M160" s="577"/>
    </row>
    <row r="161" spans="1:14" s="522" customFormat="1" ht="27" customHeight="1">
      <c r="A161" s="529"/>
      <c r="B161" s="523"/>
      <c r="C161" s="503"/>
      <c r="D161" s="503"/>
      <c r="E161" s="503"/>
      <c r="F161" s="503"/>
      <c r="G161" s="577"/>
      <c r="H161" s="503"/>
      <c r="I161" s="577"/>
      <c r="J161" s="503"/>
      <c r="K161" s="577"/>
      <c r="L161" s="503"/>
      <c r="M161" s="577"/>
    </row>
    <row r="162" spans="1:14" s="522" customFormat="1" ht="27" customHeight="1">
      <c r="A162" s="529"/>
      <c r="B162" s="523"/>
      <c r="C162" s="503"/>
      <c r="D162" s="503"/>
      <c r="E162" s="503"/>
      <c r="F162" s="503"/>
      <c r="G162" s="577"/>
      <c r="H162" s="503"/>
      <c r="I162" s="577"/>
      <c r="J162" s="503"/>
      <c r="K162" s="577"/>
      <c r="L162" s="503"/>
      <c r="M162" s="577"/>
    </row>
    <row r="163" spans="1:14" s="522" customFormat="1" ht="27" customHeight="1">
      <c r="A163" s="529"/>
      <c r="B163" s="523"/>
      <c r="C163" s="503"/>
      <c r="D163" s="503"/>
      <c r="E163" s="503"/>
      <c r="F163" s="503"/>
      <c r="G163" s="577"/>
      <c r="H163" s="503"/>
      <c r="I163" s="577"/>
      <c r="J163" s="503"/>
      <c r="K163" s="577"/>
      <c r="L163" s="503"/>
      <c r="M163" s="577"/>
    </row>
    <row r="164" spans="1:14" ht="27" customHeight="1">
      <c r="A164" s="522"/>
      <c r="D164" s="523" t="s">
        <v>68</v>
      </c>
      <c r="E164" s="523"/>
      <c r="F164" s="522"/>
      <c r="G164" s="522"/>
      <c r="H164" s="522"/>
      <c r="I164" s="522"/>
      <c r="J164" s="522"/>
      <c r="K164" s="522"/>
      <c r="L164" s="524"/>
      <c r="M164" s="522"/>
      <c r="N164" s="524"/>
    </row>
    <row r="165" spans="1:14" ht="27" customHeight="1">
      <c r="A165" s="522"/>
      <c r="D165" s="525" t="s">
        <v>977</v>
      </c>
      <c r="E165" s="525"/>
      <c r="F165" s="522"/>
      <c r="G165" s="522"/>
      <c r="H165" s="522"/>
      <c r="I165" s="522"/>
      <c r="J165" s="522"/>
      <c r="K165" s="522"/>
      <c r="L165" s="524"/>
      <c r="M165" s="522"/>
      <c r="N165" s="524"/>
    </row>
    <row r="166" spans="1:14" ht="27" customHeight="1">
      <c r="A166" s="522"/>
      <c r="D166" s="525"/>
      <c r="E166" s="525"/>
      <c r="F166" s="522"/>
      <c r="G166" s="522"/>
      <c r="H166" s="522"/>
      <c r="I166" s="522"/>
      <c r="J166" s="522"/>
      <c r="K166" s="522"/>
      <c r="L166" s="524"/>
      <c r="M166" s="522"/>
      <c r="N166" s="524"/>
    </row>
    <row r="167" spans="1:14" s="522" customFormat="1" ht="27" customHeight="1">
      <c r="A167" s="681" t="s">
        <v>871</v>
      </c>
      <c r="B167" s="681"/>
      <c r="C167" s="681"/>
      <c r="D167" s="681"/>
      <c r="E167" s="681"/>
      <c r="F167" s="681"/>
      <c r="G167" s="681"/>
      <c r="H167" s="681"/>
      <c r="I167" s="681"/>
      <c r="J167" s="681"/>
      <c r="K167" s="681"/>
      <c r="L167" s="681"/>
      <c r="M167" s="681"/>
    </row>
    <row r="168" spans="1:14" s="522" customFormat="1" ht="27" customHeight="1">
      <c r="A168" s="529"/>
      <c r="B168" s="523"/>
      <c r="C168" s="503"/>
      <c r="D168" s="503"/>
      <c r="E168" s="503"/>
      <c r="F168" s="503"/>
      <c r="G168" s="577"/>
      <c r="H168" s="503"/>
      <c r="I168" s="577"/>
      <c r="J168" s="503"/>
      <c r="K168" s="577"/>
      <c r="L168" s="503"/>
      <c r="M168" s="577"/>
    </row>
    <row r="169" spans="1:14" ht="27" customHeight="1">
      <c r="A169" s="529" t="s">
        <v>903</v>
      </c>
      <c r="B169" s="523"/>
    </row>
    <row r="170" spans="1:14" ht="27" customHeight="1">
      <c r="A170" s="522" t="s">
        <v>690</v>
      </c>
    </row>
    <row r="171" spans="1:14" s="506" customFormat="1" ht="27" customHeight="1">
      <c r="G171" s="503"/>
      <c r="H171" s="503"/>
      <c r="I171" s="503"/>
      <c r="J171" s="503"/>
      <c r="K171" s="503"/>
      <c r="L171" s="503"/>
      <c r="M171" s="526" t="s">
        <v>206</v>
      </c>
    </row>
    <row r="172" spans="1:14" s="506" customFormat="1" ht="27" customHeight="1">
      <c r="G172" s="527"/>
      <c r="H172" s="528" t="s">
        <v>3</v>
      </c>
      <c r="I172" s="528"/>
      <c r="J172" s="529"/>
      <c r="K172" s="527"/>
      <c r="L172" s="528" t="s">
        <v>64</v>
      </c>
      <c r="M172" s="527"/>
    </row>
    <row r="173" spans="1:14" s="506" customFormat="1" ht="27" customHeight="1">
      <c r="G173" s="548">
        <v>2560</v>
      </c>
      <c r="H173" s="548" t="e">
        <f>+'Note P14-19'!#REF!</f>
        <v>#REF!</v>
      </c>
      <c r="I173" s="548">
        <v>2559</v>
      </c>
      <c r="J173" s="530"/>
      <c r="K173" s="548">
        <v>2560</v>
      </c>
      <c r="L173" s="548" t="e">
        <f>+'Note P14-19'!#REF!</f>
        <v>#REF!</v>
      </c>
      <c r="M173" s="548">
        <v>2559</v>
      </c>
    </row>
    <row r="174" spans="1:14" ht="27" customHeight="1">
      <c r="A174" s="523" t="s">
        <v>324</v>
      </c>
    </row>
    <row r="175" spans="1:14" ht="27" customHeight="1">
      <c r="A175" s="529" t="s">
        <v>102</v>
      </c>
      <c r="G175" s="503">
        <f>+G206-4664010.2</f>
        <v>-27791952.16</v>
      </c>
      <c r="I175" s="503">
        <f>+I206+4435446.77</f>
        <v>-3303492.5</v>
      </c>
      <c r="K175" s="578">
        <v>0</v>
      </c>
      <c r="M175" s="578">
        <v>0</v>
      </c>
    </row>
    <row r="176" spans="1:14" ht="27" customHeight="1">
      <c r="A176" s="523" t="s">
        <v>91</v>
      </c>
      <c r="G176" s="503">
        <f>+G207-29453577.59</f>
        <v>28987762.220000003</v>
      </c>
      <c r="I176" s="503">
        <f>+I207-31055390.58</f>
        <v>19276123.609999999</v>
      </c>
      <c r="K176" s="578">
        <v>0</v>
      </c>
      <c r="M176" s="578">
        <v>0</v>
      </c>
    </row>
    <row r="177" spans="1:13" ht="27" customHeight="1">
      <c r="A177" s="523" t="s">
        <v>0</v>
      </c>
    </row>
    <row r="178" spans="1:13" ht="27" customHeight="1">
      <c r="A178" s="529" t="s">
        <v>1</v>
      </c>
      <c r="G178" s="503">
        <f>K178</f>
        <v>611946132.08999991</v>
      </c>
      <c r="I178" s="503">
        <f>M178</f>
        <v>385243603.05000001</v>
      </c>
      <c r="K178" s="503">
        <f>+K209-524421963.25</f>
        <v>611946132.08999991</v>
      </c>
      <c r="M178" s="503">
        <v>385243603.05000001</v>
      </c>
    </row>
    <row r="179" spans="1:13" ht="27" customHeight="1">
      <c r="A179" s="523" t="s">
        <v>103</v>
      </c>
      <c r="G179" s="503">
        <f>+G210-40653843.43</f>
        <v>50761532.220000006</v>
      </c>
      <c r="I179" s="503">
        <f>+I210-36697689.58</f>
        <v>42680717.100000009</v>
      </c>
      <c r="K179" s="578">
        <f>+K210</f>
        <v>0</v>
      </c>
      <c r="M179" s="578">
        <v>0</v>
      </c>
    </row>
    <row r="180" spans="1:13" ht="27" customHeight="1">
      <c r="A180" s="523" t="s">
        <v>92</v>
      </c>
      <c r="G180" s="503">
        <f>+G211-24274685.87</f>
        <v>29226768.429999996</v>
      </c>
      <c r="I180" s="503">
        <f>+I211-19261533.44</f>
        <v>18150467.719999995</v>
      </c>
      <c r="K180" s="503">
        <f>+K211-24274685.87</f>
        <v>29226768.429999996</v>
      </c>
      <c r="M180" s="503">
        <f>+M211-19261533.44</f>
        <v>18150467.719999995</v>
      </c>
    </row>
    <row r="181" spans="1:13" ht="27" customHeight="1">
      <c r="A181" s="523" t="s">
        <v>90</v>
      </c>
      <c r="G181" s="503">
        <f>+G212-210187119.91</f>
        <v>215144527.83000001</v>
      </c>
      <c r="I181" s="503">
        <v>199370907.06999999</v>
      </c>
      <c r="K181" s="503">
        <f>+K212-189324917.28</f>
        <v>180383420.09999999</v>
      </c>
      <c r="M181" s="503">
        <v>167606808.15000001</v>
      </c>
    </row>
    <row r="182" spans="1:13" ht="27" customHeight="1">
      <c r="A182" s="523" t="s">
        <v>93</v>
      </c>
      <c r="G182" s="503">
        <f>+G213-6482847.9</f>
        <v>11915367.9</v>
      </c>
      <c r="I182" s="503">
        <f>+I213-8527181.4</f>
        <v>8342681.4000000004</v>
      </c>
      <c r="K182" s="503">
        <f>+K213-4098318</f>
        <v>4098318</v>
      </c>
      <c r="M182" s="503">
        <f>+M213-3524757</f>
        <v>3524757</v>
      </c>
    </row>
    <row r="183" spans="1:13" ht="27" customHeight="1">
      <c r="A183" s="523" t="s">
        <v>104</v>
      </c>
      <c r="G183" s="503">
        <f>+G214-443550</f>
        <v>4327230</v>
      </c>
      <c r="I183" s="503">
        <f>+I214-816750</f>
        <v>2607740</v>
      </c>
      <c r="K183" s="503">
        <f>+K214-443550</f>
        <v>2723230</v>
      </c>
      <c r="M183" s="503">
        <f>+M214-372900</f>
        <v>2185340</v>
      </c>
    </row>
    <row r="184" spans="1:13" ht="27" customHeight="1">
      <c r="A184" s="523" t="s">
        <v>106</v>
      </c>
      <c r="G184" s="503">
        <f>+G215-10439432.91</f>
        <v>11561257.710000001</v>
      </c>
      <c r="I184" s="503">
        <f>+I215-12426272.72</f>
        <v>11933464.060000001</v>
      </c>
      <c r="K184" s="503">
        <f>+K215-6071560.17</f>
        <v>6014924.4800000004</v>
      </c>
      <c r="M184" s="503">
        <f>+M215-6680448.19</f>
        <v>6335571.3999999994</v>
      </c>
    </row>
    <row r="185" spans="1:13" ht="27" customHeight="1">
      <c r="A185" s="523" t="s">
        <v>105</v>
      </c>
      <c r="G185" s="503">
        <f>+G216-440709.68</f>
        <v>489141.54</v>
      </c>
      <c r="I185" s="503">
        <f>+I216-480465.32</f>
        <v>486356.99999999994</v>
      </c>
      <c r="K185" s="503">
        <f>+K216-337290.16</f>
        <v>334199.44</v>
      </c>
      <c r="M185" s="503">
        <v>426210.35</v>
      </c>
    </row>
    <row r="186" spans="1:13" ht="27" customHeight="1">
      <c r="A186" s="523"/>
    </row>
    <row r="187" spans="1:13" ht="27" customHeight="1">
      <c r="A187" s="523"/>
    </row>
    <row r="188" spans="1:13" ht="27" customHeight="1">
      <c r="A188" s="523"/>
    </row>
    <row r="189" spans="1:13" ht="27" customHeight="1">
      <c r="A189" s="523"/>
    </row>
    <row r="190" spans="1:13" ht="27" customHeight="1">
      <c r="A190" s="523"/>
    </row>
    <row r="191" spans="1:13" ht="27" customHeight="1">
      <c r="A191" s="523"/>
    </row>
    <row r="192" spans="1:13" ht="27" customHeight="1">
      <c r="A192" s="523"/>
    </row>
    <row r="193" spans="1:14" ht="27" customHeight="1">
      <c r="A193" s="523"/>
    </row>
    <row r="194" spans="1:14" ht="27" customHeight="1">
      <c r="A194" s="522"/>
      <c r="D194" s="523" t="s">
        <v>68</v>
      </c>
      <c r="E194" s="523"/>
      <c r="F194" s="522"/>
      <c r="G194" s="522"/>
      <c r="H194" s="522"/>
      <c r="I194" s="522"/>
      <c r="J194" s="522"/>
      <c r="K194" s="522"/>
      <c r="L194" s="524"/>
      <c r="M194" s="522"/>
      <c r="N194" s="524"/>
    </row>
    <row r="195" spans="1:14" ht="27" customHeight="1">
      <c r="A195" s="522"/>
      <c r="D195" s="525" t="s">
        <v>977</v>
      </c>
      <c r="E195" s="525"/>
      <c r="F195" s="522"/>
      <c r="G195" s="522"/>
      <c r="H195" s="522"/>
      <c r="I195" s="522"/>
      <c r="J195" s="522"/>
      <c r="K195" s="522"/>
      <c r="L195" s="524"/>
      <c r="M195" s="522"/>
      <c r="N195" s="524"/>
    </row>
    <row r="196" spans="1:14" ht="27" customHeight="1">
      <c r="A196" s="522"/>
      <c r="D196" s="525"/>
      <c r="E196" s="525"/>
      <c r="F196" s="522"/>
      <c r="G196" s="522"/>
      <c r="H196" s="522"/>
      <c r="I196" s="522"/>
      <c r="J196" s="522"/>
      <c r="K196" s="522"/>
      <c r="L196" s="524"/>
      <c r="M196" s="522"/>
      <c r="N196" s="524"/>
    </row>
    <row r="197" spans="1:14" ht="27" customHeight="1">
      <c r="A197" s="522"/>
      <c r="D197" s="525"/>
      <c r="E197" s="525"/>
      <c r="F197" s="522"/>
      <c r="G197" s="522"/>
      <c r="H197" s="522"/>
      <c r="I197" s="522"/>
      <c r="J197" s="522"/>
      <c r="K197" s="522"/>
      <c r="L197" s="524"/>
      <c r="M197" s="522"/>
      <c r="N197" s="524"/>
    </row>
    <row r="198" spans="1:14" ht="24.75" customHeight="1">
      <c r="A198" s="681" t="s">
        <v>872</v>
      </c>
      <c r="B198" s="681"/>
      <c r="C198" s="681"/>
      <c r="D198" s="681"/>
      <c r="E198" s="681"/>
      <c r="F198" s="681"/>
      <c r="G198" s="681"/>
      <c r="H198" s="681"/>
      <c r="I198" s="681"/>
      <c r="J198" s="681"/>
      <c r="K198" s="681"/>
      <c r="L198" s="681"/>
      <c r="M198" s="681"/>
    </row>
    <row r="199" spans="1:14" ht="24.75" customHeight="1">
      <c r="A199" s="529"/>
      <c r="B199" s="523"/>
      <c r="G199" s="577"/>
      <c r="I199" s="577"/>
      <c r="K199" s="577"/>
      <c r="M199" s="577"/>
    </row>
    <row r="200" spans="1:14" ht="24.75" customHeight="1">
      <c r="A200" s="529" t="s">
        <v>904</v>
      </c>
      <c r="B200" s="523"/>
    </row>
    <row r="201" spans="1:14" ht="24.75" customHeight="1">
      <c r="A201" s="522" t="s">
        <v>691</v>
      </c>
    </row>
    <row r="202" spans="1:14" s="506" customFormat="1" ht="24.75" customHeight="1">
      <c r="G202" s="503"/>
      <c r="H202" s="503"/>
      <c r="I202" s="503"/>
      <c r="J202" s="503"/>
      <c r="K202" s="503"/>
      <c r="L202" s="503"/>
      <c r="M202" s="526" t="s">
        <v>206</v>
      </c>
    </row>
    <row r="203" spans="1:14" s="506" customFormat="1" ht="24.75" customHeight="1">
      <c r="G203" s="527"/>
      <c r="H203" s="528" t="s">
        <v>3</v>
      </c>
      <c r="I203" s="528"/>
      <c r="J203" s="529"/>
      <c r="K203" s="527"/>
      <c r="L203" s="528" t="s">
        <v>64</v>
      </c>
      <c r="M203" s="527"/>
    </row>
    <row r="204" spans="1:14" s="506" customFormat="1" ht="24.75" customHeight="1">
      <c r="G204" s="548">
        <v>2560</v>
      </c>
      <c r="H204" s="548" t="e">
        <f>+'Note P14-19'!#REF!</f>
        <v>#REF!</v>
      </c>
      <c r="I204" s="548">
        <v>2559</v>
      </c>
      <c r="J204" s="530"/>
      <c r="K204" s="548">
        <v>2560</v>
      </c>
      <c r="L204" s="548" t="e">
        <f>+'Note P14-19'!#REF!</f>
        <v>#REF!</v>
      </c>
      <c r="M204" s="548">
        <v>2559</v>
      </c>
    </row>
    <row r="205" spans="1:14" ht="24.75" customHeight="1">
      <c r="A205" s="523" t="s">
        <v>324</v>
      </c>
    </row>
    <row r="206" spans="1:14" ht="24.75" customHeight="1">
      <c r="A206" s="529" t="s">
        <v>102</v>
      </c>
      <c r="G206" s="503">
        <v>-23127941.960000001</v>
      </c>
      <c r="I206" s="503">
        <v>-7738939.2699999996</v>
      </c>
      <c r="K206" s="578">
        <v>0</v>
      </c>
      <c r="M206" s="578">
        <v>0</v>
      </c>
    </row>
    <row r="207" spans="1:14" ht="24.75" customHeight="1">
      <c r="A207" s="523" t="s">
        <v>91</v>
      </c>
      <c r="G207" s="503">
        <v>58441339.810000002</v>
      </c>
      <c r="I207" s="503">
        <v>50331514.189999998</v>
      </c>
      <c r="K207" s="578">
        <v>0</v>
      </c>
      <c r="M207" s="578">
        <v>0</v>
      </c>
    </row>
    <row r="208" spans="1:14" ht="24.75" customHeight="1">
      <c r="A208" s="523" t="s">
        <v>0</v>
      </c>
    </row>
    <row r="209" spans="1:14" ht="24.75" customHeight="1">
      <c r="A209" s="529" t="s">
        <v>1</v>
      </c>
      <c r="G209" s="503">
        <v>1136368095.3399999</v>
      </c>
      <c r="I209" s="503">
        <f>M209</f>
        <v>838059316.38999999</v>
      </c>
      <c r="K209" s="503">
        <v>1136368095.3399999</v>
      </c>
      <c r="M209" s="503">
        <v>838059316.38999999</v>
      </c>
    </row>
    <row r="210" spans="1:14" ht="24.75" customHeight="1">
      <c r="A210" s="523" t="s">
        <v>103</v>
      </c>
      <c r="G210" s="503">
        <v>91415375.650000006</v>
      </c>
      <c r="I210" s="503">
        <v>79378406.680000007</v>
      </c>
      <c r="K210" s="578">
        <v>0</v>
      </c>
      <c r="M210" s="578">
        <v>0</v>
      </c>
    </row>
    <row r="211" spans="1:14" ht="24.75" customHeight="1">
      <c r="A211" s="523" t="s">
        <v>92</v>
      </c>
      <c r="G211" s="503">
        <v>53501454.299999997</v>
      </c>
      <c r="I211" s="503">
        <v>37412001.159999996</v>
      </c>
      <c r="K211" s="503">
        <v>53501454.299999997</v>
      </c>
      <c r="M211" s="503">
        <v>37412001.159999996</v>
      </c>
    </row>
    <row r="212" spans="1:14" ht="24.75" customHeight="1">
      <c r="A212" s="523" t="s">
        <v>90</v>
      </c>
      <c r="G212" s="503">
        <v>425331647.74000001</v>
      </c>
      <c r="I212" s="503">
        <v>413726880.23000002</v>
      </c>
      <c r="K212" s="503">
        <v>369708337.38</v>
      </c>
      <c r="M212" s="503">
        <v>354595904.70999998</v>
      </c>
    </row>
    <row r="213" spans="1:14" ht="24.75" customHeight="1">
      <c r="A213" s="523" t="s">
        <v>93</v>
      </c>
      <c r="G213" s="503">
        <v>18398215.800000001</v>
      </c>
      <c r="I213" s="503">
        <v>16869862.800000001</v>
      </c>
      <c r="K213" s="503">
        <v>8196636</v>
      </c>
      <c r="M213" s="503">
        <v>7049514</v>
      </c>
    </row>
    <row r="214" spans="1:14" ht="24.75" customHeight="1">
      <c r="A214" s="523" t="s">
        <v>104</v>
      </c>
      <c r="G214" s="503">
        <v>4770780</v>
      </c>
      <c r="I214" s="503">
        <v>3424490</v>
      </c>
      <c r="K214" s="503">
        <v>3166780</v>
      </c>
      <c r="M214" s="503">
        <v>2558240</v>
      </c>
    </row>
    <row r="215" spans="1:14" ht="24.75" customHeight="1">
      <c r="A215" s="523" t="s">
        <v>106</v>
      </c>
      <c r="G215" s="503">
        <v>22000690.620000001</v>
      </c>
      <c r="I215" s="503">
        <v>24359736.780000001</v>
      </c>
      <c r="K215" s="503">
        <v>12086484.65</v>
      </c>
      <c r="M215" s="503">
        <v>13016019.59</v>
      </c>
    </row>
    <row r="216" spans="1:14" ht="24.75" customHeight="1">
      <c r="A216" s="523" t="s">
        <v>105</v>
      </c>
      <c r="G216" s="503">
        <v>929851.22</v>
      </c>
      <c r="I216" s="503">
        <v>966822.32</v>
      </c>
      <c r="K216" s="503">
        <v>671489.6</v>
      </c>
      <c r="M216" s="503">
        <v>839082.37</v>
      </c>
    </row>
    <row r="217" spans="1:14" ht="24.75" customHeight="1">
      <c r="A217" s="529" t="s">
        <v>905</v>
      </c>
      <c r="B217" s="522"/>
      <c r="C217" s="522"/>
      <c r="D217" s="522"/>
      <c r="E217" s="522"/>
      <c r="F217" s="522"/>
      <c r="G217" s="522"/>
      <c r="H217" s="522"/>
      <c r="I217" s="522"/>
      <c r="J217" s="522"/>
      <c r="K217" s="522"/>
      <c r="L217" s="522"/>
      <c r="M217" s="522"/>
      <c r="N217" s="522"/>
    </row>
    <row r="218" spans="1:14" ht="24.75" customHeight="1">
      <c r="A218" s="522" t="s">
        <v>692</v>
      </c>
      <c r="B218" s="522"/>
      <c r="C218" s="522"/>
      <c r="D218" s="522"/>
      <c r="E218" s="522"/>
      <c r="F218" s="522"/>
      <c r="G218" s="522"/>
      <c r="H218" s="522"/>
      <c r="I218" s="522"/>
      <c r="J218" s="522"/>
      <c r="K218" s="522"/>
      <c r="L218" s="522"/>
      <c r="M218" s="522"/>
      <c r="N218" s="522"/>
    </row>
    <row r="219" spans="1:14" ht="24.75" customHeight="1">
      <c r="A219" s="529"/>
      <c r="B219" s="522"/>
      <c r="C219" s="522"/>
      <c r="D219" s="522"/>
      <c r="E219" s="522"/>
      <c r="F219" s="522"/>
      <c r="G219" s="522"/>
      <c r="M219" s="579" t="s">
        <v>123</v>
      </c>
    </row>
    <row r="220" spans="1:14" ht="24.75" customHeight="1">
      <c r="A220" s="529"/>
      <c r="B220" s="522"/>
      <c r="C220" s="522"/>
      <c r="D220" s="522"/>
      <c r="E220" s="522"/>
      <c r="F220" s="522"/>
      <c r="G220" s="580"/>
      <c r="H220" s="528" t="s">
        <v>3</v>
      </c>
      <c r="I220" s="576"/>
      <c r="J220" s="581"/>
      <c r="K220" s="527"/>
      <c r="L220" s="528" t="s">
        <v>64</v>
      </c>
      <c r="M220" s="576"/>
      <c r="N220" s="582"/>
    </row>
    <row r="221" spans="1:14" ht="24.75" customHeight="1">
      <c r="B221" s="522"/>
      <c r="C221" s="522"/>
      <c r="D221" s="522"/>
      <c r="E221" s="522"/>
      <c r="F221" s="522"/>
      <c r="G221" s="512" t="s">
        <v>647</v>
      </c>
      <c r="H221" s="512"/>
      <c r="I221" s="512" t="s">
        <v>615</v>
      </c>
      <c r="J221" s="583"/>
      <c r="K221" s="512" t="s">
        <v>647</v>
      </c>
      <c r="L221" s="548"/>
      <c r="M221" s="548" t="s">
        <v>615</v>
      </c>
    </row>
    <row r="222" spans="1:14" ht="24.75" customHeight="1">
      <c r="A222" s="529" t="s">
        <v>423</v>
      </c>
      <c r="B222" s="522"/>
      <c r="C222" s="522"/>
      <c r="D222" s="522"/>
      <c r="E222" s="522"/>
      <c r="F222" s="522"/>
      <c r="G222" s="522"/>
      <c r="H222" s="522"/>
      <c r="I222" s="522"/>
      <c r="J222" s="522"/>
      <c r="K222" s="522"/>
      <c r="L222" s="522"/>
      <c r="M222" s="522"/>
    </row>
    <row r="223" spans="1:14" ht="24.75" customHeight="1">
      <c r="A223" s="529" t="s">
        <v>424</v>
      </c>
      <c r="B223" s="522"/>
      <c r="C223" s="522"/>
      <c r="D223" s="522"/>
      <c r="E223" s="522"/>
      <c r="F223" s="522"/>
      <c r="G223" s="503">
        <f>K223</f>
        <v>12863316837.32</v>
      </c>
      <c r="H223" s="522"/>
      <c r="I223" s="584">
        <v>13242997785.35</v>
      </c>
      <c r="J223" s="522"/>
      <c r="K223" s="503">
        <v>12863316837.32</v>
      </c>
      <c r="L223" s="522"/>
      <c r="M223" s="584">
        <v>14085462685.83</v>
      </c>
    </row>
    <row r="224" spans="1:14" ht="24.75" customHeight="1">
      <c r="A224" s="529" t="s">
        <v>425</v>
      </c>
      <c r="B224" s="522"/>
      <c r="C224" s="522"/>
      <c r="D224" s="522"/>
      <c r="E224" s="522"/>
      <c r="F224" s="522"/>
      <c r="H224" s="522"/>
      <c r="J224" s="522"/>
      <c r="L224" s="522"/>
      <c r="M224" s="522"/>
    </row>
    <row r="225" spans="1:14" ht="24.75" customHeight="1">
      <c r="A225" s="529" t="s">
        <v>426</v>
      </c>
      <c r="B225" s="522"/>
      <c r="C225" s="522"/>
      <c r="D225" s="522"/>
      <c r="E225" s="522"/>
      <c r="F225" s="522"/>
      <c r="H225" s="522"/>
      <c r="I225" s="522"/>
      <c r="J225" s="522"/>
      <c r="L225" s="522"/>
      <c r="M225" s="522"/>
    </row>
    <row r="226" spans="1:14" ht="24.75" customHeight="1">
      <c r="A226" s="529" t="s">
        <v>427</v>
      </c>
      <c r="B226" s="522"/>
      <c r="C226" s="522"/>
      <c r="D226" s="522"/>
      <c r="E226" s="522"/>
      <c r="F226" s="522"/>
      <c r="G226" s="503">
        <f>K226</f>
        <v>1005365972.9400001</v>
      </c>
      <c r="H226" s="522"/>
      <c r="I226" s="522">
        <v>1044246239.64</v>
      </c>
      <c r="K226" s="503">
        <v>1005365972.9400001</v>
      </c>
      <c r="M226" s="503">
        <v>1211482400.5899999</v>
      </c>
    </row>
    <row r="227" spans="1:14" ht="24.75" customHeight="1">
      <c r="A227" s="523"/>
    </row>
    <row r="228" spans="1:14" ht="24.75" customHeight="1">
      <c r="A228" s="523"/>
    </row>
    <row r="229" spans="1:14" ht="24.75" customHeight="1">
      <c r="A229" s="522"/>
      <c r="D229" s="523" t="s">
        <v>68</v>
      </c>
      <c r="E229" s="523"/>
      <c r="F229" s="522"/>
      <c r="G229" s="522"/>
      <c r="H229" s="522"/>
      <c r="I229" s="522"/>
      <c r="J229" s="522"/>
      <c r="K229" s="522"/>
      <c r="L229" s="524"/>
      <c r="M229" s="522"/>
      <c r="N229" s="524"/>
    </row>
    <row r="230" spans="1:14" ht="24.75" customHeight="1">
      <c r="A230" s="522"/>
      <c r="D230" s="525" t="s">
        <v>977</v>
      </c>
      <c r="E230" s="525"/>
      <c r="F230" s="522"/>
      <c r="G230" s="522"/>
      <c r="H230" s="522"/>
      <c r="I230" s="522"/>
      <c r="J230" s="522"/>
      <c r="K230" s="522"/>
      <c r="L230" s="524"/>
      <c r="M230" s="522"/>
      <c r="N230" s="524"/>
    </row>
    <row r="231" spans="1:14" ht="24.75" customHeight="1">
      <c r="A231" s="522"/>
      <c r="D231" s="525"/>
      <c r="E231" s="525"/>
      <c r="F231" s="522"/>
      <c r="G231" s="522"/>
      <c r="H231" s="522"/>
      <c r="I231" s="522"/>
      <c r="J231" s="522"/>
      <c r="K231" s="522"/>
      <c r="L231" s="524"/>
      <c r="M231" s="522"/>
      <c r="N231" s="524"/>
    </row>
    <row r="232" spans="1:14" ht="26.1" customHeight="1">
      <c r="A232" s="681" t="s">
        <v>873</v>
      </c>
      <c r="B232" s="681"/>
      <c r="C232" s="681"/>
      <c r="D232" s="681"/>
      <c r="E232" s="681"/>
      <c r="F232" s="681"/>
      <c r="G232" s="681"/>
      <c r="H232" s="681"/>
      <c r="I232" s="681"/>
      <c r="J232" s="681"/>
      <c r="K232" s="681"/>
      <c r="L232" s="681"/>
      <c r="M232" s="681"/>
    </row>
    <row r="233" spans="1:14" ht="26.1" customHeight="1">
      <c r="A233" s="656"/>
      <c r="B233" s="656"/>
      <c r="C233" s="656"/>
      <c r="D233" s="656"/>
      <c r="E233" s="656"/>
      <c r="F233" s="656"/>
      <c r="G233" s="656"/>
      <c r="H233" s="656"/>
      <c r="I233" s="656"/>
      <c r="J233" s="656"/>
      <c r="K233" s="656"/>
      <c r="L233" s="656"/>
      <c r="M233" s="656"/>
    </row>
    <row r="234" spans="1:14" ht="26.1" customHeight="1">
      <c r="A234" s="529" t="s">
        <v>906</v>
      </c>
      <c r="B234" s="522"/>
      <c r="C234" s="522"/>
      <c r="D234" s="522"/>
      <c r="E234" s="522"/>
      <c r="F234" s="522"/>
      <c r="G234" s="522"/>
      <c r="H234" s="522"/>
      <c r="I234" s="522"/>
      <c r="J234" s="522"/>
      <c r="K234" s="522"/>
      <c r="L234" s="522"/>
      <c r="M234" s="522"/>
    </row>
    <row r="235" spans="1:14" ht="26.1" customHeight="1">
      <c r="A235" s="522" t="s">
        <v>478</v>
      </c>
      <c r="B235" s="522"/>
      <c r="C235" s="522"/>
      <c r="D235" s="522"/>
      <c r="E235" s="522"/>
      <c r="F235" s="522"/>
      <c r="G235" s="522"/>
      <c r="H235" s="522"/>
      <c r="I235" s="522"/>
      <c r="J235" s="522"/>
      <c r="K235" s="522"/>
      <c r="L235" s="522"/>
      <c r="M235" s="522"/>
    </row>
    <row r="236" spans="1:14" ht="26.1" customHeight="1">
      <c r="A236" s="529" t="s">
        <v>476</v>
      </c>
      <c r="B236" s="522"/>
      <c r="C236" s="522"/>
      <c r="D236" s="522"/>
      <c r="E236" s="522"/>
      <c r="F236" s="522"/>
      <c r="G236" s="522"/>
      <c r="H236" s="522"/>
      <c r="I236" s="522"/>
      <c r="J236" s="522"/>
      <c r="K236" s="522"/>
      <c r="L236" s="522"/>
      <c r="M236" s="522"/>
    </row>
    <row r="237" spans="1:14" ht="26.1" customHeight="1">
      <c r="A237" s="529" t="s">
        <v>479</v>
      </c>
      <c r="B237" s="522"/>
      <c r="C237" s="522"/>
      <c r="D237" s="522"/>
      <c r="E237" s="522"/>
      <c r="F237" s="522"/>
      <c r="G237" s="522"/>
      <c r="H237" s="522"/>
      <c r="I237" s="522"/>
      <c r="J237" s="522"/>
      <c r="K237" s="522"/>
      <c r="L237" s="522"/>
      <c r="M237" s="522"/>
    </row>
    <row r="238" spans="1:14" ht="26.1" customHeight="1">
      <c r="A238" s="529" t="s">
        <v>480</v>
      </c>
      <c r="B238" s="522"/>
      <c r="C238" s="522"/>
      <c r="D238" s="522"/>
      <c r="E238" s="522"/>
      <c r="F238" s="522"/>
      <c r="G238" s="522"/>
      <c r="H238" s="522"/>
      <c r="I238" s="522"/>
      <c r="J238" s="522"/>
      <c r="K238" s="522"/>
      <c r="L238" s="522"/>
      <c r="M238" s="522"/>
    </row>
    <row r="239" spans="1:14" ht="26.1" customHeight="1">
      <c r="A239" s="529" t="s">
        <v>481</v>
      </c>
      <c r="B239" s="522"/>
      <c r="C239" s="522"/>
      <c r="D239" s="522"/>
      <c r="E239" s="522"/>
      <c r="F239" s="522"/>
      <c r="G239" s="522"/>
      <c r="H239" s="522"/>
      <c r="I239" s="522"/>
      <c r="J239" s="522"/>
      <c r="K239" s="522"/>
      <c r="L239" s="522"/>
      <c r="M239" s="522"/>
    </row>
    <row r="240" spans="1:14" ht="26.1" customHeight="1">
      <c r="A240" s="522" t="s">
        <v>693</v>
      </c>
      <c r="B240" s="504"/>
      <c r="C240" s="504"/>
      <c r="D240" s="504"/>
      <c r="E240" s="504"/>
      <c r="F240" s="504"/>
      <c r="G240" s="504"/>
      <c r="H240" s="504"/>
      <c r="I240" s="504"/>
      <c r="J240" s="504"/>
      <c r="K240" s="504"/>
      <c r="L240" s="504"/>
      <c r="M240" s="504"/>
    </row>
    <row r="241" spans="1:13" ht="26.1" customHeight="1">
      <c r="A241" s="529" t="s">
        <v>694</v>
      </c>
      <c r="B241" s="504"/>
      <c r="C241" s="504"/>
      <c r="D241" s="504"/>
      <c r="E241" s="504"/>
      <c r="F241" s="504"/>
      <c r="G241" s="504"/>
      <c r="H241" s="504"/>
      <c r="I241" s="504"/>
      <c r="J241" s="504"/>
      <c r="K241" s="504"/>
      <c r="L241" s="504"/>
      <c r="M241" s="504"/>
    </row>
    <row r="242" spans="1:13" s="506" customFormat="1" ht="26.1" customHeight="1">
      <c r="G242" s="503"/>
      <c r="H242" s="503"/>
      <c r="I242" s="503"/>
      <c r="J242" s="503"/>
      <c r="K242" s="503"/>
      <c r="L242" s="503"/>
      <c r="M242" s="526" t="s">
        <v>206</v>
      </c>
    </row>
    <row r="243" spans="1:13" s="506" customFormat="1" ht="26.1" customHeight="1">
      <c r="G243" s="527"/>
      <c r="H243" s="528" t="s">
        <v>3</v>
      </c>
      <c r="I243" s="528"/>
      <c r="J243" s="529"/>
      <c r="K243" s="527"/>
      <c r="L243" s="528" t="s">
        <v>64</v>
      </c>
      <c r="M243" s="527"/>
    </row>
    <row r="244" spans="1:13" s="506" customFormat="1" ht="26.1" customHeight="1">
      <c r="G244" s="548">
        <v>2560</v>
      </c>
      <c r="H244" s="548" t="e">
        <f>+'Note P14-19'!#REF!</f>
        <v>#REF!</v>
      </c>
      <c r="I244" s="548">
        <v>2559</v>
      </c>
      <c r="J244" s="530"/>
      <c r="K244" s="548">
        <v>2560</v>
      </c>
      <c r="L244" s="548" t="e">
        <f>+'Note P14-19'!#REF!</f>
        <v>#REF!</v>
      </c>
      <c r="M244" s="548">
        <v>2559</v>
      </c>
    </row>
    <row r="245" spans="1:13" s="506" customFormat="1" ht="26.1" customHeight="1" thickBot="1">
      <c r="A245" s="506" t="s">
        <v>209</v>
      </c>
      <c r="B245" s="506" t="s">
        <v>210</v>
      </c>
      <c r="G245" s="585">
        <f>+G251-1295735.18</f>
        <v>1874334.9600000002</v>
      </c>
      <c r="H245" s="586"/>
      <c r="I245" s="585">
        <v>1424312.4</v>
      </c>
      <c r="J245" s="587"/>
      <c r="K245" s="588">
        <v>1014222</v>
      </c>
      <c r="L245" s="586"/>
      <c r="M245" s="588">
        <f>+M251-957023</f>
        <v>930836</v>
      </c>
    </row>
    <row r="246" spans="1:13" s="506" customFormat="1" ht="26.1" customHeight="1" thickTop="1">
      <c r="A246" s="522" t="s">
        <v>777</v>
      </c>
      <c r="G246" s="589"/>
      <c r="H246" s="586"/>
      <c r="I246" s="589"/>
      <c r="J246" s="587"/>
      <c r="K246" s="590"/>
      <c r="L246" s="586"/>
      <c r="M246" s="590"/>
    </row>
    <row r="247" spans="1:13" ht="26.1" customHeight="1">
      <c r="A247" s="522" t="s">
        <v>694</v>
      </c>
      <c r="B247" s="504"/>
      <c r="C247" s="504"/>
      <c r="D247" s="504"/>
      <c r="E247" s="504"/>
      <c r="F247" s="504"/>
      <c r="G247" s="504"/>
      <c r="H247" s="504"/>
      <c r="I247" s="504"/>
      <c r="J247" s="504"/>
      <c r="K247" s="504"/>
      <c r="L247" s="504"/>
      <c r="M247" s="504"/>
    </row>
    <row r="248" spans="1:13" s="506" customFormat="1" ht="26.1" customHeight="1">
      <c r="G248" s="503"/>
      <c r="H248" s="503"/>
      <c r="I248" s="503"/>
      <c r="J248" s="503"/>
      <c r="K248" s="503"/>
      <c r="L248" s="503"/>
      <c r="M248" s="526" t="s">
        <v>206</v>
      </c>
    </row>
    <row r="249" spans="1:13" s="506" customFormat="1" ht="26.1" customHeight="1">
      <c r="G249" s="527"/>
      <c r="H249" s="528" t="s">
        <v>3</v>
      </c>
      <c r="I249" s="528"/>
      <c r="J249" s="529"/>
      <c r="K249" s="527"/>
      <c r="L249" s="528" t="s">
        <v>64</v>
      </c>
      <c r="M249" s="527"/>
    </row>
    <row r="250" spans="1:13" s="506" customFormat="1" ht="26.1" customHeight="1">
      <c r="G250" s="548">
        <v>2560</v>
      </c>
      <c r="H250" s="548" t="e">
        <f>+'Note P14-19'!#REF!</f>
        <v>#REF!</v>
      </c>
      <c r="I250" s="548">
        <v>2559</v>
      </c>
      <c r="J250" s="530"/>
      <c r="K250" s="548">
        <v>2560</v>
      </c>
      <c r="L250" s="548" t="e">
        <f>+'Note P14-19'!#REF!</f>
        <v>#REF!</v>
      </c>
      <c r="M250" s="548">
        <v>2559</v>
      </c>
    </row>
    <row r="251" spans="1:13" s="506" customFormat="1" ht="26.1" customHeight="1" thickBot="1">
      <c r="A251" s="506" t="s">
        <v>209</v>
      </c>
      <c r="B251" s="506" t="s">
        <v>210</v>
      </c>
      <c r="G251" s="585">
        <v>3170070.14</v>
      </c>
      <c r="H251" s="586"/>
      <c r="I251" s="585">
        <v>2898665.98</v>
      </c>
      <c r="J251" s="587"/>
      <c r="K251" s="588">
        <v>2023312</v>
      </c>
      <c r="L251" s="586"/>
      <c r="M251" s="588">
        <v>1887859</v>
      </c>
    </row>
    <row r="252" spans="1:13" s="522" customFormat="1" ht="26.1" customHeight="1" thickTop="1">
      <c r="A252" s="529" t="s">
        <v>907</v>
      </c>
    </row>
    <row r="253" spans="1:13" s="522" customFormat="1" ht="26.1" customHeight="1">
      <c r="A253" s="522" t="s">
        <v>273</v>
      </c>
    </row>
    <row r="254" spans="1:13" s="522" customFormat="1" ht="26.1" customHeight="1">
      <c r="A254" s="529" t="s">
        <v>315</v>
      </c>
    </row>
    <row r="255" spans="1:13" s="522" customFormat="1" ht="26.1" customHeight="1">
      <c r="A255" s="529" t="s">
        <v>329</v>
      </c>
    </row>
    <row r="256" spans="1:13" s="522" customFormat="1" ht="26.1" customHeight="1">
      <c r="A256" s="529" t="s">
        <v>330</v>
      </c>
    </row>
    <row r="257" spans="1:14" s="522" customFormat="1" ht="26.1" customHeight="1">
      <c r="A257" s="529" t="s">
        <v>331</v>
      </c>
    </row>
    <row r="258" spans="1:14" s="522" customFormat="1" ht="26.1" customHeight="1">
      <c r="A258" s="529"/>
    </row>
    <row r="259" spans="1:14" s="522" customFormat="1" ht="26.1" customHeight="1">
      <c r="A259" s="529"/>
    </row>
    <row r="260" spans="1:14" s="522" customFormat="1" ht="26.1" customHeight="1">
      <c r="A260" s="529"/>
    </row>
    <row r="261" spans="1:14" s="522" customFormat="1" ht="26.1" customHeight="1">
      <c r="A261" s="529"/>
    </row>
    <row r="262" spans="1:14" ht="26.1" customHeight="1">
      <c r="A262" s="522"/>
      <c r="D262" s="523" t="s">
        <v>68</v>
      </c>
      <c r="E262" s="523"/>
      <c r="F262" s="522"/>
      <c r="G262" s="522"/>
      <c r="H262" s="522"/>
      <c r="I262" s="522"/>
      <c r="J262" s="522"/>
      <c r="K262" s="522"/>
      <c r="L262" s="524"/>
      <c r="M262" s="522"/>
      <c r="N262" s="524"/>
    </row>
    <row r="263" spans="1:14" ht="26.1" customHeight="1">
      <c r="A263" s="522"/>
      <c r="D263" s="525" t="s">
        <v>977</v>
      </c>
      <c r="E263" s="525"/>
      <c r="F263" s="522"/>
      <c r="G263" s="522"/>
      <c r="H263" s="522"/>
      <c r="I263" s="522"/>
      <c r="J263" s="522"/>
      <c r="K263" s="522"/>
      <c r="L263" s="524"/>
      <c r="M263" s="522"/>
      <c r="N263" s="524"/>
    </row>
  </sheetData>
  <mergeCells count="9">
    <mergeCell ref="A198:M198"/>
    <mergeCell ref="A232:M232"/>
    <mergeCell ref="A1:M1"/>
    <mergeCell ref="A33:M33"/>
    <mergeCell ref="A69:M69"/>
    <mergeCell ref="A136:M136"/>
    <mergeCell ref="A167:M167"/>
    <mergeCell ref="B7:C7"/>
    <mergeCell ref="A101:M101"/>
  </mergeCells>
  <pageMargins left="0.70866141732283472" right="0.11811023622047245" top="0.70866141732283472" bottom="0.43307086614173229" header="0.31496062992125984" footer="0.35433070866141736"/>
  <pageSetup paperSize="9" scale="96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"/>
  <sheetViews>
    <sheetView zoomScale="80" zoomScaleNormal="80" zoomScaleSheetLayoutView="70" workbookViewId="0">
      <selection activeCell="Y50" sqref="Y50"/>
    </sheetView>
  </sheetViews>
  <sheetFormatPr defaultRowHeight="21.75"/>
  <cols>
    <col min="1" max="1" width="3.85546875" style="336" customWidth="1"/>
    <col min="2" max="2" width="12.85546875" style="336" customWidth="1"/>
    <col min="3" max="3" width="12.7109375" style="336" customWidth="1"/>
    <col min="4" max="4" width="14.7109375" style="336" customWidth="1"/>
    <col min="5" max="5" width="16.7109375" style="336" customWidth="1"/>
    <col min="6" max="6" width="0.5703125" style="336" customWidth="1"/>
    <col min="7" max="7" width="16.7109375" style="336" customWidth="1"/>
    <col min="8" max="8" width="0.5703125" style="336" customWidth="1"/>
    <col min="9" max="9" width="16.7109375" style="336" customWidth="1"/>
    <col min="10" max="10" width="0.5703125" style="336" customWidth="1"/>
    <col min="11" max="11" width="16.7109375" style="336" customWidth="1"/>
    <col min="12" max="12" width="0.5703125" style="336" customWidth="1"/>
    <col min="13" max="13" width="16.7109375" style="336" customWidth="1"/>
    <col min="14" max="14" width="0.5703125" style="336" customWidth="1"/>
    <col min="15" max="15" width="16.7109375" style="336" customWidth="1"/>
    <col min="16" max="16" width="0.5703125" style="336" customWidth="1"/>
    <col min="17" max="17" width="16.7109375" style="336" customWidth="1"/>
    <col min="18" max="18" width="0.5703125" style="336" customWidth="1"/>
    <col min="19" max="19" width="16.7109375" style="336" customWidth="1"/>
    <col min="20" max="20" width="0.5703125" style="336" customWidth="1"/>
    <col min="21" max="21" width="16.7109375" style="336" customWidth="1"/>
    <col min="22" max="22" width="0.5703125" style="336" customWidth="1"/>
    <col min="23" max="23" width="16.7109375" style="336" customWidth="1"/>
    <col min="24" max="24" width="1.7109375" style="336" customWidth="1"/>
    <col min="25" max="25" width="15.42578125" style="336" bestFit="1" customWidth="1"/>
    <col min="26" max="16384" width="9.140625" style="336"/>
  </cols>
  <sheetData>
    <row r="1" spans="1:23" ht="24.95" customHeight="1">
      <c r="A1" s="683" t="s">
        <v>1019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  <c r="P1" s="683"/>
      <c r="Q1" s="683"/>
      <c r="R1" s="683"/>
      <c r="S1" s="683"/>
      <c r="T1" s="683"/>
      <c r="U1" s="683"/>
      <c r="V1" s="683"/>
      <c r="W1" s="683"/>
    </row>
    <row r="2" spans="1:23" ht="24.95" customHeight="1">
      <c r="A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97"/>
      <c r="N2" s="397"/>
      <c r="O2" s="397"/>
      <c r="P2" s="397"/>
      <c r="Q2" s="337"/>
      <c r="R2" s="337"/>
      <c r="S2" s="337"/>
      <c r="T2" s="337"/>
      <c r="U2" s="337"/>
      <c r="V2" s="337"/>
      <c r="W2" s="337"/>
    </row>
    <row r="3" spans="1:23" s="339" customFormat="1" ht="24.95" customHeight="1">
      <c r="A3" s="338" t="s">
        <v>908</v>
      </c>
      <c r="B3" s="339" t="s">
        <v>138</v>
      </c>
    </row>
    <row r="4" spans="1:23" s="339" customFormat="1" ht="24.95" customHeight="1">
      <c r="A4" s="338"/>
      <c r="B4" s="340" t="s">
        <v>1036</v>
      </c>
    </row>
    <row r="5" spans="1:23" s="339" customFormat="1" ht="24.95" customHeight="1">
      <c r="A5" s="338"/>
      <c r="B5" s="340" t="s">
        <v>1035</v>
      </c>
    </row>
    <row r="6" spans="1:23" s="339" customFormat="1" ht="24.95" customHeight="1">
      <c r="B6" s="339" t="s">
        <v>1038</v>
      </c>
    </row>
    <row r="7" spans="1:23" s="339" customFormat="1" ht="24.95" customHeight="1">
      <c r="B7" s="339" t="s">
        <v>1037</v>
      </c>
    </row>
    <row r="8" spans="1:23" s="339" customFormat="1" ht="24.95" customHeight="1">
      <c r="W8" s="341" t="s">
        <v>217</v>
      </c>
    </row>
    <row r="9" spans="1:23" s="339" customFormat="1" ht="24.95" customHeight="1">
      <c r="E9" s="342" t="s">
        <v>3</v>
      </c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</row>
    <row r="10" spans="1:23" s="339" customFormat="1" ht="24.95" customHeight="1">
      <c r="E10" s="684" t="s">
        <v>435</v>
      </c>
      <c r="F10" s="684"/>
      <c r="G10" s="684"/>
      <c r="H10" s="684"/>
      <c r="I10" s="684"/>
      <c r="J10" s="684"/>
      <c r="K10" s="684"/>
      <c r="L10" s="684"/>
      <c r="M10" s="684"/>
      <c r="N10" s="684"/>
      <c r="O10" s="684"/>
      <c r="P10" s="684"/>
      <c r="Q10" s="684"/>
      <c r="R10" s="684"/>
      <c r="S10" s="684"/>
      <c r="T10" s="684"/>
      <c r="U10" s="684"/>
      <c r="V10" s="684"/>
      <c r="W10" s="684"/>
    </row>
    <row r="11" spans="1:23" s="339" customFormat="1" ht="24.95" customHeight="1">
      <c r="E11" s="685" t="s">
        <v>51</v>
      </c>
      <c r="F11" s="685"/>
      <c r="G11" s="685"/>
      <c r="H11" s="343"/>
      <c r="I11" s="684" t="s">
        <v>52</v>
      </c>
      <c r="J11" s="684"/>
      <c r="K11" s="684"/>
      <c r="L11" s="343"/>
      <c r="M11" s="684" t="s">
        <v>886</v>
      </c>
      <c r="N11" s="684"/>
      <c r="O11" s="684"/>
      <c r="P11" s="398"/>
      <c r="Q11" s="685" t="s">
        <v>53</v>
      </c>
      <c r="R11" s="685"/>
      <c r="S11" s="685"/>
      <c r="T11" s="343"/>
      <c r="U11" s="685" t="s">
        <v>49</v>
      </c>
      <c r="V11" s="685"/>
      <c r="W11" s="685"/>
    </row>
    <row r="12" spans="1:23" s="339" customFormat="1" ht="24.95" customHeight="1">
      <c r="E12" s="344" t="s">
        <v>664</v>
      </c>
      <c r="F12" s="345"/>
      <c r="G12" s="344" t="s">
        <v>335</v>
      </c>
      <c r="H12" s="343"/>
      <c r="I12" s="346" t="str">
        <f>+E12</f>
        <v>2560</v>
      </c>
      <c r="J12" s="344"/>
      <c r="K12" s="346" t="str">
        <f>+G12</f>
        <v>2559</v>
      </c>
      <c r="L12" s="344"/>
      <c r="M12" s="346" t="str">
        <f>+I12</f>
        <v>2560</v>
      </c>
      <c r="N12" s="344"/>
      <c r="O12" s="346" t="str">
        <f>+K12</f>
        <v>2559</v>
      </c>
      <c r="P12" s="344"/>
      <c r="Q12" s="346" t="str">
        <f>I12</f>
        <v>2560</v>
      </c>
      <c r="R12" s="344"/>
      <c r="S12" s="346" t="str">
        <f>K12</f>
        <v>2559</v>
      </c>
      <c r="T12" s="344"/>
      <c r="U12" s="346" t="str">
        <f>+Q12</f>
        <v>2560</v>
      </c>
      <c r="V12" s="344"/>
      <c r="W12" s="346" t="str">
        <f>+S12</f>
        <v>2559</v>
      </c>
    </row>
    <row r="13" spans="1:23" s="339" customFormat="1" ht="24.95" customHeight="1">
      <c r="B13" s="339" t="s">
        <v>779</v>
      </c>
      <c r="D13" s="343"/>
      <c r="E13" s="339">
        <v>948906447.16999996</v>
      </c>
      <c r="G13" s="339">
        <f>+G41-873392280.63</f>
        <v>742557010.85000002</v>
      </c>
      <c r="I13" s="339">
        <v>96169907.370000005</v>
      </c>
      <c r="K13" s="339">
        <f>+K41-96230419.7</f>
        <v>92142247.010000005</v>
      </c>
      <c r="M13" s="339">
        <v>0</v>
      </c>
      <c r="O13" s="339">
        <v>0</v>
      </c>
      <c r="Q13" s="347">
        <v>-29894656.379999999</v>
      </c>
      <c r="S13" s="347">
        <v>-116853691.37</v>
      </c>
      <c r="T13" s="347"/>
      <c r="U13" s="347">
        <f>+E13+I13+M13+Q13</f>
        <v>1015181698.16</v>
      </c>
      <c r="V13" s="347"/>
      <c r="W13" s="347">
        <f>+G13+K13+S13</f>
        <v>717845566.49000001</v>
      </c>
    </row>
    <row r="14" spans="1:23" s="339" customFormat="1" ht="24.95" customHeight="1">
      <c r="B14" s="339" t="s">
        <v>780</v>
      </c>
      <c r="D14" s="347"/>
      <c r="E14" s="347">
        <v>-827962213.63999999</v>
      </c>
      <c r="F14" s="347"/>
      <c r="G14" s="347">
        <f>+G42+690537911.85</f>
        <v>-580195094.36000001</v>
      </c>
      <c r="H14" s="347"/>
      <c r="I14" s="347">
        <v>-84426258.519999996</v>
      </c>
      <c r="J14" s="347"/>
      <c r="K14" s="347">
        <f>+K42+83691895.26</f>
        <v>-78770026.290000007</v>
      </c>
      <c r="M14" s="347">
        <v>0</v>
      </c>
      <c r="N14" s="347"/>
      <c r="O14" s="347">
        <v>0</v>
      </c>
      <c r="P14" s="347"/>
      <c r="Q14" s="347">
        <v>29845406.219999999</v>
      </c>
      <c r="S14" s="347">
        <v>48757050.850000001</v>
      </c>
      <c r="T14" s="347"/>
      <c r="U14" s="347">
        <f>+E14+I14+M14+Q14</f>
        <v>-882543065.93999994</v>
      </c>
      <c r="V14" s="347"/>
      <c r="W14" s="354">
        <f>+G14+K14+S14</f>
        <v>-610208069.79999995</v>
      </c>
    </row>
    <row r="15" spans="1:23" s="339" customFormat="1" ht="24.95" customHeight="1">
      <c r="B15" s="339" t="s">
        <v>249</v>
      </c>
      <c r="D15" s="343"/>
      <c r="E15" s="348">
        <f>SUM(E13:E14)</f>
        <v>120944233.52999997</v>
      </c>
      <c r="F15" s="348">
        <f t="shared" ref="F15:L15" si="0">SUM(F13:F14)</f>
        <v>0</v>
      </c>
      <c r="G15" s="348">
        <f>SUM(G13:G14)</f>
        <v>162361916.49000001</v>
      </c>
      <c r="H15" s="348">
        <f t="shared" si="0"/>
        <v>0</v>
      </c>
      <c r="I15" s="348">
        <f t="shared" si="0"/>
        <v>11743648.850000009</v>
      </c>
      <c r="J15" s="348">
        <f t="shared" si="0"/>
        <v>0</v>
      </c>
      <c r="K15" s="348">
        <f>SUM(K13:K14)</f>
        <v>13372220.719999999</v>
      </c>
      <c r="L15" s="348">
        <f t="shared" si="0"/>
        <v>0</v>
      </c>
      <c r="M15" s="348">
        <f t="shared" ref="M15:N15" si="1">SUM(M13:M14)</f>
        <v>0</v>
      </c>
      <c r="N15" s="348">
        <f t="shared" si="1"/>
        <v>0</v>
      </c>
      <c r="O15" s="348">
        <f>SUM(O13:O14)</f>
        <v>0</v>
      </c>
      <c r="P15" s="348">
        <f t="shared" ref="P15" si="2">SUM(P13:P14)</f>
        <v>0</v>
      </c>
      <c r="Q15" s="343"/>
      <c r="R15" s="343"/>
      <c r="S15" s="343"/>
      <c r="U15" s="348">
        <f>SUM(U13:U14)</f>
        <v>132638632.22000003</v>
      </c>
      <c r="W15" s="348">
        <f>SUM(W13:W14)</f>
        <v>107637496.69000006</v>
      </c>
    </row>
    <row r="16" spans="1:23" s="339" customFormat="1" ht="24.95" customHeight="1">
      <c r="B16" s="339" t="s">
        <v>250</v>
      </c>
      <c r="D16" s="343"/>
      <c r="E16" s="343">
        <v>609278084.36000001</v>
      </c>
      <c r="F16" s="343"/>
      <c r="G16" s="343">
        <f>+G44-18066442.88</f>
        <v>23320177.379999999</v>
      </c>
      <c r="H16" s="343"/>
      <c r="I16" s="343">
        <v>441845.1</v>
      </c>
      <c r="J16" s="343"/>
      <c r="K16" s="343">
        <f>+K44-291936.09</f>
        <v>1265751.8599999999</v>
      </c>
      <c r="M16" s="343">
        <v>194177.6</v>
      </c>
      <c r="N16" s="343"/>
      <c r="O16" s="343">
        <v>0</v>
      </c>
      <c r="P16" s="343"/>
      <c r="Q16" s="343">
        <v>-313754096.06</v>
      </c>
      <c r="R16" s="343"/>
      <c r="S16" s="343">
        <v>-16697434.08</v>
      </c>
      <c r="U16" s="347">
        <f t="shared" ref="U16:U22" si="3">+E16+I16+M16+Q16</f>
        <v>296160011.00000006</v>
      </c>
      <c r="V16" s="347"/>
      <c r="W16" s="347">
        <f t="shared" ref="W16:W22" si="4">+G16+K16+S16</f>
        <v>7888495.1599999983</v>
      </c>
    </row>
    <row r="17" spans="2:23" s="339" customFormat="1" ht="24.95" customHeight="1">
      <c r="B17" s="339" t="s">
        <v>251</v>
      </c>
      <c r="D17" s="347"/>
      <c r="E17" s="339">
        <v>0</v>
      </c>
      <c r="F17" s="347"/>
      <c r="G17" s="339">
        <v>0</v>
      </c>
      <c r="H17" s="347"/>
      <c r="I17" s="347">
        <v>-1879372.39</v>
      </c>
      <c r="J17" s="347"/>
      <c r="K17" s="347">
        <f>+K45+1833479.54</f>
        <v>-1950143.13</v>
      </c>
      <c r="M17" s="347">
        <v>0</v>
      </c>
      <c r="N17" s="347"/>
      <c r="O17" s="347">
        <v>0</v>
      </c>
      <c r="P17" s="347"/>
      <c r="R17" s="347"/>
      <c r="T17" s="347"/>
      <c r="U17" s="347">
        <f t="shared" si="3"/>
        <v>-1879372.39</v>
      </c>
      <c r="V17" s="347"/>
      <c r="W17" s="347">
        <f t="shared" si="4"/>
        <v>-1950143.13</v>
      </c>
    </row>
    <row r="18" spans="2:23" s="339" customFormat="1" ht="24.95" customHeight="1">
      <c r="B18" s="339" t="s">
        <v>252</v>
      </c>
      <c r="D18" s="347"/>
      <c r="E18" s="347">
        <v>-42316910.469999999</v>
      </c>
      <c r="F18" s="347"/>
      <c r="G18" s="347">
        <v>-30676270.579999998</v>
      </c>
      <c r="H18" s="347"/>
      <c r="I18" s="347">
        <v>-10968328.689999999</v>
      </c>
      <c r="J18" s="347"/>
      <c r="K18" s="347">
        <v>-10173626.82</v>
      </c>
      <c r="M18" s="347">
        <v>-286066</v>
      </c>
      <c r="N18" s="347"/>
      <c r="O18" s="347">
        <v>0</v>
      </c>
      <c r="P18" s="347"/>
      <c r="Q18" s="347">
        <v>314381.82</v>
      </c>
      <c r="R18" s="347"/>
      <c r="S18" s="347">
        <v>300252.21000000002</v>
      </c>
      <c r="T18" s="347"/>
      <c r="U18" s="347">
        <f t="shared" si="3"/>
        <v>-53256923.339999996</v>
      </c>
      <c r="V18" s="347"/>
      <c r="W18" s="347">
        <f t="shared" si="4"/>
        <v>-40549645.189999998</v>
      </c>
    </row>
    <row r="19" spans="2:23" s="339" customFormat="1" ht="24.95" customHeight="1">
      <c r="B19" s="339" t="s">
        <v>253</v>
      </c>
      <c r="D19" s="347"/>
      <c r="E19" s="347">
        <v>-2723230</v>
      </c>
      <c r="F19" s="347"/>
      <c r="G19" s="347">
        <f>+G47+372900</f>
        <v>-2185340</v>
      </c>
      <c r="H19" s="347"/>
      <c r="I19" s="347">
        <v>0</v>
      </c>
      <c r="J19" s="347"/>
      <c r="K19" s="347">
        <v>0</v>
      </c>
      <c r="M19" s="347">
        <v>0</v>
      </c>
      <c r="N19" s="347"/>
      <c r="O19" s="347">
        <v>0</v>
      </c>
      <c r="P19" s="347"/>
      <c r="Q19" s="347"/>
      <c r="R19" s="347"/>
      <c r="S19" s="347"/>
      <c r="T19" s="347"/>
      <c r="U19" s="347">
        <f t="shared" si="3"/>
        <v>-2723230</v>
      </c>
      <c r="V19" s="347"/>
      <c r="W19" s="347">
        <f t="shared" si="4"/>
        <v>-2185340</v>
      </c>
    </row>
    <row r="20" spans="2:23" s="339" customFormat="1" ht="24.95" customHeight="1">
      <c r="B20" s="339" t="s">
        <v>874</v>
      </c>
      <c r="D20" s="347"/>
      <c r="E20" s="347">
        <v>0</v>
      </c>
      <c r="F20" s="347"/>
      <c r="G20" s="347">
        <v>0</v>
      </c>
      <c r="H20" s="347"/>
      <c r="I20" s="347">
        <v>-270800</v>
      </c>
      <c r="J20" s="347"/>
      <c r="K20" s="347">
        <v>-2203100</v>
      </c>
      <c r="M20" s="347">
        <v>0</v>
      </c>
      <c r="N20" s="347"/>
      <c r="O20" s="347">
        <v>0</v>
      </c>
      <c r="P20" s="347"/>
      <c r="Q20" s="347"/>
      <c r="R20" s="347"/>
      <c r="S20" s="347"/>
      <c r="T20" s="347"/>
      <c r="U20" s="347">
        <f t="shared" si="3"/>
        <v>-270800</v>
      </c>
      <c r="V20" s="347"/>
      <c r="W20" s="347">
        <f t="shared" si="4"/>
        <v>-2203100</v>
      </c>
    </row>
    <row r="21" spans="2:23" s="343" customFormat="1" ht="24.95" customHeight="1">
      <c r="B21" s="343" t="s">
        <v>254</v>
      </c>
      <c r="D21" s="347"/>
      <c r="E21" s="347">
        <v>-1093.74</v>
      </c>
      <c r="F21" s="347"/>
      <c r="G21" s="347">
        <f>+G49+4976328.97</f>
        <v>-5002371.88</v>
      </c>
      <c r="H21" s="347"/>
      <c r="I21" s="347">
        <v>0</v>
      </c>
      <c r="J21" s="347"/>
      <c r="K21" s="347">
        <f>+K49+2733.48</f>
        <v>-2014.7099999999996</v>
      </c>
      <c r="M21" s="347">
        <v>0</v>
      </c>
      <c r="N21" s="347"/>
      <c r="O21" s="347">
        <v>0</v>
      </c>
      <c r="P21" s="347"/>
      <c r="Q21" s="347"/>
      <c r="R21" s="347"/>
      <c r="S21" s="347"/>
      <c r="T21" s="347"/>
      <c r="U21" s="347">
        <f t="shared" si="3"/>
        <v>-1093.74</v>
      </c>
      <c r="V21" s="347"/>
      <c r="W21" s="347">
        <f t="shared" si="4"/>
        <v>-5004386.59</v>
      </c>
    </row>
    <row r="22" spans="2:23" s="343" customFormat="1" ht="24.95" customHeight="1">
      <c r="B22" s="343" t="s">
        <v>885</v>
      </c>
      <c r="D22" s="347"/>
      <c r="E22" s="347">
        <v>0</v>
      </c>
      <c r="F22" s="347"/>
      <c r="G22" s="347">
        <v>0</v>
      </c>
      <c r="H22" s="347"/>
      <c r="I22" s="347">
        <v>0</v>
      </c>
      <c r="J22" s="347"/>
      <c r="K22" s="347">
        <v>0</v>
      </c>
      <c r="M22" s="347">
        <v>-10098.56</v>
      </c>
      <c r="N22" s="347"/>
      <c r="O22" s="347">
        <v>0</v>
      </c>
      <c r="P22" s="347"/>
      <c r="Q22" s="347"/>
      <c r="R22" s="347"/>
      <c r="S22" s="347"/>
      <c r="T22" s="347"/>
      <c r="U22" s="347">
        <f t="shared" si="3"/>
        <v>-10098.56</v>
      </c>
      <c r="V22" s="347"/>
      <c r="W22" s="347">
        <f t="shared" si="4"/>
        <v>0</v>
      </c>
    </row>
    <row r="23" spans="2:23" s="339" customFormat="1" ht="24.95" customHeight="1">
      <c r="C23" s="339" t="s">
        <v>255</v>
      </c>
      <c r="D23" s="347"/>
      <c r="E23" s="349">
        <f>SUM(E17:E22)</f>
        <v>-45041234.210000001</v>
      </c>
      <c r="F23" s="349">
        <f>SUM(F18:F21)</f>
        <v>0</v>
      </c>
      <c r="G23" s="349">
        <f>SUM(G17:G22)</f>
        <v>-37863982.460000001</v>
      </c>
      <c r="H23" s="349">
        <f>SUM(H18:H21)</f>
        <v>0</v>
      </c>
      <c r="I23" s="349">
        <f>SUM(I17:I22)</f>
        <v>-13118501.08</v>
      </c>
      <c r="J23" s="349">
        <f>SUM(J18:J21)</f>
        <v>0</v>
      </c>
      <c r="K23" s="349">
        <f>SUM(K17:K22)</f>
        <v>-14328884.66</v>
      </c>
      <c r="L23" s="349">
        <f>SUM(L18:L21)</f>
        <v>0</v>
      </c>
      <c r="M23" s="349">
        <f>SUM(M17:M22)</f>
        <v>-296164.56</v>
      </c>
      <c r="N23" s="349">
        <f>SUM(N18:N21)</f>
        <v>0</v>
      </c>
      <c r="O23" s="349">
        <f>SUM(O17:O22)</f>
        <v>0</v>
      </c>
      <c r="P23" s="349">
        <f>SUM(P18:P21)</f>
        <v>0</v>
      </c>
      <c r="R23" s="347"/>
      <c r="T23" s="347"/>
      <c r="U23" s="349">
        <f>SUM(U17:U22)</f>
        <v>-58141518.030000001</v>
      </c>
      <c r="V23" s="347"/>
      <c r="W23" s="349">
        <f>SUM(W17:W22)</f>
        <v>-51892614.909999996</v>
      </c>
    </row>
    <row r="24" spans="2:23" s="339" customFormat="1" ht="24.95" customHeight="1">
      <c r="B24" s="339" t="s">
        <v>325</v>
      </c>
      <c r="D24" s="343"/>
      <c r="E24" s="347">
        <f t="shared" ref="E24:L24" si="5">+E15+E16+E23</f>
        <v>685181083.67999995</v>
      </c>
      <c r="F24" s="347">
        <f t="shared" si="5"/>
        <v>0</v>
      </c>
      <c r="G24" s="347">
        <f t="shared" si="5"/>
        <v>147818111.41</v>
      </c>
      <c r="H24" s="347">
        <f t="shared" si="5"/>
        <v>0</v>
      </c>
      <c r="I24" s="347">
        <f t="shared" si="5"/>
        <v>-933007.12999999151</v>
      </c>
      <c r="J24" s="347">
        <f t="shared" si="5"/>
        <v>0</v>
      </c>
      <c r="K24" s="347">
        <f t="shared" si="5"/>
        <v>309087.91999999806</v>
      </c>
      <c r="L24" s="347">
        <f t="shared" si="5"/>
        <v>0</v>
      </c>
      <c r="M24" s="347">
        <f t="shared" ref="M24:O24" si="6">+M15+M16+M23</f>
        <v>-101986.95999999999</v>
      </c>
      <c r="N24" s="347">
        <f t="shared" si="6"/>
        <v>0</v>
      </c>
      <c r="O24" s="347">
        <f t="shared" si="6"/>
        <v>0</v>
      </c>
      <c r="P24" s="347">
        <f t="shared" ref="P24" si="7">+P15+P16+P23</f>
        <v>0</v>
      </c>
      <c r="Q24" s="347"/>
      <c r="R24" s="347"/>
      <c r="S24" s="347"/>
      <c r="T24" s="347"/>
      <c r="U24" s="347">
        <f>+U15+U16+U23</f>
        <v>370657125.19000006</v>
      </c>
      <c r="V24" s="347"/>
      <c r="W24" s="347">
        <f>+W15+W16+W23</f>
        <v>63633376.940000057</v>
      </c>
    </row>
    <row r="25" spans="2:23" s="339" customFormat="1" ht="24.95" customHeight="1">
      <c r="B25" s="339" t="s">
        <v>382</v>
      </c>
      <c r="D25" s="343"/>
      <c r="E25" s="350">
        <v>-137251049.71000001</v>
      </c>
      <c r="F25" s="343"/>
      <c r="G25" s="350">
        <v>-25756896.940000001</v>
      </c>
      <c r="H25" s="343"/>
      <c r="I25" s="350">
        <v>235842.61</v>
      </c>
      <c r="J25" s="343"/>
      <c r="K25" s="350">
        <f>+K53+117095.88</f>
        <v>-61917.579999999958</v>
      </c>
      <c r="L25" s="343"/>
      <c r="M25" s="350">
        <v>18256.48</v>
      </c>
      <c r="N25" s="343"/>
      <c r="O25" s="350">
        <v>0</v>
      </c>
      <c r="P25" s="343"/>
      <c r="Q25" s="351"/>
      <c r="R25" s="343"/>
      <c r="S25" s="352"/>
      <c r="T25" s="343"/>
      <c r="U25" s="347">
        <f>+E25+I25+M25+Q25</f>
        <v>-136996950.62</v>
      </c>
      <c r="V25" s="347"/>
      <c r="W25" s="347">
        <f>+G25+K25+S25</f>
        <v>-25818814.52</v>
      </c>
    </row>
    <row r="26" spans="2:23" s="339" customFormat="1" ht="24.95" customHeight="1">
      <c r="B26" s="339" t="s">
        <v>326</v>
      </c>
      <c r="D26" s="343"/>
      <c r="E26" s="353">
        <f>SUM(E24:E25)</f>
        <v>547930033.96999991</v>
      </c>
      <c r="F26" s="343"/>
      <c r="G26" s="353">
        <f>SUM(G24:G25)</f>
        <v>122061214.47</v>
      </c>
      <c r="H26" s="343"/>
      <c r="I26" s="353">
        <f>SUM(I24:I25)</f>
        <v>-697164.51999999152</v>
      </c>
      <c r="J26" s="343"/>
      <c r="K26" s="353">
        <f>SUM(K24:K25)</f>
        <v>247170.3399999981</v>
      </c>
      <c r="L26" s="343"/>
      <c r="M26" s="353">
        <f>SUM(M24:M25)</f>
        <v>-83730.48</v>
      </c>
      <c r="N26" s="343"/>
      <c r="O26" s="353">
        <f>SUM(O24:O25)</f>
        <v>0</v>
      </c>
      <c r="P26" s="343"/>
      <c r="Q26" s="351"/>
      <c r="R26" s="343"/>
      <c r="S26" s="352"/>
      <c r="T26" s="343"/>
      <c r="U26" s="353">
        <f>SUM(U24:U25)</f>
        <v>233660174.57000005</v>
      </c>
      <c r="V26" s="343"/>
      <c r="W26" s="353">
        <f>SUM(W24:W25)</f>
        <v>37814562.420000061</v>
      </c>
    </row>
    <row r="27" spans="2:23" s="339" customFormat="1" ht="24.95" customHeight="1"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51"/>
      <c r="R27" s="343"/>
      <c r="S27" s="352"/>
      <c r="T27" s="343"/>
      <c r="U27" s="343"/>
      <c r="V27" s="343"/>
      <c r="W27" s="343"/>
    </row>
    <row r="28" spans="2:23" s="343" customFormat="1" ht="24.95" customHeight="1">
      <c r="B28" s="356"/>
      <c r="U28" s="347"/>
      <c r="W28" s="347"/>
    </row>
    <row r="29" spans="2:23" s="343" customFormat="1" ht="24.95" customHeight="1">
      <c r="B29" s="356"/>
      <c r="U29" s="347"/>
      <c r="W29" s="347"/>
    </row>
    <row r="30" spans="2:23" s="343" customFormat="1" ht="24.95" customHeight="1">
      <c r="B30" s="45"/>
      <c r="U30" s="347"/>
      <c r="W30" s="347"/>
    </row>
    <row r="31" spans="2:23" s="339" customFormat="1" ht="24.95" customHeight="1">
      <c r="D31" s="343"/>
      <c r="E31" s="343"/>
      <c r="F31" s="343"/>
      <c r="G31" s="45" t="s">
        <v>68</v>
      </c>
      <c r="H31" s="343"/>
      <c r="W31" s="343"/>
    </row>
    <row r="32" spans="2:23" s="339" customFormat="1" ht="24.95" customHeight="1">
      <c r="D32" s="343"/>
      <c r="E32" s="343"/>
      <c r="F32" s="343"/>
      <c r="G32" s="45" t="s">
        <v>1021</v>
      </c>
      <c r="H32" s="343"/>
      <c r="W32" s="343"/>
    </row>
    <row r="33" spans="1:23" ht="24.95" customHeight="1">
      <c r="A33" s="683" t="s">
        <v>778</v>
      </c>
      <c r="B33" s="683"/>
      <c r="C33" s="683"/>
      <c r="D33" s="683"/>
      <c r="E33" s="683"/>
      <c r="F33" s="683"/>
      <c r="G33" s="683"/>
      <c r="H33" s="683"/>
      <c r="I33" s="683"/>
      <c r="J33" s="683"/>
      <c r="K33" s="683"/>
      <c r="L33" s="683"/>
      <c r="M33" s="683"/>
      <c r="N33" s="683"/>
      <c r="O33" s="683"/>
      <c r="P33" s="683"/>
      <c r="Q33" s="683"/>
      <c r="R33" s="683"/>
      <c r="S33" s="683"/>
      <c r="T33" s="683"/>
      <c r="U33" s="683"/>
      <c r="V33" s="683"/>
      <c r="W33" s="683"/>
    </row>
    <row r="34" spans="1:23" ht="24.95" customHeight="1">
      <c r="A34" s="337"/>
      <c r="C34" s="337"/>
      <c r="D34" s="337"/>
      <c r="E34" s="337"/>
      <c r="F34" s="337"/>
      <c r="G34" s="337"/>
      <c r="H34" s="337"/>
      <c r="I34" s="337"/>
      <c r="J34" s="337"/>
      <c r="K34" s="337"/>
      <c r="L34" s="337"/>
      <c r="M34" s="397"/>
      <c r="N34" s="397"/>
      <c r="O34" s="397"/>
      <c r="P34" s="397"/>
      <c r="Q34" s="337"/>
      <c r="R34" s="337"/>
      <c r="S34" s="337"/>
      <c r="T34" s="337"/>
      <c r="U34" s="337"/>
      <c r="V34" s="337"/>
      <c r="W34" s="337"/>
    </row>
    <row r="35" spans="1:23" s="339" customFormat="1" ht="24.95" customHeight="1">
      <c r="A35" s="338" t="s">
        <v>908</v>
      </c>
      <c r="B35" s="339" t="s">
        <v>215</v>
      </c>
    </row>
    <row r="36" spans="1:23" s="339" customFormat="1" ht="24.95" customHeight="1">
      <c r="A36" s="338"/>
      <c r="B36" s="137"/>
      <c r="W36" s="341" t="s">
        <v>217</v>
      </c>
    </row>
    <row r="37" spans="1:23" s="339" customFormat="1" ht="24.95" customHeight="1">
      <c r="E37" s="342" t="s">
        <v>3</v>
      </c>
      <c r="F37" s="342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</row>
    <row r="38" spans="1:23" s="339" customFormat="1" ht="24.95" customHeight="1">
      <c r="E38" s="684" t="s">
        <v>436</v>
      </c>
      <c r="F38" s="684"/>
      <c r="G38" s="684"/>
      <c r="H38" s="684"/>
      <c r="I38" s="684"/>
      <c r="J38" s="684"/>
      <c r="K38" s="684"/>
      <c r="L38" s="684"/>
      <c r="M38" s="684"/>
      <c r="N38" s="684"/>
      <c r="O38" s="684"/>
      <c r="P38" s="684"/>
      <c r="Q38" s="684"/>
      <c r="R38" s="684"/>
      <c r="S38" s="684"/>
      <c r="T38" s="684"/>
      <c r="U38" s="684"/>
      <c r="V38" s="684"/>
      <c r="W38" s="684"/>
    </row>
    <row r="39" spans="1:23" s="339" customFormat="1" ht="24.95" customHeight="1">
      <c r="E39" s="685" t="s">
        <v>51</v>
      </c>
      <c r="F39" s="685"/>
      <c r="G39" s="685"/>
      <c r="H39" s="343"/>
      <c r="I39" s="684" t="s">
        <v>52</v>
      </c>
      <c r="J39" s="684"/>
      <c r="K39" s="684"/>
      <c r="L39" s="343"/>
      <c r="M39" s="684" t="s">
        <v>886</v>
      </c>
      <c r="N39" s="684"/>
      <c r="O39" s="684"/>
      <c r="P39" s="398"/>
      <c r="Q39" s="685" t="s">
        <v>53</v>
      </c>
      <c r="R39" s="685"/>
      <c r="S39" s="685"/>
      <c r="T39" s="343"/>
      <c r="U39" s="685" t="s">
        <v>49</v>
      </c>
      <c r="V39" s="685"/>
      <c r="W39" s="685"/>
    </row>
    <row r="40" spans="1:23" s="339" customFormat="1" ht="24.95" customHeight="1">
      <c r="E40" s="344" t="s">
        <v>664</v>
      </c>
      <c r="F40" s="345"/>
      <c r="G40" s="344" t="s">
        <v>335</v>
      </c>
      <c r="H40" s="343"/>
      <c r="I40" s="346" t="str">
        <f>+E40</f>
        <v>2560</v>
      </c>
      <c r="J40" s="344"/>
      <c r="K40" s="346" t="str">
        <f>+G40</f>
        <v>2559</v>
      </c>
      <c r="L40" s="344"/>
      <c r="M40" s="346" t="str">
        <f>+I40</f>
        <v>2560</v>
      </c>
      <c r="N40" s="344"/>
      <c r="O40" s="346" t="str">
        <f>+K40</f>
        <v>2559</v>
      </c>
      <c r="P40" s="344"/>
      <c r="Q40" s="346" t="str">
        <f>I40</f>
        <v>2560</v>
      </c>
      <c r="R40" s="344"/>
      <c r="S40" s="346" t="str">
        <f>K40</f>
        <v>2559</v>
      </c>
      <c r="T40" s="344"/>
      <c r="U40" s="346" t="str">
        <f>+Q40</f>
        <v>2560</v>
      </c>
      <c r="V40" s="344"/>
      <c r="W40" s="346" t="str">
        <f>+S40</f>
        <v>2559</v>
      </c>
    </row>
    <row r="41" spans="1:23" s="339" customFormat="1" ht="24.95" customHeight="1">
      <c r="B41" s="339" t="s">
        <v>779</v>
      </c>
      <c r="D41" s="343"/>
      <c r="E41" s="339">
        <v>1842717447.49</v>
      </c>
      <c r="G41" s="339">
        <v>1615949291.48</v>
      </c>
      <c r="I41" s="339">
        <v>196161182.19999999</v>
      </c>
      <c r="K41" s="339">
        <v>188372666.71000001</v>
      </c>
      <c r="M41" s="339">
        <v>0</v>
      </c>
      <c r="O41" s="339">
        <v>0</v>
      </c>
      <c r="Q41" s="347">
        <v>-60806750.68</v>
      </c>
      <c r="S41" s="347">
        <v>-319107694.47000003</v>
      </c>
      <c r="T41" s="347"/>
      <c r="U41" s="347">
        <f>+E41+I41+M41+Q41</f>
        <v>1978071879.01</v>
      </c>
      <c r="V41" s="347"/>
      <c r="W41" s="347">
        <f>+G41+K41+S41</f>
        <v>1485214263.72</v>
      </c>
    </row>
    <row r="42" spans="1:23" s="339" customFormat="1" ht="24.95" customHeight="1">
      <c r="B42" s="339" t="s">
        <v>780</v>
      </c>
      <c r="D42" s="347"/>
      <c r="E42" s="347">
        <v>-1547576276.5899999</v>
      </c>
      <c r="F42" s="347"/>
      <c r="G42" s="347">
        <v>-1270733006.21</v>
      </c>
      <c r="H42" s="347"/>
      <c r="I42" s="347">
        <v>-170009602.33000001</v>
      </c>
      <c r="J42" s="347"/>
      <c r="K42" s="347">
        <v>-162461921.55000001</v>
      </c>
      <c r="M42" s="347">
        <v>0</v>
      </c>
      <c r="N42" s="347"/>
      <c r="O42" s="347">
        <v>0</v>
      </c>
      <c r="P42" s="347"/>
      <c r="Q42" s="347">
        <v>60686615.229999997</v>
      </c>
      <c r="S42" s="347">
        <v>205641195.90000001</v>
      </c>
      <c r="T42" s="347"/>
      <c r="U42" s="354">
        <f>+E42+I42+M42+Q42</f>
        <v>-1656899263.6899998</v>
      </c>
      <c r="V42" s="347"/>
      <c r="W42" s="347">
        <f>+G42+K42+S42</f>
        <v>-1227553731.8599999</v>
      </c>
    </row>
    <row r="43" spans="1:23" s="339" customFormat="1" ht="24.95" customHeight="1">
      <c r="B43" s="339" t="s">
        <v>249</v>
      </c>
      <c r="D43" s="343"/>
      <c r="E43" s="348">
        <f>SUM(E41:E42)</f>
        <v>295141170.9000001</v>
      </c>
      <c r="G43" s="348">
        <f>SUM(G41:G42)</f>
        <v>345216285.26999998</v>
      </c>
      <c r="I43" s="348">
        <f>SUM(I41:I42)</f>
        <v>26151579.869999975</v>
      </c>
      <c r="J43" s="343"/>
      <c r="K43" s="348">
        <f>SUM(K41:K42)</f>
        <v>25910745.159999996</v>
      </c>
      <c r="M43" s="348">
        <v>0</v>
      </c>
      <c r="N43" s="343"/>
      <c r="O43" s="348">
        <f>SUM(O41:O42)</f>
        <v>0</v>
      </c>
      <c r="P43" s="343"/>
      <c r="Q43" s="343"/>
      <c r="R43" s="343"/>
      <c r="S43" s="343"/>
      <c r="U43" s="347">
        <f>SUM(U41:U42)</f>
        <v>321172615.32000017</v>
      </c>
      <c r="W43" s="348">
        <f>SUM(W41:W42)</f>
        <v>257660531.86000013</v>
      </c>
    </row>
    <row r="44" spans="1:23" s="339" customFormat="1" ht="24.95" customHeight="1">
      <c r="B44" s="339" t="s">
        <v>250</v>
      </c>
      <c r="D44" s="343"/>
      <c r="E44" s="343">
        <v>617718457.97000003</v>
      </c>
      <c r="F44" s="343"/>
      <c r="G44" s="343">
        <v>41386620.259999998</v>
      </c>
      <c r="H44" s="343"/>
      <c r="I44" s="343">
        <v>741576.84</v>
      </c>
      <c r="J44" s="343"/>
      <c r="K44" s="343">
        <v>1557687.95</v>
      </c>
      <c r="M44" s="343">
        <v>194177.6</v>
      </c>
      <c r="N44" s="343"/>
      <c r="O44" s="343">
        <v>0</v>
      </c>
      <c r="P44" s="343"/>
      <c r="Q44" s="343">
        <v>-316913139.62</v>
      </c>
      <c r="R44" s="343"/>
      <c r="S44" s="343">
        <v>-23471415.02</v>
      </c>
      <c r="U44" s="347">
        <f t="shared" ref="U44:U50" si="8">+E44+I44+M44+Q44</f>
        <v>301741072.79000008</v>
      </c>
      <c r="V44" s="347"/>
      <c r="W44" s="347">
        <f t="shared" ref="W44:W50" si="9">+G44+K44+S44</f>
        <v>19472893.190000001</v>
      </c>
    </row>
    <row r="45" spans="1:23" s="339" customFormat="1" ht="24.95" customHeight="1">
      <c r="B45" s="339" t="s">
        <v>251</v>
      </c>
      <c r="D45" s="347"/>
      <c r="E45" s="339">
        <v>0</v>
      </c>
      <c r="F45" s="347"/>
      <c r="G45" s="339">
        <v>0</v>
      </c>
      <c r="H45" s="347"/>
      <c r="I45" s="347">
        <v>-3641802.63</v>
      </c>
      <c r="J45" s="347"/>
      <c r="K45" s="347">
        <v>-3783622.67</v>
      </c>
      <c r="M45" s="347">
        <v>0</v>
      </c>
      <c r="N45" s="347"/>
      <c r="O45" s="347">
        <v>0</v>
      </c>
      <c r="P45" s="347"/>
      <c r="R45" s="347"/>
      <c r="T45" s="347"/>
      <c r="U45" s="347">
        <f t="shared" si="8"/>
        <v>-3641802.63</v>
      </c>
      <c r="V45" s="347"/>
      <c r="W45" s="347">
        <f t="shared" si="9"/>
        <v>-3783622.67</v>
      </c>
    </row>
    <row r="46" spans="1:23" s="339" customFormat="1" ht="24.95" customHeight="1">
      <c r="B46" s="339" t="s">
        <v>252</v>
      </c>
      <c r="D46" s="347"/>
      <c r="E46" s="347">
        <f>-87734494.99-2203581.5</f>
        <v>-89938076.489999995</v>
      </c>
      <c r="F46" s="347"/>
      <c r="G46" s="347">
        <v>-74013488.680000007</v>
      </c>
      <c r="H46" s="347"/>
      <c r="I46" s="347">
        <f>-21180772.82-954999.14</f>
        <v>-22135771.960000001</v>
      </c>
      <c r="J46" s="347"/>
      <c r="K46" s="347">
        <v>-20588323.120000001</v>
      </c>
      <c r="M46" s="347">
        <v>-286066</v>
      </c>
      <c r="N46" s="347"/>
      <c r="O46" s="347">
        <v>0</v>
      </c>
      <c r="P46" s="347"/>
      <c r="Q46" s="347">
        <v>625153.14</v>
      </c>
      <c r="R46" s="347"/>
      <c r="S46" s="347">
        <v>600265.13</v>
      </c>
      <c r="T46" s="347"/>
      <c r="U46" s="347">
        <f t="shared" si="8"/>
        <v>-111734761.30999999</v>
      </c>
      <c r="V46" s="347"/>
      <c r="W46" s="347">
        <f t="shared" si="9"/>
        <v>-94001546.670000017</v>
      </c>
    </row>
    <row r="47" spans="1:23" s="339" customFormat="1" ht="24.95" customHeight="1">
      <c r="B47" s="339" t="s">
        <v>253</v>
      </c>
      <c r="D47" s="347"/>
      <c r="E47" s="347">
        <v>-3166780</v>
      </c>
      <c r="F47" s="347"/>
      <c r="G47" s="347">
        <v>-2558240</v>
      </c>
      <c r="H47" s="347"/>
      <c r="I47" s="347">
        <v>0</v>
      </c>
      <c r="J47" s="347"/>
      <c r="K47" s="347">
        <v>0</v>
      </c>
      <c r="M47" s="347">
        <v>0</v>
      </c>
      <c r="N47" s="347"/>
      <c r="O47" s="347">
        <v>0</v>
      </c>
      <c r="P47" s="347"/>
      <c r="Q47" s="347"/>
      <c r="R47" s="347"/>
      <c r="S47" s="347"/>
      <c r="T47" s="347"/>
      <c r="U47" s="347">
        <f t="shared" si="8"/>
        <v>-3166780</v>
      </c>
      <c r="V47" s="347"/>
      <c r="W47" s="347">
        <f t="shared" si="9"/>
        <v>-2558240</v>
      </c>
    </row>
    <row r="48" spans="1:23" s="339" customFormat="1" ht="24.95" customHeight="1">
      <c r="B48" s="339" t="s">
        <v>874</v>
      </c>
      <c r="D48" s="347"/>
      <c r="E48" s="347">
        <v>0</v>
      </c>
      <c r="F48" s="347"/>
      <c r="G48" s="347">
        <v>0</v>
      </c>
      <c r="H48" s="347"/>
      <c r="I48" s="347">
        <v>-569000</v>
      </c>
      <c r="J48" s="347"/>
      <c r="K48" s="347">
        <v>-2203100</v>
      </c>
      <c r="M48" s="347">
        <v>0</v>
      </c>
      <c r="N48" s="347"/>
      <c r="O48" s="347">
        <v>0</v>
      </c>
      <c r="P48" s="347"/>
      <c r="Q48" s="347"/>
      <c r="R48" s="347"/>
      <c r="S48" s="347"/>
      <c r="T48" s="347"/>
      <c r="U48" s="347">
        <f t="shared" si="8"/>
        <v>-569000</v>
      </c>
      <c r="V48" s="347"/>
      <c r="W48" s="347">
        <f t="shared" si="9"/>
        <v>-2203100</v>
      </c>
    </row>
    <row r="49" spans="2:23" s="343" customFormat="1" ht="24.95" customHeight="1">
      <c r="B49" s="343" t="s">
        <v>254</v>
      </c>
      <c r="D49" s="347"/>
      <c r="E49" s="347">
        <v>-1093.74</v>
      </c>
      <c r="F49" s="347"/>
      <c r="G49" s="347">
        <v>-9978700.8499999996</v>
      </c>
      <c r="H49" s="347"/>
      <c r="I49" s="347">
        <v>0</v>
      </c>
      <c r="J49" s="347"/>
      <c r="K49" s="347">
        <v>-4748.1899999999996</v>
      </c>
      <c r="M49" s="347">
        <v>0</v>
      </c>
      <c r="N49" s="347"/>
      <c r="O49" s="347">
        <v>0</v>
      </c>
      <c r="P49" s="347"/>
      <c r="Q49" s="347"/>
      <c r="R49" s="347"/>
      <c r="S49" s="347"/>
      <c r="T49" s="347"/>
      <c r="U49" s="347">
        <f t="shared" si="8"/>
        <v>-1093.74</v>
      </c>
      <c r="V49" s="347"/>
      <c r="W49" s="347">
        <f t="shared" si="9"/>
        <v>-9983449.0399999991</v>
      </c>
    </row>
    <row r="50" spans="2:23" s="343" customFormat="1" ht="24.95" customHeight="1">
      <c r="B50" s="343" t="s">
        <v>885</v>
      </c>
      <c r="D50" s="347"/>
      <c r="E50" s="347">
        <v>0</v>
      </c>
      <c r="F50" s="347"/>
      <c r="G50" s="347">
        <v>0</v>
      </c>
      <c r="H50" s="347"/>
      <c r="I50" s="347">
        <v>0</v>
      </c>
      <c r="J50" s="347"/>
      <c r="K50" s="347">
        <v>0</v>
      </c>
      <c r="M50" s="347">
        <v>-10098.56</v>
      </c>
      <c r="N50" s="347"/>
      <c r="O50" s="347">
        <v>0</v>
      </c>
      <c r="P50" s="347"/>
      <c r="Q50" s="347"/>
      <c r="R50" s="347"/>
      <c r="S50" s="347"/>
      <c r="T50" s="347"/>
      <c r="U50" s="347">
        <f t="shared" si="8"/>
        <v>-10098.56</v>
      </c>
      <c r="V50" s="347"/>
      <c r="W50" s="347">
        <f t="shared" si="9"/>
        <v>0</v>
      </c>
    </row>
    <row r="51" spans="2:23" s="339" customFormat="1" ht="24.95" customHeight="1">
      <c r="C51" s="339" t="s">
        <v>255</v>
      </c>
      <c r="D51" s="347"/>
      <c r="E51" s="349">
        <f>SUM(E45:E50)</f>
        <v>-93105950.229999989</v>
      </c>
      <c r="F51" s="347"/>
      <c r="G51" s="349">
        <f>SUM(G45:G50)</f>
        <v>-86550429.530000001</v>
      </c>
      <c r="H51" s="347"/>
      <c r="I51" s="349">
        <f>SUM(I45:I50)</f>
        <v>-26346574.59</v>
      </c>
      <c r="J51" s="347"/>
      <c r="K51" s="349">
        <f>SUM(K45:K50)</f>
        <v>-26579793.98</v>
      </c>
      <c r="L51" s="343"/>
      <c r="M51" s="349">
        <f>SUM(M45:M50)</f>
        <v>-296164.56</v>
      </c>
      <c r="N51" s="347"/>
      <c r="O51" s="349">
        <f>SUM(O45:P50)</f>
        <v>0</v>
      </c>
      <c r="P51" s="347"/>
      <c r="R51" s="347"/>
      <c r="T51" s="347"/>
      <c r="U51" s="349">
        <f>SUM(U45:V50)</f>
        <v>-119123536.23999998</v>
      </c>
      <c r="V51" s="347"/>
      <c r="W51" s="349">
        <f>SUM(W45:W50)</f>
        <v>-112529958.38000003</v>
      </c>
    </row>
    <row r="52" spans="2:23" s="339" customFormat="1" ht="24.95" customHeight="1">
      <c r="B52" s="339" t="s">
        <v>325</v>
      </c>
      <c r="D52" s="343"/>
      <c r="E52" s="347">
        <f>+E51+E44+E43</f>
        <v>819753678.6400001</v>
      </c>
      <c r="F52" s="347"/>
      <c r="G52" s="347">
        <f>+G51+G44+G43</f>
        <v>300052476</v>
      </c>
      <c r="H52" s="347"/>
      <c r="I52" s="347">
        <f>+I51+I44+I43</f>
        <v>546582.11999997497</v>
      </c>
      <c r="J52" s="347"/>
      <c r="K52" s="347">
        <f>+K51+K44+K43</f>
        <v>888639.12999999523</v>
      </c>
      <c r="L52" s="343"/>
      <c r="M52" s="347">
        <f>+M51+M44+M43</f>
        <v>-101986.95999999999</v>
      </c>
      <c r="N52" s="347"/>
      <c r="O52" s="347">
        <f>+O51+O44+O43</f>
        <v>0</v>
      </c>
      <c r="P52" s="347"/>
      <c r="Q52" s="347"/>
      <c r="R52" s="347"/>
      <c r="S52" s="347"/>
      <c r="T52" s="347"/>
      <c r="U52" s="347">
        <f>+U51+U44+U43</f>
        <v>503790151.87000024</v>
      </c>
      <c r="V52" s="347"/>
      <c r="W52" s="347">
        <f>+W51+W44+W43</f>
        <v>164603466.67000011</v>
      </c>
    </row>
    <row r="53" spans="2:23" s="339" customFormat="1" ht="24.95" customHeight="1">
      <c r="B53" s="339" t="s">
        <v>382</v>
      </c>
      <c r="D53" s="343"/>
      <c r="E53" s="350">
        <f>-160127759.79-3686217.38</f>
        <v>-163813977.16999999</v>
      </c>
      <c r="F53" s="343"/>
      <c r="G53" s="350">
        <v>-56460820.119999997</v>
      </c>
      <c r="H53" s="343"/>
      <c r="I53" s="350">
        <v>-20458.84</v>
      </c>
      <c r="J53" s="343"/>
      <c r="K53" s="350">
        <f>-603037.35+424023.89</f>
        <v>-179013.45999999996</v>
      </c>
      <c r="L53" s="343"/>
      <c r="M53" s="350">
        <v>18256.48</v>
      </c>
      <c r="N53" s="343"/>
      <c r="O53" s="350">
        <v>0</v>
      </c>
      <c r="P53" s="343"/>
      <c r="Q53" s="351"/>
      <c r="R53" s="343"/>
      <c r="S53" s="352"/>
      <c r="T53" s="343"/>
      <c r="U53" s="347">
        <f>+E53+I53+M53+Q53</f>
        <v>-163816179.53</v>
      </c>
      <c r="V53" s="347"/>
      <c r="W53" s="347">
        <f>+G53+K53++S53</f>
        <v>-56639833.579999998</v>
      </c>
    </row>
    <row r="54" spans="2:23" s="339" customFormat="1" ht="24.95" customHeight="1" thickBot="1">
      <c r="B54" s="339" t="s">
        <v>326</v>
      </c>
      <c r="D54" s="343"/>
      <c r="E54" s="355">
        <f>SUM(E52:E53)</f>
        <v>655939701.47000015</v>
      </c>
      <c r="F54" s="343"/>
      <c r="G54" s="355">
        <f>SUM(G52:G53)</f>
        <v>243591655.88</v>
      </c>
      <c r="H54" s="343"/>
      <c r="I54" s="355">
        <f>SUM(I52:I53)</f>
        <v>526123.279999975</v>
      </c>
      <c r="J54" s="343"/>
      <c r="K54" s="355">
        <f>SUM(K52:K53)</f>
        <v>709625.66999999527</v>
      </c>
      <c r="L54" s="343"/>
      <c r="M54" s="355">
        <f>SUM(M52:M53)</f>
        <v>-83730.48</v>
      </c>
      <c r="N54" s="343"/>
      <c r="O54" s="355">
        <f>SUM(O52:O53)</f>
        <v>0</v>
      </c>
      <c r="P54" s="343"/>
      <c r="Q54" s="351"/>
      <c r="R54" s="343"/>
      <c r="S54" s="352"/>
      <c r="T54" s="343"/>
      <c r="U54" s="355">
        <f>SUM(U52:U53)</f>
        <v>339973972.34000027</v>
      </c>
      <c r="V54" s="343"/>
      <c r="W54" s="355">
        <f>SUM(W52:W53)</f>
        <v>107963633.09000011</v>
      </c>
    </row>
    <row r="55" spans="2:23" s="339" customFormat="1" ht="24.95" customHeight="1" thickTop="1"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51"/>
      <c r="R55" s="343"/>
      <c r="S55" s="352"/>
      <c r="T55" s="343"/>
      <c r="U55" s="343"/>
      <c r="V55" s="343"/>
      <c r="W55" s="343"/>
    </row>
    <row r="56" spans="2:23" s="343" customFormat="1" ht="24.95" customHeight="1">
      <c r="B56" s="356" t="s">
        <v>1034</v>
      </c>
      <c r="U56" s="347"/>
      <c r="W56" s="347"/>
    </row>
    <row r="57" spans="2:23" s="343" customFormat="1" ht="24.95" customHeight="1">
      <c r="B57" s="356" t="s">
        <v>1033</v>
      </c>
      <c r="U57" s="347"/>
      <c r="W57" s="347"/>
    </row>
    <row r="58" spans="2:23" s="343" customFormat="1" ht="24.95" customHeight="1">
      <c r="B58" s="356" t="s">
        <v>909</v>
      </c>
      <c r="U58" s="347"/>
      <c r="W58" s="347"/>
    </row>
    <row r="59" spans="2:23" s="343" customFormat="1" ht="24.95" customHeight="1">
      <c r="B59" s="394" t="s">
        <v>875</v>
      </c>
      <c r="U59" s="347"/>
      <c r="W59" s="347"/>
    </row>
    <row r="60" spans="2:23" s="343" customFormat="1" ht="24.95" customHeight="1">
      <c r="B60" s="168" t="s">
        <v>876</v>
      </c>
      <c r="U60" s="347"/>
      <c r="W60" s="347"/>
    </row>
    <row r="61" spans="2:23" s="343" customFormat="1" ht="24.95" customHeight="1">
      <c r="B61" s="45"/>
      <c r="U61" s="347"/>
      <c r="W61" s="347"/>
    </row>
    <row r="62" spans="2:23" s="343" customFormat="1" ht="24.95" customHeight="1">
      <c r="B62" s="45"/>
      <c r="U62" s="347"/>
      <c r="W62" s="347"/>
    </row>
    <row r="63" spans="2:23" s="343" customFormat="1" ht="24.95" customHeight="1">
      <c r="B63" s="45"/>
      <c r="U63" s="347"/>
      <c r="W63" s="347"/>
    </row>
    <row r="64" spans="2:23" s="339" customFormat="1" ht="24.95" customHeight="1">
      <c r="D64" s="343"/>
      <c r="E64" s="343"/>
      <c r="F64" s="343"/>
      <c r="G64" s="45" t="s">
        <v>68</v>
      </c>
      <c r="H64" s="343"/>
      <c r="W64" s="343"/>
    </row>
    <row r="65" spans="4:23" s="339" customFormat="1" ht="24.95" customHeight="1">
      <c r="D65" s="343"/>
      <c r="E65" s="343"/>
      <c r="F65" s="343"/>
      <c r="G65" s="45" t="s">
        <v>1021</v>
      </c>
      <c r="H65" s="343"/>
      <c r="W65" s="343"/>
    </row>
    <row r="66" spans="4:23" ht="24.95" customHeight="1"/>
    <row r="67" spans="4:23" ht="24.95" customHeight="1"/>
    <row r="68" spans="4:23" ht="24.95" customHeight="1"/>
    <row r="69" spans="4:23" ht="24.95" customHeight="1"/>
    <row r="70" spans="4:23" ht="24.95" customHeight="1"/>
  </sheetData>
  <mergeCells count="14">
    <mergeCell ref="A1:W1"/>
    <mergeCell ref="E11:G11"/>
    <mergeCell ref="I11:K11"/>
    <mergeCell ref="Q11:S11"/>
    <mergeCell ref="U11:W11"/>
    <mergeCell ref="E10:W10"/>
    <mergeCell ref="M11:O11"/>
    <mergeCell ref="A33:W33"/>
    <mergeCell ref="E38:W38"/>
    <mergeCell ref="E39:G39"/>
    <mergeCell ref="I39:K39"/>
    <mergeCell ref="Q39:S39"/>
    <mergeCell ref="U39:W39"/>
    <mergeCell ref="M39:O39"/>
  </mergeCells>
  <pageMargins left="0.70866141732283472" right="0.31496062992125984" top="0.51181102362204722" bottom="0.23622047244094491" header="0" footer="0"/>
  <pageSetup paperSize="9" scale="68" orientation="landscape" r:id="rId1"/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zoomScaleSheetLayoutView="84" workbookViewId="0">
      <selection activeCell="K13" sqref="K13"/>
    </sheetView>
  </sheetViews>
  <sheetFormatPr defaultRowHeight="26.1" customHeight="1"/>
  <cols>
    <col min="1" max="1" width="5.140625" style="29" customWidth="1"/>
    <col min="2" max="2" width="12.85546875" style="29" customWidth="1"/>
    <col min="3" max="3" width="9.28515625" style="29" customWidth="1"/>
    <col min="4" max="4" width="8.5703125" style="29" customWidth="1"/>
    <col min="5" max="5" width="14.7109375" style="44" customWidth="1"/>
    <col min="6" max="6" width="0.5703125" style="29" customWidth="1"/>
    <col min="7" max="7" width="15.7109375" style="44" customWidth="1"/>
    <col min="8" max="8" width="0.5703125" style="29" customWidth="1"/>
    <col min="9" max="9" width="14.7109375" style="44" customWidth="1"/>
    <col min="10" max="10" width="0.5703125" style="29" customWidth="1"/>
    <col min="11" max="11" width="14.7109375" style="44" customWidth="1"/>
    <col min="12" max="12" width="0.5703125" style="29" customWidth="1"/>
    <col min="13" max="13" width="14.7109375" style="44" customWidth="1"/>
    <col min="14" max="14" width="0.5703125" style="29" customWidth="1"/>
    <col min="15" max="15" width="14.7109375" style="44" customWidth="1"/>
    <col min="16" max="16" width="0.7109375" style="29" customWidth="1"/>
    <col min="17" max="17" width="14.7109375" style="44" customWidth="1"/>
    <col min="18" max="18" width="0.7109375" style="29" customWidth="1"/>
    <col min="19" max="19" width="14.7109375" style="44" customWidth="1"/>
    <col min="20" max="20" width="0.7109375" style="29" customWidth="1"/>
    <col min="21" max="21" width="14.7109375" style="44" customWidth="1"/>
    <col min="22" max="22" width="0.5703125" style="44" customWidth="1"/>
    <col min="23" max="23" width="14.7109375" style="44" customWidth="1"/>
    <col min="24" max="24" width="0.5703125" style="44" customWidth="1"/>
    <col min="25" max="25" width="14.7109375" style="44" customWidth="1"/>
    <col min="26" max="26" width="0.5703125" style="29" customWidth="1"/>
    <col min="27" max="27" width="15.85546875" style="44" customWidth="1"/>
    <col min="28" max="28" width="1.42578125" style="29" customWidth="1"/>
    <col min="29" max="16384" width="9.140625" style="29"/>
  </cols>
  <sheetData>
    <row r="1" spans="1:27" ht="26.1" customHeight="1">
      <c r="A1" s="686" t="s">
        <v>221</v>
      </c>
      <c r="B1" s="686"/>
      <c r="C1" s="686"/>
      <c r="D1" s="686"/>
      <c r="E1" s="686"/>
      <c r="F1" s="686"/>
      <c r="G1" s="686"/>
      <c r="H1" s="686"/>
      <c r="I1" s="686"/>
      <c r="J1" s="686"/>
      <c r="K1" s="686"/>
      <c r="L1" s="686"/>
      <c r="M1" s="686"/>
      <c r="N1" s="686"/>
      <c r="O1" s="686"/>
      <c r="P1" s="686"/>
      <c r="Q1" s="686"/>
      <c r="R1" s="686"/>
      <c r="S1" s="686"/>
      <c r="T1" s="686"/>
      <c r="U1" s="686"/>
      <c r="V1" s="686"/>
      <c r="W1" s="686"/>
      <c r="X1" s="686"/>
      <c r="Y1" s="686"/>
      <c r="Z1" s="686"/>
      <c r="AA1" s="686"/>
    </row>
    <row r="2" spans="1:27" ht="26.1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</row>
    <row r="3" spans="1:27" ht="26.1" customHeight="1">
      <c r="A3" s="30" t="s">
        <v>197</v>
      </c>
      <c r="B3" s="31" t="s">
        <v>215</v>
      </c>
      <c r="C3" s="54"/>
      <c r="D3" s="54"/>
      <c r="E3" s="55"/>
      <c r="F3" s="54"/>
      <c r="G3" s="55"/>
      <c r="H3" s="54"/>
      <c r="I3" s="55"/>
      <c r="J3" s="54"/>
      <c r="K3" s="55"/>
      <c r="L3" s="54"/>
      <c r="M3" s="55"/>
      <c r="N3" s="54"/>
      <c r="O3" s="55"/>
      <c r="P3" s="54"/>
      <c r="Q3" s="55"/>
      <c r="R3" s="54"/>
      <c r="S3" s="55"/>
      <c r="T3" s="54"/>
      <c r="U3" s="55"/>
      <c r="V3" s="55"/>
      <c r="W3" s="55"/>
      <c r="X3" s="55"/>
      <c r="Y3" s="55"/>
      <c r="Z3" s="54"/>
      <c r="AA3" s="55" t="s">
        <v>217</v>
      </c>
    </row>
    <row r="4" spans="1:27" s="31" customFormat="1" ht="26.1" customHeight="1">
      <c r="E4" s="65" t="s">
        <v>60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</row>
    <row r="5" spans="1:27" s="31" customFormat="1" ht="26.1" customHeight="1">
      <c r="E5" s="66" t="s">
        <v>218</v>
      </c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s="31" customFormat="1" ht="26.1" customHeight="1">
      <c r="E6" s="687" t="s">
        <v>51</v>
      </c>
      <c r="F6" s="687"/>
      <c r="G6" s="687"/>
      <c r="H6" s="24"/>
      <c r="I6" s="687" t="s">
        <v>52</v>
      </c>
      <c r="J6" s="687"/>
      <c r="K6" s="687"/>
      <c r="L6" s="24"/>
      <c r="M6" s="687" t="s">
        <v>75</v>
      </c>
      <c r="N6" s="687"/>
      <c r="O6" s="687"/>
      <c r="P6" s="33"/>
      <c r="Q6" s="687" t="s">
        <v>134</v>
      </c>
      <c r="R6" s="687"/>
      <c r="S6" s="687"/>
      <c r="T6" s="33"/>
      <c r="U6" s="688" t="s">
        <v>53</v>
      </c>
      <c r="V6" s="688"/>
      <c r="W6" s="688"/>
      <c r="X6" s="26"/>
      <c r="Y6" s="687" t="s">
        <v>49</v>
      </c>
      <c r="Z6" s="687"/>
      <c r="AA6" s="687"/>
    </row>
    <row r="7" spans="1:27" s="21" customFormat="1" ht="26.1" customHeight="1">
      <c r="E7" s="60">
        <v>2557</v>
      </c>
      <c r="F7" s="61"/>
      <c r="G7" s="60">
        <v>2556</v>
      </c>
      <c r="H7" s="24"/>
      <c r="I7" s="60">
        <f>+E7</f>
        <v>2557</v>
      </c>
      <c r="J7" s="61"/>
      <c r="K7" s="60">
        <f>+G7</f>
        <v>2556</v>
      </c>
      <c r="L7" s="62"/>
      <c r="M7" s="60">
        <f>+E7</f>
        <v>2557</v>
      </c>
      <c r="N7" s="61"/>
      <c r="O7" s="60">
        <f>+G7</f>
        <v>2556</v>
      </c>
      <c r="P7" s="63"/>
      <c r="Q7" s="60">
        <f>+E7</f>
        <v>2557</v>
      </c>
      <c r="R7" s="61"/>
      <c r="S7" s="60">
        <f>+G7</f>
        <v>2556</v>
      </c>
      <c r="T7" s="63"/>
      <c r="U7" s="60">
        <f>+E7</f>
        <v>2557</v>
      </c>
      <c r="V7" s="61"/>
      <c r="W7" s="60">
        <f>+G7</f>
        <v>2556</v>
      </c>
      <c r="X7" s="64"/>
      <c r="Y7" s="60">
        <f>+E7</f>
        <v>2557</v>
      </c>
      <c r="Z7" s="61"/>
      <c r="AA7" s="60">
        <f>+G7</f>
        <v>2556</v>
      </c>
    </row>
    <row r="8" spans="1:27" s="31" customFormat="1" ht="26.1" customHeight="1">
      <c r="A8" s="31" t="s">
        <v>78</v>
      </c>
      <c r="E8" s="22"/>
      <c r="F8" s="23"/>
      <c r="G8" s="22"/>
      <c r="H8" s="24"/>
      <c r="I8" s="22"/>
      <c r="J8" s="23"/>
      <c r="K8" s="22"/>
      <c r="L8" s="24"/>
      <c r="M8" s="22"/>
      <c r="N8" s="23"/>
      <c r="O8" s="22"/>
      <c r="P8" s="25"/>
      <c r="Q8" s="22"/>
      <c r="R8" s="25"/>
      <c r="S8" s="22"/>
      <c r="T8" s="25"/>
      <c r="U8" s="22"/>
      <c r="V8" s="34"/>
      <c r="W8" s="22"/>
      <c r="X8" s="26"/>
      <c r="Y8" s="22"/>
      <c r="Z8" s="23"/>
      <c r="AA8" s="22"/>
    </row>
    <row r="9" spans="1:27" s="31" customFormat="1" ht="26.1" customHeight="1">
      <c r="A9" s="31" t="s">
        <v>79</v>
      </c>
      <c r="D9" s="24"/>
      <c r="E9" s="32">
        <v>4399999573.5299997</v>
      </c>
      <c r="F9" s="35"/>
      <c r="G9" s="32">
        <v>3708106857.4200001</v>
      </c>
      <c r="H9" s="35"/>
      <c r="I9" s="32">
        <v>425440542.05000001</v>
      </c>
      <c r="J9" s="35"/>
      <c r="K9" s="32">
        <v>529966231.16000003</v>
      </c>
      <c r="L9" s="35"/>
      <c r="M9" s="32">
        <f>154953740.54+3108795.28</f>
        <v>158062535.81999999</v>
      </c>
      <c r="N9" s="35"/>
      <c r="O9" s="32">
        <v>540489474.63</v>
      </c>
      <c r="P9" s="35"/>
      <c r="Q9" s="32">
        <v>3850000</v>
      </c>
      <c r="R9" s="35"/>
      <c r="S9" s="32">
        <v>3309785.68</v>
      </c>
      <c r="T9" s="35"/>
      <c r="U9" s="27">
        <v>-187204656.28999999</v>
      </c>
      <c r="V9" s="32"/>
      <c r="W9" s="27">
        <v>-206701576.13</v>
      </c>
      <c r="X9" s="27"/>
      <c r="Y9" s="27">
        <f>+E9+I9+M9+U9+Q9</f>
        <v>4800147995.1099997</v>
      </c>
      <c r="Z9" s="36"/>
      <c r="AA9" s="27">
        <f>+G9+K9+O9+W9+S9</f>
        <v>4575170772.7600002</v>
      </c>
    </row>
    <row r="10" spans="1:27" s="31" customFormat="1" ht="26.1" customHeight="1">
      <c r="A10" s="31" t="s">
        <v>69</v>
      </c>
      <c r="D10" s="37"/>
      <c r="E10" s="27">
        <v>-4036907471.0700002</v>
      </c>
      <c r="F10" s="36"/>
      <c r="G10" s="27">
        <v>-3450796194.6399999</v>
      </c>
      <c r="H10" s="36"/>
      <c r="I10" s="27">
        <v>-364382930.57999998</v>
      </c>
      <c r="J10" s="36"/>
      <c r="K10" s="27">
        <v>-462877718.19</v>
      </c>
      <c r="L10" s="35"/>
      <c r="M10" s="27">
        <v>-107587595.69</v>
      </c>
      <c r="N10" s="36"/>
      <c r="O10" s="27">
        <v>-326957983.01999998</v>
      </c>
      <c r="P10" s="36"/>
      <c r="Q10" s="27">
        <v>-2814625</v>
      </c>
      <c r="R10" s="36"/>
      <c r="S10" s="27">
        <v>-1913020</v>
      </c>
      <c r="T10" s="36"/>
      <c r="U10" s="27">
        <v>194057776.13</v>
      </c>
      <c r="V10" s="32"/>
      <c r="W10" s="27">
        <v>221185809.36000001</v>
      </c>
      <c r="X10" s="27"/>
      <c r="Y10" s="27">
        <f>+E10+I10+M10+U10+Q10</f>
        <v>-4317634846.21</v>
      </c>
      <c r="Z10" s="36"/>
      <c r="AA10" s="27">
        <f>+G10+K10+O10+W10+S10</f>
        <v>-4021359106.4899998</v>
      </c>
    </row>
    <row r="11" spans="1:27" s="31" customFormat="1" ht="26.1" customHeight="1">
      <c r="A11" s="31" t="s">
        <v>212</v>
      </c>
      <c r="D11" s="24"/>
      <c r="E11" s="39">
        <f>SUM(E9:E10)</f>
        <v>363092102.45999956</v>
      </c>
      <c r="F11" s="35"/>
      <c r="G11" s="39">
        <f>SUM(G9:G10)</f>
        <v>257310662.78000021</v>
      </c>
      <c r="H11" s="35"/>
      <c r="I11" s="39">
        <f>SUM(I9:I10)</f>
        <v>61057611.470000029</v>
      </c>
      <c r="J11" s="40"/>
      <c r="K11" s="39">
        <f>SUM(K9:K10)</f>
        <v>67088512.970000029</v>
      </c>
      <c r="L11" s="35"/>
      <c r="M11" s="39">
        <f>SUM(M9:M10)</f>
        <v>50474940.129999995</v>
      </c>
      <c r="N11" s="40"/>
      <c r="O11" s="39">
        <f>SUM(O9:O10)</f>
        <v>213531491.61000001</v>
      </c>
      <c r="P11" s="40"/>
      <c r="Q11" s="39">
        <f>SUM(Q9:Q10)</f>
        <v>1035375</v>
      </c>
      <c r="R11" s="40"/>
      <c r="S11" s="39">
        <f>SUM(S9:S10)</f>
        <v>1396765.6800000002</v>
      </c>
      <c r="T11" s="40"/>
      <c r="U11" s="26"/>
      <c r="V11" s="26"/>
      <c r="W11" s="26"/>
      <c r="X11" s="32"/>
      <c r="Y11" s="39">
        <f>SUM(Y9:Y10)</f>
        <v>482513148.89999962</v>
      </c>
      <c r="Z11" s="35"/>
      <c r="AA11" s="39">
        <f>SUM(AA9:AA10)</f>
        <v>553811666.27000046</v>
      </c>
    </row>
    <row r="12" spans="1:27" s="31" customFormat="1" ht="26.1" customHeight="1">
      <c r="A12" s="31" t="s">
        <v>7</v>
      </c>
      <c r="D12" s="24"/>
      <c r="E12" s="26">
        <v>26453014.09</v>
      </c>
      <c r="F12" s="40"/>
      <c r="G12" s="26">
        <v>20425896.170000002</v>
      </c>
      <c r="H12" s="40"/>
      <c r="I12" s="26">
        <v>1128618.45</v>
      </c>
      <c r="J12" s="40"/>
      <c r="K12" s="26">
        <v>2274395.39</v>
      </c>
      <c r="L12" s="35"/>
      <c r="M12" s="26">
        <v>6019751.8899999997</v>
      </c>
      <c r="N12" s="40"/>
      <c r="O12" s="26">
        <v>5431832.0300000003</v>
      </c>
      <c r="P12" s="40"/>
      <c r="Q12" s="26">
        <f>2668.71+148743.46</f>
        <v>151412.16999999998</v>
      </c>
      <c r="R12" s="40"/>
      <c r="S12" s="26">
        <v>129881.94</v>
      </c>
      <c r="T12" s="40"/>
      <c r="U12" s="26">
        <v>-3322602.73</v>
      </c>
      <c r="V12" s="26"/>
      <c r="W12" s="26">
        <v>-2207251.5099999998</v>
      </c>
      <c r="X12" s="32"/>
      <c r="Y12" s="27">
        <f t="shared" ref="Y12:Y17" si="0">+E12+I12+M12+U12+Q12</f>
        <v>30430193.870000001</v>
      </c>
      <c r="Z12" s="40"/>
      <c r="AA12" s="27">
        <f t="shared" ref="AA12:AA17" si="1">+G12+K12+O12+W12+S12</f>
        <v>26054754.020000007</v>
      </c>
    </row>
    <row r="13" spans="1:27" s="31" customFormat="1" ht="26.1" customHeight="1">
      <c r="A13" s="31" t="s">
        <v>76</v>
      </c>
      <c r="D13" s="37"/>
      <c r="E13" s="27">
        <v>0</v>
      </c>
      <c r="F13" s="36"/>
      <c r="G13" s="27">
        <v>0</v>
      </c>
      <c r="H13" s="36"/>
      <c r="I13" s="27">
        <v>-5699376.29</v>
      </c>
      <c r="J13" s="36"/>
      <c r="K13" s="27">
        <v>-7262554.6299999999</v>
      </c>
      <c r="L13" s="35"/>
      <c r="M13" s="27">
        <v>-24657987.359999999</v>
      </c>
      <c r="N13" s="36"/>
      <c r="O13" s="27">
        <v>-17636248.34</v>
      </c>
      <c r="P13" s="36"/>
      <c r="Q13" s="27">
        <v>0</v>
      </c>
      <c r="R13" s="36"/>
      <c r="S13" s="27">
        <v>0</v>
      </c>
      <c r="T13" s="36"/>
      <c r="U13" s="32"/>
      <c r="V13" s="27"/>
      <c r="W13" s="32"/>
      <c r="X13" s="27"/>
      <c r="Y13" s="27">
        <f t="shared" si="0"/>
        <v>-30357363.649999999</v>
      </c>
      <c r="Z13" s="36"/>
      <c r="AA13" s="27">
        <f t="shared" si="1"/>
        <v>-24898802.969999999</v>
      </c>
    </row>
    <row r="14" spans="1:27" s="31" customFormat="1" ht="26.1" customHeight="1">
      <c r="A14" s="31" t="s">
        <v>77</v>
      </c>
      <c r="D14" s="37"/>
      <c r="E14" s="27">
        <f>-135407488.65-3836198.25</f>
        <v>-139243686.90000001</v>
      </c>
      <c r="F14" s="36"/>
      <c r="G14" s="27">
        <v>-111966280.89</v>
      </c>
      <c r="H14" s="36"/>
      <c r="I14" s="27">
        <f>-34294488.63-1323245.25</f>
        <v>-35617733.880000003</v>
      </c>
      <c r="J14" s="36"/>
      <c r="K14" s="27">
        <v>-43791405.07</v>
      </c>
      <c r="L14" s="35"/>
      <c r="M14" s="27">
        <f>-20139406.48-216654</f>
        <v>-20356060.48</v>
      </c>
      <c r="N14" s="36"/>
      <c r="O14" s="27">
        <v>-80295125.469999999</v>
      </c>
      <c r="P14" s="36"/>
      <c r="Q14" s="27">
        <f>-351412.26-11148.75</f>
        <v>-362561.01</v>
      </c>
      <c r="R14" s="36"/>
      <c r="S14" s="27">
        <v>-335910.09</v>
      </c>
      <c r="T14" s="36"/>
      <c r="U14" s="27">
        <v>1157399.06</v>
      </c>
      <c r="V14" s="27"/>
      <c r="W14" s="27">
        <v>1101496.95</v>
      </c>
      <c r="X14" s="27"/>
      <c r="Y14" s="27">
        <f t="shared" si="0"/>
        <v>-194422643.20999998</v>
      </c>
      <c r="Z14" s="36"/>
      <c r="AA14" s="27">
        <f t="shared" si="1"/>
        <v>-235287224.57000002</v>
      </c>
    </row>
    <row r="15" spans="1:27" s="31" customFormat="1" ht="26.1" customHeight="1">
      <c r="A15" s="31" t="s">
        <v>9</v>
      </c>
      <c r="D15" s="37"/>
      <c r="E15" s="27">
        <v>-2569600</v>
      </c>
      <c r="F15" s="36"/>
      <c r="G15" s="27">
        <v>-2385000</v>
      </c>
      <c r="H15" s="36"/>
      <c r="I15" s="27">
        <v>0</v>
      </c>
      <c r="J15" s="36"/>
      <c r="K15" s="27">
        <v>0</v>
      </c>
      <c r="L15" s="35"/>
      <c r="M15" s="27">
        <v>0</v>
      </c>
      <c r="N15" s="36"/>
      <c r="O15" s="27">
        <v>0</v>
      </c>
      <c r="P15" s="36"/>
      <c r="Q15" s="27">
        <v>0</v>
      </c>
      <c r="R15" s="36"/>
      <c r="S15" s="27">
        <v>0</v>
      </c>
      <c r="T15" s="36"/>
      <c r="U15" s="27"/>
      <c r="V15" s="27"/>
      <c r="W15" s="27"/>
      <c r="X15" s="27"/>
      <c r="Y15" s="27">
        <f t="shared" si="0"/>
        <v>-2569600</v>
      </c>
      <c r="Z15" s="36"/>
      <c r="AA15" s="27">
        <f t="shared" si="1"/>
        <v>-2385000</v>
      </c>
    </row>
    <row r="16" spans="1:27" s="31" customFormat="1" ht="26.1" customHeight="1">
      <c r="A16" s="31" t="s">
        <v>167</v>
      </c>
      <c r="D16" s="37"/>
      <c r="E16" s="27">
        <v>0</v>
      </c>
      <c r="F16" s="36"/>
      <c r="G16" s="27">
        <v>0</v>
      </c>
      <c r="H16" s="36"/>
      <c r="I16" s="27">
        <v>280200</v>
      </c>
      <c r="J16" s="36"/>
      <c r="K16" s="27">
        <v>-929632.43</v>
      </c>
      <c r="L16" s="35"/>
      <c r="M16" s="27">
        <v>0</v>
      </c>
      <c r="N16" s="36"/>
      <c r="O16" s="27">
        <v>0</v>
      </c>
      <c r="P16" s="36"/>
      <c r="Q16" s="27">
        <v>0</v>
      </c>
      <c r="R16" s="36"/>
      <c r="S16" s="27">
        <v>0</v>
      </c>
      <c r="T16" s="36"/>
      <c r="U16" s="27"/>
      <c r="V16" s="27"/>
      <c r="W16" s="27"/>
      <c r="X16" s="27"/>
      <c r="Y16" s="27">
        <f t="shared" si="0"/>
        <v>280200</v>
      </c>
      <c r="Z16" s="36"/>
      <c r="AA16" s="27">
        <f t="shared" si="1"/>
        <v>-929632.43</v>
      </c>
    </row>
    <row r="17" spans="1:27" s="24" customFormat="1" ht="26.1" customHeight="1">
      <c r="A17" s="24" t="s">
        <v>83</v>
      </c>
      <c r="D17" s="37"/>
      <c r="E17" s="27">
        <v>-1121501.81</v>
      </c>
      <c r="F17" s="36"/>
      <c r="G17" s="27">
        <v>-695834.4</v>
      </c>
      <c r="H17" s="36"/>
      <c r="I17" s="27">
        <v>-156558.71</v>
      </c>
      <c r="J17" s="36"/>
      <c r="K17" s="27">
        <v>-1503205.79</v>
      </c>
      <c r="L17" s="40"/>
      <c r="M17" s="27">
        <v>-190643.65</v>
      </c>
      <c r="N17" s="36"/>
      <c r="O17" s="27">
        <v>-381772.99</v>
      </c>
      <c r="P17" s="36"/>
      <c r="Q17" s="27">
        <v>0</v>
      </c>
      <c r="R17" s="36"/>
      <c r="S17" s="27">
        <v>0</v>
      </c>
      <c r="T17" s="36"/>
      <c r="U17" s="27">
        <v>190643.65</v>
      </c>
      <c r="V17" s="27"/>
      <c r="W17" s="27">
        <v>1461173.67</v>
      </c>
      <c r="X17" s="27"/>
      <c r="Y17" s="27">
        <f t="shared" si="0"/>
        <v>-1278060.52</v>
      </c>
      <c r="Z17" s="36"/>
      <c r="AA17" s="27">
        <f t="shared" si="1"/>
        <v>-1119639.5099999998</v>
      </c>
    </row>
    <row r="18" spans="1:27" s="31" customFormat="1" ht="26.1" customHeight="1">
      <c r="B18" s="31" t="s">
        <v>96</v>
      </c>
      <c r="D18" s="37"/>
      <c r="E18" s="28">
        <f>SUM(E13:E17)</f>
        <v>-142934788.71000001</v>
      </c>
      <c r="F18" s="36"/>
      <c r="G18" s="28">
        <f>SUM(G13:G17)</f>
        <v>-115047115.29000001</v>
      </c>
      <c r="H18" s="36"/>
      <c r="I18" s="28">
        <f>SUM(I13:I17)</f>
        <v>-41193468.880000003</v>
      </c>
      <c r="J18" s="36"/>
      <c r="K18" s="28">
        <f>SUM(K13:K17)</f>
        <v>-53486797.920000002</v>
      </c>
      <c r="L18" s="40"/>
      <c r="M18" s="28">
        <f>SUM(M13:M17)</f>
        <v>-45204691.490000002</v>
      </c>
      <c r="N18" s="36"/>
      <c r="O18" s="28">
        <f>SUM(O13:O17)</f>
        <v>-98313146.799999997</v>
      </c>
      <c r="P18" s="36"/>
      <c r="Q18" s="28">
        <f>SUM(Q13:Q17)</f>
        <v>-362561.01</v>
      </c>
      <c r="R18" s="36"/>
      <c r="S18" s="28">
        <f>SUM(S13:S17)</f>
        <v>-335910.09</v>
      </c>
      <c r="T18" s="36"/>
      <c r="V18" s="27"/>
      <c r="W18" s="27"/>
      <c r="X18" s="27"/>
      <c r="Y18" s="28">
        <f>SUM(Y13:Y17)</f>
        <v>-228347467.38</v>
      </c>
      <c r="Z18" s="36"/>
      <c r="AA18" s="28">
        <f>SUM(AA13:AA17)</f>
        <v>-264620299.48000002</v>
      </c>
    </row>
    <row r="19" spans="1:27" s="31" customFormat="1" ht="26.1" customHeight="1">
      <c r="A19" s="31" t="s">
        <v>213</v>
      </c>
      <c r="D19" s="24"/>
      <c r="E19" s="27">
        <f>+E11+E12+E18</f>
        <v>246610327.83999953</v>
      </c>
      <c r="F19" s="36"/>
      <c r="G19" s="27">
        <f>+G11+G12+G18</f>
        <v>162689443.66000021</v>
      </c>
      <c r="H19" s="36"/>
      <c r="I19" s="27">
        <f>+I11+I12+I18</f>
        <v>20992761.040000029</v>
      </c>
      <c r="J19" s="36"/>
      <c r="K19" s="27">
        <f>+K11+K12+K18</f>
        <v>15876110.440000027</v>
      </c>
      <c r="L19" s="40"/>
      <c r="M19" s="27">
        <f>+M11+M12+M18</f>
        <v>11290000.529999994</v>
      </c>
      <c r="N19" s="36"/>
      <c r="O19" s="27">
        <f>+O11+O12+O18</f>
        <v>120650176.84000002</v>
      </c>
      <c r="P19" s="36"/>
      <c r="Q19" s="27">
        <f>+Q11+Q12+Q18</f>
        <v>824226.15999999992</v>
      </c>
      <c r="R19" s="36"/>
      <c r="S19" s="27">
        <f>+S11+S12+S18</f>
        <v>1190737.53</v>
      </c>
      <c r="T19" s="36"/>
      <c r="U19" s="27"/>
      <c r="V19" s="27"/>
      <c r="W19" s="27"/>
      <c r="X19" s="27"/>
      <c r="Y19" s="27">
        <f>+Y11+Y12+Y18</f>
        <v>284595875.38999963</v>
      </c>
      <c r="Z19" s="36"/>
      <c r="AA19" s="27">
        <f>+AA11+AA12+AA18</f>
        <v>315246120.81000042</v>
      </c>
    </row>
    <row r="20" spans="1:27" s="31" customFormat="1" ht="26.1" customHeight="1">
      <c r="A20" s="31" t="s">
        <v>185</v>
      </c>
      <c r="D20" s="24"/>
      <c r="E20" s="41">
        <v>-50731341.580000006</v>
      </c>
      <c r="F20" s="40"/>
      <c r="G20" s="41">
        <v>-35578689.579999998</v>
      </c>
      <c r="H20" s="40"/>
      <c r="I20" s="41">
        <v>-4362200.2</v>
      </c>
      <c r="J20" s="40"/>
      <c r="K20" s="41">
        <v>-4348949.22</v>
      </c>
      <c r="L20" s="40"/>
      <c r="M20" s="41">
        <v>-2430745.27</v>
      </c>
      <c r="N20" s="40"/>
      <c r="O20" s="41">
        <v>-24977257.949999999</v>
      </c>
      <c r="P20" s="40"/>
      <c r="Q20" s="41">
        <v>-78695.12</v>
      </c>
      <c r="R20" s="40"/>
      <c r="S20" s="41">
        <v>-130087.62</v>
      </c>
      <c r="T20" s="40"/>
      <c r="U20" s="7"/>
      <c r="V20" s="26"/>
      <c r="W20" s="26"/>
      <c r="X20" s="26"/>
      <c r="Y20" s="38">
        <f>+E20+I20+M20+U20+Q20</f>
        <v>-57602982.170000009</v>
      </c>
      <c r="Z20" s="40"/>
      <c r="AA20" s="38">
        <f>+G20+K20+O20+W20+S20</f>
        <v>-65034984.369999997</v>
      </c>
    </row>
    <row r="21" spans="1:27" s="31" customFormat="1" ht="26.1" customHeight="1">
      <c r="A21" s="31" t="s">
        <v>214</v>
      </c>
      <c r="D21" s="24"/>
      <c r="E21" s="26">
        <f>SUM(E19:E20)</f>
        <v>195878986.25999951</v>
      </c>
      <c r="F21" s="40"/>
      <c r="G21" s="26">
        <f>SUM(G19:G20)</f>
        <v>127110754.08000021</v>
      </c>
      <c r="H21" s="40"/>
      <c r="I21" s="26">
        <f>SUM(I19:I20)</f>
        <v>16630560.84000003</v>
      </c>
      <c r="J21" s="40"/>
      <c r="K21" s="26">
        <f>SUM(K19:K20)</f>
        <v>11527161.220000029</v>
      </c>
      <c r="L21" s="40"/>
      <c r="M21" s="26">
        <f>SUM(M19:M20)</f>
        <v>8859255.2599999942</v>
      </c>
      <c r="N21" s="40"/>
      <c r="O21" s="26">
        <f>SUM(O19:O20)</f>
        <v>95672918.890000015</v>
      </c>
      <c r="P21" s="40"/>
      <c r="Q21" s="26">
        <f>SUM(Q19:Q20)</f>
        <v>745531.03999999992</v>
      </c>
      <c r="R21" s="40"/>
      <c r="S21" s="26">
        <f>SUM(S19:S20)</f>
        <v>1060649.9100000001</v>
      </c>
      <c r="T21" s="40"/>
      <c r="U21" s="7"/>
      <c r="V21" s="26"/>
      <c r="W21" s="26"/>
      <c r="X21" s="26"/>
      <c r="Y21" s="26">
        <f>SUM(Y19:Y20)</f>
        <v>226992893.21999961</v>
      </c>
      <c r="Z21" s="40"/>
      <c r="AA21" s="26">
        <f>SUM(AA19:AA20)</f>
        <v>250211136.44000041</v>
      </c>
    </row>
    <row r="22" spans="1:27" s="31" customFormat="1" ht="26.1" customHeight="1">
      <c r="A22" s="31" t="s">
        <v>135</v>
      </c>
      <c r="D22" s="24"/>
      <c r="E22" s="41">
        <v>0</v>
      </c>
      <c r="F22" s="40"/>
      <c r="G22" s="41">
        <v>-1742472.8</v>
      </c>
      <c r="H22" s="40"/>
      <c r="I22" s="41">
        <v>0</v>
      </c>
      <c r="J22" s="40"/>
      <c r="K22" s="41">
        <v>1253114.3999999999</v>
      </c>
      <c r="L22" s="40"/>
      <c r="M22" s="41">
        <v>0</v>
      </c>
      <c r="N22" s="40"/>
      <c r="O22" s="41">
        <v>-156013.6</v>
      </c>
      <c r="P22" s="40"/>
      <c r="Q22" s="41">
        <v>0</v>
      </c>
      <c r="R22" s="40"/>
      <c r="S22" s="41">
        <v>-4572.8</v>
      </c>
      <c r="T22" s="40"/>
      <c r="U22" s="7"/>
      <c r="V22" s="26"/>
      <c r="W22" s="26"/>
      <c r="X22" s="26"/>
      <c r="Y22" s="38">
        <f>+E22+I22+M22+U22+Q22</f>
        <v>0</v>
      </c>
      <c r="Z22" s="40"/>
      <c r="AA22" s="38">
        <f>+G22+K22+O22+W22+S22</f>
        <v>-649944.80000000016</v>
      </c>
    </row>
    <row r="23" spans="1:27" s="24" customFormat="1" ht="26.1" customHeight="1">
      <c r="A23" s="31" t="s">
        <v>136</v>
      </c>
      <c r="E23" s="26"/>
      <c r="F23" s="40"/>
      <c r="G23" s="26"/>
      <c r="H23" s="40"/>
      <c r="I23" s="26"/>
      <c r="J23" s="40"/>
      <c r="K23" s="26"/>
      <c r="L23" s="40"/>
      <c r="M23" s="26"/>
      <c r="N23" s="40"/>
      <c r="O23" s="26"/>
      <c r="P23" s="40"/>
      <c r="Q23" s="26"/>
      <c r="R23" s="40"/>
      <c r="S23" s="26"/>
      <c r="T23" s="40"/>
      <c r="U23" s="7"/>
      <c r="V23" s="26"/>
      <c r="W23" s="26"/>
      <c r="X23" s="26"/>
      <c r="Y23" s="27"/>
      <c r="Z23" s="40"/>
      <c r="AA23" s="27"/>
    </row>
    <row r="24" spans="1:27" s="31" customFormat="1" ht="26.1" customHeight="1" thickBot="1">
      <c r="A24" s="31" t="s">
        <v>137</v>
      </c>
      <c r="E24" s="42">
        <f>SUM(E21:E22)</f>
        <v>195878986.25999951</v>
      </c>
      <c r="F24" s="40"/>
      <c r="G24" s="42">
        <f>SUM(G21:G22)</f>
        <v>125368281.28000021</v>
      </c>
      <c r="H24" s="40"/>
      <c r="I24" s="42">
        <f>SUM(I21:I22)</f>
        <v>16630560.84000003</v>
      </c>
      <c r="J24" s="40"/>
      <c r="K24" s="42">
        <f>SUM(K21:K22)</f>
        <v>12780275.620000029</v>
      </c>
      <c r="L24" s="40"/>
      <c r="M24" s="42">
        <f>SUM(M21:M22)</f>
        <v>8859255.2599999942</v>
      </c>
      <c r="N24" s="40"/>
      <c r="O24" s="42">
        <f>SUM(O21:O22)</f>
        <v>95516905.290000021</v>
      </c>
      <c r="P24" s="40"/>
      <c r="Q24" s="42">
        <f>SUM(Q21:Q22)</f>
        <v>745531.03999999992</v>
      </c>
      <c r="R24" s="40"/>
      <c r="S24" s="42">
        <f>SUM(S21:S22)</f>
        <v>1056077.1100000001</v>
      </c>
      <c r="T24" s="40"/>
      <c r="U24" s="26"/>
      <c r="V24" s="26"/>
      <c r="W24" s="26"/>
      <c r="X24" s="26"/>
      <c r="Y24" s="42">
        <f>SUM(Y21:Y22)</f>
        <v>226992893.21999961</v>
      </c>
      <c r="Z24" s="40"/>
      <c r="AA24" s="42">
        <f>SUM(AA21:AA22)</f>
        <v>249561191.6400004</v>
      </c>
    </row>
    <row r="25" spans="1:27" s="24" customFormat="1" ht="26.1" customHeight="1" thickTop="1">
      <c r="B25" s="57" t="s">
        <v>205</v>
      </c>
      <c r="E25" s="26"/>
      <c r="F25" s="40"/>
      <c r="G25" s="26"/>
      <c r="H25" s="40"/>
      <c r="I25" s="26"/>
      <c r="J25" s="40"/>
      <c r="K25" s="26"/>
      <c r="L25" s="40"/>
      <c r="M25" s="26"/>
      <c r="N25" s="40"/>
      <c r="O25" s="26"/>
      <c r="P25" s="40"/>
      <c r="Q25" s="26"/>
      <c r="R25" s="40"/>
      <c r="S25" s="26"/>
      <c r="T25" s="40"/>
      <c r="U25" s="26"/>
      <c r="V25" s="26"/>
      <c r="W25" s="26"/>
      <c r="X25" s="26"/>
      <c r="Y25" s="27"/>
      <c r="Z25" s="40"/>
      <c r="AA25" s="27"/>
    </row>
    <row r="26" spans="1:27" s="24" customFormat="1" ht="26.1" customHeight="1">
      <c r="B26" s="52" t="s">
        <v>216</v>
      </c>
      <c r="E26" s="26"/>
      <c r="F26" s="40"/>
      <c r="G26" s="26"/>
      <c r="H26" s="40"/>
      <c r="I26" s="26"/>
      <c r="J26" s="40"/>
      <c r="K26" s="26"/>
      <c r="L26" s="40"/>
      <c r="M26" s="26"/>
      <c r="N26" s="40"/>
      <c r="O26" s="26"/>
      <c r="P26" s="40"/>
      <c r="Q26" s="26"/>
      <c r="R26" s="40"/>
      <c r="S26" s="26"/>
      <c r="T26" s="40"/>
      <c r="U26" s="26"/>
      <c r="V26" s="26"/>
      <c r="W26" s="26"/>
      <c r="X26" s="26"/>
      <c r="Y26" s="27"/>
      <c r="Z26" s="40"/>
      <c r="AA26" s="27"/>
    </row>
    <row r="27" spans="1:27" s="67" customFormat="1" ht="26.1" customHeight="1">
      <c r="B27" s="80" t="s">
        <v>231</v>
      </c>
      <c r="Y27" s="68"/>
      <c r="AA27" s="68"/>
    </row>
    <row r="28" spans="1:27" s="24" customFormat="1" ht="26.1" customHeight="1">
      <c r="B28" s="56" t="s">
        <v>230</v>
      </c>
      <c r="E28" s="26"/>
      <c r="G28" s="26"/>
      <c r="I28" s="26"/>
      <c r="K28" s="26"/>
      <c r="M28" s="26"/>
      <c r="O28" s="26"/>
      <c r="Q28" s="26"/>
      <c r="S28" s="26"/>
      <c r="U28" s="26"/>
      <c r="V28" s="26"/>
      <c r="W28" s="26"/>
      <c r="X28" s="26"/>
      <c r="Y28" s="27"/>
      <c r="AA28" s="27"/>
    </row>
    <row r="29" spans="1:27" s="24" customFormat="1" ht="26.1" customHeight="1">
      <c r="B29" s="56"/>
      <c r="E29" s="26"/>
      <c r="G29" s="26"/>
      <c r="I29" s="26"/>
      <c r="K29" s="26"/>
      <c r="M29" s="26"/>
      <c r="O29" s="26"/>
      <c r="Q29" s="26"/>
      <c r="S29" s="26"/>
      <c r="U29" s="26"/>
      <c r="V29" s="26"/>
      <c r="W29" s="26"/>
      <c r="X29" s="26"/>
      <c r="Y29" s="27"/>
      <c r="AA29" s="27"/>
    </row>
    <row r="30" spans="1:27" s="24" customFormat="1" ht="26.1" customHeight="1">
      <c r="B30" s="56"/>
      <c r="E30" s="26"/>
      <c r="G30" s="26"/>
      <c r="I30" s="26"/>
      <c r="K30" s="26"/>
      <c r="M30" s="26"/>
      <c r="O30" s="26"/>
      <c r="Q30" s="26"/>
      <c r="S30" s="26"/>
      <c r="U30" s="26"/>
      <c r="V30" s="26"/>
      <c r="W30" s="26"/>
      <c r="X30" s="26"/>
      <c r="Y30" s="27"/>
      <c r="AA30" s="27"/>
    </row>
    <row r="31" spans="1:27" s="31" customFormat="1" ht="26.1" customHeight="1">
      <c r="D31" s="24"/>
      <c r="E31" s="26"/>
      <c r="F31" s="24"/>
      <c r="G31" s="32"/>
      <c r="H31" s="24"/>
      <c r="K31" s="43" t="s">
        <v>68</v>
      </c>
      <c r="M31" s="26"/>
      <c r="O31" s="32"/>
      <c r="Q31" s="32"/>
      <c r="S31" s="32"/>
      <c r="U31" s="32"/>
      <c r="V31" s="32"/>
      <c r="W31" s="32"/>
      <c r="X31" s="32"/>
      <c r="Y31" s="32"/>
      <c r="AA31" s="26"/>
    </row>
    <row r="32" spans="1:27" s="31" customFormat="1" ht="26.1" customHeight="1">
      <c r="D32" s="24"/>
      <c r="E32" s="26"/>
      <c r="F32" s="24"/>
      <c r="G32" s="32"/>
      <c r="H32" s="24"/>
      <c r="K32" s="43" t="s">
        <v>61</v>
      </c>
      <c r="M32" s="26"/>
      <c r="O32" s="32"/>
      <c r="Q32" s="32"/>
      <c r="S32" s="32"/>
      <c r="U32" s="32"/>
      <c r="V32" s="32"/>
      <c r="W32" s="32"/>
      <c r="X32" s="32"/>
      <c r="Y32" s="32"/>
      <c r="AA32" s="26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6" right="0.31496062992125984" top="0.47244094488188981" bottom="0.47244094488188981" header="0" footer="0"/>
  <pageSetup paperSize="9" scale="6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4"/>
  <sheetViews>
    <sheetView topLeftCell="A214" zoomScale="90" zoomScaleNormal="90" zoomScaleSheetLayoutView="100" workbookViewId="0">
      <selection activeCell="A220" sqref="A220"/>
    </sheetView>
  </sheetViews>
  <sheetFormatPr defaultRowHeight="26.1" customHeight="1"/>
  <cols>
    <col min="1" max="3" width="9.140625" style="595" customWidth="1"/>
    <col min="4" max="4" width="13" style="595" customWidth="1"/>
    <col min="5" max="5" width="14.28515625" style="595" customWidth="1"/>
    <col min="6" max="6" width="0.85546875" style="595" customWidth="1"/>
    <col min="7" max="7" width="15.7109375" style="595" customWidth="1"/>
    <col min="8" max="8" width="0.85546875" style="595" customWidth="1"/>
    <col min="9" max="9" width="15.7109375" style="595" customWidth="1"/>
    <col min="10" max="10" width="0.85546875" style="595" customWidth="1"/>
    <col min="11" max="11" width="15.7109375" style="595" customWidth="1"/>
    <col min="12" max="12" width="1.140625" style="595" customWidth="1"/>
    <col min="13" max="16384" width="9.140625" style="595"/>
  </cols>
  <sheetData>
    <row r="1" spans="1:16" s="578" customFormat="1" ht="27" customHeight="1">
      <c r="A1" s="690" t="s">
        <v>1020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</row>
    <row r="2" spans="1:16" s="578" customFormat="1" ht="27" customHeight="1">
      <c r="A2" s="593"/>
      <c r="B2" s="593"/>
      <c r="C2" s="593"/>
      <c r="D2" s="593"/>
      <c r="E2" s="593"/>
      <c r="F2" s="593"/>
      <c r="G2" s="593"/>
      <c r="H2" s="593"/>
      <c r="I2" s="593"/>
      <c r="J2" s="593"/>
      <c r="K2" s="593"/>
    </row>
    <row r="3" spans="1:16" ht="27" customHeight="1">
      <c r="A3" s="594" t="s">
        <v>910</v>
      </c>
    </row>
    <row r="4" spans="1:16" ht="27" customHeight="1">
      <c r="A4" s="595" t="s">
        <v>911</v>
      </c>
    </row>
    <row r="5" spans="1:16" s="578" customFormat="1" ht="27" customHeight="1">
      <c r="A5" s="593"/>
      <c r="B5" s="593"/>
      <c r="C5" s="593"/>
      <c r="D5" s="593"/>
      <c r="E5" s="593"/>
      <c r="F5" s="593"/>
      <c r="G5" s="593"/>
      <c r="H5" s="593"/>
      <c r="I5" s="593"/>
      <c r="J5" s="593"/>
      <c r="K5" s="526" t="s">
        <v>206</v>
      </c>
    </row>
    <row r="6" spans="1:16" s="578" customFormat="1" ht="27" customHeight="1">
      <c r="E6" s="527"/>
      <c r="F6" s="528" t="s">
        <v>3</v>
      </c>
      <c r="G6" s="528"/>
      <c r="H6" s="529"/>
      <c r="I6" s="527"/>
      <c r="J6" s="528" t="s">
        <v>64</v>
      </c>
      <c r="K6" s="527"/>
    </row>
    <row r="7" spans="1:16" s="578" customFormat="1" ht="27" customHeight="1">
      <c r="B7" s="596" t="s">
        <v>435</v>
      </c>
      <c r="E7" s="597">
        <v>2560</v>
      </c>
      <c r="F7" s="472"/>
      <c r="G7" s="597">
        <v>2559</v>
      </c>
      <c r="H7" s="598"/>
      <c r="I7" s="597">
        <f>+E7</f>
        <v>2560</v>
      </c>
      <c r="J7" s="472"/>
      <c r="K7" s="599">
        <f>+G7</f>
        <v>2559</v>
      </c>
    </row>
    <row r="8" spans="1:16" s="578" customFormat="1" ht="27" customHeight="1">
      <c r="A8" s="600" t="s">
        <v>171</v>
      </c>
      <c r="J8" s="595"/>
      <c r="K8" s="595"/>
      <c r="P8" s="578" t="s">
        <v>94</v>
      </c>
    </row>
    <row r="9" spans="1:16" s="578" customFormat="1" ht="27" customHeight="1">
      <c r="A9" s="601"/>
      <c r="B9" s="594" t="s">
        <v>310</v>
      </c>
      <c r="E9" s="578">
        <v>136789283.33000001</v>
      </c>
      <c r="G9" s="578">
        <v>25713408.829999998</v>
      </c>
      <c r="I9" s="578">
        <f>+I18-23212883.59</f>
        <v>136914876.19999999</v>
      </c>
      <c r="J9" s="602"/>
      <c r="K9" s="578">
        <v>25312518</v>
      </c>
    </row>
    <row r="10" spans="1:16" s="578" customFormat="1" ht="27" customHeight="1">
      <c r="A10" s="600" t="s">
        <v>172</v>
      </c>
      <c r="J10" s="602"/>
    </row>
    <row r="11" spans="1:16" s="578" customFormat="1" ht="27" customHeight="1">
      <c r="B11" s="594" t="s">
        <v>234</v>
      </c>
      <c r="J11" s="602"/>
    </row>
    <row r="12" spans="1:16" s="578" customFormat="1" ht="27" customHeight="1">
      <c r="B12" s="594" t="s">
        <v>195</v>
      </c>
      <c r="J12" s="602"/>
    </row>
    <row r="13" spans="1:16" s="578" customFormat="1" ht="27" customHeight="1">
      <c r="B13" s="578" t="s">
        <v>192</v>
      </c>
      <c r="E13" s="603">
        <v>207667.29</v>
      </c>
      <c r="F13" s="604"/>
      <c r="G13" s="603">
        <v>105405.69</v>
      </c>
      <c r="H13" s="604"/>
      <c r="I13" s="603">
        <f>+I22-3350043.87</f>
        <v>336173.50999999978</v>
      </c>
      <c r="J13" s="605"/>
      <c r="K13" s="603">
        <f>688994.14-244615.2</f>
        <v>444378.94</v>
      </c>
    </row>
    <row r="14" spans="1:16" s="578" customFormat="1" ht="27" customHeight="1">
      <c r="A14" s="600" t="s">
        <v>173</v>
      </c>
    </row>
    <row r="15" spans="1:16" s="578" customFormat="1" ht="27" customHeight="1" thickBot="1">
      <c r="B15" s="578" t="s">
        <v>201</v>
      </c>
      <c r="E15" s="606">
        <f>SUM(E9:E13)</f>
        <v>136996950.62</v>
      </c>
      <c r="G15" s="606">
        <f>SUM(G9:G13)</f>
        <v>25818814.52</v>
      </c>
      <c r="I15" s="606">
        <f>SUM(I9:I13)</f>
        <v>137251049.70999998</v>
      </c>
      <c r="K15" s="606">
        <f>SUM(K9:K13)</f>
        <v>25756896.940000001</v>
      </c>
    </row>
    <row r="16" spans="1:16" s="578" customFormat="1" ht="27" customHeight="1" thickTop="1">
      <c r="B16" s="596" t="s">
        <v>436</v>
      </c>
      <c r="E16" s="597"/>
      <c r="F16" s="472"/>
      <c r="G16" s="597"/>
      <c r="H16" s="598"/>
      <c r="I16" s="597"/>
      <c r="J16" s="472"/>
      <c r="K16" s="599"/>
    </row>
    <row r="17" spans="1:11" s="578" customFormat="1" ht="27" customHeight="1">
      <c r="A17" s="600" t="s">
        <v>171</v>
      </c>
      <c r="J17" s="595"/>
      <c r="K17" s="595"/>
    </row>
    <row r="18" spans="1:11" s="578" customFormat="1" ht="27" customHeight="1">
      <c r="A18" s="601"/>
      <c r="B18" s="594" t="s">
        <v>310</v>
      </c>
      <c r="E18" s="578">
        <v>160397240.66</v>
      </c>
      <c r="G18" s="578">
        <v>60185178.479999997</v>
      </c>
      <c r="I18" s="578">
        <v>160127759.78999999</v>
      </c>
      <c r="J18" s="602"/>
      <c r="K18" s="578">
        <v>59582141.130000003</v>
      </c>
    </row>
    <row r="19" spans="1:11" s="578" customFormat="1" ht="27" customHeight="1">
      <c r="A19" s="600" t="s">
        <v>172</v>
      </c>
      <c r="J19" s="602"/>
    </row>
    <row r="20" spans="1:11" s="578" customFormat="1" ht="27" customHeight="1">
      <c r="B20" s="594" t="s">
        <v>234</v>
      </c>
      <c r="J20" s="602"/>
    </row>
    <row r="21" spans="1:11" s="578" customFormat="1" ht="27" customHeight="1">
      <c r="B21" s="594" t="s">
        <v>195</v>
      </c>
      <c r="J21" s="602"/>
    </row>
    <row r="22" spans="1:11" s="578" customFormat="1" ht="27" customHeight="1">
      <c r="B22" s="578" t="s">
        <v>192</v>
      </c>
      <c r="E22" s="603">
        <v>3418938.87</v>
      </c>
      <c r="F22" s="604"/>
      <c r="G22" s="603">
        <v>-3545344.9</v>
      </c>
      <c r="H22" s="604"/>
      <c r="I22" s="603">
        <v>3686217.38</v>
      </c>
      <c r="J22" s="605"/>
      <c r="K22" s="603">
        <f>-2876705.81-244615.2</f>
        <v>-3121321.0100000002</v>
      </c>
    </row>
    <row r="23" spans="1:11" s="578" customFormat="1" ht="27" customHeight="1">
      <c r="A23" s="600" t="s">
        <v>173</v>
      </c>
    </row>
    <row r="24" spans="1:11" s="578" customFormat="1" ht="27" customHeight="1" thickBot="1">
      <c r="B24" s="578" t="s">
        <v>201</v>
      </c>
      <c r="E24" s="606">
        <f>SUM(E18:E22)</f>
        <v>163816179.53</v>
      </c>
      <c r="G24" s="606">
        <f>SUM(G18:G22)</f>
        <v>56639833.579999998</v>
      </c>
      <c r="I24" s="606">
        <f>SUM(I18:I22)</f>
        <v>163813977.16999999</v>
      </c>
      <c r="K24" s="606">
        <f>SUM(K18:K22)</f>
        <v>56460820.120000005</v>
      </c>
    </row>
    <row r="25" spans="1:11" ht="26.1" customHeight="1" thickTop="1"/>
    <row r="30" spans="1:11" s="503" customFormat="1" ht="27" customHeight="1">
      <c r="A30" s="522"/>
      <c r="C30" s="523" t="s">
        <v>68</v>
      </c>
      <c r="D30" s="522"/>
      <c r="E30" s="522"/>
      <c r="F30" s="522"/>
      <c r="G30" s="522"/>
      <c r="H30" s="522"/>
      <c r="I30" s="524"/>
      <c r="J30" s="522"/>
      <c r="K30" s="524"/>
    </row>
    <row r="31" spans="1:11" s="503" customFormat="1" ht="27" customHeight="1">
      <c r="A31" s="522"/>
      <c r="C31" s="523" t="s">
        <v>980</v>
      </c>
      <c r="D31" s="522"/>
      <c r="E31" s="522"/>
      <c r="F31" s="522"/>
      <c r="G31" s="522"/>
      <c r="H31" s="522"/>
      <c r="I31" s="524"/>
      <c r="J31" s="522"/>
      <c r="K31" s="524"/>
    </row>
    <row r="32" spans="1:11" s="503" customFormat="1" ht="24.6" customHeight="1">
      <c r="A32" s="681" t="s">
        <v>456</v>
      </c>
      <c r="B32" s="681"/>
      <c r="C32" s="681"/>
      <c r="D32" s="681"/>
      <c r="E32" s="681"/>
      <c r="F32" s="681"/>
      <c r="G32" s="681"/>
      <c r="H32" s="681"/>
      <c r="I32" s="681"/>
      <c r="J32" s="681"/>
      <c r="K32" s="681"/>
    </row>
    <row r="33" spans="1:12" s="503" customFormat="1" ht="24.6" customHeight="1">
      <c r="A33" s="504"/>
      <c r="B33" s="504"/>
      <c r="C33" s="504"/>
      <c r="D33" s="504"/>
      <c r="E33" s="504"/>
      <c r="F33" s="504"/>
      <c r="G33" s="504"/>
      <c r="H33" s="504"/>
      <c r="I33" s="504"/>
      <c r="J33" s="504"/>
      <c r="K33" s="504"/>
    </row>
    <row r="34" spans="1:12" ht="24.6" customHeight="1">
      <c r="A34" s="594" t="s">
        <v>912</v>
      </c>
    </row>
    <row r="35" spans="1:12" s="602" customFormat="1" ht="24.6" customHeight="1">
      <c r="A35" s="602" t="s">
        <v>434</v>
      </c>
      <c r="J35" s="607"/>
    </row>
    <row r="36" spans="1:12" s="602" customFormat="1" ht="24.6" customHeight="1">
      <c r="A36" s="537" t="s">
        <v>695</v>
      </c>
      <c r="J36" s="607"/>
    </row>
    <row r="37" spans="1:12" s="578" customFormat="1" ht="24.6" customHeight="1">
      <c r="F37" s="503"/>
      <c r="G37" s="503"/>
      <c r="H37" s="503"/>
      <c r="I37" s="503"/>
      <c r="J37" s="553"/>
      <c r="K37" s="579" t="s">
        <v>206</v>
      </c>
    </row>
    <row r="38" spans="1:12" s="578" customFormat="1" ht="24.6" customHeight="1">
      <c r="E38" s="527"/>
      <c r="F38" s="528" t="s">
        <v>3</v>
      </c>
      <c r="G38" s="528"/>
      <c r="H38" s="529"/>
      <c r="I38" s="527"/>
      <c r="J38" s="528" t="s">
        <v>64</v>
      </c>
      <c r="K38" s="527"/>
      <c r="L38" s="582"/>
    </row>
    <row r="39" spans="1:12" s="578" customFormat="1" ht="24.6" customHeight="1">
      <c r="B39" s="608"/>
      <c r="D39" s="604"/>
      <c r="E39" s="597">
        <v>2560</v>
      </c>
      <c r="F39" s="472"/>
      <c r="G39" s="597">
        <v>2559</v>
      </c>
      <c r="H39" s="598"/>
      <c r="I39" s="597">
        <f>+E39</f>
        <v>2560</v>
      </c>
      <c r="J39" s="472"/>
      <c r="K39" s="599">
        <f>+G39</f>
        <v>2559</v>
      </c>
      <c r="L39" s="609"/>
    </row>
    <row r="40" spans="1:12" s="602" customFormat="1" ht="24.6" customHeight="1">
      <c r="A40" s="537"/>
      <c r="B40" s="602" t="s">
        <v>393</v>
      </c>
      <c r="D40" s="605"/>
      <c r="E40" s="605"/>
      <c r="F40" s="605"/>
      <c r="G40" s="605"/>
      <c r="H40" s="605"/>
      <c r="I40" s="605"/>
      <c r="J40" s="610"/>
      <c r="K40" s="605"/>
      <c r="L40" s="605"/>
    </row>
    <row r="41" spans="1:12" s="602" customFormat="1" ht="24.6" customHeight="1">
      <c r="A41" s="537"/>
      <c r="B41" s="602" t="s">
        <v>394</v>
      </c>
      <c r="D41" s="605"/>
      <c r="E41" s="605"/>
      <c r="F41" s="605"/>
      <c r="G41" s="605"/>
      <c r="H41" s="605"/>
      <c r="I41" s="605"/>
      <c r="J41" s="610"/>
      <c r="K41" s="605"/>
      <c r="L41" s="605"/>
    </row>
    <row r="42" spans="1:12" s="602" customFormat="1" ht="24.6" customHeight="1" thickBot="1">
      <c r="A42" s="537"/>
      <c r="B42" s="602" t="s">
        <v>395</v>
      </c>
      <c r="D42" s="605"/>
      <c r="E42" s="611">
        <v>0</v>
      </c>
      <c r="F42" s="605"/>
      <c r="G42" s="611">
        <v>682223.4</v>
      </c>
      <c r="H42" s="605"/>
      <c r="I42" s="611">
        <v>0</v>
      </c>
      <c r="J42" s="610"/>
      <c r="K42" s="611">
        <v>-145329.60000000001</v>
      </c>
      <c r="L42" s="605"/>
    </row>
    <row r="43" spans="1:12" s="578" customFormat="1" ht="24.6" customHeight="1" thickTop="1">
      <c r="A43" s="578" t="s">
        <v>913</v>
      </c>
    </row>
    <row r="44" spans="1:12" s="578" customFormat="1" ht="24.6" customHeight="1">
      <c r="A44" s="578" t="s">
        <v>696</v>
      </c>
    </row>
    <row r="45" spans="1:12" s="578" customFormat="1" ht="24.6" customHeight="1">
      <c r="A45" s="612"/>
      <c r="B45" s="612"/>
      <c r="C45" s="612"/>
      <c r="D45" s="612"/>
      <c r="E45" s="612"/>
      <c r="F45" s="612"/>
      <c r="G45" s="612"/>
      <c r="H45" s="612"/>
      <c r="I45" s="612"/>
      <c r="J45" s="612"/>
      <c r="K45" s="579" t="s">
        <v>123</v>
      </c>
    </row>
    <row r="46" spans="1:12" s="578" customFormat="1" ht="24.6" customHeight="1">
      <c r="E46" s="527"/>
      <c r="F46" s="528" t="s">
        <v>3</v>
      </c>
      <c r="G46" s="528"/>
      <c r="H46" s="529"/>
      <c r="I46" s="527"/>
      <c r="J46" s="528" t="s">
        <v>64</v>
      </c>
      <c r="K46" s="527"/>
    </row>
    <row r="47" spans="1:12" s="578" customFormat="1" ht="24.6" customHeight="1">
      <c r="B47" s="596" t="s">
        <v>435</v>
      </c>
      <c r="E47" s="613">
        <f t="shared" ref="E47:K47" si="0">+E7</f>
        <v>2560</v>
      </c>
      <c r="F47" s="613">
        <f t="shared" si="0"/>
        <v>0</v>
      </c>
      <c r="G47" s="613">
        <f t="shared" si="0"/>
        <v>2559</v>
      </c>
      <c r="H47" s="613">
        <f t="shared" si="0"/>
        <v>0</v>
      </c>
      <c r="I47" s="613">
        <f t="shared" si="0"/>
        <v>2560</v>
      </c>
      <c r="J47" s="613">
        <f t="shared" si="0"/>
        <v>0</v>
      </c>
      <c r="K47" s="613">
        <f t="shared" si="0"/>
        <v>2559</v>
      </c>
    </row>
    <row r="48" spans="1:12" s="578" customFormat="1" ht="24.6" customHeight="1" thickBot="1">
      <c r="B48" s="537" t="s">
        <v>311</v>
      </c>
      <c r="E48" s="606">
        <v>370657125.19</v>
      </c>
      <c r="G48" s="606">
        <v>63633376.939999998</v>
      </c>
      <c r="I48" s="606">
        <v>685181083.67999995</v>
      </c>
      <c r="K48" s="606">
        <f>+K72-152234364.59</f>
        <v>147818111.41</v>
      </c>
    </row>
    <row r="49" spans="1:11" s="578" customFormat="1" ht="24.6" customHeight="1" thickTop="1">
      <c r="B49" s="537" t="s">
        <v>312</v>
      </c>
      <c r="E49" s="648" t="s">
        <v>174</v>
      </c>
      <c r="G49" s="648" t="s">
        <v>174</v>
      </c>
      <c r="I49" s="648" t="s">
        <v>174</v>
      </c>
      <c r="K49" s="648" t="s">
        <v>174</v>
      </c>
    </row>
    <row r="50" spans="1:11" s="578" customFormat="1" ht="24.6" customHeight="1">
      <c r="B50" s="537" t="s">
        <v>311</v>
      </c>
    </row>
    <row r="51" spans="1:11" s="578" customFormat="1" ht="24.6" customHeight="1">
      <c r="B51" s="537" t="s">
        <v>175</v>
      </c>
      <c r="E51" s="578">
        <f>E48*E49</f>
        <v>74131425.038000003</v>
      </c>
      <c r="G51" s="578">
        <f>+G48*G49</f>
        <v>12726675.388</v>
      </c>
      <c r="H51" s="578">
        <f>+H48*H49</f>
        <v>0</v>
      </c>
      <c r="I51" s="578">
        <f>+I48*I49</f>
        <v>137036216.736</v>
      </c>
      <c r="K51" s="578">
        <f>+K48*K49</f>
        <v>29563622.282000002</v>
      </c>
    </row>
    <row r="52" spans="1:11" s="578" customFormat="1" ht="24.6" customHeight="1">
      <c r="B52" s="537" t="s">
        <v>193</v>
      </c>
    </row>
    <row r="53" spans="1:11" s="578" customFormat="1" ht="24.6" customHeight="1">
      <c r="B53" s="537" t="s">
        <v>283</v>
      </c>
    </row>
    <row r="54" spans="1:11" s="578" customFormat="1" ht="24.6" customHeight="1">
      <c r="B54" s="537" t="s">
        <v>285</v>
      </c>
      <c r="E54" s="578">
        <f>E15-E51-E57</f>
        <v>62657858.292000003</v>
      </c>
      <c r="G54" s="578">
        <f>+G15-G51-G57</f>
        <v>12986733.442</v>
      </c>
      <c r="I54" s="578">
        <f>I15-I51-I57</f>
        <v>-121340.53600002266</v>
      </c>
      <c r="K54" s="578">
        <f>+K15-K51-K57</f>
        <v>-4251104.2820000006</v>
      </c>
    </row>
    <row r="55" spans="1:11" s="578" customFormat="1" ht="24.6" customHeight="1">
      <c r="B55" s="537" t="s">
        <v>284</v>
      </c>
    </row>
    <row r="56" spans="1:11" s="578" customFormat="1" ht="24.6" customHeight="1">
      <c r="B56" s="537" t="s">
        <v>286</v>
      </c>
    </row>
    <row r="57" spans="1:11" s="578" customFormat="1" ht="24.6" customHeight="1">
      <c r="B57" s="537" t="s">
        <v>287</v>
      </c>
      <c r="C57" s="614"/>
      <c r="E57" s="603">
        <f>E13</f>
        <v>207667.29</v>
      </c>
      <c r="G57" s="603">
        <f>+G13</f>
        <v>105405.69</v>
      </c>
      <c r="I57" s="603">
        <f>I13</f>
        <v>336173.50999999978</v>
      </c>
      <c r="K57" s="603">
        <f>+K13</f>
        <v>444378.94</v>
      </c>
    </row>
    <row r="58" spans="1:11" s="578" customFormat="1" ht="24.6" customHeight="1">
      <c r="C58" s="578" t="s">
        <v>49</v>
      </c>
      <c r="E58" s="604">
        <f>SUM(E54:E57)</f>
        <v>62865525.582000002</v>
      </c>
      <c r="G58" s="604">
        <f>SUM(G54:G57)</f>
        <v>13092139.131999999</v>
      </c>
      <c r="I58" s="604">
        <f>SUM(I54:I57)</f>
        <v>214832.97399997711</v>
      </c>
      <c r="J58" s="602"/>
      <c r="K58" s="604">
        <f>SUM(K54:K57)</f>
        <v>-3806725.3420000006</v>
      </c>
    </row>
    <row r="59" spans="1:11" s="578" customFormat="1" ht="24.6" customHeight="1">
      <c r="B59" s="537" t="s">
        <v>176</v>
      </c>
      <c r="E59" s="615"/>
      <c r="G59" s="615"/>
      <c r="I59" s="615"/>
      <c r="K59" s="615"/>
    </row>
    <row r="60" spans="1:11" s="578" customFormat="1" ht="24.6" customHeight="1" thickBot="1">
      <c r="B60" s="537" t="s">
        <v>194</v>
      </c>
      <c r="E60" s="606">
        <f>+E58+E51</f>
        <v>136996950.62</v>
      </c>
      <c r="G60" s="606">
        <f>+G58+G51</f>
        <v>25818814.52</v>
      </c>
      <c r="I60" s="606">
        <f>+I58+I51</f>
        <v>137251049.70999998</v>
      </c>
      <c r="K60" s="606">
        <f>+K58+K51</f>
        <v>25756896.940000001</v>
      </c>
    </row>
    <row r="61" spans="1:11" s="578" customFormat="1" ht="24.6" customHeight="1" thickTop="1" thickBot="1">
      <c r="B61" s="537" t="s">
        <v>182</v>
      </c>
      <c r="E61" s="616">
        <f>E60/E48*100</f>
        <v>36.960560396559202</v>
      </c>
      <c r="G61" s="616">
        <f>+(G60/G48)*100</f>
        <v>40.574327124497259</v>
      </c>
      <c r="I61" s="616">
        <f>+(I60/I48)*100</f>
        <v>20.031354189296376</v>
      </c>
      <c r="K61" s="616">
        <f>+(K60/K48)*100</f>
        <v>17.42472332673676</v>
      </c>
    </row>
    <row r="62" spans="1:11" s="578" customFormat="1" ht="24.6" customHeight="1" thickTop="1">
      <c r="A62" s="612"/>
      <c r="B62" s="612"/>
      <c r="C62" s="612"/>
      <c r="D62" s="612"/>
      <c r="E62" s="612"/>
      <c r="F62" s="612"/>
      <c r="G62" s="612"/>
      <c r="H62" s="612"/>
      <c r="I62" s="612"/>
      <c r="J62" s="612"/>
      <c r="K62" s="612"/>
    </row>
    <row r="63" spans="1:11" s="578" customFormat="1" ht="24.6" customHeight="1">
      <c r="A63" s="612"/>
      <c r="B63" s="612"/>
      <c r="C63" s="612"/>
      <c r="D63" s="612"/>
      <c r="E63" s="612"/>
      <c r="F63" s="612"/>
      <c r="G63" s="612"/>
      <c r="H63" s="612"/>
      <c r="I63" s="612"/>
      <c r="J63" s="612"/>
      <c r="K63" s="612"/>
    </row>
    <row r="64" spans="1:11" s="503" customFormat="1" ht="24.6" customHeight="1">
      <c r="A64" s="522"/>
      <c r="C64" s="523" t="s">
        <v>68</v>
      </c>
      <c r="D64" s="522"/>
      <c r="E64" s="522"/>
      <c r="F64" s="522"/>
      <c r="G64" s="522"/>
      <c r="H64" s="522"/>
      <c r="I64" s="524"/>
      <c r="J64" s="522"/>
      <c r="K64" s="524"/>
    </row>
    <row r="65" spans="1:11" s="503" customFormat="1" ht="24.6" customHeight="1">
      <c r="A65" s="522"/>
      <c r="C65" s="523" t="s">
        <v>980</v>
      </c>
      <c r="D65" s="522"/>
      <c r="E65" s="522"/>
      <c r="F65" s="522"/>
      <c r="G65" s="522"/>
      <c r="H65" s="522"/>
      <c r="I65" s="524"/>
      <c r="J65" s="522"/>
      <c r="K65" s="524"/>
    </row>
    <row r="66" spans="1:11" s="578" customFormat="1" ht="24.95" customHeight="1">
      <c r="A66" s="689" t="s">
        <v>781</v>
      </c>
      <c r="B66" s="689"/>
      <c r="C66" s="689"/>
      <c r="D66" s="689"/>
      <c r="E66" s="689"/>
      <c r="F66" s="689"/>
      <c r="G66" s="689"/>
      <c r="H66" s="689"/>
      <c r="I66" s="689"/>
      <c r="J66" s="689"/>
      <c r="K66" s="689"/>
    </row>
    <row r="67" spans="1:11" s="578" customFormat="1" ht="24.95" customHeight="1">
      <c r="A67" s="612"/>
      <c r="B67" s="612"/>
      <c r="C67" s="612"/>
      <c r="D67" s="612"/>
      <c r="E67" s="612"/>
      <c r="F67" s="612"/>
      <c r="G67" s="612"/>
      <c r="H67" s="612"/>
      <c r="I67" s="612"/>
      <c r="J67" s="612"/>
      <c r="K67" s="612"/>
    </row>
    <row r="68" spans="1:11" s="602" customFormat="1" ht="24.95" customHeight="1">
      <c r="A68" s="537" t="s">
        <v>912</v>
      </c>
    </row>
    <row r="69" spans="1:11" s="578" customFormat="1" ht="24.95" customHeight="1">
      <c r="A69" s="612"/>
      <c r="B69" s="612"/>
      <c r="C69" s="612"/>
      <c r="D69" s="612"/>
      <c r="E69" s="612"/>
      <c r="F69" s="612"/>
      <c r="G69" s="612"/>
      <c r="H69" s="612"/>
      <c r="I69" s="612"/>
      <c r="J69" s="612"/>
      <c r="K69" s="579" t="s">
        <v>123</v>
      </c>
    </row>
    <row r="70" spans="1:11" s="578" customFormat="1" ht="24.95" customHeight="1">
      <c r="E70" s="527"/>
      <c r="F70" s="528" t="s">
        <v>3</v>
      </c>
      <c r="G70" s="528"/>
      <c r="H70" s="529"/>
      <c r="I70" s="527"/>
      <c r="J70" s="528" t="s">
        <v>64</v>
      </c>
      <c r="K70" s="527"/>
    </row>
    <row r="71" spans="1:11" s="578" customFormat="1" ht="24.95" customHeight="1">
      <c r="B71" s="596" t="s">
        <v>436</v>
      </c>
      <c r="E71" s="613">
        <f>+E47</f>
        <v>2560</v>
      </c>
      <c r="F71" s="613" t="e">
        <f>+#REF!</f>
        <v>#REF!</v>
      </c>
      <c r="G71" s="613">
        <f>+G47</f>
        <v>2559</v>
      </c>
      <c r="H71" s="613" t="e">
        <f>+#REF!</f>
        <v>#REF!</v>
      </c>
      <c r="I71" s="613">
        <f>+E71</f>
        <v>2560</v>
      </c>
      <c r="J71" s="613" t="e">
        <f>+#REF!</f>
        <v>#REF!</v>
      </c>
      <c r="K71" s="613">
        <f>+G71</f>
        <v>2559</v>
      </c>
    </row>
    <row r="72" spans="1:11" s="578" customFormat="1" ht="24.95" customHeight="1" thickBot="1">
      <c r="B72" s="537" t="s">
        <v>311</v>
      </c>
      <c r="E72" s="606">
        <v>503790151.87</v>
      </c>
      <c r="G72" s="606">
        <v>164603466.66999999</v>
      </c>
      <c r="I72" s="606">
        <v>819753678.63999999</v>
      </c>
      <c r="K72" s="606">
        <v>300052476</v>
      </c>
    </row>
    <row r="73" spans="1:11" s="578" customFormat="1" ht="24.95" customHeight="1" thickTop="1">
      <c r="B73" s="537" t="s">
        <v>312</v>
      </c>
      <c r="E73" s="648" t="s">
        <v>174</v>
      </c>
      <c r="G73" s="648" t="s">
        <v>174</v>
      </c>
      <c r="I73" s="648" t="s">
        <v>174</v>
      </c>
      <c r="K73" s="648" t="s">
        <v>174</v>
      </c>
    </row>
    <row r="74" spans="1:11" s="578" customFormat="1" ht="24.95" customHeight="1">
      <c r="B74" s="537" t="s">
        <v>311</v>
      </c>
    </row>
    <row r="75" spans="1:11" s="578" customFormat="1" ht="24.95" customHeight="1">
      <c r="B75" s="537" t="s">
        <v>175</v>
      </c>
      <c r="E75" s="578">
        <f>+E72*E73</f>
        <v>100758030.37400001</v>
      </c>
      <c r="G75" s="578">
        <f>+G72*G73</f>
        <v>32920693.333999999</v>
      </c>
      <c r="I75" s="578">
        <f>+I72*I73</f>
        <v>163950735.72800002</v>
      </c>
      <c r="K75" s="578">
        <f>+K72*K73</f>
        <v>60010495.200000003</v>
      </c>
    </row>
    <row r="76" spans="1:11" s="578" customFormat="1" ht="24.95" customHeight="1">
      <c r="B76" s="537" t="s">
        <v>193</v>
      </c>
    </row>
    <row r="77" spans="1:11" s="578" customFormat="1" ht="24.95" customHeight="1">
      <c r="B77" s="537" t="s">
        <v>283</v>
      </c>
    </row>
    <row r="78" spans="1:11" s="578" customFormat="1" ht="24.95" customHeight="1">
      <c r="B78" s="537" t="s">
        <v>285</v>
      </c>
      <c r="E78" s="578">
        <f>E24-E75-E81</f>
        <v>59639210.285999991</v>
      </c>
      <c r="F78" s="578">
        <f>+F24-F75-F81</f>
        <v>0</v>
      </c>
      <c r="G78" s="578">
        <f>+G24-G75-G81</f>
        <v>27264485.145999998</v>
      </c>
      <c r="H78" s="578">
        <f>+H24-H75-H81</f>
        <v>0</v>
      </c>
      <c r="I78" s="578">
        <f>I24-I75-I81</f>
        <v>-3822975.938000028</v>
      </c>
      <c r="J78" s="578">
        <f>+J24-J75-J81</f>
        <v>0</v>
      </c>
      <c r="K78" s="578">
        <f>+K24-K75-K81</f>
        <v>-428354.06999999797</v>
      </c>
    </row>
    <row r="79" spans="1:11" s="578" customFormat="1" ht="24.95" customHeight="1">
      <c r="B79" s="537" t="s">
        <v>284</v>
      </c>
    </row>
    <row r="80" spans="1:11" s="578" customFormat="1" ht="24.95" customHeight="1">
      <c r="B80" s="537" t="s">
        <v>286</v>
      </c>
    </row>
    <row r="81" spans="1:11" s="578" customFormat="1" ht="24.95" customHeight="1">
      <c r="B81" s="537" t="s">
        <v>287</v>
      </c>
      <c r="C81" s="614"/>
      <c r="E81" s="603">
        <f>E22</f>
        <v>3418938.87</v>
      </c>
      <c r="G81" s="603">
        <f>+G22</f>
        <v>-3545344.9</v>
      </c>
      <c r="I81" s="603">
        <f>I22</f>
        <v>3686217.38</v>
      </c>
      <c r="K81" s="603">
        <f>+K22</f>
        <v>-3121321.0100000002</v>
      </c>
    </row>
    <row r="82" spans="1:11" s="578" customFormat="1" ht="24.95" customHeight="1">
      <c r="C82" s="578" t="s">
        <v>49</v>
      </c>
      <c r="E82" s="604">
        <f>SUM(E78:E81)</f>
        <v>63058149.155999988</v>
      </c>
      <c r="G82" s="604">
        <f>SUM(G78:G81)</f>
        <v>23719140.245999999</v>
      </c>
      <c r="I82" s="604">
        <f>SUM(I78:I81)</f>
        <v>-136758.55800002813</v>
      </c>
      <c r="J82" s="602"/>
      <c r="K82" s="604">
        <f>SUM(K78:K81)</f>
        <v>-3549675.0799999982</v>
      </c>
    </row>
    <row r="83" spans="1:11" s="578" customFormat="1" ht="24.95" customHeight="1">
      <c r="B83" s="537" t="s">
        <v>176</v>
      </c>
      <c r="E83" s="615"/>
      <c r="G83" s="615"/>
      <c r="I83" s="615"/>
      <c r="K83" s="615"/>
    </row>
    <row r="84" spans="1:11" s="578" customFormat="1" ht="24.95" customHeight="1" thickBot="1">
      <c r="B84" s="537" t="s">
        <v>194</v>
      </c>
      <c r="E84" s="606">
        <f>+E82+E75</f>
        <v>163816179.53</v>
      </c>
      <c r="G84" s="606">
        <f>+G82+G75</f>
        <v>56639833.579999998</v>
      </c>
      <c r="I84" s="606">
        <f>+I82+I75</f>
        <v>163813977.16999999</v>
      </c>
      <c r="K84" s="606">
        <f>+K82+K75</f>
        <v>56460820.120000005</v>
      </c>
    </row>
    <row r="85" spans="1:11" s="578" customFormat="1" ht="24.95" customHeight="1" thickTop="1" thickBot="1">
      <c r="B85" s="537" t="s">
        <v>182</v>
      </c>
      <c r="E85" s="616">
        <f>+(E84/E72)*100</f>
        <v>32.516749071401414</v>
      </c>
      <c r="G85" s="616">
        <f>+(G84/G72)*100</f>
        <v>34.409866770031378</v>
      </c>
      <c r="I85" s="616">
        <f>+(I84/I72)*100</f>
        <v>19.983317115669806</v>
      </c>
      <c r="K85" s="616">
        <f>+(K84/K72)*100</f>
        <v>18.816981906858189</v>
      </c>
    </row>
    <row r="86" spans="1:11" s="623" customFormat="1" ht="24.95" customHeight="1" thickTop="1">
      <c r="A86" s="623" t="s">
        <v>914</v>
      </c>
      <c r="I86" s="649"/>
      <c r="K86" s="649"/>
    </row>
    <row r="87" spans="1:11" s="650" customFormat="1" ht="24.95" customHeight="1">
      <c r="A87" s="595" t="s">
        <v>915</v>
      </c>
      <c r="D87" s="651"/>
      <c r="F87" s="651"/>
      <c r="G87" s="651"/>
      <c r="H87" s="651"/>
    </row>
    <row r="88" spans="1:11" s="617" customFormat="1" ht="24.95" customHeight="1">
      <c r="A88" s="602" t="s">
        <v>877</v>
      </c>
    </row>
    <row r="89" spans="1:11" s="617" customFormat="1" ht="24.95" customHeight="1">
      <c r="A89" s="602" t="s">
        <v>1040</v>
      </c>
      <c r="D89" s="618"/>
      <c r="F89" s="618"/>
      <c r="G89" s="618"/>
      <c r="H89" s="618"/>
    </row>
    <row r="90" spans="1:11" s="617" customFormat="1" ht="24.95" customHeight="1">
      <c r="A90" s="602" t="s">
        <v>1039</v>
      </c>
      <c r="D90" s="618"/>
      <c r="F90" s="618"/>
      <c r="G90" s="618"/>
      <c r="H90" s="618"/>
    </row>
    <row r="91" spans="1:11" s="650" customFormat="1" ht="24.95" customHeight="1">
      <c r="A91" s="395" t="s">
        <v>1042</v>
      </c>
    </row>
    <row r="92" spans="1:11" s="650" customFormat="1" ht="24.95" customHeight="1">
      <c r="A92" s="395" t="s">
        <v>1041</v>
      </c>
    </row>
    <row r="93" spans="1:11" s="617" customFormat="1" ht="24.95" customHeight="1">
      <c r="A93" s="395" t="s">
        <v>917</v>
      </c>
    </row>
    <row r="94" spans="1:11" s="617" customFormat="1" ht="24.95" customHeight="1">
      <c r="A94" s="395" t="s">
        <v>878</v>
      </c>
    </row>
    <row r="95" spans="1:11" s="617" customFormat="1" ht="24.95" customHeight="1">
      <c r="A95" s="395" t="s">
        <v>879</v>
      </c>
    </row>
    <row r="96" spans="1:11" s="617" customFormat="1" ht="24.95" customHeight="1">
      <c r="A96" s="395"/>
    </row>
    <row r="97" spans="1:11" s="503" customFormat="1" ht="24.95" customHeight="1">
      <c r="A97" s="522"/>
      <c r="C97" s="523" t="s">
        <v>68</v>
      </c>
      <c r="D97" s="522"/>
      <c r="E97" s="522"/>
      <c r="F97" s="522"/>
      <c r="G97" s="522"/>
      <c r="H97" s="522"/>
      <c r="I97" s="524"/>
      <c r="J97" s="522"/>
      <c r="K97" s="524"/>
    </row>
    <row r="98" spans="1:11" s="503" customFormat="1" ht="24.95" customHeight="1">
      <c r="A98" s="522"/>
      <c r="C98" s="523" t="s">
        <v>980</v>
      </c>
      <c r="D98" s="522"/>
      <c r="E98" s="522"/>
      <c r="F98" s="522"/>
      <c r="G98" s="522"/>
      <c r="H98" s="522"/>
      <c r="I98" s="524"/>
      <c r="J98" s="522"/>
      <c r="K98" s="524"/>
    </row>
    <row r="99" spans="1:11" s="578" customFormat="1" ht="24.95" customHeight="1">
      <c r="A99" s="689" t="s">
        <v>785</v>
      </c>
      <c r="B99" s="689"/>
      <c r="C99" s="689"/>
      <c r="D99" s="689"/>
      <c r="E99" s="689"/>
      <c r="F99" s="689"/>
      <c r="G99" s="689"/>
      <c r="H99" s="689"/>
      <c r="I99" s="689"/>
      <c r="J99" s="689"/>
      <c r="K99" s="689"/>
    </row>
    <row r="100" spans="1:11" s="578" customFormat="1" ht="24.95" customHeight="1">
      <c r="A100" s="612"/>
      <c r="B100" s="612"/>
      <c r="C100" s="612"/>
      <c r="D100" s="612"/>
      <c r="E100" s="612"/>
      <c r="F100" s="612"/>
      <c r="G100" s="612"/>
      <c r="H100" s="612"/>
      <c r="I100" s="612"/>
      <c r="J100" s="612"/>
      <c r="K100" s="612"/>
    </row>
    <row r="101" spans="1:11" s="578" customFormat="1" ht="24.95" customHeight="1">
      <c r="A101" s="623" t="s">
        <v>916</v>
      </c>
      <c r="B101" s="612"/>
      <c r="C101" s="612"/>
      <c r="D101" s="612"/>
      <c r="E101" s="612"/>
      <c r="F101" s="612"/>
      <c r="G101" s="612"/>
      <c r="H101" s="612"/>
      <c r="I101" s="612"/>
      <c r="J101" s="612"/>
      <c r="K101" s="612"/>
    </row>
    <row r="102" spans="1:11" s="617" customFormat="1" ht="24.95" customHeight="1">
      <c r="A102" s="467" t="s">
        <v>978</v>
      </c>
    </row>
    <row r="103" spans="1:11" s="617" customFormat="1" ht="24.95" customHeight="1">
      <c r="A103" s="467" t="s">
        <v>883</v>
      </c>
    </row>
    <row r="104" spans="1:11" s="622" customFormat="1" ht="24.95" customHeight="1">
      <c r="A104" s="619" t="s">
        <v>782</v>
      </c>
      <c r="B104" s="619"/>
      <c r="C104" s="370"/>
      <c r="D104" s="620"/>
      <c r="E104" s="370"/>
      <c r="F104" s="621"/>
      <c r="G104" s="370"/>
      <c r="H104" s="621"/>
      <c r="K104" s="602"/>
    </row>
    <row r="105" spans="1:11" s="622" customFormat="1" ht="24.95" customHeight="1">
      <c r="A105" s="619" t="s">
        <v>979</v>
      </c>
      <c r="B105" s="619"/>
      <c r="C105" s="370"/>
      <c r="D105" s="620"/>
      <c r="E105" s="370"/>
      <c r="F105" s="621"/>
      <c r="G105" s="370"/>
      <c r="H105" s="621"/>
      <c r="K105" s="602"/>
    </row>
    <row r="106" spans="1:11" s="622" customFormat="1" ht="24.95" customHeight="1">
      <c r="A106" s="619" t="s">
        <v>783</v>
      </c>
      <c r="B106" s="619"/>
      <c r="C106" s="370"/>
      <c r="D106" s="620"/>
      <c r="E106" s="370"/>
      <c r="F106" s="621"/>
      <c r="G106" s="370"/>
      <c r="H106" s="621"/>
      <c r="K106" s="602"/>
    </row>
    <row r="107" spans="1:11" s="622" customFormat="1" ht="24.95" customHeight="1">
      <c r="A107" s="619" t="s">
        <v>784</v>
      </c>
      <c r="B107" s="619"/>
      <c r="C107" s="370"/>
      <c r="D107" s="620"/>
      <c r="E107" s="370"/>
      <c r="F107" s="621"/>
      <c r="G107" s="370"/>
      <c r="H107" s="621"/>
      <c r="K107" s="602"/>
    </row>
    <row r="108" spans="1:11" s="624" customFormat="1" ht="24.95" customHeight="1">
      <c r="A108" s="623" t="s">
        <v>918</v>
      </c>
      <c r="B108" s="623"/>
      <c r="C108" s="623"/>
    </row>
    <row r="109" spans="1:11" s="624" customFormat="1" ht="24.95" customHeight="1">
      <c r="A109" s="619" t="s">
        <v>919</v>
      </c>
      <c r="B109" s="623"/>
      <c r="C109" s="623"/>
    </row>
    <row r="110" spans="1:11" s="624" customFormat="1" ht="24.95" customHeight="1">
      <c r="A110" s="623" t="s">
        <v>187</v>
      </c>
      <c r="B110" s="623"/>
      <c r="C110" s="623"/>
    </row>
    <row r="111" spans="1:11" s="624" customFormat="1" ht="24.95" customHeight="1">
      <c r="A111" s="623" t="s">
        <v>168</v>
      </c>
      <c r="B111" s="623"/>
      <c r="C111" s="623"/>
      <c r="D111" s="652"/>
      <c r="E111" s="623"/>
      <c r="F111" s="653"/>
      <c r="G111" s="623"/>
      <c r="H111" s="653"/>
      <c r="K111" s="595"/>
    </row>
    <row r="112" spans="1:11" s="624" customFormat="1" ht="24.95" customHeight="1">
      <c r="A112" s="619" t="s">
        <v>920</v>
      </c>
      <c r="B112" s="623"/>
      <c r="C112" s="623"/>
      <c r="D112" s="623"/>
      <c r="E112" s="623"/>
      <c r="F112" s="623"/>
      <c r="G112" s="623"/>
      <c r="H112" s="623"/>
      <c r="I112" s="623"/>
    </row>
    <row r="113" spans="1:11" s="624" customFormat="1" ht="24.95" customHeight="1">
      <c r="A113" s="595" t="s">
        <v>256</v>
      </c>
      <c r="B113" s="623"/>
      <c r="C113" s="623"/>
      <c r="D113" s="623"/>
      <c r="E113" s="623"/>
      <c r="F113" s="623"/>
      <c r="G113" s="623"/>
      <c r="H113" s="623"/>
      <c r="I113" s="623"/>
    </row>
    <row r="114" spans="1:11" s="624" customFormat="1" ht="24.95" customHeight="1">
      <c r="A114" s="623" t="s">
        <v>257</v>
      </c>
      <c r="B114" s="623"/>
      <c r="C114" s="623"/>
      <c r="D114" s="623"/>
      <c r="E114" s="623"/>
      <c r="F114" s="623"/>
      <c r="G114" s="623"/>
      <c r="H114" s="623"/>
      <c r="I114" s="623"/>
    </row>
    <row r="115" spans="1:11" s="624" customFormat="1" ht="24.95" customHeight="1">
      <c r="A115" s="623" t="s">
        <v>258</v>
      </c>
      <c r="B115" s="623"/>
      <c r="C115" s="623"/>
      <c r="D115" s="623"/>
      <c r="E115" s="623"/>
      <c r="F115" s="623"/>
      <c r="G115" s="623"/>
      <c r="H115" s="623"/>
      <c r="I115" s="623"/>
    </row>
    <row r="116" spans="1:11" s="624" customFormat="1" ht="24.95" customHeight="1">
      <c r="A116" s="649" t="s">
        <v>1022</v>
      </c>
      <c r="B116" s="649"/>
      <c r="C116" s="623"/>
      <c r="D116" s="623"/>
      <c r="E116" s="623"/>
      <c r="F116" s="623"/>
      <c r="G116" s="623"/>
      <c r="H116" s="623"/>
      <c r="I116" s="623"/>
    </row>
    <row r="117" spans="1:11" s="624" customFormat="1" ht="24.95" customHeight="1">
      <c r="A117" s="649" t="s">
        <v>294</v>
      </c>
      <c r="B117" s="649"/>
      <c r="C117" s="623"/>
      <c r="D117" s="623"/>
      <c r="E117" s="623"/>
      <c r="F117" s="623"/>
      <c r="G117" s="623"/>
      <c r="H117" s="623"/>
      <c r="I117" s="623"/>
    </row>
    <row r="118" spans="1:11" s="624" customFormat="1" ht="24.95" customHeight="1">
      <c r="A118" s="649" t="s">
        <v>428</v>
      </c>
      <c r="B118" s="649"/>
      <c r="C118" s="623"/>
      <c r="D118" s="623"/>
      <c r="E118" s="623"/>
      <c r="F118" s="623"/>
      <c r="G118" s="623"/>
      <c r="H118" s="623"/>
      <c r="I118" s="623"/>
    </row>
    <row r="119" spans="1:11" s="624" customFormat="1" ht="24.95" customHeight="1">
      <c r="A119" s="649" t="s">
        <v>429</v>
      </c>
      <c r="B119" s="649"/>
      <c r="C119" s="623"/>
      <c r="D119" s="623"/>
      <c r="E119" s="623"/>
      <c r="F119" s="623"/>
      <c r="G119" s="623"/>
      <c r="H119" s="623"/>
      <c r="I119" s="623"/>
    </row>
    <row r="120" spans="1:11" s="624" customFormat="1" ht="24.95" customHeight="1">
      <c r="A120" s="649" t="s">
        <v>430</v>
      </c>
      <c r="B120" s="649"/>
      <c r="C120" s="623"/>
      <c r="D120" s="623"/>
      <c r="E120" s="623"/>
      <c r="F120" s="623"/>
      <c r="G120" s="623"/>
      <c r="H120" s="623"/>
      <c r="I120" s="623"/>
    </row>
    <row r="121" spans="1:11" s="623" customFormat="1" ht="24.95" customHeight="1">
      <c r="A121" s="619" t="s">
        <v>922</v>
      </c>
      <c r="K121" s="595"/>
    </row>
    <row r="122" spans="1:11" s="623" customFormat="1" ht="24.95" customHeight="1">
      <c r="A122" s="623" t="s">
        <v>281</v>
      </c>
    </row>
    <row r="123" spans="1:11" s="623" customFormat="1" ht="24.95" customHeight="1">
      <c r="A123" s="623" t="s">
        <v>259</v>
      </c>
    </row>
    <row r="124" spans="1:11" s="623" customFormat="1" ht="24.95" customHeight="1">
      <c r="A124" s="595" t="s">
        <v>332</v>
      </c>
    </row>
    <row r="125" spans="1:11" s="623" customFormat="1" ht="24.95" customHeight="1">
      <c r="A125" s="623" t="s">
        <v>987</v>
      </c>
    </row>
    <row r="126" spans="1:11" s="623" customFormat="1" ht="24.95" customHeight="1">
      <c r="A126" s="623" t="s">
        <v>923</v>
      </c>
    </row>
    <row r="127" spans="1:11" s="623" customFormat="1" ht="24.95" customHeight="1">
      <c r="A127" s="623" t="s">
        <v>282</v>
      </c>
    </row>
    <row r="128" spans="1:11" s="623" customFormat="1" ht="24.95" customHeight="1">
      <c r="A128" s="623" t="s">
        <v>260</v>
      </c>
    </row>
    <row r="129" spans="1:13" s="624" customFormat="1" ht="24.95" customHeight="1">
      <c r="A129" s="649"/>
      <c r="B129" s="649"/>
      <c r="C129" s="623"/>
      <c r="D129" s="623"/>
      <c r="E129" s="623"/>
      <c r="F129" s="623"/>
      <c r="G129" s="623"/>
      <c r="H129" s="623"/>
      <c r="I129" s="623"/>
    </row>
    <row r="130" spans="1:13" s="503" customFormat="1" ht="24.95" customHeight="1">
      <c r="A130" s="522"/>
      <c r="C130" s="523" t="s">
        <v>68</v>
      </c>
      <c r="D130" s="522"/>
      <c r="E130" s="522"/>
      <c r="F130" s="522"/>
      <c r="G130" s="522"/>
      <c r="H130" s="522"/>
      <c r="I130" s="524"/>
      <c r="J130" s="522"/>
      <c r="K130" s="524"/>
    </row>
    <row r="131" spans="1:13" s="503" customFormat="1" ht="24.95" customHeight="1">
      <c r="A131" s="522"/>
      <c r="C131" s="523" t="s">
        <v>980</v>
      </c>
      <c r="D131" s="522"/>
      <c r="E131" s="522"/>
      <c r="F131" s="522"/>
      <c r="G131" s="522"/>
      <c r="H131" s="522"/>
      <c r="I131" s="524"/>
      <c r="J131" s="522"/>
      <c r="K131" s="524"/>
    </row>
    <row r="132" spans="1:13" s="578" customFormat="1" ht="24.6" customHeight="1">
      <c r="A132" s="689" t="s">
        <v>786</v>
      </c>
      <c r="B132" s="689"/>
      <c r="C132" s="689"/>
      <c r="D132" s="689"/>
      <c r="E132" s="689"/>
      <c r="F132" s="689"/>
      <c r="G132" s="689"/>
      <c r="H132" s="689"/>
      <c r="I132" s="689"/>
      <c r="J132" s="689"/>
      <c r="K132" s="689"/>
    </row>
    <row r="133" spans="1:13" s="578" customFormat="1" ht="24.6" customHeight="1">
      <c r="A133" s="612"/>
      <c r="B133" s="612"/>
      <c r="C133" s="612"/>
      <c r="D133" s="612"/>
      <c r="E133" s="612"/>
      <c r="F133" s="612"/>
      <c r="G133" s="612"/>
      <c r="H133" s="612"/>
      <c r="I133" s="612"/>
      <c r="J133" s="612"/>
      <c r="K133" s="612"/>
    </row>
    <row r="134" spans="1:13" ht="24.6" customHeight="1">
      <c r="A134" s="623" t="s">
        <v>921</v>
      </c>
    </row>
    <row r="135" spans="1:13" s="623" customFormat="1" ht="24.6" customHeight="1">
      <c r="A135" s="623" t="s">
        <v>924</v>
      </c>
    </row>
    <row r="136" spans="1:13" s="623" customFormat="1" ht="24.6" customHeight="1">
      <c r="A136" s="623" t="s">
        <v>333</v>
      </c>
    </row>
    <row r="137" spans="1:13" s="623" customFormat="1" ht="24.6" customHeight="1">
      <c r="A137" s="623" t="s">
        <v>380</v>
      </c>
    </row>
    <row r="138" spans="1:13" s="623" customFormat="1" ht="24.6" customHeight="1">
      <c r="A138" s="623" t="s">
        <v>381</v>
      </c>
    </row>
    <row r="139" spans="1:13" s="623" customFormat="1" ht="24.6" customHeight="1">
      <c r="A139" s="623" t="s">
        <v>188</v>
      </c>
    </row>
    <row r="140" spans="1:13" s="623" customFormat="1" ht="24.6" customHeight="1">
      <c r="A140" s="623" t="s">
        <v>261</v>
      </c>
    </row>
    <row r="141" spans="1:13" s="626" customFormat="1" ht="24.6" customHeight="1">
      <c r="A141" s="602" t="s">
        <v>925</v>
      </c>
      <c r="B141" s="602"/>
      <c r="C141" s="370"/>
      <c r="D141" s="370"/>
      <c r="E141" s="370"/>
      <c r="F141" s="370"/>
      <c r="G141" s="620"/>
      <c r="H141" s="625"/>
      <c r="I141" s="621"/>
      <c r="J141" s="625"/>
      <c r="K141" s="621"/>
      <c r="L141" s="621"/>
      <c r="M141" s="622"/>
    </row>
    <row r="142" spans="1:13" s="626" customFormat="1" ht="24.6" customHeight="1">
      <c r="A142" s="627" t="s">
        <v>263</v>
      </c>
      <c r="B142" s="602"/>
      <c r="C142" s="370"/>
      <c r="D142" s="370"/>
      <c r="E142" s="370"/>
      <c r="F142" s="370"/>
      <c r="G142" s="620"/>
      <c r="H142" s="625"/>
      <c r="I142" s="621"/>
      <c r="J142" s="625"/>
      <c r="K142" s="621"/>
      <c r="L142" s="621"/>
      <c r="M142" s="622"/>
    </row>
    <row r="143" spans="1:13" s="626" customFormat="1" ht="24.6" customHeight="1">
      <c r="A143" s="578" t="s">
        <v>262</v>
      </c>
      <c r="B143" s="602"/>
      <c r="C143" s="370"/>
      <c r="D143" s="370"/>
      <c r="E143" s="370"/>
      <c r="F143" s="370"/>
      <c r="G143" s="620"/>
      <c r="H143" s="625"/>
      <c r="I143" s="621"/>
      <c r="J143" s="625"/>
      <c r="K143" s="621"/>
      <c r="L143" s="621"/>
      <c r="M143" s="622"/>
    </row>
    <row r="144" spans="1:13" s="626" customFormat="1" ht="24.6" customHeight="1">
      <c r="A144" s="578" t="s">
        <v>697</v>
      </c>
      <c r="B144" s="602"/>
      <c r="C144" s="370"/>
      <c r="D144" s="370"/>
      <c r="E144" s="370"/>
      <c r="F144" s="370"/>
      <c r="G144" s="620"/>
      <c r="H144" s="625"/>
      <c r="I144" s="621"/>
      <c r="J144" s="625"/>
      <c r="K144" s="621"/>
      <c r="L144" s="621"/>
      <c r="M144" s="622"/>
    </row>
    <row r="145" spans="1:13" s="578" customFormat="1" ht="24.6" customHeight="1">
      <c r="K145" s="579" t="s">
        <v>206</v>
      </c>
    </row>
    <row r="146" spans="1:13" s="578" customFormat="1" ht="24.6" customHeight="1">
      <c r="E146" s="527"/>
      <c r="F146" s="528" t="s">
        <v>3</v>
      </c>
      <c r="G146" s="528"/>
      <c r="H146" s="529"/>
      <c r="I146" s="527"/>
      <c r="J146" s="528" t="s">
        <v>64</v>
      </c>
      <c r="K146" s="527"/>
    </row>
    <row r="147" spans="1:13" s="578" customFormat="1" ht="24.6" customHeight="1">
      <c r="E147" s="472" t="s">
        <v>647</v>
      </c>
      <c r="F147" s="628"/>
      <c r="G147" s="472" t="s">
        <v>615</v>
      </c>
      <c r="H147" s="472">
        <v>0</v>
      </c>
      <c r="I147" s="472" t="s">
        <v>647</v>
      </c>
      <c r="J147" s="628"/>
      <c r="K147" s="472" t="s">
        <v>615</v>
      </c>
    </row>
    <row r="148" spans="1:13" s="626" customFormat="1" ht="24.6" customHeight="1">
      <c r="B148" s="578" t="s">
        <v>202</v>
      </c>
      <c r="C148" s="522"/>
      <c r="D148" s="522"/>
      <c r="E148" s="629">
        <v>1.05</v>
      </c>
      <c r="F148" s="629"/>
      <c r="G148" s="629">
        <v>1.48</v>
      </c>
      <c r="H148" s="629"/>
      <c r="I148" s="629">
        <v>1.07</v>
      </c>
      <c r="J148" s="629"/>
      <c r="K148" s="629">
        <v>1.68</v>
      </c>
      <c r="L148" s="622"/>
    </row>
    <row r="149" spans="1:13" s="626" customFormat="1" ht="24.6" customHeight="1">
      <c r="A149" s="602" t="s">
        <v>926</v>
      </c>
      <c r="B149" s="602"/>
      <c r="C149" s="370"/>
      <c r="D149" s="370"/>
      <c r="E149" s="370"/>
      <c r="F149" s="370"/>
      <c r="G149" s="620"/>
      <c r="H149" s="625"/>
      <c r="I149" s="621"/>
      <c r="J149" s="625"/>
      <c r="K149" s="621"/>
      <c r="L149" s="621"/>
      <c r="M149" s="622"/>
    </row>
    <row r="150" spans="1:13" s="626" customFormat="1" ht="24.6" customHeight="1">
      <c r="A150" s="578" t="s">
        <v>840</v>
      </c>
      <c r="B150" s="602"/>
      <c r="C150" s="370"/>
      <c r="D150" s="370"/>
      <c r="E150" s="370"/>
      <c r="F150" s="370"/>
      <c r="G150" s="620"/>
      <c r="H150" s="625"/>
      <c r="I150" s="621"/>
      <c r="J150" s="625"/>
      <c r="K150" s="621"/>
      <c r="L150" s="621"/>
      <c r="M150" s="622"/>
    </row>
    <row r="151" spans="1:13" s="626" customFormat="1" ht="24.6" customHeight="1">
      <c r="A151" s="578" t="s">
        <v>821</v>
      </c>
      <c r="B151" s="602"/>
      <c r="C151" s="370"/>
      <c r="D151" s="370"/>
      <c r="E151" s="370"/>
      <c r="F151" s="370"/>
      <c r="G151" s="620"/>
      <c r="H151" s="625"/>
      <c r="I151" s="621"/>
      <c r="J151" s="625"/>
      <c r="K151" s="621"/>
      <c r="L151" s="621"/>
      <c r="M151" s="622"/>
    </row>
    <row r="152" spans="1:13" s="626" customFormat="1" ht="24.6" customHeight="1">
      <c r="A152" s="602"/>
      <c r="B152" s="370"/>
      <c r="C152" s="370"/>
      <c r="D152" s="370"/>
      <c r="E152" s="370"/>
      <c r="F152" s="620"/>
      <c r="G152" s="625"/>
      <c r="H152" s="621"/>
      <c r="I152" s="625"/>
      <c r="J152" s="621"/>
      <c r="K152" s="579" t="s">
        <v>206</v>
      </c>
      <c r="L152" s="622"/>
    </row>
    <row r="153" spans="1:13" s="626" customFormat="1" ht="24.6" customHeight="1">
      <c r="A153" s="602"/>
      <c r="B153" s="370"/>
      <c r="C153" s="370"/>
      <c r="D153" s="370"/>
      <c r="E153" s="630"/>
      <c r="F153" s="631" t="s">
        <v>3</v>
      </c>
      <c r="G153" s="630"/>
      <c r="I153" s="630"/>
      <c r="J153" s="631" t="s">
        <v>64</v>
      </c>
      <c r="K153" s="630"/>
      <c r="L153" s="622"/>
    </row>
    <row r="154" spans="1:13" s="626" customFormat="1" ht="24.6" customHeight="1">
      <c r="A154" s="602"/>
      <c r="B154" s="370"/>
      <c r="C154" s="370"/>
      <c r="D154" s="370"/>
      <c r="E154" s="632" t="s">
        <v>664</v>
      </c>
      <c r="F154" s="621"/>
      <c r="G154" s="632" t="s">
        <v>335</v>
      </c>
      <c r="I154" s="632" t="s">
        <v>664</v>
      </c>
      <c r="J154" s="621"/>
      <c r="K154" s="632" t="s">
        <v>335</v>
      </c>
      <c r="L154" s="622"/>
    </row>
    <row r="155" spans="1:13" s="626" customFormat="1" ht="24.6" customHeight="1">
      <c r="A155" s="602" t="s">
        <v>822</v>
      </c>
      <c r="B155" s="370"/>
      <c r="C155" s="370"/>
      <c r="D155" s="370"/>
      <c r="E155" s="370"/>
      <c r="F155" s="620"/>
      <c r="G155" s="625"/>
      <c r="H155" s="621"/>
      <c r="I155" s="625"/>
      <c r="J155" s="621"/>
      <c r="K155" s="621"/>
      <c r="L155" s="622"/>
    </row>
    <row r="156" spans="1:13" s="626" customFormat="1" ht="24.6" customHeight="1">
      <c r="A156" s="602" t="s">
        <v>512</v>
      </c>
      <c r="B156" s="370"/>
      <c r="C156" s="370"/>
      <c r="D156" s="370"/>
      <c r="E156" s="370"/>
      <c r="F156" s="620"/>
      <c r="G156" s="625"/>
      <c r="H156" s="621"/>
      <c r="I156" s="625"/>
      <c r="J156" s="621"/>
      <c r="K156" s="621"/>
      <c r="L156" s="622"/>
    </row>
    <row r="157" spans="1:13" s="626" customFormat="1" ht="24.6" customHeight="1">
      <c r="A157" s="602" t="s">
        <v>823</v>
      </c>
      <c r="B157" s="370"/>
      <c r="C157" s="370"/>
      <c r="D157" s="370"/>
      <c r="E157" s="370">
        <v>165300452.34</v>
      </c>
      <c r="F157" s="620"/>
      <c r="G157" s="625">
        <v>725777585.10000002</v>
      </c>
      <c r="H157" s="621"/>
      <c r="I157" s="625">
        <v>0</v>
      </c>
      <c r="J157" s="621"/>
      <c r="K157" s="621">
        <v>0</v>
      </c>
      <c r="L157" s="622"/>
    </row>
    <row r="158" spans="1:13" s="626" customFormat="1" ht="24.6" customHeight="1">
      <c r="A158" s="602" t="s">
        <v>824</v>
      </c>
      <c r="B158" s="370"/>
      <c r="C158" s="370"/>
      <c r="D158" s="370"/>
      <c r="E158" s="370">
        <v>1513736.35</v>
      </c>
      <c r="F158" s="620"/>
      <c r="G158" s="625">
        <v>1355458.43</v>
      </c>
      <c r="H158" s="621"/>
      <c r="I158" s="625">
        <v>0</v>
      </c>
      <c r="J158" s="621"/>
      <c r="K158" s="621">
        <v>0</v>
      </c>
      <c r="L158" s="622"/>
    </row>
    <row r="159" spans="1:13" s="626" customFormat="1" ht="24.6" customHeight="1">
      <c r="A159" s="602" t="s">
        <v>825</v>
      </c>
      <c r="B159" s="370"/>
      <c r="C159" s="370"/>
      <c r="D159" s="370"/>
      <c r="E159" s="370">
        <v>3807345.54</v>
      </c>
      <c r="F159" s="620"/>
      <c r="G159" s="625">
        <v>1263182.1100000001</v>
      </c>
      <c r="H159" s="621"/>
      <c r="I159" s="625">
        <v>0</v>
      </c>
      <c r="J159" s="621"/>
      <c r="K159" s="621">
        <v>0</v>
      </c>
      <c r="L159" s="622"/>
    </row>
    <row r="160" spans="1:13" s="626" customFormat="1" ht="24.6" customHeight="1">
      <c r="A160" s="602" t="s">
        <v>826</v>
      </c>
      <c r="B160" s="370"/>
      <c r="C160" s="370"/>
      <c r="D160" s="370"/>
      <c r="E160" s="370">
        <v>0</v>
      </c>
      <c r="F160" s="620"/>
      <c r="G160" s="625">
        <v>0</v>
      </c>
      <c r="H160" s="621"/>
      <c r="I160" s="625">
        <v>299999998</v>
      </c>
      <c r="J160" s="621"/>
      <c r="K160" s="621">
        <v>0</v>
      </c>
      <c r="L160" s="622"/>
    </row>
    <row r="161" spans="1:13" s="626" customFormat="1" ht="24.6" customHeight="1">
      <c r="A161" s="602" t="s">
        <v>827</v>
      </c>
      <c r="B161" s="370"/>
      <c r="C161" s="370"/>
      <c r="D161" s="370"/>
      <c r="E161" s="633">
        <f>SUM(E157:E160)</f>
        <v>170621534.22999999</v>
      </c>
      <c r="F161" s="620"/>
      <c r="G161" s="633">
        <f>SUM(G157:G160)</f>
        <v>728396225.63999999</v>
      </c>
      <c r="H161" s="621"/>
      <c r="I161" s="633">
        <f>SUM(I157:I160)</f>
        <v>299999998</v>
      </c>
      <c r="J161" s="621"/>
      <c r="K161" s="633">
        <f>SUM(K157:K160)</f>
        <v>0</v>
      </c>
      <c r="L161" s="622"/>
    </row>
    <row r="162" spans="1:13" s="626" customFormat="1" ht="24.6" customHeight="1">
      <c r="A162" s="602"/>
      <c r="B162" s="370"/>
      <c r="C162" s="370"/>
      <c r="D162" s="370"/>
      <c r="E162" s="625"/>
      <c r="F162" s="620"/>
      <c r="G162" s="625"/>
      <c r="H162" s="621"/>
      <c r="I162" s="625"/>
      <c r="J162" s="621"/>
      <c r="K162" s="625"/>
      <c r="L162" s="622"/>
    </row>
    <row r="163" spans="1:13" s="626" customFormat="1" ht="24.6" customHeight="1">
      <c r="A163" s="602"/>
      <c r="B163" s="370"/>
      <c r="C163" s="370"/>
      <c r="D163" s="370"/>
      <c r="E163" s="625"/>
      <c r="F163" s="620"/>
      <c r="G163" s="625"/>
      <c r="H163" s="621"/>
      <c r="I163" s="625"/>
      <c r="J163" s="621"/>
      <c r="K163" s="625"/>
      <c r="L163" s="622"/>
    </row>
    <row r="164" spans="1:13" s="503" customFormat="1" ht="24.6" customHeight="1">
      <c r="A164" s="522"/>
      <c r="C164" s="523" t="s">
        <v>68</v>
      </c>
      <c r="D164" s="522"/>
      <c r="E164" s="522"/>
      <c r="F164" s="522"/>
      <c r="G164" s="522"/>
      <c r="H164" s="522"/>
      <c r="I164" s="524"/>
      <c r="J164" s="522"/>
      <c r="K164" s="524"/>
    </row>
    <row r="165" spans="1:13" s="503" customFormat="1" ht="24.6" customHeight="1">
      <c r="A165" s="522"/>
      <c r="C165" s="523" t="s">
        <v>980</v>
      </c>
      <c r="D165" s="522"/>
      <c r="E165" s="522"/>
      <c r="F165" s="522"/>
      <c r="G165" s="522"/>
      <c r="H165" s="522"/>
      <c r="I165" s="524"/>
      <c r="J165" s="522"/>
      <c r="K165" s="524"/>
    </row>
    <row r="166" spans="1:13" s="578" customFormat="1" ht="23.45" customHeight="1">
      <c r="A166" s="689" t="s">
        <v>843</v>
      </c>
      <c r="B166" s="689"/>
      <c r="C166" s="689"/>
      <c r="D166" s="689"/>
      <c r="E166" s="689"/>
      <c r="F166" s="689"/>
      <c r="G166" s="689"/>
      <c r="H166" s="689"/>
      <c r="I166" s="689"/>
      <c r="J166" s="689"/>
      <c r="K166" s="689"/>
    </row>
    <row r="167" spans="1:13" s="578" customFormat="1" ht="23.45" customHeight="1">
      <c r="C167" s="370"/>
      <c r="D167" s="620"/>
      <c r="E167" s="621"/>
    </row>
    <row r="168" spans="1:13" s="626" customFormat="1" ht="23.45" customHeight="1">
      <c r="A168" s="602" t="s">
        <v>927</v>
      </c>
      <c r="B168" s="602"/>
      <c r="C168" s="370"/>
      <c r="D168" s="370"/>
      <c r="E168" s="370"/>
      <c r="F168" s="370"/>
      <c r="G168" s="620"/>
      <c r="H168" s="625"/>
      <c r="I168" s="621"/>
      <c r="J168" s="625"/>
      <c r="K168" s="621"/>
      <c r="L168" s="621"/>
      <c r="M168" s="622"/>
    </row>
    <row r="169" spans="1:13" s="626" customFormat="1" ht="23.45" customHeight="1">
      <c r="A169" s="602"/>
      <c r="B169" s="370"/>
      <c r="C169" s="370"/>
      <c r="D169" s="370"/>
      <c r="E169" s="370"/>
      <c r="F169" s="620"/>
      <c r="G169" s="625"/>
      <c r="H169" s="621"/>
      <c r="I169" s="625"/>
      <c r="J169" s="621"/>
      <c r="K169" s="579" t="s">
        <v>206</v>
      </c>
      <c r="L169" s="622"/>
    </row>
    <row r="170" spans="1:13" s="626" customFormat="1" ht="23.45" customHeight="1">
      <c r="A170" s="602"/>
      <c r="B170" s="370"/>
      <c r="C170" s="370"/>
      <c r="D170" s="370"/>
      <c r="E170" s="630"/>
      <c r="F170" s="631" t="s">
        <v>3</v>
      </c>
      <c r="G170" s="630"/>
      <c r="I170" s="630"/>
      <c r="J170" s="631" t="s">
        <v>64</v>
      </c>
      <c r="K170" s="630"/>
      <c r="L170" s="622"/>
    </row>
    <row r="171" spans="1:13" s="626" customFormat="1" ht="23.45" customHeight="1">
      <c r="A171" s="602"/>
      <c r="B171" s="370"/>
      <c r="C171" s="370"/>
      <c r="D171" s="370"/>
      <c r="E171" s="632" t="s">
        <v>664</v>
      </c>
      <c r="F171" s="621"/>
      <c r="G171" s="632" t="s">
        <v>335</v>
      </c>
      <c r="I171" s="632" t="s">
        <v>664</v>
      </c>
      <c r="J171" s="621"/>
      <c r="K171" s="632" t="s">
        <v>335</v>
      </c>
      <c r="L171" s="622"/>
    </row>
    <row r="172" spans="1:13" s="626" customFormat="1" ht="23.45" customHeight="1">
      <c r="A172" s="602" t="s">
        <v>822</v>
      </c>
      <c r="B172" s="370"/>
      <c r="C172" s="370"/>
      <c r="D172" s="370"/>
      <c r="E172" s="370"/>
      <c r="F172" s="620"/>
      <c r="G172" s="625"/>
      <c r="H172" s="621"/>
      <c r="I172" s="625"/>
      <c r="J172" s="621"/>
      <c r="K172" s="621"/>
      <c r="L172" s="622"/>
    </row>
    <row r="173" spans="1:13" s="626" customFormat="1" ht="23.45" customHeight="1">
      <c r="A173" s="602" t="s">
        <v>828</v>
      </c>
      <c r="B173" s="370"/>
      <c r="C173" s="370"/>
      <c r="D173" s="370"/>
      <c r="E173" s="370"/>
      <c r="F173" s="620"/>
      <c r="G173" s="625"/>
      <c r="H173" s="621"/>
      <c r="I173" s="625"/>
      <c r="J173" s="621"/>
      <c r="K173" s="621"/>
      <c r="L173" s="622"/>
    </row>
    <row r="174" spans="1:13" s="626" customFormat="1" ht="23.45" customHeight="1">
      <c r="A174" s="602" t="s">
        <v>829</v>
      </c>
      <c r="B174" s="370"/>
      <c r="C174" s="370"/>
      <c r="D174" s="370"/>
      <c r="E174" s="370">
        <v>59536410.700000003</v>
      </c>
      <c r="F174" s="620"/>
      <c r="G174" s="625">
        <v>460850842.06</v>
      </c>
      <c r="H174" s="621"/>
      <c r="I174" s="625">
        <v>0</v>
      </c>
      <c r="J174" s="621"/>
      <c r="K174" s="621">
        <v>0</v>
      </c>
      <c r="L174" s="622"/>
    </row>
    <row r="175" spans="1:13" s="626" customFormat="1" ht="23.45" customHeight="1">
      <c r="A175" s="602" t="s">
        <v>830</v>
      </c>
      <c r="B175" s="370"/>
      <c r="C175" s="370"/>
      <c r="D175" s="370"/>
      <c r="E175" s="370">
        <v>958684</v>
      </c>
      <c r="F175" s="620"/>
      <c r="G175" s="625">
        <v>515702.8</v>
      </c>
      <c r="H175" s="621"/>
      <c r="I175" s="625">
        <v>0</v>
      </c>
      <c r="J175" s="621"/>
      <c r="K175" s="621">
        <v>0</v>
      </c>
      <c r="L175" s="622"/>
    </row>
    <row r="176" spans="1:13" s="626" customFormat="1" ht="23.45" customHeight="1">
      <c r="A176" s="602" t="s">
        <v>831</v>
      </c>
      <c r="B176" s="370"/>
      <c r="C176" s="370"/>
      <c r="D176" s="370"/>
      <c r="E176" s="370">
        <v>13222715.02</v>
      </c>
      <c r="F176" s="620"/>
      <c r="G176" s="625">
        <v>46141509.289999999</v>
      </c>
      <c r="H176" s="621"/>
      <c r="I176" s="625">
        <v>0</v>
      </c>
      <c r="J176" s="621"/>
      <c r="K176" s="621">
        <v>0</v>
      </c>
      <c r="L176" s="622"/>
    </row>
    <row r="177" spans="1:13" s="626" customFormat="1" ht="23.45" customHeight="1">
      <c r="A177" s="602" t="s">
        <v>832</v>
      </c>
      <c r="B177" s="370"/>
      <c r="C177" s="370"/>
      <c r="D177" s="370"/>
      <c r="E177" s="370">
        <v>6919471.2300000004</v>
      </c>
      <c r="F177" s="620"/>
      <c r="G177" s="625">
        <v>16317019.9</v>
      </c>
      <c r="H177" s="621"/>
      <c r="I177" s="625">
        <v>0</v>
      </c>
      <c r="J177" s="621"/>
      <c r="K177" s="621">
        <v>0</v>
      </c>
      <c r="L177" s="622"/>
    </row>
    <row r="178" spans="1:13" s="626" customFormat="1" ht="23.45" customHeight="1">
      <c r="A178" s="602" t="s">
        <v>833</v>
      </c>
      <c r="B178" s="370"/>
      <c r="C178" s="370"/>
      <c r="D178" s="370"/>
      <c r="E178" s="634">
        <v>749564.37</v>
      </c>
      <c r="F178" s="620"/>
      <c r="G178" s="634">
        <v>5739029.3399999999</v>
      </c>
      <c r="H178" s="621"/>
      <c r="I178" s="634">
        <v>0</v>
      </c>
      <c r="J178" s="621"/>
      <c r="K178" s="635">
        <v>0</v>
      </c>
      <c r="L178" s="622"/>
    </row>
    <row r="179" spans="1:13" s="626" customFormat="1" ht="23.45" customHeight="1">
      <c r="A179" s="602" t="s">
        <v>834</v>
      </c>
      <c r="B179" s="370"/>
      <c r="C179" s="370"/>
      <c r="D179" s="370"/>
      <c r="E179" s="634">
        <f>SUM(E174:E178)</f>
        <v>81386845.320000008</v>
      </c>
      <c r="F179" s="620"/>
      <c r="G179" s="634">
        <f>SUM(G174:G178)</f>
        <v>529564103.38999999</v>
      </c>
      <c r="H179" s="621"/>
      <c r="I179" s="634">
        <f>SUM(I174:I178)</f>
        <v>0</v>
      </c>
      <c r="J179" s="621"/>
      <c r="K179" s="635">
        <f>SUM(K174:K178)</f>
        <v>0</v>
      </c>
      <c r="L179" s="622"/>
    </row>
    <row r="180" spans="1:13" s="626" customFormat="1" ht="23.45" customHeight="1">
      <c r="A180" s="602" t="s">
        <v>835</v>
      </c>
      <c r="B180" s="370"/>
      <c r="C180" s="370"/>
      <c r="D180" s="370"/>
      <c r="E180" s="625">
        <f>+E161-E179</f>
        <v>89234688.909999982</v>
      </c>
      <c r="F180" s="620"/>
      <c r="G180" s="625">
        <f>+G161-G179</f>
        <v>198832122.25</v>
      </c>
      <c r="H180" s="621"/>
      <c r="I180" s="625">
        <f>+I161-I179</f>
        <v>299999998</v>
      </c>
      <c r="J180" s="621"/>
      <c r="K180" s="621">
        <f>+K161-K179</f>
        <v>0</v>
      </c>
      <c r="L180" s="622"/>
    </row>
    <row r="181" spans="1:13" s="626" customFormat="1" ht="23.45" customHeight="1">
      <c r="A181" s="602" t="s">
        <v>836</v>
      </c>
      <c r="B181" s="370"/>
      <c r="C181" s="370"/>
      <c r="D181" s="370"/>
      <c r="E181" s="370">
        <v>-14239077.1</v>
      </c>
      <c r="F181" s="620"/>
      <c r="G181" s="625">
        <v>-31951216.739999998</v>
      </c>
      <c r="H181" s="621"/>
      <c r="I181" s="625">
        <v>0</v>
      </c>
      <c r="J181" s="621"/>
      <c r="K181" s="621">
        <v>0</v>
      </c>
      <c r="L181" s="622"/>
    </row>
    <row r="182" spans="1:13" s="626" customFormat="1" ht="23.45" customHeight="1" thickBot="1">
      <c r="A182" s="602" t="s">
        <v>837</v>
      </c>
      <c r="B182" s="370"/>
      <c r="C182" s="370"/>
      <c r="D182" s="370"/>
      <c r="E182" s="636">
        <f>+E180+E181</f>
        <v>74995611.809999987</v>
      </c>
      <c r="F182" s="620"/>
      <c r="G182" s="636">
        <f>+G180+G181</f>
        <v>166880905.50999999</v>
      </c>
      <c r="H182" s="621"/>
      <c r="I182" s="636">
        <f>+I180-I181</f>
        <v>299999998</v>
      </c>
      <c r="J182" s="621"/>
      <c r="K182" s="636">
        <f>+K180-K181</f>
        <v>0</v>
      </c>
      <c r="L182" s="622"/>
    </row>
    <row r="183" spans="1:13" s="626" customFormat="1" ht="23.45" customHeight="1" thickTop="1">
      <c r="A183" s="602" t="s">
        <v>838</v>
      </c>
      <c r="B183" s="370"/>
      <c r="C183" s="370"/>
      <c r="D183" s="370"/>
      <c r="L183" s="622"/>
    </row>
    <row r="184" spans="1:13" s="626" customFormat="1" ht="23.45" customHeight="1">
      <c r="A184" s="602" t="s">
        <v>839</v>
      </c>
      <c r="B184" s="370"/>
      <c r="C184" s="370"/>
      <c r="D184" s="370"/>
      <c r="E184" s="637">
        <f>+E182/308676462</f>
        <v>0.24295863482457561</v>
      </c>
      <c r="F184" s="620"/>
      <c r="G184" s="637">
        <f>+G182/308676462</f>
        <v>0.54063372512673158</v>
      </c>
      <c r="H184" s="621"/>
      <c r="I184" s="637">
        <f>+I182/308676462</f>
        <v>0.97189139740755481</v>
      </c>
      <c r="K184" s="637">
        <f>+K182/308676462</f>
        <v>0</v>
      </c>
      <c r="L184" s="622"/>
    </row>
    <row r="185" spans="1:13" s="626" customFormat="1" ht="23.45" customHeight="1">
      <c r="A185" s="578" t="s">
        <v>841</v>
      </c>
      <c r="B185" s="602"/>
      <c r="C185" s="370"/>
      <c r="D185" s="370"/>
      <c r="E185" s="370"/>
      <c r="F185" s="370"/>
      <c r="G185" s="620"/>
      <c r="H185" s="625"/>
      <c r="I185" s="621"/>
      <c r="J185" s="625"/>
      <c r="K185" s="621"/>
      <c r="L185" s="621"/>
      <c r="M185" s="622"/>
    </row>
    <row r="186" spans="1:13" s="626" customFormat="1" ht="23.45" customHeight="1">
      <c r="A186" s="578" t="s">
        <v>821</v>
      </c>
      <c r="B186" s="602"/>
      <c r="C186" s="370"/>
      <c r="D186" s="370"/>
      <c r="E186" s="370"/>
      <c r="F186" s="370"/>
      <c r="G186" s="620"/>
      <c r="H186" s="625"/>
      <c r="I186" s="621"/>
      <c r="J186" s="625"/>
      <c r="K186" s="621"/>
      <c r="L186" s="621"/>
      <c r="M186" s="622"/>
    </row>
    <row r="187" spans="1:13" s="626" customFormat="1" ht="23.45" customHeight="1">
      <c r="A187" s="602"/>
      <c r="B187" s="370"/>
      <c r="C187" s="370"/>
      <c r="D187" s="370"/>
      <c r="E187" s="370"/>
      <c r="F187" s="620"/>
      <c r="G187" s="625"/>
      <c r="H187" s="621"/>
      <c r="I187" s="625"/>
      <c r="J187" s="621"/>
      <c r="K187" s="579" t="s">
        <v>206</v>
      </c>
      <c r="L187" s="622"/>
    </row>
    <row r="188" spans="1:13" s="626" customFormat="1" ht="23.45" customHeight="1">
      <c r="A188" s="602"/>
      <c r="B188" s="370"/>
      <c r="C188" s="370"/>
      <c r="D188" s="370"/>
      <c r="E188" s="630"/>
      <c r="F188" s="631" t="s">
        <v>3</v>
      </c>
      <c r="G188" s="630"/>
      <c r="I188" s="630"/>
      <c r="J188" s="631" t="s">
        <v>64</v>
      </c>
      <c r="K188" s="630"/>
      <c r="L188" s="622"/>
    </row>
    <row r="189" spans="1:13" s="626" customFormat="1" ht="23.45" customHeight="1">
      <c r="A189" s="602"/>
      <c r="B189" s="370"/>
      <c r="C189" s="370"/>
      <c r="D189" s="370"/>
      <c r="E189" s="632" t="s">
        <v>664</v>
      </c>
      <c r="F189" s="621"/>
      <c r="G189" s="632" t="s">
        <v>335</v>
      </c>
      <c r="I189" s="632" t="s">
        <v>664</v>
      </c>
      <c r="J189" s="621"/>
      <c r="K189" s="632" t="s">
        <v>335</v>
      </c>
      <c r="L189" s="622"/>
    </row>
    <row r="190" spans="1:13" s="626" customFormat="1" ht="23.45" customHeight="1">
      <c r="A190" s="602" t="s">
        <v>822</v>
      </c>
      <c r="B190" s="370"/>
      <c r="C190" s="370"/>
      <c r="D190" s="370"/>
      <c r="E190" s="370"/>
      <c r="F190" s="620"/>
      <c r="G190" s="625"/>
      <c r="H190" s="621"/>
      <c r="I190" s="625"/>
      <c r="J190" s="621"/>
      <c r="K190" s="621"/>
      <c r="L190" s="622"/>
    </row>
    <row r="191" spans="1:13" s="626" customFormat="1" ht="23.45" customHeight="1">
      <c r="A191" s="602" t="s">
        <v>512</v>
      </c>
      <c r="B191" s="370"/>
      <c r="C191" s="370"/>
      <c r="D191" s="370"/>
      <c r="E191" s="370"/>
      <c r="F191" s="620"/>
      <c r="G191" s="625"/>
      <c r="H191" s="621"/>
      <c r="I191" s="625"/>
      <c r="J191" s="621"/>
      <c r="K191" s="621"/>
      <c r="L191" s="622"/>
    </row>
    <row r="192" spans="1:13" s="626" customFormat="1" ht="23.45" customHeight="1">
      <c r="A192" s="602" t="s">
        <v>823</v>
      </c>
      <c r="B192" s="370"/>
      <c r="C192" s="370"/>
      <c r="D192" s="370"/>
      <c r="E192" s="370">
        <v>510446528.95999998</v>
      </c>
      <c r="F192" s="620"/>
      <c r="G192" s="625">
        <v>793538388.97000003</v>
      </c>
      <c r="H192" s="621"/>
      <c r="I192" s="625">
        <v>0</v>
      </c>
      <c r="J192" s="621"/>
      <c r="K192" s="621">
        <v>0</v>
      </c>
      <c r="L192" s="622"/>
    </row>
    <row r="193" spans="1:13" s="626" customFormat="1" ht="23.45" customHeight="1">
      <c r="A193" s="602" t="s">
        <v>824</v>
      </c>
      <c r="B193" s="370"/>
      <c r="C193" s="370"/>
      <c r="D193" s="370"/>
      <c r="E193" s="370">
        <v>3434984</v>
      </c>
      <c r="F193" s="620"/>
      <c r="G193" s="625">
        <v>2651937.4</v>
      </c>
      <c r="H193" s="621"/>
      <c r="I193" s="625">
        <v>0</v>
      </c>
      <c r="J193" s="621"/>
      <c r="K193" s="621">
        <v>0</v>
      </c>
      <c r="L193" s="622"/>
    </row>
    <row r="194" spans="1:13" s="626" customFormat="1" ht="23.45" customHeight="1">
      <c r="A194" s="602" t="s">
        <v>825</v>
      </c>
      <c r="B194" s="370"/>
      <c r="C194" s="370"/>
      <c r="D194" s="370"/>
      <c r="E194" s="370">
        <v>4453953.8899999997</v>
      </c>
      <c r="F194" s="620"/>
      <c r="G194" s="625">
        <v>1590254.99</v>
      </c>
      <c r="H194" s="621"/>
      <c r="I194" s="625">
        <v>0</v>
      </c>
      <c r="J194" s="621"/>
      <c r="K194" s="621">
        <v>0</v>
      </c>
      <c r="L194" s="622"/>
    </row>
    <row r="195" spans="1:13" s="626" customFormat="1" ht="23.45" customHeight="1">
      <c r="A195" s="602" t="s">
        <v>826</v>
      </c>
      <c r="B195" s="370"/>
      <c r="C195" s="370"/>
      <c r="D195" s="370"/>
      <c r="E195" s="370">
        <v>0</v>
      </c>
      <c r="F195" s="620"/>
      <c r="G195" s="625">
        <v>0</v>
      </c>
      <c r="H195" s="621"/>
      <c r="I195" s="625">
        <v>299999998</v>
      </c>
      <c r="J195" s="621"/>
      <c r="K195" s="621">
        <v>0</v>
      </c>
      <c r="L195" s="622"/>
    </row>
    <row r="196" spans="1:13" s="626" customFormat="1" ht="23.45" customHeight="1">
      <c r="A196" s="602" t="s">
        <v>827</v>
      </c>
      <c r="B196" s="370"/>
      <c r="C196" s="370"/>
      <c r="D196" s="370"/>
      <c r="E196" s="633">
        <f>SUM(E192:E195)</f>
        <v>518335466.84999996</v>
      </c>
      <c r="F196" s="620"/>
      <c r="G196" s="633">
        <f>SUM(G192:G195)</f>
        <v>797780581.36000001</v>
      </c>
      <c r="H196" s="621"/>
      <c r="I196" s="633">
        <f>SUM(I192:I195)</f>
        <v>299999998</v>
      </c>
      <c r="J196" s="621"/>
      <c r="K196" s="633">
        <f>SUM(K192:K195)</f>
        <v>0</v>
      </c>
      <c r="L196" s="622"/>
    </row>
    <row r="197" spans="1:13" s="626" customFormat="1" ht="23.45" customHeight="1">
      <c r="A197" s="602"/>
      <c r="B197" s="370"/>
      <c r="C197" s="370"/>
      <c r="D197" s="370"/>
      <c r="E197" s="625"/>
      <c r="F197" s="620"/>
      <c r="G197" s="625"/>
      <c r="H197" s="621"/>
      <c r="I197" s="625"/>
      <c r="J197" s="621"/>
      <c r="K197" s="625"/>
      <c r="L197" s="622"/>
    </row>
    <row r="198" spans="1:13" s="626" customFormat="1" ht="23.45" customHeight="1">
      <c r="A198" s="602"/>
      <c r="B198" s="370"/>
      <c r="C198" s="370"/>
      <c r="D198" s="370"/>
      <c r="E198" s="637"/>
      <c r="F198" s="620"/>
      <c r="G198" s="637"/>
      <c r="H198" s="621"/>
      <c r="I198" s="637"/>
      <c r="K198" s="637"/>
      <c r="L198" s="622"/>
    </row>
    <row r="199" spans="1:13" s="503" customFormat="1" ht="23.45" customHeight="1">
      <c r="A199" s="522"/>
      <c r="C199" s="523" t="s">
        <v>68</v>
      </c>
      <c r="D199" s="522"/>
      <c r="E199" s="522"/>
      <c r="F199" s="522"/>
      <c r="G199" s="522"/>
      <c r="H199" s="522"/>
      <c r="I199" s="524"/>
      <c r="J199" s="522"/>
      <c r="K199" s="524"/>
    </row>
    <row r="200" spans="1:13" s="503" customFormat="1" ht="23.45" customHeight="1">
      <c r="A200" s="522"/>
      <c r="C200" s="523" t="s">
        <v>980</v>
      </c>
      <c r="D200" s="522"/>
      <c r="E200" s="522"/>
      <c r="F200" s="522"/>
      <c r="G200" s="522"/>
      <c r="H200" s="522"/>
      <c r="I200" s="524"/>
      <c r="J200" s="522"/>
      <c r="K200" s="524"/>
    </row>
    <row r="201" spans="1:13" s="578" customFormat="1" ht="24.6" customHeight="1">
      <c r="A201" s="689" t="s">
        <v>844</v>
      </c>
      <c r="B201" s="689"/>
      <c r="C201" s="689"/>
      <c r="D201" s="689"/>
      <c r="E201" s="689"/>
      <c r="F201" s="689"/>
      <c r="G201" s="689"/>
      <c r="H201" s="689"/>
      <c r="I201" s="689"/>
      <c r="J201" s="689"/>
      <c r="K201" s="689"/>
    </row>
    <row r="202" spans="1:13" s="578" customFormat="1" ht="24.6" customHeight="1">
      <c r="A202" s="612"/>
      <c r="B202" s="612"/>
      <c r="C202" s="612"/>
      <c r="D202" s="612"/>
      <c r="E202" s="612"/>
      <c r="F202" s="612"/>
      <c r="G202" s="612"/>
      <c r="H202" s="612"/>
      <c r="I202" s="612"/>
      <c r="J202" s="612"/>
      <c r="K202" s="612"/>
    </row>
    <row r="203" spans="1:13" s="626" customFormat="1" ht="24.6" customHeight="1">
      <c r="A203" s="602" t="s">
        <v>927</v>
      </c>
      <c r="B203" s="602"/>
      <c r="C203" s="370"/>
      <c r="D203" s="370"/>
      <c r="E203" s="370"/>
      <c r="F203" s="370"/>
      <c r="G203" s="620"/>
      <c r="H203" s="625"/>
      <c r="I203" s="621"/>
      <c r="J203" s="625"/>
      <c r="K203" s="621"/>
      <c r="L203" s="621"/>
      <c r="M203" s="622"/>
    </row>
    <row r="204" spans="1:13" s="626" customFormat="1" ht="24.6" customHeight="1">
      <c r="A204" s="602"/>
      <c r="B204" s="370"/>
      <c r="C204" s="370"/>
      <c r="D204" s="370"/>
      <c r="E204" s="370"/>
      <c r="F204" s="620"/>
      <c r="G204" s="625"/>
      <c r="H204" s="621"/>
      <c r="I204" s="625"/>
      <c r="J204" s="621"/>
      <c r="K204" s="579" t="s">
        <v>206</v>
      </c>
      <c r="L204" s="622"/>
    </row>
    <row r="205" spans="1:13" s="626" customFormat="1" ht="24.6" customHeight="1">
      <c r="A205" s="602"/>
      <c r="B205" s="370"/>
      <c r="C205" s="370"/>
      <c r="D205" s="370"/>
      <c r="E205" s="630"/>
      <c r="F205" s="631" t="s">
        <v>3</v>
      </c>
      <c r="G205" s="630"/>
      <c r="I205" s="630"/>
      <c r="J205" s="631" t="s">
        <v>64</v>
      </c>
      <c r="K205" s="630"/>
      <c r="L205" s="622"/>
    </row>
    <row r="206" spans="1:13" s="626" customFormat="1" ht="24.6" customHeight="1">
      <c r="A206" s="602"/>
      <c r="B206" s="370"/>
      <c r="C206" s="370"/>
      <c r="D206" s="370"/>
      <c r="E206" s="632" t="s">
        <v>664</v>
      </c>
      <c r="F206" s="621"/>
      <c r="G206" s="632" t="s">
        <v>335</v>
      </c>
      <c r="I206" s="632" t="s">
        <v>664</v>
      </c>
      <c r="J206" s="621"/>
      <c r="K206" s="632" t="s">
        <v>335</v>
      </c>
      <c r="L206" s="622"/>
    </row>
    <row r="207" spans="1:13" ht="24.6" customHeight="1">
      <c r="A207" s="602" t="s">
        <v>822</v>
      </c>
    </row>
    <row r="208" spans="1:13" s="626" customFormat="1" ht="24.6" customHeight="1">
      <c r="A208" s="602" t="s">
        <v>828</v>
      </c>
      <c r="B208" s="370"/>
      <c r="C208" s="370"/>
      <c r="D208" s="370"/>
      <c r="E208" s="370"/>
      <c r="F208" s="620"/>
      <c r="G208" s="625"/>
      <c r="H208" s="621"/>
      <c r="I208" s="625"/>
      <c r="J208" s="621"/>
      <c r="K208" s="621"/>
      <c r="L208" s="622"/>
    </row>
    <row r="209" spans="1:13" s="626" customFormat="1" ht="24.6" customHeight="1">
      <c r="A209" s="602" t="s">
        <v>829</v>
      </c>
      <c r="B209" s="370"/>
      <c r="C209" s="370"/>
      <c r="D209" s="370"/>
      <c r="E209" s="370">
        <v>249751479.61000001</v>
      </c>
      <c r="F209" s="620"/>
      <c r="G209" s="625">
        <v>502815033.80000001</v>
      </c>
      <c r="H209" s="621"/>
      <c r="I209" s="625">
        <v>0</v>
      </c>
      <c r="J209" s="621"/>
      <c r="K209" s="621">
        <v>0</v>
      </c>
      <c r="L209" s="622"/>
    </row>
    <row r="210" spans="1:13" s="626" customFormat="1" ht="24.6" customHeight="1">
      <c r="A210" s="602" t="s">
        <v>830</v>
      </c>
      <c r="B210" s="370"/>
      <c r="C210" s="370"/>
      <c r="D210" s="370"/>
      <c r="E210" s="370">
        <v>2194902</v>
      </c>
      <c r="F210" s="620"/>
      <c r="G210" s="625">
        <v>1935260.8</v>
      </c>
      <c r="H210" s="621"/>
      <c r="I210" s="625">
        <v>0</v>
      </c>
      <c r="J210" s="621"/>
      <c r="K210" s="621">
        <v>0</v>
      </c>
      <c r="L210" s="622"/>
    </row>
    <row r="211" spans="1:13" s="626" customFormat="1" ht="24.6" customHeight="1">
      <c r="A211" s="602" t="s">
        <v>831</v>
      </c>
      <c r="B211" s="370"/>
      <c r="C211" s="370"/>
      <c r="D211" s="370"/>
      <c r="E211" s="370">
        <v>34926526.340000004</v>
      </c>
      <c r="F211" s="620"/>
      <c r="G211" s="625">
        <v>60958082.899999999</v>
      </c>
      <c r="H211" s="621"/>
      <c r="I211" s="625">
        <v>0</v>
      </c>
      <c r="J211" s="621"/>
      <c r="K211" s="621">
        <v>0</v>
      </c>
      <c r="L211" s="622"/>
    </row>
    <row r="212" spans="1:13" s="626" customFormat="1" ht="24.6" customHeight="1">
      <c r="A212" s="602" t="s">
        <v>832</v>
      </c>
      <c r="B212" s="370"/>
      <c r="C212" s="370"/>
      <c r="D212" s="370"/>
      <c r="E212" s="370">
        <v>16848021.43</v>
      </c>
      <c r="F212" s="620"/>
      <c r="G212" s="625">
        <f>23588933.53+642841+866250</f>
        <v>25098024.530000001</v>
      </c>
      <c r="H212" s="621"/>
      <c r="I212" s="625">
        <v>0</v>
      </c>
      <c r="J212" s="621"/>
      <c r="K212" s="621">
        <v>0</v>
      </c>
      <c r="L212" s="622"/>
    </row>
    <row r="213" spans="1:13" s="626" customFormat="1" ht="24.6" customHeight="1">
      <c r="A213" s="602" t="s">
        <v>833</v>
      </c>
      <c r="B213" s="370"/>
      <c r="C213" s="370"/>
      <c r="D213" s="370"/>
      <c r="E213" s="634">
        <v>910099.71</v>
      </c>
      <c r="F213" s="620"/>
      <c r="G213" s="634">
        <v>6788630.0099999998</v>
      </c>
      <c r="H213" s="621"/>
      <c r="I213" s="634">
        <v>0</v>
      </c>
      <c r="J213" s="621"/>
      <c r="K213" s="635">
        <v>0</v>
      </c>
      <c r="L213" s="622"/>
    </row>
    <row r="214" spans="1:13" s="626" customFormat="1" ht="24.6" customHeight="1">
      <c r="A214" s="602" t="s">
        <v>834</v>
      </c>
      <c r="B214" s="370"/>
      <c r="C214" s="370"/>
      <c r="D214" s="370"/>
      <c r="E214" s="634">
        <f>SUM(E209:E213)</f>
        <v>304631029.09000003</v>
      </c>
      <c r="F214" s="620"/>
      <c r="G214" s="634">
        <f>SUM(G209:G213)</f>
        <v>597595032.03999996</v>
      </c>
      <c r="H214" s="621"/>
      <c r="I214" s="634">
        <f>SUM(I209:I213)</f>
        <v>0</v>
      </c>
      <c r="J214" s="621"/>
      <c r="K214" s="635">
        <f>SUM(K209:K213)</f>
        <v>0</v>
      </c>
      <c r="L214" s="622"/>
    </row>
    <row r="215" spans="1:13" s="626" customFormat="1" ht="24.6" customHeight="1">
      <c r="A215" s="602" t="s">
        <v>835</v>
      </c>
      <c r="B215" s="370"/>
      <c r="C215" s="370"/>
      <c r="D215" s="370"/>
      <c r="E215" s="625">
        <f>+E196-E214</f>
        <v>213704437.75999993</v>
      </c>
      <c r="F215" s="620"/>
      <c r="G215" s="625">
        <f>+G196-G214</f>
        <v>200185549.32000005</v>
      </c>
      <c r="H215" s="621"/>
      <c r="I215" s="625">
        <f>+I196-I214</f>
        <v>299999998</v>
      </c>
      <c r="J215" s="621"/>
      <c r="K215" s="621">
        <f>+K196-K214</f>
        <v>0</v>
      </c>
      <c r="L215" s="622"/>
    </row>
    <row r="216" spans="1:13" s="626" customFormat="1" ht="24.6" customHeight="1">
      <c r="A216" s="602" t="s">
        <v>836</v>
      </c>
      <c r="B216" s="370"/>
      <c r="C216" s="370"/>
      <c r="D216" s="370"/>
      <c r="E216" s="370">
        <v>-33151638.82</v>
      </c>
      <c r="F216" s="620"/>
      <c r="G216" s="625">
        <f>-31691041.12-347383.12</f>
        <v>-32038424.240000002</v>
      </c>
      <c r="H216" s="621"/>
      <c r="I216" s="625">
        <v>0</v>
      </c>
      <c r="J216" s="621"/>
      <c r="K216" s="621">
        <v>0</v>
      </c>
      <c r="L216" s="622"/>
    </row>
    <row r="217" spans="1:13" s="626" customFormat="1" ht="24.6" customHeight="1" thickBot="1">
      <c r="A217" s="602" t="s">
        <v>837</v>
      </c>
      <c r="B217" s="370"/>
      <c r="C217" s="370"/>
      <c r="D217" s="370"/>
      <c r="E217" s="636">
        <f>+E215+E216</f>
        <v>180552798.93999994</v>
      </c>
      <c r="F217" s="620"/>
      <c r="G217" s="636">
        <f>+G215+G216</f>
        <v>168147125.08000004</v>
      </c>
      <c r="H217" s="621"/>
      <c r="I217" s="636">
        <f>+I215-I216</f>
        <v>299999998</v>
      </c>
      <c r="J217" s="621"/>
      <c r="K217" s="636">
        <f>+K215-K216</f>
        <v>0</v>
      </c>
      <c r="L217" s="622"/>
    </row>
    <row r="218" spans="1:13" s="626" customFormat="1" ht="24.6" customHeight="1" thickTop="1">
      <c r="A218" s="602" t="s">
        <v>838</v>
      </c>
      <c r="B218" s="370"/>
      <c r="C218" s="370"/>
      <c r="D218" s="370"/>
      <c r="L218" s="622"/>
    </row>
    <row r="219" spans="1:13" s="626" customFormat="1" ht="24.6" customHeight="1">
      <c r="A219" s="602" t="s">
        <v>839</v>
      </c>
      <c r="B219" s="370"/>
      <c r="C219" s="370"/>
      <c r="D219" s="370"/>
      <c r="E219" s="637">
        <f>+E217/308676462</f>
        <v>0.58492571079164413</v>
      </c>
      <c r="F219" s="620"/>
      <c r="G219" s="637">
        <f>+G217/308676462</f>
        <v>0.54473581817845262</v>
      </c>
      <c r="H219" s="621"/>
      <c r="I219" s="637">
        <f>+I217/308676462</f>
        <v>0.97189139740755481</v>
      </c>
      <c r="K219" s="637">
        <f>+K217/308676462</f>
        <v>0</v>
      </c>
      <c r="L219" s="622"/>
    </row>
    <row r="220" spans="1:13" s="626" customFormat="1" ht="24.6" customHeight="1">
      <c r="A220" s="578" t="s">
        <v>1055</v>
      </c>
      <c r="B220" s="602"/>
      <c r="C220" s="370"/>
      <c r="D220" s="370"/>
      <c r="E220" s="370"/>
      <c r="F220" s="370"/>
      <c r="G220" s="620"/>
      <c r="H220" s="625"/>
      <c r="I220" s="621"/>
      <c r="J220" s="625"/>
      <c r="K220" s="621"/>
      <c r="L220" s="621"/>
      <c r="M220" s="622"/>
    </row>
    <row r="221" spans="1:13" s="626" customFormat="1" ht="24.6" customHeight="1">
      <c r="A221" s="578"/>
      <c r="B221" s="602"/>
      <c r="C221" s="370"/>
      <c r="D221" s="370"/>
      <c r="E221" s="370"/>
      <c r="F221" s="620"/>
      <c r="G221" s="625"/>
      <c r="H221" s="621"/>
      <c r="I221" s="625"/>
      <c r="J221" s="621"/>
      <c r="K221" s="579" t="s">
        <v>206</v>
      </c>
      <c r="L221" s="621"/>
      <c r="M221" s="622"/>
    </row>
    <row r="222" spans="1:13" s="626" customFormat="1" ht="24.6" customHeight="1">
      <c r="A222" s="602"/>
      <c r="B222" s="370"/>
      <c r="C222" s="370"/>
      <c r="D222" s="370"/>
      <c r="E222" s="630"/>
      <c r="F222" s="631" t="s">
        <v>3</v>
      </c>
      <c r="G222" s="630"/>
      <c r="I222" s="630"/>
      <c r="J222" s="631" t="s">
        <v>64</v>
      </c>
      <c r="K222" s="630"/>
      <c r="L222" s="622"/>
    </row>
    <row r="223" spans="1:13" s="626" customFormat="1" ht="24.6" customHeight="1">
      <c r="A223" s="602"/>
      <c r="B223" s="370"/>
      <c r="C223" s="370"/>
      <c r="D223" s="370"/>
      <c r="E223" s="632" t="s">
        <v>664</v>
      </c>
      <c r="F223" s="621"/>
      <c r="G223" s="632" t="s">
        <v>335</v>
      </c>
      <c r="I223" s="632" t="s">
        <v>664</v>
      </c>
      <c r="J223" s="621"/>
      <c r="K223" s="632" t="s">
        <v>335</v>
      </c>
      <c r="L223" s="622"/>
    </row>
    <row r="224" spans="1:13" s="626" customFormat="1" ht="24.6" customHeight="1">
      <c r="A224" s="602"/>
      <c r="B224" s="602" t="s">
        <v>845</v>
      </c>
      <c r="C224" s="370"/>
      <c r="D224" s="370"/>
      <c r="E224" s="641">
        <v>245406388.65000001</v>
      </c>
      <c r="F224" s="642"/>
      <c r="G224" s="641">
        <v>112574014.26000001</v>
      </c>
      <c r="H224" s="643"/>
      <c r="I224" s="644">
        <v>0</v>
      </c>
      <c r="J224" s="643"/>
      <c r="K224" s="643">
        <v>0</v>
      </c>
      <c r="L224" s="622"/>
    </row>
    <row r="225" spans="1:12" s="626" customFormat="1" ht="24.6" customHeight="1">
      <c r="A225" s="602"/>
      <c r="B225" s="602" t="s">
        <v>846</v>
      </c>
      <c r="C225" s="370"/>
      <c r="D225" s="370"/>
      <c r="E225" s="641">
        <v>-276682.09999999998</v>
      </c>
      <c r="F225" s="642"/>
      <c r="G225" s="641">
        <v>-3435901.11</v>
      </c>
      <c r="H225" s="643"/>
      <c r="I225" s="644">
        <v>299999998</v>
      </c>
      <c r="J225" s="643"/>
      <c r="K225" s="643">
        <v>0</v>
      </c>
      <c r="L225" s="622"/>
    </row>
    <row r="226" spans="1:12" s="626" customFormat="1" ht="24.6" customHeight="1">
      <c r="A226" s="602"/>
      <c r="B226" s="578" t="s">
        <v>847</v>
      </c>
      <c r="C226" s="370"/>
      <c r="D226" s="370"/>
      <c r="E226" s="641">
        <v>-38222517</v>
      </c>
      <c r="F226" s="645"/>
      <c r="G226" s="646">
        <v>124894271.75</v>
      </c>
      <c r="H226" s="645"/>
      <c r="I226" s="644">
        <v>0</v>
      </c>
      <c r="J226" s="645"/>
      <c r="K226" s="643">
        <v>0</v>
      </c>
      <c r="L226" s="622"/>
    </row>
    <row r="227" spans="1:12" s="626" customFormat="1" ht="24.6" customHeight="1" thickBot="1">
      <c r="A227" s="602"/>
      <c r="B227" s="578" t="s">
        <v>848</v>
      </c>
      <c r="C227" s="370"/>
      <c r="D227" s="370"/>
      <c r="E227" s="647">
        <f>SUM(E224:E226)</f>
        <v>206907189.55000001</v>
      </c>
      <c r="F227" s="646"/>
      <c r="G227" s="647">
        <f>SUM(G224:G226)</f>
        <v>234032384.90000001</v>
      </c>
      <c r="H227" s="646"/>
      <c r="I227" s="647">
        <f>SUM(I224:I226)</f>
        <v>299999998</v>
      </c>
      <c r="J227" s="646"/>
      <c r="K227" s="647">
        <f>SUM(K224:K226)</f>
        <v>0</v>
      </c>
      <c r="L227" s="622"/>
    </row>
    <row r="228" spans="1:12" s="626" customFormat="1" ht="24.6" customHeight="1" thickTop="1">
      <c r="A228" s="602"/>
      <c r="B228" s="370"/>
      <c r="C228" s="370"/>
      <c r="D228" s="370"/>
      <c r="E228" s="370"/>
      <c r="F228" s="370"/>
      <c r="G228" s="620"/>
      <c r="H228" s="625"/>
      <c r="I228" s="621"/>
      <c r="J228" s="625"/>
      <c r="K228" s="621"/>
      <c r="L228" s="622"/>
    </row>
    <row r="229" spans="1:12" s="626" customFormat="1" ht="24.6" customHeight="1">
      <c r="A229" s="602" t="s">
        <v>928</v>
      </c>
      <c r="B229" s="602"/>
      <c r="C229" s="370"/>
      <c r="D229" s="370"/>
      <c r="E229" s="370"/>
      <c r="F229" s="370"/>
      <c r="G229" s="620"/>
      <c r="H229" s="625"/>
      <c r="I229" s="621"/>
      <c r="J229" s="625"/>
      <c r="K229" s="621"/>
      <c r="L229" s="622"/>
    </row>
    <row r="230" spans="1:12" s="626" customFormat="1" ht="24.6" customHeight="1">
      <c r="A230" s="370" t="s">
        <v>842</v>
      </c>
      <c r="B230" s="602"/>
      <c r="C230" s="370"/>
      <c r="D230" s="370"/>
      <c r="E230" s="370"/>
      <c r="F230" s="370"/>
      <c r="G230" s="620"/>
      <c r="H230" s="625"/>
      <c r="I230" s="621"/>
      <c r="J230" s="625"/>
      <c r="K230" s="621"/>
      <c r="L230" s="622"/>
    </row>
    <row r="231" spans="1:12" s="626" customFormat="1" ht="24.6" customHeight="1">
      <c r="A231" s="370"/>
      <c r="B231" s="602"/>
      <c r="C231" s="370"/>
      <c r="D231" s="370"/>
      <c r="E231" s="370"/>
      <c r="F231" s="370"/>
      <c r="G231" s="620"/>
      <c r="H231" s="625"/>
      <c r="I231" s="621"/>
      <c r="J231" s="625"/>
      <c r="K231" s="621"/>
      <c r="L231" s="622"/>
    </row>
    <row r="232" spans="1:12" s="622" customFormat="1" ht="24.6" customHeight="1">
      <c r="A232" s="654"/>
      <c r="B232" s="654"/>
      <c r="C232" s="638"/>
      <c r="D232" s="617"/>
      <c r="E232" s="639"/>
      <c r="F232" s="617"/>
      <c r="G232" s="639"/>
      <c r="H232" s="640"/>
      <c r="I232" s="640"/>
      <c r="J232" s="617"/>
    </row>
    <row r="233" spans="1:12" s="503" customFormat="1" ht="24.6" customHeight="1">
      <c r="A233" s="522"/>
      <c r="C233" s="523" t="s">
        <v>68</v>
      </c>
      <c r="D233" s="522"/>
      <c r="E233" s="522"/>
      <c r="F233" s="522"/>
      <c r="G233" s="522"/>
      <c r="H233" s="522"/>
      <c r="I233" s="524"/>
      <c r="J233" s="522"/>
      <c r="K233" s="524"/>
    </row>
    <row r="234" spans="1:12" s="503" customFormat="1" ht="24.6" customHeight="1">
      <c r="A234" s="522"/>
      <c r="C234" s="523" t="s">
        <v>980</v>
      </c>
      <c r="D234" s="522"/>
      <c r="E234" s="522"/>
      <c r="F234" s="522"/>
      <c r="G234" s="522"/>
      <c r="H234" s="522"/>
      <c r="I234" s="524"/>
      <c r="J234" s="522"/>
      <c r="K234" s="524"/>
    </row>
  </sheetData>
  <mergeCells count="7">
    <mergeCell ref="A166:K166"/>
    <mergeCell ref="A201:K201"/>
    <mergeCell ref="A1:K1"/>
    <mergeCell ref="A66:K66"/>
    <mergeCell ref="A32:K32"/>
    <mergeCell ref="A99:K99"/>
    <mergeCell ref="A132:K132"/>
  </mergeCells>
  <pageMargins left="0.78740157480314965" right="0.19685039370078741" top="0.70866141732283472" bottom="0.55118110236220474" header="0.31496062992125984" footer="0.43307086614173229"/>
  <pageSetup paperSize="9" scale="95" orientation="portrait" r:id="rId1"/>
  <headerFooter alignWithMargins="0"/>
  <rowBreaks count="1" manualBreakCount="1">
    <brk id="2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Note P1-13</vt:lpstr>
      <vt:lpstr>Note P14-19</vt:lpstr>
      <vt:lpstr>Note P20</vt:lpstr>
      <vt:lpstr>P21-22</vt:lpstr>
      <vt:lpstr>P23</vt:lpstr>
      <vt:lpstr>P24</vt:lpstr>
      <vt:lpstr>P25</vt:lpstr>
      <vt:lpstr>P26-27</vt:lpstr>
      <vt:lpstr>P28-35</vt:lpstr>
      <vt:lpstr>P36-37</vt:lpstr>
      <vt:lpstr>QP30</vt:lpstr>
      <vt:lpstr>P38-44</vt:lpstr>
      <vt:lpstr>'P38-44'!Print_Area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DIACOM3</cp:lastModifiedBy>
  <cp:lastPrinted>2017-08-15T06:02:37Z</cp:lastPrinted>
  <dcterms:created xsi:type="dcterms:W3CDTF">1998-10-03T06:02:10Z</dcterms:created>
  <dcterms:modified xsi:type="dcterms:W3CDTF">2017-08-15T06:02:39Z</dcterms:modified>
</cp:coreProperties>
</file>