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 activeTab="5"/>
  </bookViews>
  <sheets>
    <sheet name="BS" sheetId="2" r:id="rId1"/>
    <sheet name="PL_3M" sheetId="6" r:id="rId2"/>
    <sheet name="PL_6M" sheetId="9" r:id="rId3"/>
    <sheet name="CHE_C" sheetId="3" r:id="rId4"/>
    <sheet name="CHE_S" sheetId="7" r:id="rId5"/>
    <sheet name=" CF " sheetId="5" r:id="rId6"/>
  </sheets>
  <definedNames>
    <definedName name="_xlnm.Print_Area" localSheetId="5">' CF '!$A$1:$N$127</definedName>
    <definedName name="_xlnm.Print_Area" localSheetId="0">BS!$A$1:$N$111</definedName>
    <definedName name="_xlnm.Print_Area" localSheetId="3">CHE_C!$A$1:$V$29</definedName>
    <definedName name="_xlnm.Print_Area" localSheetId="4">CHE_S!$A$1:$S$27</definedName>
    <definedName name="_xlnm.Print_Area" localSheetId="1">PL_3M!$A$1:$N$113</definedName>
    <definedName name="_xlnm.Print_Area" localSheetId="2">PL_6M!$A$1:$N$113</definedName>
  </definedNames>
  <calcPr calcId="145621"/>
</workbook>
</file>

<file path=xl/calcChain.xml><?xml version="1.0" encoding="utf-8"?>
<calcChain xmlns="http://schemas.openxmlformats.org/spreadsheetml/2006/main">
  <c r="M97" i="9" l="1"/>
  <c r="M96" i="9"/>
  <c r="K97" i="9"/>
  <c r="K96" i="9"/>
  <c r="I96" i="9"/>
  <c r="G96" i="9"/>
  <c r="M35" i="2" l="1"/>
  <c r="K35" i="2"/>
  <c r="I35" i="2"/>
  <c r="G35" i="2"/>
  <c r="M116" i="5" l="1"/>
  <c r="K116" i="5"/>
  <c r="I116" i="5"/>
  <c r="G116" i="5"/>
  <c r="K106" i="5"/>
  <c r="G98" i="5"/>
  <c r="K91" i="5"/>
  <c r="K31" i="5" l="1"/>
  <c r="R18" i="7"/>
  <c r="R12" i="7"/>
  <c r="S20" i="3"/>
  <c r="U20" i="3" s="1"/>
  <c r="U19" i="3"/>
  <c r="Q13" i="3"/>
  <c r="U13" i="3" s="1"/>
  <c r="M70" i="9"/>
  <c r="K70" i="9"/>
  <c r="I70" i="9"/>
  <c r="G70" i="9"/>
  <c r="M65" i="9"/>
  <c r="K65" i="9"/>
  <c r="I65" i="9"/>
  <c r="G65" i="9"/>
  <c r="M60" i="6"/>
  <c r="K60" i="6"/>
  <c r="I64" i="6"/>
  <c r="I60" i="6" s="1"/>
  <c r="G64" i="6"/>
  <c r="G60" i="6" s="1"/>
  <c r="I63" i="6"/>
  <c r="G63" i="6"/>
  <c r="G26" i="6"/>
  <c r="G29" i="6" s="1"/>
  <c r="I29" i="6"/>
  <c r="K29" i="6"/>
  <c r="M29" i="6"/>
  <c r="S14" i="3" l="1"/>
  <c r="S22" i="3"/>
  <c r="M60" i="9"/>
  <c r="K60" i="9"/>
  <c r="I60" i="9"/>
  <c r="G60" i="9"/>
  <c r="B40" i="9"/>
  <c r="B81" i="9" s="1"/>
  <c r="M29" i="9"/>
  <c r="K29" i="9"/>
  <c r="I29" i="9"/>
  <c r="G29" i="9"/>
  <c r="M18" i="9"/>
  <c r="K18" i="9"/>
  <c r="I18" i="9"/>
  <c r="G18" i="9"/>
  <c r="M14" i="9"/>
  <c r="K14" i="9"/>
  <c r="K19" i="9" s="1"/>
  <c r="K23" i="9" s="1"/>
  <c r="K47" i="9" s="1"/>
  <c r="I14" i="9"/>
  <c r="G14" i="9"/>
  <c r="G19" i="9" s="1"/>
  <c r="G23" i="9" s="1"/>
  <c r="G47" i="9" l="1"/>
  <c r="G49" i="9" s="1"/>
  <c r="K49" i="9"/>
  <c r="K64" i="9" s="1"/>
  <c r="K66" i="9" s="1"/>
  <c r="K71" i="9" s="1"/>
  <c r="K11" i="5"/>
  <c r="I19" i="9"/>
  <c r="I23" i="9" s="1"/>
  <c r="I47" i="9" s="1"/>
  <c r="M19" i="9"/>
  <c r="M23" i="9" s="1"/>
  <c r="M47" i="9" s="1"/>
  <c r="K53" i="9" l="1"/>
  <c r="K61" i="9" s="1"/>
  <c r="K89" i="9" s="1"/>
  <c r="P19" i="7" s="1"/>
  <c r="G64" i="9"/>
  <c r="G66" i="9" s="1"/>
  <c r="G71" i="9" s="1"/>
  <c r="G53" i="9"/>
  <c r="G61" i="9" s="1"/>
  <c r="G91" i="9" s="1"/>
  <c r="G11" i="5"/>
  <c r="M49" i="9"/>
  <c r="M64" i="9" s="1"/>
  <c r="M66" i="9" s="1"/>
  <c r="M71" i="9" s="1"/>
  <c r="M11" i="5"/>
  <c r="M14" i="5" s="1"/>
  <c r="M33" i="5" s="1"/>
  <c r="M69" i="5" s="1"/>
  <c r="M73" i="5" s="1"/>
  <c r="I49" i="9"/>
  <c r="I64" i="9" s="1"/>
  <c r="I66" i="9" s="1"/>
  <c r="I71" i="9" s="1"/>
  <c r="I11" i="5"/>
  <c r="I14" i="5" s="1"/>
  <c r="I33" i="5" s="1"/>
  <c r="I69" i="5" s="1"/>
  <c r="I73" i="5" s="1"/>
  <c r="G89" i="9" l="1"/>
  <c r="I53" i="9"/>
  <c r="I61" i="9" s="1"/>
  <c r="I89" i="9" s="1"/>
  <c r="I97" i="9" s="1"/>
  <c r="M53" i="9"/>
  <c r="M61" i="9" s="1"/>
  <c r="M89" i="9" s="1"/>
  <c r="K91" i="9"/>
  <c r="M65" i="6"/>
  <c r="K65" i="6"/>
  <c r="G65" i="6"/>
  <c r="O14" i="3" l="1"/>
  <c r="P13" i="7"/>
  <c r="G97" i="9"/>
  <c r="O22" i="3"/>
  <c r="M91" i="9"/>
  <c r="I91" i="9"/>
  <c r="G107" i="5"/>
  <c r="I107" i="5"/>
  <c r="M107" i="5"/>
  <c r="K107" i="5"/>
  <c r="Q21" i="3"/>
  <c r="U21" i="3" s="1"/>
  <c r="K66" i="2"/>
  <c r="K22" i="2"/>
  <c r="G61" i="2"/>
  <c r="K61" i="2"/>
  <c r="G22" i="2"/>
  <c r="I22" i="2"/>
  <c r="M22" i="2"/>
  <c r="J20" i="7" l="1"/>
  <c r="L20" i="7"/>
  <c r="N20" i="7"/>
  <c r="R10" i="7"/>
  <c r="R16" i="7"/>
  <c r="Q17" i="3"/>
  <c r="U17" i="3" s="1"/>
  <c r="Q11" i="3"/>
  <c r="U11" i="3" s="1"/>
  <c r="I65" i="6"/>
  <c r="M61" i="2" l="1"/>
  <c r="I61" i="2"/>
  <c r="B42" i="5"/>
  <c r="K99" i="2" l="1"/>
  <c r="O15" i="3" l="1"/>
  <c r="Q14" i="3"/>
  <c r="U14" i="3" s="1"/>
  <c r="U15" i="3" s="1"/>
  <c r="M117" i="5"/>
  <c r="M121" i="5" s="1"/>
  <c r="I117" i="5"/>
  <c r="I121" i="5" s="1"/>
  <c r="J14" i="7"/>
  <c r="H14" i="7"/>
  <c r="H20" i="7"/>
  <c r="N14" i="7"/>
  <c r="L14" i="7"/>
  <c r="S23" i="3"/>
  <c r="G102" i="2" s="1"/>
  <c r="M23" i="3"/>
  <c r="G99" i="2" s="1"/>
  <c r="K23" i="3"/>
  <c r="I23" i="3"/>
  <c r="G23" i="3"/>
  <c r="S15" i="3"/>
  <c r="M15" i="3"/>
  <c r="K15" i="3"/>
  <c r="I15" i="3"/>
  <c r="G15" i="3"/>
  <c r="G18" i="6"/>
  <c r="G14" i="6"/>
  <c r="K14" i="6"/>
  <c r="I14" i="6"/>
  <c r="M14" i="6"/>
  <c r="M18" i="6"/>
  <c r="I18" i="6"/>
  <c r="K18" i="6"/>
  <c r="M101" i="2"/>
  <c r="M103" i="2" s="1"/>
  <c r="I101" i="2"/>
  <c r="M66" i="2"/>
  <c r="I66" i="2"/>
  <c r="M36" i="2"/>
  <c r="I36" i="2"/>
  <c r="Q15" i="3" l="1"/>
  <c r="I19" i="6"/>
  <c r="I23" i="6" s="1"/>
  <c r="M67" i="2"/>
  <c r="M104" i="2" s="1"/>
  <c r="K19" i="6"/>
  <c r="K23" i="6" s="1"/>
  <c r="K48" i="6" s="1"/>
  <c r="M19" i="6"/>
  <c r="M23" i="6" s="1"/>
  <c r="I67" i="2"/>
  <c r="B10" i="7"/>
  <c r="I48" i="6" l="1"/>
  <c r="I50" i="6" s="1"/>
  <c r="M48" i="6"/>
  <c r="M50" i="6" s="1"/>
  <c r="R13" i="7"/>
  <c r="R14" i="7" s="1"/>
  <c r="P14" i="7"/>
  <c r="B16" i="7"/>
  <c r="B82" i="5"/>
  <c r="B41" i="6"/>
  <c r="B80" i="6" s="1"/>
  <c r="B78" i="2"/>
  <c r="B45" i="2"/>
  <c r="G66" i="2"/>
  <c r="M59" i="6" l="1"/>
  <c r="M61" i="6" s="1"/>
  <c r="M66" i="6" s="1"/>
  <c r="M54" i="6"/>
  <c r="I59" i="6"/>
  <c r="I61" i="6" s="1"/>
  <c r="I90" i="6" s="1"/>
  <c r="I54" i="6"/>
  <c r="M90" i="6"/>
  <c r="K67" i="2"/>
  <c r="G36" i="2"/>
  <c r="G67" i="2"/>
  <c r="K14" i="5"/>
  <c r="K33" i="5" s="1"/>
  <c r="K69" i="5" s="1"/>
  <c r="K73" i="5" s="1"/>
  <c r="G19" i="6"/>
  <c r="K36" i="2"/>
  <c r="I66" i="6" l="1"/>
  <c r="M56" i="6"/>
  <c r="M68" i="6" s="1"/>
  <c r="I56" i="6"/>
  <c r="I68" i="6" s="1"/>
  <c r="I91" i="6" s="1"/>
  <c r="K50" i="6"/>
  <c r="K59" i="6" s="1"/>
  <c r="G23" i="6"/>
  <c r="M70" i="6" l="1"/>
  <c r="M91" i="6"/>
  <c r="I70" i="6"/>
  <c r="G14" i="5"/>
  <c r="G33" i="5" s="1"/>
  <c r="G69" i="5" s="1"/>
  <c r="G48" i="6"/>
  <c r="G50" i="6" s="1"/>
  <c r="K54" i="6"/>
  <c r="K61" i="6"/>
  <c r="K117" i="5"/>
  <c r="K121" i="5" s="1"/>
  <c r="K56" i="6" l="1"/>
  <c r="K68" i="6" s="1"/>
  <c r="G54" i="6"/>
  <c r="G56" i="6" s="1"/>
  <c r="G59" i="6"/>
  <c r="G61" i="6" s="1"/>
  <c r="G66" i="6" s="1"/>
  <c r="K90" i="6"/>
  <c r="K66" i="6"/>
  <c r="G73" i="5"/>
  <c r="G117" i="5" s="1"/>
  <c r="G121" i="5" s="1"/>
  <c r="P20" i="7"/>
  <c r="K100" i="2" s="1"/>
  <c r="K101" i="2" s="1"/>
  <c r="K103" i="2" s="1"/>
  <c r="K104" i="2" s="1"/>
  <c r="R19" i="7"/>
  <c r="R20" i="7" s="1"/>
  <c r="K91" i="6" l="1"/>
  <c r="K70" i="6"/>
  <c r="G70" i="6"/>
  <c r="G68" i="6"/>
  <c r="G91" i="6" s="1"/>
  <c r="G90" i="6"/>
  <c r="I103" i="2"/>
  <c r="I104" i="2" s="1"/>
  <c r="Q22" i="3" l="1"/>
  <c r="O23" i="3"/>
  <c r="G100" i="2" s="1"/>
  <c r="G101" i="2" s="1"/>
  <c r="G103" i="2" l="1"/>
  <c r="G104" i="2" s="1"/>
  <c r="U22" i="3"/>
  <c r="U23" i="3" s="1"/>
  <c r="Q23" i="3"/>
</calcChain>
</file>

<file path=xl/sharedStrings.xml><?xml version="1.0" encoding="utf-8"?>
<sst xmlns="http://schemas.openxmlformats.org/spreadsheetml/2006/main" count="537" uniqueCount="275">
  <si>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</si>
  <si>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</si>
  <si>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</si>
  <si>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</si>
  <si>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</si>
  <si>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</si>
  <si>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</si>
  <si>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</si>
  <si>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</si>
  <si>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</si>
  <si>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</si>
  <si>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</si>
  <si>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</si>
  <si>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 xml:space="preserve">     Trade and other payables </t>
  </si>
  <si>
    <t xml:space="preserve">     Accrued income tax</t>
  </si>
  <si>
    <t>Non-current liabilities</t>
  </si>
  <si>
    <t xml:space="preserve">     Employee benefit obligations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</si>
  <si>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</si>
  <si>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</si>
  <si>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</si>
  <si>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</si>
  <si>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</si>
  <si>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</si>
  <si>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</si>
  <si>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</si>
  <si>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</si>
  <si>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Profit before expenses</t>
  </si>
  <si>
    <t>Expenses</t>
  </si>
  <si>
    <t xml:space="preserve">            Total expenses</t>
  </si>
  <si>
    <t xml:space="preserve">     Selling expenses</t>
  </si>
  <si>
    <t xml:space="preserve">     Administrative expenses</t>
  </si>
  <si>
    <t xml:space="preserve">     Finance costs </t>
  </si>
  <si>
    <t xml:space="preserve"> Signature …..…………………………………………………………. Director</t>
  </si>
  <si>
    <t>STATEMENTS OF COMPREHENSIVE INCOME (Continued)</t>
  </si>
  <si>
    <t>Profit before income tax</t>
  </si>
  <si>
    <t xml:space="preserve">     Owners of the Parent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</si>
  <si>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</si>
  <si>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</si>
  <si>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</si>
  <si>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</si>
  <si>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</si>
  <si>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</si>
  <si>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Premium on share</t>
  </si>
  <si>
    <t>Retained earnings</t>
  </si>
  <si>
    <t>Non-controlling</t>
  </si>
  <si>
    <t>Total</t>
  </si>
  <si>
    <t>share capital</t>
  </si>
  <si>
    <t xml:space="preserve">capital - investment 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</si>
  <si>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</si>
  <si>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</si>
  <si>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</si>
  <si>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</si>
  <si>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</si>
  <si>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</si>
  <si>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</si>
  <si>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</si>
  <si>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</si>
  <si>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</si>
  <si>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</si>
  <si>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</si>
  <si>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</si>
  <si>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</si>
  <si>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Unearned revenue under agreement </t>
  </si>
  <si>
    <t xml:space="preserve">          to buy and to sell 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</si>
  <si>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</si>
  <si>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</si>
  <si>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</si>
  <si>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</si>
  <si>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</si>
  <si>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</si>
  <si>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</si>
  <si>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</si>
  <si>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Other income </t>
  </si>
  <si>
    <t xml:space="preserve">         Others</t>
  </si>
  <si>
    <t>capital - investment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</si>
  <si>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</si>
  <si>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</si>
  <si>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</si>
  <si>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</si>
  <si>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</si>
  <si>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</si>
  <si>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</si>
  <si>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Trade and other receivables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</si>
  <si>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</si>
  <si>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</si>
  <si>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</si>
  <si>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</si>
  <si>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</si>
  <si>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</si>
  <si>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</si>
  <si>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Trade and other payables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</si>
  <si>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</si>
  <si>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</si>
  <si>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</si>
  <si>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</si>
  <si>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</si>
  <si>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</si>
  <si>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</si>
  <si>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</si>
  <si>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</si>
  <si>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</si>
  <si>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</si>
  <si>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Long-term loans from financial institutions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</si>
  <si>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</si>
  <si>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</si>
  <si>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</si>
  <si>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</si>
  <si>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</si>
  <si>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</si>
  <si>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</si>
  <si>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>13</t>
  </si>
  <si>
    <t xml:space="preserve">Total equity of </t>
  </si>
  <si>
    <t>the Company</t>
  </si>
  <si>
    <t xml:space="preserve">      operating liabilities</t>
  </si>
  <si>
    <t xml:space="preserve">  Increase (Decrease) in changes in </t>
  </si>
  <si>
    <t>institutions</t>
  </si>
  <si>
    <t xml:space="preserve">          Payments for financial lease liabilities  </t>
  </si>
  <si>
    <t xml:space="preserve">          Payments for long-term loans to financial</t>
  </si>
  <si>
    <t>8</t>
  </si>
  <si>
    <t>15</t>
  </si>
  <si>
    <t xml:space="preserve">        (Gain) on changes in securities value</t>
  </si>
  <si>
    <t xml:space="preserve">Earnings per share </t>
  </si>
  <si>
    <t>Profit for the period</t>
  </si>
  <si>
    <t>Total comprehensive income for the period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</si>
  <si>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</si>
  <si>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</si>
  <si>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</si>
  <si>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</si>
  <si>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</si>
  <si>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</si>
  <si>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Temporary investment</t>
  </si>
  <si>
    <t xml:space="preserve">     Trade and other receivables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</si>
  <si>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</si>
  <si>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</si>
  <si>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</si>
  <si>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</si>
  <si>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</si>
  <si>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</si>
  <si>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</si>
  <si>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</si>
  <si>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</si>
  <si>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Pledged deposits at financial institution </t>
  </si>
  <si>
    <t xml:space="preserve">     Intangible assets 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</si>
  <si>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</si>
  <si>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</si>
  <si>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</si>
  <si>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</si>
  <si>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</si>
  <si>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</si>
  <si>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</si>
  <si>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  308,676,462 common shares  </t>
  </si>
  <si>
    <t xml:space="preserve">     Premium on share </t>
  </si>
  <si>
    <t xml:space="preserve">          Premium on common share </t>
  </si>
  <si>
    <t xml:space="preserve">          Premium on common share - investment 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</si>
  <si>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</si>
  <si>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</si>
  <si>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</si>
  <si>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</si>
  <si>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</si>
  <si>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</si>
  <si>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 xml:space="preserve">          Profit for the period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</si>
  <si>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</si>
  <si>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</si>
  <si>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</si>
  <si>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</si>
  <si>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</si>
  <si>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</si>
  <si>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</si>
  <si>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9</t>
  </si>
  <si>
    <t>10</t>
  </si>
  <si>
    <t>11</t>
  </si>
  <si>
    <t>12</t>
  </si>
  <si>
    <t>14</t>
  </si>
  <si>
    <t>16</t>
  </si>
  <si>
    <t>Profit attributable to :</t>
  </si>
  <si>
    <t xml:space="preserve">        (Gain) Loss on sales of assets</t>
  </si>
  <si>
    <t>Basic earnings per share</t>
  </si>
  <si>
    <t xml:space="preserve">          Employee benefit obligations</t>
  </si>
  <si>
    <t xml:space="preserve">          Increase (Decrease) pledged deposits at </t>
  </si>
  <si>
    <t xml:space="preserve">                 financial institution </t>
  </si>
  <si>
    <t xml:space="preserve">         Deposit confiscation income</t>
  </si>
  <si>
    <t xml:space="preserve">               308,676,462 common shares </t>
  </si>
  <si>
    <t xml:space="preserve">          Proceeds from long-term loans from financial</t>
  </si>
  <si>
    <t>17</t>
  </si>
  <si>
    <t>(Unaudited</t>
  </si>
  <si>
    <t>/Reviewed Only)</t>
  </si>
  <si>
    <t>(Audited)</t>
  </si>
  <si>
    <t>(UNAUDITED / REVIEWED ONLY)</t>
  </si>
  <si>
    <t>Balance as at January 1, 2016</t>
  </si>
  <si>
    <t>2016</t>
  </si>
  <si>
    <t xml:space="preserve">     Other non-current liabilities</t>
  </si>
  <si>
    <t xml:space="preserve">    Actuarial gains (losses) on defined </t>
  </si>
  <si>
    <t xml:space="preserve">        benefit plans</t>
  </si>
  <si>
    <t>Total comprehensive income attributable to:</t>
  </si>
  <si>
    <t xml:space="preserve">         Comprehensive income for the period</t>
  </si>
  <si>
    <t xml:space="preserve">Profit (loss) other comprehensive income for </t>
  </si>
  <si>
    <t xml:space="preserve">        the period net from income tax expenses </t>
  </si>
  <si>
    <t xml:space="preserve">  (Increase) Decrease in changes in operating assets</t>
  </si>
  <si>
    <t>Balance as at January 1, 2017</t>
  </si>
  <si>
    <t>December 31, 2016</t>
  </si>
  <si>
    <t>2017</t>
  </si>
  <si>
    <t xml:space="preserve">    Other non-current assets</t>
  </si>
  <si>
    <t xml:space="preserve">        comprehensive income </t>
  </si>
  <si>
    <t xml:space="preserve">    Income tax related to components of other </t>
  </si>
  <si>
    <t>Number of weighted average of common shares (Share)</t>
  </si>
  <si>
    <t>Other comprehensive income for the period</t>
  </si>
  <si>
    <t xml:space="preserve">     Short-term loans</t>
  </si>
  <si>
    <t xml:space="preserve">     Shot-term loans to related companies</t>
  </si>
  <si>
    <t xml:space="preserve">     Property foreclosed</t>
  </si>
  <si>
    <t>18</t>
  </si>
  <si>
    <t>19</t>
  </si>
  <si>
    <t>20</t>
  </si>
  <si>
    <t xml:space="preserve">        (Gain) on sales of property foreclosed</t>
  </si>
  <si>
    <t xml:space="preserve">(                                                                                                      ) </t>
  </si>
  <si>
    <t xml:space="preserve">(                                                                                                    ) </t>
  </si>
  <si>
    <t>Continuing operations</t>
  </si>
  <si>
    <t>Discontinued operations</t>
  </si>
  <si>
    <t xml:space="preserve">Profit for the period from discontinued </t>
  </si>
  <si>
    <t xml:space="preserve">         operations</t>
  </si>
  <si>
    <t xml:space="preserve">   Profit before income tax form continuing operations</t>
  </si>
  <si>
    <t xml:space="preserve">         Other income deducted retention</t>
  </si>
  <si>
    <t xml:space="preserve">         Payments for acquire of property foreclosed</t>
  </si>
  <si>
    <t xml:space="preserve">         Proceeds from sales of property foreclosed</t>
  </si>
  <si>
    <t xml:space="preserve">         Provision for impairment - property foreclosed</t>
  </si>
  <si>
    <t xml:space="preserve">         Dividend receive</t>
  </si>
  <si>
    <t xml:space="preserve">          Dividend receive</t>
  </si>
  <si>
    <t xml:space="preserve">          Dividend paid</t>
  </si>
  <si>
    <t xml:space="preserve">             (                                                                                                         )  </t>
  </si>
  <si>
    <t xml:space="preserve">     Land held for development</t>
  </si>
  <si>
    <t>AS AT JUNE 30, 2017</t>
  </si>
  <si>
    <t>June 30, 2017</t>
  </si>
  <si>
    <t>21</t>
  </si>
  <si>
    <t>FOR THE THREE-MONTH PERIODS ENDED JUNE 30, 2017</t>
  </si>
  <si>
    <t>FOR THE SIX-MONTH PERIODS ENDED JUNE 30, 2017</t>
  </si>
  <si>
    <t>(Restated)</t>
  </si>
  <si>
    <t>Profit for the period from continuing operations</t>
  </si>
  <si>
    <t xml:space="preserve">        Profit for the period from continuing operations</t>
  </si>
  <si>
    <t xml:space="preserve">        Profit for the period from discontinuing operations</t>
  </si>
  <si>
    <t xml:space="preserve">     Profit for the period owners of the Parent</t>
  </si>
  <si>
    <t xml:space="preserve">       Profit for the period of non-controlling interests</t>
  </si>
  <si>
    <t xml:space="preserve">   Dividend</t>
  </si>
  <si>
    <t xml:space="preserve">Total comprehensive income for the six-month periods </t>
  </si>
  <si>
    <t xml:space="preserve">Changes in shareholders' equity for the six-month periods </t>
  </si>
  <si>
    <t>Balance as at June 30, 2016</t>
  </si>
  <si>
    <t>Balance as at June 30, 2017</t>
  </si>
  <si>
    <t xml:space="preserve">          Payments for (Proceeds from) loans to </t>
  </si>
  <si>
    <t xml:space="preserve">Cash and cash equivalents, end of the period from  </t>
  </si>
  <si>
    <t xml:space="preserve">       discontinued operations</t>
  </si>
  <si>
    <t>Income tax (expenses) income</t>
  </si>
  <si>
    <t>33.1</t>
  </si>
  <si>
    <t xml:space="preserve">           operations</t>
  </si>
  <si>
    <t xml:space="preserve">   Add  Profit before income tax from discontinued </t>
  </si>
  <si>
    <t xml:space="preserve">          Share of (profit) loss from investment in associates</t>
  </si>
  <si>
    <t xml:space="preserve">         Loss on write off assets</t>
  </si>
  <si>
    <t xml:space="preserve">          Income tax refunded</t>
  </si>
  <si>
    <t xml:space="preserve">                 related parties</t>
  </si>
  <si>
    <t xml:space="preserve">                 other parties</t>
  </si>
  <si>
    <t xml:space="preserve">                 investment</t>
  </si>
  <si>
    <t xml:space="preserve">          Payments  for  acquire  of  temporary </t>
  </si>
  <si>
    <t xml:space="preserve">          Proceeds from sale of temporary investment</t>
  </si>
  <si>
    <t xml:space="preserve">          (Increase) Decrease in fixed deposit</t>
  </si>
  <si>
    <t xml:space="preserve">          Proceeds from sales of building and equipment</t>
  </si>
  <si>
    <t xml:space="preserve">     Investments in associates</t>
  </si>
  <si>
    <t xml:space="preserve">     Doubtful accounts</t>
  </si>
  <si>
    <t>Share of profit (loss) from investment in associates</t>
  </si>
  <si>
    <t xml:space="preserve">         Income tax deducted at source</t>
  </si>
  <si>
    <t>Dividend</t>
  </si>
  <si>
    <t xml:space="preserve">Increase in investment in subsidiaries </t>
  </si>
  <si>
    <t xml:space="preserve">Sales of investment in subsidiaries </t>
  </si>
  <si>
    <t xml:space="preserve">        Gain on sales of investment </t>
  </si>
  <si>
    <t xml:space="preserve">         Payments for acquire of investment</t>
  </si>
  <si>
    <t xml:space="preserve">        Gain on sales of investment in subsidiaries  15</t>
  </si>
  <si>
    <t xml:space="preserve">         Proceeds from sales of investment in subsidiaries </t>
  </si>
  <si>
    <t>39</t>
  </si>
  <si>
    <t xml:space="preserve">          Proceeds from increase in non-controlling interests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</si>
</sst>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_);\(#,##0.0\)"/>
  </numFmts>
  <fonts count="16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indexed="8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color theme="1"/>
      <name val="AngsanaUPC"/>
      <family val="1"/>
      <charset val="222"/>
    </font>
    <font>
      <b/>
      <sz val="15"/>
      <color rgb="FFFF0000"/>
      <name val="AngsanaUPC"/>
      <family val="1"/>
    </font>
    <font>
      <sz val="15"/>
      <color theme="0"/>
      <name val="AngsanaUPC"/>
      <family val="1"/>
    </font>
    <font>
      <sz val="15"/>
      <color rgb="FFFF0000"/>
      <name val="AngsanaUPC"/>
      <family val="1"/>
    </font>
    <font>
      <u/>
      <sz val="15"/>
      <name val="Angsana New"/>
      <family val="1"/>
    </font>
    <font>
      <u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</cellStyleXfs>
  <cellXfs count="254">
    <xf numFmtId="0" fontId="0" fillId="0" borderId="0" xfId="0"/>
    <xf numFmtId="39" fontId="8" fillId="0" borderId="0" xfId="70" applyNumberFormat="1" applyFont="1" applyFill="1" applyAlignment="1"/>
    <xf numFmtId="39" fontId="8" fillId="0" borderId="0" xfId="141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0" xfId="141" applyNumberFormat="1" applyFont="1" applyFill="1" applyAlignment="1" applyProtection="1">
      <alignment horizontal="left"/>
    </xf>
    <xf numFmtId="39" fontId="8" fillId="0" borderId="0" xfId="141" applyNumberFormat="1" applyFont="1" applyFill="1" applyBorder="1" applyAlignment="1" applyProtection="1"/>
    <xf numFmtId="39" fontId="8" fillId="0" borderId="0" xfId="141" quotePrefix="1" applyNumberFormat="1" applyFont="1" applyFill="1" applyAlignment="1">
      <alignment horizontal="left"/>
    </xf>
    <xf numFmtId="39" fontId="8" fillId="0" borderId="0" xfId="70" applyNumberFormat="1" applyFont="1" applyFill="1" applyAlignment="1">
      <alignment horizontal="left"/>
    </xf>
    <xf numFmtId="39" fontId="8" fillId="0" borderId="2" xfId="141" applyNumberFormat="1" applyFont="1" applyFill="1" applyBorder="1" applyAlignment="1"/>
    <xf numFmtId="39" fontId="8" fillId="0" borderId="0" xfId="141" applyNumberFormat="1" applyFont="1" applyFill="1" applyBorder="1" applyAlignment="1"/>
    <xf numFmtId="39" fontId="8" fillId="0" borderId="0" xfId="70" applyNumberFormat="1" applyFont="1" applyFill="1"/>
    <xf numFmtId="39" fontId="8" fillId="0" borderId="0" xfId="141" applyNumberFormat="1" applyFont="1" applyFill="1" applyAlignment="1">
      <alignment horizontal="left"/>
    </xf>
    <xf numFmtId="39" fontId="8" fillId="0" borderId="0" xfId="141" applyNumberFormat="1" applyFont="1" applyFill="1" applyAlignment="1" applyProtection="1"/>
    <xf numFmtId="39" fontId="8" fillId="0" borderId="3" xfId="141" applyNumberFormat="1" applyFont="1" applyFill="1" applyBorder="1" applyAlignment="1"/>
    <xf numFmtId="39" fontId="8" fillId="0" borderId="0" xfId="141" applyNumberFormat="1" applyFont="1" applyFill="1"/>
    <xf numFmtId="39" fontId="8" fillId="0" borderId="0" xfId="141" applyNumberFormat="1" applyFont="1" applyFill="1" applyAlignment="1">
      <alignment horizontal="center"/>
    </xf>
    <xf numFmtId="39" fontId="8" fillId="0" borderId="0" xfId="1" applyNumberFormat="1" applyFont="1" applyFill="1" applyAlignment="1"/>
    <xf numFmtId="39" fontId="8" fillId="0" borderId="0" xfId="1" applyNumberFormat="1" applyFont="1" applyFill="1" applyBorder="1" applyAlignment="1"/>
    <xf numFmtId="39" fontId="8" fillId="0" borderId="0" xfId="70" applyNumberFormat="1" applyFont="1" applyFill="1" applyBorder="1" applyAlignment="1"/>
    <xf numFmtId="39" fontId="8" fillId="0" borderId="0" xfId="70" quotePrefix="1" applyNumberFormat="1" applyFont="1" applyFill="1" applyAlignment="1">
      <alignment horizontal="center"/>
    </xf>
    <xf numFmtId="49" fontId="8" fillId="0" borderId="0" xfId="141" applyNumberFormat="1" applyFont="1" applyFill="1" applyAlignment="1">
      <alignment horizontal="center"/>
    </xf>
    <xf numFmtId="39" fontId="8" fillId="0" borderId="3" xfId="1" applyNumberFormat="1" applyFont="1" applyFill="1" applyBorder="1" applyAlignment="1"/>
    <xf numFmtId="39" fontId="8" fillId="0" borderId="0" xfId="1" applyNumberFormat="1" applyFont="1" applyFill="1" applyAlignment="1">
      <alignment horizontal="right"/>
    </xf>
    <xf numFmtId="39" fontId="8" fillId="0" borderId="0" xfId="141" applyNumberFormat="1" applyFont="1" applyFill="1" applyAlignment="1">
      <alignment horizontal="right"/>
    </xf>
    <xf numFmtId="39" fontId="8" fillId="0" borderId="4" xfId="1" applyNumberFormat="1" applyFont="1" applyFill="1" applyBorder="1" applyAlignment="1"/>
    <xf numFmtId="39" fontId="8" fillId="0" borderId="2" xfId="1" applyNumberFormat="1" applyFont="1" applyFill="1" applyBorder="1" applyAlignment="1"/>
    <xf numFmtId="189" fontId="9" fillId="0" borderId="0" xfId="141" applyNumberFormat="1" applyFont="1" applyFill="1" applyAlignment="1" applyProtection="1">
      <alignment horizontal="left"/>
    </xf>
    <xf numFmtId="189" fontId="9" fillId="0" borderId="0" xfId="0" applyNumberFormat="1" applyFont="1" applyFill="1" applyAlignment="1"/>
    <xf numFmtId="189" fontId="9" fillId="0" borderId="0" xfId="141" applyNumberFormat="1" applyFont="1" applyFill="1" applyAlignment="1"/>
    <xf numFmtId="40" fontId="9" fillId="0" borderId="0" xfId="141" applyNumberFormat="1" applyFont="1" applyFill="1" applyAlignment="1" applyProtection="1">
      <alignment horizontal="left"/>
    </xf>
    <xf numFmtId="39" fontId="9" fillId="0" borderId="0" xfId="141" applyFont="1" applyFill="1"/>
    <xf numFmtId="0" fontId="4" fillId="0" borderId="0" xfId="0" applyFont="1" applyFill="1" applyBorder="1"/>
    <xf numFmtId="40" fontId="4" fillId="0" borderId="0" xfId="14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0" xfId="141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39" fontId="8" fillId="0" borderId="0" xfId="70" applyNumberFormat="1" applyFont="1" applyFill="1" applyAlignment="1">
      <alignment horizontal="center"/>
    </xf>
    <xf numFmtId="39" fontId="8" fillId="0" borderId="0" xfId="0" applyNumberFormat="1" applyFont="1" applyFill="1"/>
    <xf numFmtId="39" fontId="8" fillId="0" borderId="0" xfId="81" applyNumberFormat="1" applyFont="1" applyFill="1" applyAlignment="1"/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39" fontId="9" fillId="0" borderId="0" xfId="70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39" fontId="8" fillId="0" borderId="0" xfId="81" applyNumberFormat="1" applyFont="1" applyFill="1" applyBorder="1" applyAlignment="1"/>
    <xf numFmtId="39" fontId="8" fillId="0" borderId="0" xfId="12" quotePrefix="1" applyNumberFormat="1" applyFont="1" applyFill="1" applyAlignment="1">
      <alignment horizontal="right"/>
    </xf>
    <xf numFmtId="39" fontId="8" fillId="0" borderId="0" xfId="12" applyNumberFormat="1" applyFont="1" applyFill="1" applyAlignment="1">
      <alignment horizontal="right"/>
    </xf>
    <xf numFmtId="39" fontId="8" fillId="0" borderId="0" xfId="12" applyNumberFormat="1" applyFont="1" applyFill="1" applyBorder="1" applyAlignment="1"/>
    <xf numFmtId="49" fontId="8" fillId="0" borderId="0" xfId="141" quotePrefix="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Continuous"/>
    </xf>
    <xf numFmtId="39" fontId="8" fillId="0" borderId="0" xfId="141" applyNumberFormat="1" applyFont="1" applyFill="1" applyAlignment="1" applyProtection="1">
      <alignment horizontal="centerContinuous"/>
    </xf>
    <xf numFmtId="39" fontId="8" fillId="0" borderId="0" xfId="141" applyNumberFormat="1" applyFont="1" applyFill="1" applyBorder="1" applyAlignment="1" applyProtection="1">
      <alignment horizontal="left"/>
    </xf>
    <xf numFmtId="40" fontId="4" fillId="0" borderId="0" xfId="141" applyNumberFormat="1" applyFont="1" applyFill="1" applyBorder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0" fontId="8" fillId="0" borderId="0" xfId="70" applyNumberFormat="1" applyFont="1" applyFill="1" applyAlignment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189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0" xfId="12" applyNumberFormat="1" applyFont="1" applyFill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89" fontId="5" fillId="0" borderId="0" xfId="141" applyNumberFormat="1" applyFont="1" applyFill="1" applyAlignment="1" applyProtection="1">
      <alignment horizontal="centerContinuous"/>
    </xf>
    <xf numFmtId="187" fontId="8" fillId="0" borderId="0" xfId="0" applyNumberFormat="1" applyFont="1" applyFill="1" applyAlignment="1">
      <alignment horizontal="right"/>
    </xf>
    <xf numFmtId="39" fontId="8" fillId="0" borderId="0" xfId="0" applyNumberFormat="1" applyFont="1" applyFill="1" applyAlignment="1"/>
    <xf numFmtId="39" fontId="10" fillId="0" borderId="0" xfId="0" applyNumberFormat="1" applyFont="1" applyFill="1"/>
    <xf numFmtId="3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89" fontId="5" fillId="0" borderId="2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Border="1" applyAlignment="1" applyProtection="1"/>
    <xf numFmtId="39" fontId="8" fillId="0" borderId="0" xfId="141" applyNumberFormat="1" applyFont="1" applyFill="1" applyAlignment="1"/>
    <xf numFmtId="39" fontId="8" fillId="0" borderId="0" xfId="81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7" fontId="4" fillId="0" borderId="0" xfId="139" applyNumberFormat="1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40" fontId="4" fillId="0" borderId="0" xfId="141" applyNumberFormat="1" applyFont="1" applyFill="1" applyAlignment="1"/>
    <xf numFmtId="0" fontId="4" fillId="0" borderId="0" xfId="0" applyFont="1" applyFill="1"/>
    <xf numFmtId="39" fontId="4" fillId="0" borderId="0" xfId="0" applyNumberFormat="1" applyFont="1" applyFill="1" applyBorder="1"/>
    <xf numFmtId="40" fontId="4" fillId="0" borderId="0" xfId="0" applyNumberFormat="1" applyFont="1" applyFill="1" applyAlignment="1"/>
    <xf numFmtId="187" fontId="4" fillId="0" borderId="0" xfId="0" applyNumberFormat="1" applyFont="1" applyFill="1" applyBorder="1"/>
    <xf numFmtId="187" fontId="4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8" fillId="0" borderId="0" xfId="141" quotePrefix="1" applyNumberFormat="1" applyFont="1" applyFill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39" fontId="8" fillId="0" borderId="5" xfId="1" applyNumberFormat="1" applyFont="1" applyFill="1" applyBorder="1" applyAlignment="1"/>
    <xf numFmtId="0" fontId="11" fillId="0" borderId="0" xfId="0" applyFont="1" applyFill="1"/>
    <xf numFmtId="39" fontId="11" fillId="0" borderId="0" xfId="0" applyNumberFormat="1" applyFont="1" applyFill="1" applyBorder="1"/>
    <xf numFmtId="39" fontId="11" fillId="0" borderId="0" xfId="141" applyNumberFormat="1" applyFont="1" applyFill="1" applyAlignment="1"/>
    <xf numFmtId="39" fontId="11" fillId="0" borderId="0" xfId="141" applyNumberFormat="1" applyFont="1" applyFill="1" applyAlignment="1" applyProtection="1">
      <alignment horizontal="left"/>
    </xf>
    <xf numFmtId="39" fontId="11" fillId="0" borderId="0" xfId="141" applyNumberFormat="1" applyFont="1" applyFill="1" applyAlignment="1">
      <alignment horizontal="left"/>
    </xf>
    <xf numFmtId="39" fontId="11" fillId="0" borderId="0" xfId="70" applyNumberFormat="1" applyFont="1" applyFill="1" applyAlignment="1"/>
    <xf numFmtId="187" fontId="4" fillId="0" borderId="0" xfId="141" applyNumberFormat="1" applyFont="1" applyFill="1" applyBorder="1" applyAlignment="1" applyProtection="1"/>
    <xf numFmtId="39" fontId="8" fillId="0" borderId="0" xfId="12" applyNumberFormat="1" applyFont="1" applyFill="1" applyAlignment="1"/>
    <xf numFmtId="39" fontId="4" fillId="0" borderId="0" xfId="141" applyNumberFormat="1" applyFont="1" applyFill="1" applyAlignment="1" applyProtection="1">
      <alignment horizontal="left"/>
    </xf>
    <xf numFmtId="39" fontId="4" fillId="0" borderId="0" xfId="0" applyNumberFormat="1" applyFont="1" applyFill="1"/>
    <xf numFmtId="0" fontId="4" fillId="0" borderId="0" xfId="0" applyFont="1" applyFill="1" applyAlignment="1">
      <alignment horizontal="center"/>
    </xf>
    <xf numFmtId="187" fontId="5" fillId="0" borderId="5" xfId="12" applyNumberFormat="1" applyFont="1" applyFill="1" applyBorder="1" applyAlignment="1"/>
    <xf numFmtId="43" fontId="5" fillId="0" borderId="5" xfId="12" applyFont="1" applyFill="1" applyBorder="1" applyAlignment="1"/>
    <xf numFmtId="0" fontId="4" fillId="0" borderId="0" xfId="0" applyFont="1" applyFill="1" applyAlignment="1">
      <alignment horizontal="centerContinuous"/>
    </xf>
    <xf numFmtId="40" fontId="4" fillId="0" borderId="0" xfId="141" applyNumberFormat="1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40" fontId="5" fillId="0" borderId="2" xfId="81" applyNumberFormat="1" applyFont="1" applyFill="1" applyBorder="1" applyAlignment="1"/>
    <xf numFmtId="40" fontId="4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9" fontId="8" fillId="0" borderId="5" xfId="141" applyNumberFormat="1" applyFont="1" applyFill="1" applyBorder="1" applyAlignment="1">
      <alignment horizontal="center"/>
    </xf>
    <xf numFmtId="43" fontId="5" fillId="0" borderId="0" xfId="12" applyFont="1" applyFill="1" applyBorder="1" applyAlignment="1"/>
    <xf numFmtId="40" fontId="9" fillId="0" borderId="0" xfId="140" applyNumberFormat="1" applyFont="1" applyFill="1"/>
    <xf numFmtId="189" fontId="9" fillId="0" borderId="0" xfId="141" applyNumberFormat="1" applyFont="1" applyFill="1" applyAlignment="1" applyProtection="1">
      <alignment horizontal="center"/>
    </xf>
    <xf numFmtId="43" fontId="12" fillId="0" borderId="0" xfId="139" applyFont="1" applyFill="1" applyBorder="1" applyAlignment="1"/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9" fontId="8" fillId="0" borderId="0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187" fontId="4" fillId="0" borderId="2" xfId="0" applyNumberFormat="1" applyFont="1" applyFill="1" applyBorder="1" applyAlignment="1">
      <alignment horizontal="right"/>
    </xf>
    <xf numFmtId="49" fontId="8" fillId="0" borderId="0" xfId="141" quotePrefix="1" applyNumberFormat="1" applyFont="1" applyFill="1" applyAlignment="1">
      <alignment horizontal="center"/>
    </xf>
    <xf numFmtId="187" fontId="4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49" fontId="8" fillId="0" borderId="0" xfId="141" applyNumberFormat="1" applyFont="1" applyFill="1" applyBorder="1" applyAlignment="1">
      <alignment horizontal="center"/>
    </xf>
    <xf numFmtId="39" fontId="8" fillId="0" borderId="0" xfId="81" applyNumberFormat="1" applyFont="1" applyFill="1" applyAlignment="1"/>
    <xf numFmtId="43" fontId="13" fillId="0" borderId="0" xfId="139" applyFont="1" applyFill="1" applyBorder="1" applyAlignment="1"/>
    <xf numFmtId="43" fontId="13" fillId="0" borderId="0" xfId="139" applyFont="1" applyFill="1" applyBorder="1"/>
    <xf numFmtId="43" fontId="13" fillId="0" borderId="0" xfId="139" applyFont="1" applyFill="1"/>
    <xf numFmtId="187" fontId="4" fillId="0" borderId="5" xfId="0" applyNumberFormat="1" applyFont="1" applyFill="1" applyBorder="1"/>
    <xf numFmtId="187" fontId="4" fillId="0" borderId="1" xfId="0" applyNumberFormat="1" applyFont="1" applyFill="1" applyBorder="1"/>
    <xf numFmtId="187" fontId="4" fillId="0" borderId="0" xfId="139" applyNumberFormat="1" applyFont="1" applyFill="1" applyBorder="1"/>
    <xf numFmtId="187" fontId="8" fillId="0" borderId="0" xfId="81" applyNumberFormat="1" applyFont="1" applyFill="1" applyAlignment="1"/>
    <xf numFmtId="187" fontId="4" fillId="0" borderId="0" xfId="81" applyNumberFormat="1" applyFont="1" applyFill="1" applyBorder="1" applyAlignment="1"/>
    <xf numFmtId="187" fontId="4" fillId="0" borderId="0" xfId="141" applyNumberFormat="1" applyFont="1" applyFill="1" applyAlignment="1"/>
    <xf numFmtId="187" fontId="8" fillId="0" borderId="1" xfId="0" applyNumberFormat="1" applyFont="1" applyFill="1" applyBorder="1"/>
    <xf numFmtId="187" fontId="4" fillId="0" borderId="3" xfId="0" applyNumberFormat="1" applyFont="1" applyFill="1" applyBorder="1"/>
    <xf numFmtId="189" fontId="9" fillId="0" borderId="0" xfId="141" applyNumberFormat="1" applyFont="1" applyFill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left" indent="1"/>
    </xf>
    <xf numFmtId="39" fontId="9" fillId="0" borderId="0" xfId="141" applyNumberFormat="1" applyFont="1" applyFill="1" applyAlignment="1"/>
    <xf numFmtId="39" fontId="9" fillId="0" borderId="0" xfId="70" applyNumberFormat="1" applyFont="1" applyFill="1" applyAlignment="1"/>
    <xf numFmtId="39" fontId="9" fillId="0" borderId="0" xfId="141" applyNumberFormat="1" applyFont="1" applyFill="1" applyAlignment="1" applyProtection="1">
      <alignment horizontal="center"/>
    </xf>
    <xf numFmtId="39" fontId="9" fillId="0" borderId="0" xfId="141" quotePrefix="1" applyNumberFormat="1" applyFont="1" applyFill="1" applyAlignment="1" applyProtection="1">
      <alignment horizontal="center"/>
    </xf>
    <xf numFmtId="39" fontId="9" fillId="0" borderId="0" xfId="141" applyNumberFormat="1" applyFont="1" applyFill="1" applyAlignment="1" applyProtection="1">
      <alignment horizontal="right"/>
    </xf>
    <xf numFmtId="39" fontId="9" fillId="0" borderId="1" xfId="141" applyNumberFormat="1" applyFont="1" applyFill="1" applyBorder="1" applyAlignment="1"/>
    <xf numFmtId="39" fontId="9" fillId="0" borderId="1" xfId="141" applyNumberFormat="1" applyFont="1" applyFill="1" applyBorder="1" applyAlignment="1">
      <alignment horizontal="center"/>
    </xf>
    <xf numFmtId="39" fontId="9" fillId="0" borderId="0" xfId="141" quotePrefix="1" applyNumberFormat="1" applyFont="1" applyFill="1" applyAlignment="1" applyProtection="1">
      <alignment horizontal="left"/>
    </xf>
    <xf numFmtId="49" fontId="9" fillId="0" borderId="5" xfId="141" applyNumberFormat="1" applyFont="1" applyFill="1" applyBorder="1" applyAlignment="1">
      <alignment horizontal="center"/>
    </xf>
    <xf numFmtId="49" fontId="9" fillId="0" borderId="5" xfId="141" quotePrefix="1" applyNumberFormat="1" applyFont="1" applyFill="1" applyBorder="1" applyAlignment="1">
      <alignment horizontal="center"/>
    </xf>
    <xf numFmtId="49" fontId="9" fillId="0" borderId="0" xfId="141" applyNumberFormat="1" applyFont="1" applyFill="1" applyAlignment="1">
      <alignment horizontal="center"/>
    </xf>
    <xf numFmtId="49" fontId="9" fillId="0" borderId="0" xfId="141" applyNumberFormat="1" applyFont="1" applyFill="1" applyBorder="1" applyAlignment="1">
      <alignment horizontal="center"/>
    </xf>
    <xf numFmtId="49" fontId="9" fillId="0" borderId="0" xfId="141" quotePrefix="1" applyNumberFormat="1" applyFont="1" applyFill="1" applyBorder="1" applyAlignment="1">
      <alignment horizontal="center"/>
    </xf>
    <xf numFmtId="39" fontId="14" fillId="0" borderId="0" xfId="141" applyNumberFormat="1" applyFont="1" applyFill="1" applyAlignment="1" applyProtection="1">
      <alignment horizontal="left"/>
    </xf>
    <xf numFmtId="39" fontId="9" fillId="0" borderId="0" xfId="141" applyNumberFormat="1" applyFont="1" applyFill="1" applyBorder="1" applyAlignment="1"/>
    <xf numFmtId="39" fontId="9" fillId="0" borderId="0" xfId="141" applyNumberFormat="1" applyFont="1" applyFill="1" applyBorder="1" applyAlignment="1">
      <alignment horizontal="center"/>
    </xf>
    <xf numFmtId="39" fontId="9" fillId="0" borderId="0" xfId="70" quotePrefix="1" applyNumberFormat="1" applyFont="1" applyFill="1" applyAlignment="1">
      <alignment horizontal="center"/>
    </xf>
    <xf numFmtId="39" fontId="9" fillId="0" borderId="0" xfId="70" applyNumberFormat="1" applyFont="1" applyFill="1" applyAlignment="1">
      <alignment horizontal="center"/>
    </xf>
    <xf numFmtId="39" fontId="9" fillId="0" borderId="0" xfId="141" applyNumberFormat="1" applyFont="1" applyFill="1" applyBorder="1" applyAlignment="1" applyProtection="1"/>
    <xf numFmtId="39" fontId="9" fillId="0" borderId="5" xfId="141" applyNumberFormat="1" applyFont="1" applyFill="1" applyBorder="1" applyAlignment="1"/>
    <xf numFmtId="39" fontId="5" fillId="0" borderId="0" xfId="141" applyNumberFormat="1" applyFont="1" applyFill="1" applyBorder="1" applyAlignment="1"/>
    <xf numFmtId="187" fontId="9" fillId="0" borderId="0" xfId="141" applyNumberFormat="1" applyFont="1" applyFill="1" applyAlignment="1"/>
    <xf numFmtId="187" fontId="9" fillId="0" borderId="0" xfId="141" applyNumberFormat="1" applyFont="1" applyFill="1" applyBorder="1" applyAlignment="1" applyProtection="1"/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39" fontId="9" fillId="0" borderId="2" xfId="141" applyNumberFormat="1" applyFont="1" applyFill="1" applyBorder="1" applyAlignment="1"/>
    <xf numFmtId="39" fontId="9" fillId="0" borderId="0" xfId="81" applyNumberFormat="1" applyFont="1" applyFill="1" applyAlignment="1"/>
    <xf numFmtId="0" fontId="9" fillId="0" borderId="0" xfId="141" quotePrefix="1" applyNumberFormat="1" applyFont="1" applyFill="1" applyAlignment="1">
      <alignment horizontal="center"/>
    </xf>
    <xf numFmtId="39" fontId="9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87" fontId="9" fillId="0" borderId="2" xfId="141" applyNumberFormat="1" applyFont="1" applyFill="1" applyBorder="1" applyAlignment="1"/>
    <xf numFmtId="39" fontId="9" fillId="0" borderId="2" xfId="141" applyNumberFormat="1" applyFont="1" applyFill="1" applyBorder="1" applyAlignment="1" applyProtection="1"/>
    <xf numFmtId="39" fontId="9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9" fillId="0" borderId="0" xfId="70" applyNumberFormat="1" applyFont="1" applyFill="1" applyBorder="1" applyAlignment="1"/>
    <xf numFmtId="49" fontId="9" fillId="0" borderId="0" xfId="141" quotePrefix="1" applyNumberFormat="1" applyFont="1" applyFill="1" applyAlignment="1">
      <alignment horizontal="center"/>
    </xf>
    <xf numFmtId="187" fontId="9" fillId="0" borderId="1" xfId="81" applyNumberFormat="1" applyFont="1" applyFill="1" applyBorder="1" applyAlignment="1"/>
    <xf numFmtId="187" fontId="9" fillId="0" borderId="0" xfId="81" applyNumberFormat="1" applyFont="1" applyFill="1" applyAlignment="1"/>
    <xf numFmtId="187" fontId="9" fillId="0" borderId="1" xfId="141" applyNumberFormat="1" applyFont="1" applyFill="1" applyBorder="1" applyAlignment="1"/>
    <xf numFmtId="39" fontId="9" fillId="0" borderId="0" xfId="141" quotePrefix="1" applyNumberFormat="1" applyFont="1" applyFill="1" applyAlignment="1">
      <alignment horizontal="center"/>
    </xf>
    <xf numFmtId="39" fontId="9" fillId="0" borderId="2" xfId="81" applyNumberFormat="1" applyFont="1" applyFill="1" applyBorder="1" applyAlignment="1"/>
    <xf numFmtId="39" fontId="15" fillId="0" borderId="0" xfId="70" applyNumberFormat="1" applyFont="1" applyFill="1" applyAlignment="1"/>
    <xf numFmtId="39" fontId="9" fillId="0" borderId="0" xfId="81" applyNumberFormat="1" applyFont="1" applyFill="1" applyBorder="1" applyAlignment="1"/>
    <xf numFmtId="37" fontId="9" fillId="0" borderId="0" xfId="70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39" fontId="9" fillId="0" borderId="0" xfId="71" applyNumberFormat="1" applyFont="1" applyFill="1" applyAlignment="1"/>
    <xf numFmtId="190" fontId="9" fillId="0" borderId="0" xfId="70" applyNumberFormat="1" applyFont="1" applyFill="1" applyBorder="1" applyAlignment="1">
      <alignment horizontal="center"/>
    </xf>
    <xf numFmtId="39" fontId="9" fillId="0" borderId="1" xfId="81" applyNumberFormat="1" applyFont="1" applyFill="1" applyBorder="1" applyAlignment="1"/>
    <xf numFmtId="39" fontId="9" fillId="0" borderId="3" xfId="141" applyNumberFormat="1" applyFont="1" applyFill="1" applyBorder="1" applyAlignment="1"/>
    <xf numFmtId="39" fontId="9" fillId="0" borderId="3" xfId="81" applyNumberFormat="1" applyFont="1" applyFill="1" applyBorder="1" applyAlignment="1"/>
    <xf numFmtId="39" fontId="5" fillId="0" borderId="0" xfId="141" applyNumberFormat="1" applyFont="1" applyFill="1" applyAlignment="1"/>
    <xf numFmtId="43" fontId="9" fillId="0" borderId="0" xfId="139" quotePrefix="1" applyFont="1" applyFill="1" applyAlignment="1">
      <alignment horizontal="center"/>
    </xf>
    <xf numFmtId="43" fontId="9" fillId="0" borderId="0" xfId="139" quotePrefix="1" applyFont="1" applyFill="1" applyBorder="1" applyAlignment="1">
      <alignment horizontal="center"/>
    </xf>
    <xf numFmtId="43" fontId="9" fillId="0" borderId="0" xfId="139" applyFont="1" applyFill="1" applyAlignment="1">
      <alignment horizontal="center"/>
    </xf>
    <xf numFmtId="39" fontId="9" fillId="0" borderId="0" xfId="141" applyNumberFormat="1" applyFont="1" applyFill="1"/>
    <xf numFmtId="188" fontId="9" fillId="0" borderId="0" xfId="141" applyNumberFormat="1" applyFont="1" applyFill="1" applyAlignment="1"/>
    <xf numFmtId="188" fontId="9" fillId="0" borderId="0" xfId="141" applyNumberFormat="1" applyFont="1" applyFill="1" applyAlignment="1">
      <alignment horizontal="right"/>
    </xf>
    <xf numFmtId="37" fontId="5" fillId="0" borderId="0" xfId="12" applyNumberFormat="1" applyFont="1" applyFill="1" applyAlignment="1"/>
    <xf numFmtId="37" fontId="5" fillId="0" borderId="0" xfId="141" applyNumberFormat="1" applyFont="1" applyFill="1" applyAlignment="1"/>
    <xf numFmtId="37" fontId="9" fillId="0" borderId="0" xfId="12" applyNumberFormat="1" applyFont="1" applyFill="1" applyAlignment="1"/>
    <xf numFmtId="37" fontId="9" fillId="0" borderId="0" xfId="141" applyNumberFormat="1" applyFont="1" applyFill="1" applyAlignment="1"/>
    <xf numFmtId="187" fontId="9" fillId="0" borderId="0" xfId="141" applyNumberFormat="1" applyFont="1" applyFill="1" applyBorder="1" applyAlignment="1"/>
    <xf numFmtId="187" fontId="9" fillId="0" borderId="0" xfId="81" applyNumberFormat="1" applyFont="1" applyFill="1" applyBorder="1" applyAlignment="1"/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9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39" fontId="9" fillId="0" borderId="0" xfId="141" quotePrefix="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</cellXfs>
  <cellStyles count="142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ปกติ 2" xfId="140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view="pageBreakPreview" topLeftCell="A67" zoomScaleNormal="100" zoomScaleSheetLayoutView="100" workbookViewId="0">
      <selection activeCell="F72" sqref="F72"/>
    </sheetView>
  </sheetViews>
  <sheetFormatPr defaultRowHeight="24" customHeight="1" x14ac:dyDescent="0.45"/>
  <cols>
    <col min="1" max="1" width="1.7109375" style="1" customWidth="1"/>
    <col min="2" max="4" width="9.140625" style="1" customWidth="1"/>
    <col min="5" max="5" width="9" style="1" customWidth="1"/>
    <col min="6" max="6" width="10.5703125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7109375" style="1" customWidth="1"/>
    <col min="15" max="16384" width="9.140625" style="1"/>
  </cols>
  <sheetData>
    <row r="1" spans="1:13" ht="21.95" customHeight="1" x14ac:dyDescent="0.45">
      <c r="B1" s="241" t="s">
        <v>4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3" ht="21.95" customHeight="1" x14ac:dyDescent="0.45">
      <c r="B2" s="241" t="s">
        <v>3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13" ht="21.95" customHeight="1" x14ac:dyDescent="0.45">
      <c r="B3" s="241" t="s">
        <v>229</v>
      </c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ht="21.95" customHeight="1" x14ac:dyDescent="0.45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21.95" customHeight="1" x14ac:dyDescent="0.45">
      <c r="A5" s="2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3" t="s">
        <v>39</v>
      </c>
    </row>
    <row r="6" spans="1:13" ht="21.95" customHeight="1" x14ac:dyDescent="0.45">
      <c r="A6" s="2"/>
      <c r="G6" s="94"/>
      <c r="H6" s="94" t="s">
        <v>38</v>
      </c>
      <c r="I6" s="94"/>
      <c r="J6" s="93"/>
      <c r="K6" s="242" t="s">
        <v>53</v>
      </c>
      <c r="L6" s="242"/>
      <c r="M6" s="242"/>
    </row>
    <row r="7" spans="1:13" ht="21.95" customHeight="1" x14ac:dyDescent="0.45">
      <c r="A7" s="2"/>
      <c r="B7" s="12"/>
      <c r="C7" s="12"/>
      <c r="D7" s="12"/>
      <c r="E7" s="12"/>
      <c r="F7" s="67" t="s">
        <v>5</v>
      </c>
      <c r="G7" s="95" t="s">
        <v>230</v>
      </c>
      <c r="H7" s="58"/>
      <c r="I7" s="95" t="s">
        <v>199</v>
      </c>
      <c r="J7" s="93"/>
      <c r="K7" s="95" t="s">
        <v>230</v>
      </c>
      <c r="L7" s="58"/>
      <c r="M7" s="95" t="s">
        <v>199</v>
      </c>
    </row>
    <row r="8" spans="1:13" ht="21.95" customHeight="1" x14ac:dyDescent="0.45">
      <c r="A8" s="103"/>
      <c r="B8" s="12"/>
      <c r="C8" s="12"/>
      <c r="D8" s="12"/>
      <c r="E8" s="12"/>
      <c r="F8" s="143"/>
      <c r="G8" s="100" t="s">
        <v>184</v>
      </c>
      <c r="H8" s="57"/>
      <c r="I8" s="100"/>
      <c r="J8" s="142"/>
      <c r="K8" s="100" t="s">
        <v>184</v>
      </c>
      <c r="L8" s="57"/>
      <c r="M8" s="100"/>
    </row>
    <row r="9" spans="1:13" ht="21.95" customHeight="1" x14ac:dyDescent="0.45">
      <c r="A9" s="2"/>
      <c r="B9" s="241" t="s">
        <v>60</v>
      </c>
      <c r="C9" s="241"/>
      <c r="D9" s="241"/>
      <c r="E9" s="241"/>
      <c r="F9" s="99"/>
      <c r="G9" s="100" t="s">
        <v>185</v>
      </c>
      <c r="H9" s="57"/>
      <c r="I9" s="100" t="s">
        <v>186</v>
      </c>
      <c r="J9" s="98"/>
      <c r="K9" s="100" t="s">
        <v>185</v>
      </c>
      <c r="L9" s="57"/>
      <c r="M9" s="100" t="s">
        <v>186</v>
      </c>
    </row>
    <row r="10" spans="1:13" ht="21.95" customHeight="1" x14ac:dyDescent="0.45">
      <c r="A10" s="2"/>
      <c r="B10" s="4" t="s">
        <v>6</v>
      </c>
      <c r="C10" s="2"/>
      <c r="D10" s="2"/>
      <c r="E10" s="2"/>
      <c r="F10" s="2"/>
      <c r="G10" s="9"/>
      <c r="H10" s="18"/>
      <c r="I10" s="9"/>
      <c r="J10" s="9"/>
      <c r="K10" s="9"/>
      <c r="L10" s="9"/>
      <c r="M10" s="9"/>
    </row>
    <row r="11" spans="1:13" ht="21.95" customHeight="1" x14ac:dyDescent="0.45">
      <c r="A11" s="2"/>
      <c r="B11" s="4" t="s">
        <v>129</v>
      </c>
      <c r="C11" s="2"/>
      <c r="D11" s="2"/>
      <c r="E11" s="2"/>
      <c r="F11" s="119" t="s">
        <v>166</v>
      </c>
      <c r="G11" s="104">
        <v>1505215682.6299999</v>
      </c>
      <c r="I11" s="104">
        <v>707489688.39999998</v>
      </c>
      <c r="K11" s="104">
        <v>1134443965.9199998</v>
      </c>
      <c r="L11" s="2"/>
      <c r="M11" s="104">
        <v>519632733.94999999</v>
      </c>
    </row>
    <row r="12" spans="1:13" ht="21.95" customHeight="1" x14ac:dyDescent="0.45">
      <c r="A12" s="2"/>
      <c r="B12" s="4" t="s">
        <v>130</v>
      </c>
      <c r="C12" s="2"/>
      <c r="D12" s="2"/>
      <c r="E12" s="2"/>
      <c r="F12" s="119" t="s">
        <v>167</v>
      </c>
      <c r="G12" s="104">
        <v>795767133.10000002</v>
      </c>
      <c r="I12" s="104">
        <v>947627811.91999996</v>
      </c>
      <c r="K12" s="104">
        <v>795767133.10000002</v>
      </c>
      <c r="L12" s="2"/>
      <c r="M12" s="104">
        <v>947627811.91999996</v>
      </c>
    </row>
    <row r="13" spans="1:13" ht="21.95" customHeight="1" x14ac:dyDescent="0.45">
      <c r="A13" s="2"/>
      <c r="B13" s="4" t="s">
        <v>131</v>
      </c>
      <c r="C13" s="2"/>
      <c r="D13" s="2"/>
      <c r="E13" s="2"/>
      <c r="F13" s="119" t="s">
        <v>118</v>
      </c>
      <c r="G13" s="104">
        <v>497827167.34999996</v>
      </c>
      <c r="I13" s="104">
        <v>573222487.94000006</v>
      </c>
      <c r="K13" s="104">
        <v>447932646.75999999</v>
      </c>
      <c r="L13" s="2"/>
      <c r="M13" s="104">
        <v>594179810.96000004</v>
      </c>
    </row>
    <row r="14" spans="1:13" ht="21.95" customHeight="1" x14ac:dyDescent="0.45">
      <c r="A14" s="2"/>
      <c r="B14" s="4" t="s">
        <v>207</v>
      </c>
      <c r="E14" s="2"/>
      <c r="F14" s="119" t="s">
        <v>168</v>
      </c>
      <c r="G14" s="104">
        <v>0</v>
      </c>
      <c r="I14" s="104">
        <v>0</v>
      </c>
      <c r="K14" s="104">
        <v>0</v>
      </c>
      <c r="L14" s="2"/>
      <c r="M14" s="104">
        <v>280003619.61000001</v>
      </c>
    </row>
    <row r="15" spans="1:13" ht="21.95" customHeight="1" x14ac:dyDescent="0.45">
      <c r="A15" s="103"/>
      <c r="B15" s="4" t="s">
        <v>206</v>
      </c>
      <c r="E15" s="103"/>
      <c r="F15" s="119" t="s">
        <v>169</v>
      </c>
      <c r="G15" s="104">
        <v>430000000</v>
      </c>
      <c r="I15" s="104">
        <v>0</v>
      </c>
      <c r="K15" s="104">
        <v>430000000</v>
      </c>
      <c r="L15" s="103"/>
      <c r="M15" s="104">
        <v>0</v>
      </c>
    </row>
    <row r="16" spans="1:13" ht="21.95" customHeight="1" x14ac:dyDescent="0.45">
      <c r="A16" s="103"/>
      <c r="B16" s="4" t="s">
        <v>132</v>
      </c>
      <c r="E16" s="103"/>
      <c r="F16" s="119" t="s">
        <v>170</v>
      </c>
      <c r="G16" s="104">
        <v>100907169.07999998</v>
      </c>
      <c r="I16" s="104">
        <v>190991470.44999999</v>
      </c>
      <c r="K16" s="104">
        <v>100907169.07999998</v>
      </c>
      <c r="L16" s="103"/>
      <c r="M16" s="104">
        <v>190991470.44999999</v>
      </c>
    </row>
    <row r="17" spans="1:13" ht="21.95" customHeight="1" x14ac:dyDescent="0.45">
      <c r="A17" s="2"/>
      <c r="B17" s="26" t="s">
        <v>133</v>
      </c>
      <c r="E17" s="2"/>
      <c r="F17" s="117"/>
      <c r="L17" s="2"/>
    </row>
    <row r="18" spans="1:13" ht="21.95" customHeight="1" x14ac:dyDescent="0.45">
      <c r="A18" s="2"/>
      <c r="B18" s="27" t="s">
        <v>145</v>
      </c>
      <c r="E18" s="2"/>
      <c r="F18" s="117" t="s">
        <v>171</v>
      </c>
      <c r="G18" s="1">
        <v>0</v>
      </c>
      <c r="I18" s="1">
        <v>1255475399.4699998</v>
      </c>
      <c r="K18" s="40">
        <v>0</v>
      </c>
      <c r="L18" s="2"/>
      <c r="M18" s="1">
        <v>0</v>
      </c>
    </row>
    <row r="19" spans="1:13" ht="21.95" customHeight="1" x14ac:dyDescent="0.45">
      <c r="A19" s="2"/>
      <c r="B19" s="26" t="s">
        <v>134</v>
      </c>
      <c r="E19" s="2"/>
      <c r="F19" s="65" t="s">
        <v>110</v>
      </c>
      <c r="G19" s="1">
        <v>134227838.91999999</v>
      </c>
      <c r="I19" s="104">
        <v>85138790.859999999</v>
      </c>
      <c r="K19" s="1">
        <v>64937303.039999999</v>
      </c>
      <c r="L19" s="2"/>
      <c r="M19" s="104">
        <v>49356770.490000002</v>
      </c>
    </row>
    <row r="20" spans="1:13" ht="21.95" customHeight="1" x14ac:dyDescent="0.45">
      <c r="A20" s="2"/>
      <c r="B20" s="26" t="s">
        <v>135</v>
      </c>
      <c r="E20" s="2"/>
      <c r="F20" s="6"/>
      <c r="G20" s="164">
        <v>513642242.44</v>
      </c>
      <c r="I20" s="104">
        <v>438122704.23000002</v>
      </c>
      <c r="K20" s="1">
        <v>510215580.77999997</v>
      </c>
      <c r="L20" s="2"/>
      <c r="M20" s="104">
        <v>476610303.35000002</v>
      </c>
    </row>
    <row r="21" spans="1:13" ht="21.95" customHeight="1" x14ac:dyDescent="0.45">
      <c r="A21" s="103"/>
      <c r="B21" s="26" t="s">
        <v>136</v>
      </c>
      <c r="E21" s="103"/>
      <c r="F21" s="6"/>
      <c r="G21" s="104">
        <v>30751102.469999999</v>
      </c>
      <c r="I21" s="104">
        <v>20646988.949999999</v>
      </c>
      <c r="K21" s="102">
        <v>30751102.469999999</v>
      </c>
      <c r="L21" s="103"/>
      <c r="M21" s="104">
        <v>10536725.74</v>
      </c>
    </row>
    <row r="22" spans="1:13" ht="21.95" customHeight="1" x14ac:dyDescent="0.45">
      <c r="A22" s="2"/>
      <c r="B22" s="2"/>
      <c r="C22" s="26" t="s">
        <v>137</v>
      </c>
      <c r="D22" s="26"/>
      <c r="F22" s="7"/>
      <c r="G22" s="8">
        <f>SUM(G11:G21)</f>
        <v>4008338335.9899998</v>
      </c>
      <c r="I22" s="8">
        <f>SUM(I11:I21)</f>
        <v>4218715342.2199998</v>
      </c>
      <c r="J22" s="2"/>
      <c r="K22" s="8">
        <f>SUM(K11:K21)</f>
        <v>3514954901.1499991</v>
      </c>
      <c r="L22" s="2"/>
      <c r="M22" s="8">
        <f>SUM(M11:M21)</f>
        <v>3068939246.4699993</v>
      </c>
    </row>
    <row r="23" spans="1:13" ht="21.95" customHeight="1" x14ac:dyDescent="0.45">
      <c r="A23" s="2"/>
      <c r="B23" s="4" t="s">
        <v>9</v>
      </c>
      <c r="E23" s="4"/>
      <c r="F23" s="4"/>
      <c r="G23" s="2"/>
      <c r="I23" s="2"/>
      <c r="J23" s="2"/>
      <c r="K23" s="5"/>
      <c r="L23" s="2"/>
      <c r="M23" s="5"/>
    </row>
    <row r="24" spans="1:13" ht="21.95" customHeight="1" x14ac:dyDescent="0.45">
      <c r="A24" s="103"/>
      <c r="B24" s="4" t="s">
        <v>262</v>
      </c>
      <c r="E24" s="4"/>
      <c r="F24" s="160" t="s">
        <v>172</v>
      </c>
      <c r="G24" s="103">
        <v>389901.44</v>
      </c>
      <c r="I24" s="164">
        <v>0</v>
      </c>
      <c r="J24" s="103"/>
      <c r="K24" s="102">
        <v>0</v>
      </c>
      <c r="L24" s="103"/>
      <c r="M24" s="164">
        <v>0</v>
      </c>
    </row>
    <row r="25" spans="1:13" ht="21.95" customHeight="1" x14ac:dyDescent="0.45">
      <c r="A25" s="2"/>
      <c r="B25" s="4" t="s">
        <v>138</v>
      </c>
      <c r="E25" s="4"/>
      <c r="F25" s="160" t="s">
        <v>119</v>
      </c>
      <c r="G25" s="104">
        <v>0</v>
      </c>
      <c r="H25" s="104"/>
      <c r="I25" s="104">
        <v>0</v>
      </c>
      <c r="J25" s="104"/>
      <c r="K25" s="12">
        <v>586554633.75</v>
      </c>
      <c r="L25" s="2"/>
      <c r="M25" s="12">
        <v>586554448.75</v>
      </c>
    </row>
    <row r="26" spans="1:13" ht="21.95" customHeight="1" x14ac:dyDescent="0.45">
      <c r="A26" s="2"/>
      <c r="B26" s="4" t="s">
        <v>139</v>
      </c>
      <c r="E26" s="2"/>
      <c r="F26" s="160" t="s">
        <v>173</v>
      </c>
      <c r="G26" s="104">
        <v>1100000</v>
      </c>
      <c r="H26" s="104"/>
      <c r="I26" s="104">
        <v>1100000</v>
      </c>
      <c r="J26" s="104"/>
      <c r="K26" s="102">
        <v>0</v>
      </c>
      <c r="L26" s="2"/>
      <c r="M26" s="102">
        <v>0</v>
      </c>
    </row>
    <row r="27" spans="1:13" ht="21.95" customHeight="1" x14ac:dyDescent="0.45">
      <c r="A27" s="103"/>
      <c r="B27" s="4" t="s">
        <v>228</v>
      </c>
      <c r="E27" s="4"/>
      <c r="F27" s="119"/>
      <c r="G27" s="103">
        <v>0</v>
      </c>
      <c r="H27" s="104"/>
      <c r="I27" s="104">
        <v>169255800</v>
      </c>
      <c r="J27" s="103"/>
      <c r="K27" s="102">
        <v>0</v>
      </c>
      <c r="L27" s="103"/>
      <c r="M27" s="102">
        <v>0</v>
      </c>
    </row>
    <row r="28" spans="1:13" ht="21.95" customHeight="1" x14ac:dyDescent="0.45">
      <c r="A28" s="2"/>
      <c r="B28" s="4" t="s">
        <v>140</v>
      </c>
      <c r="E28" s="2"/>
      <c r="F28" s="160" t="s">
        <v>183</v>
      </c>
      <c r="G28" s="40">
        <v>312752734.35000002</v>
      </c>
      <c r="H28" s="40"/>
      <c r="I28" s="104">
        <v>335749883.93000001</v>
      </c>
      <c r="J28" s="40"/>
      <c r="K28" s="40">
        <v>57200012.5</v>
      </c>
      <c r="L28" s="2"/>
      <c r="M28" s="104">
        <v>63875686.689999998</v>
      </c>
    </row>
    <row r="29" spans="1:13" ht="21.95" customHeight="1" x14ac:dyDescent="0.45">
      <c r="B29" s="1" t="s">
        <v>165</v>
      </c>
      <c r="E29" s="2"/>
      <c r="G29" s="40">
        <v>1545315.21</v>
      </c>
      <c r="H29" s="40"/>
      <c r="I29" s="104">
        <v>4484954.16</v>
      </c>
      <c r="J29" s="40"/>
      <c r="K29" s="5">
        <v>0</v>
      </c>
      <c r="L29" s="2"/>
      <c r="M29" s="102">
        <v>0</v>
      </c>
    </row>
    <row r="30" spans="1:13" ht="21.95" customHeight="1" x14ac:dyDescent="0.45">
      <c r="B30" s="1" t="s">
        <v>141</v>
      </c>
      <c r="E30" s="2"/>
      <c r="F30" s="160" t="s">
        <v>209</v>
      </c>
      <c r="G30" s="104">
        <v>191294565</v>
      </c>
      <c r="H30" s="104"/>
      <c r="I30" s="104">
        <v>207218085.84999999</v>
      </c>
      <c r="J30" s="104"/>
      <c r="K30" s="102">
        <v>191294565</v>
      </c>
      <c r="L30" s="2"/>
      <c r="M30" s="102">
        <v>207218085.84999999</v>
      </c>
    </row>
    <row r="31" spans="1:13" ht="21.95" customHeight="1" x14ac:dyDescent="0.45">
      <c r="B31" s="1" t="s">
        <v>142</v>
      </c>
      <c r="E31" s="2"/>
      <c r="F31" s="160" t="s">
        <v>210</v>
      </c>
      <c r="G31" s="104">
        <v>6494493.6100000003</v>
      </c>
      <c r="H31" s="104"/>
      <c r="I31" s="104">
        <v>8030045.4699999997</v>
      </c>
      <c r="J31" s="104"/>
      <c r="K31" s="102">
        <v>3390096.75</v>
      </c>
      <c r="L31" s="2"/>
      <c r="M31" s="102">
        <v>3996586.35</v>
      </c>
    </row>
    <row r="32" spans="1:13" ht="21.95" customHeight="1" x14ac:dyDescent="0.45">
      <c r="B32" s="1" t="s">
        <v>143</v>
      </c>
      <c r="E32" s="2"/>
      <c r="F32" s="160" t="s">
        <v>211</v>
      </c>
      <c r="G32" s="104">
        <v>89090447.159999996</v>
      </c>
      <c r="H32" s="104"/>
      <c r="I32" s="104">
        <v>100282915.19</v>
      </c>
      <c r="J32" s="104"/>
      <c r="K32" s="102">
        <v>85400177.829999998</v>
      </c>
      <c r="L32" s="2"/>
      <c r="M32" s="102">
        <v>89086395.209999993</v>
      </c>
    </row>
    <row r="33" spans="1:13" ht="21.95" customHeight="1" x14ac:dyDescent="0.45">
      <c r="B33" s="1" t="s">
        <v>208</v>
      </c>
      <c r="E33" s="103"/>
      <c r="F33" s="119" t="s">
        <v>231</v>
      </c>
      <c r="G33" s="104">
        <v>0</v>
      </c>
      <c r="H33" s="104"/>
      <c r="I33" s="101">
        <v>3930000</v>
      </c>
      <c r="J33" s="104"/>
      <c r="K33" s="102">
        <v>0</v>
      </c>
      <c r="L33" s="103"/>
      <c r="M33" s="102">
        <v>0</v>
      </c>
    </row>
    <row r="34" spans="1:13" ht="21.95" customHeight="1" x14ac:dyDescent="0.45">
      <c r="A34" s="2"/>
      <c r="B34" s="1" t="s">
        <v>201</v>
      </c>
      <c r="E34" s="2"/>
      <c r="F34" s="19"/>
      <c r="G34" s="104">
        <v>6320676.4499999285</v>
      </c>
      <c r="H34" s="104"/>
      <c r="I34" s="101">
        <v>7535479.9000000004</v>
      </c>
      <c r="J34" s="104"/>
      <c r="K34" s="102">
        <v>6229976.4499999285</v>
      </c>
      <c r="L34" s="2"/>
      <c r="M34" s="102">
        <v>6670407.9000000004</v>
      </c>
    </row>
    <row r="35" spans="1:13" ht="21.95" customHeight="1" x14ac:dyDescent="0.45">
      <c r="A35" s="2"/>
      <c r="B35" s="2"/>
      <c r="C35" s="4" t="s">
        <v>144</v>
      </c>
      <c r="D35" s="4"/>
      <c r="G35" s="8">
        <f>SUM(G24:G34)</f>
        <v>608988133.21999991</v>
      </c>
      <c r="I35" s="8">
        <f>SUM(I24:I34)</f>
        <v>837587164.50000012</v>
      </c>
      <c r="J35" s="2"/>
      <c r="K35" s="8">
        <f>SUM(K24:K34)</f>
        <v>930069462.27999997</v>
      </c>
      <c r="L35" s="2"/>
      <c r="M35" s="8">
        <f>SUM(M24:M34)</f>
        <v>957401610.75000012</v>
      </c>
    </row>
    <row r="36" spans="1:13" ht="21.95" customHeight="1" thickBot="1" x14ac:dyDescent="0.5">
      <c r="A36" s="2"/>
      <c r="B36" s="4" t="s">
        <v>10</v>
      </c>
      <c r="C36" s="2"/>
      <c r="D36" s="2"/>
      <c r="E36" s="2"/>
      <c r="F36" s="11"/>
      <c r="G36" s="13">
        <f>+G35+G22</f>
        <v>4617326469.21</v>
      </c>
      <c r="I36" s="13">
        <f>I22+I35</f>
        <v>5056302506.7200003</v>
      </c>
      <c r="J36" s="2"/>
      <c r="K36" s="13">
        <f>+K35+K22</f>
        <v>4445024363.4299994</v>
      </c>
      <c r="L36" s="2"/>
      <c r="M36" s="13">
        <f>M22+M35</f>
        <v>4026340857.2199993</v>
      </c>
    </row>
    <row r="37" spans="1:13" ht="21.95" customHeight="1" thickTop="1" x14ac:dyDescent="0.45">
      <c r="A37" s="2"/>
      <c r="B37" s="4"/>
      <c r="C37" s="2"/>
      <c r="D37" s="2"/>
      <c r="E37" s="2"/>
      <c r="F37" s="11"/>
      <c r="G37" s="9"/>
      <c r="J37" s="2"/>
      <c r="K37" s="9"/>
      <c r="L37" s="2"/>
      <c r="M37" s="9"/>
    </row>
    <row r="38" spans="1:13" ht="21.95" customHeight="1" x14ac:dyDescent="0.45">
      <c r="A38" s="2"/>
      <c r="B38" s="26" t="s">
        <v>7</v>
      </c>
      <c r="C38" s="4"/>
      <c r="D38" s="4"/>
      <c r="G38" s="9"/>
      <c r="J38" s="2"/>
      <c r="K38" s="9"/>
      <c r="L38" s="2"/>
      <c r="M38" s="9"/>
    </row>
    <row r="39" spans="1:13" s="10" customFormat="1" ht="21.95" customHeight="1" x14ac:dyDescent="0.45">
      <c r="B39" s="14"/>
      <c r="C39" s="4"/>
      <c r="D39" s="4"/>
      <c r="E39" s="14"/>
      <c r="F39" s="14"/>
      <c r="G39" s="14"/>
      <c r="H39" s="14"/>
      <c r="I39" s="14"/>
      <c r="J39" s="14"/>
      <c r="K39" s="14"/>
      <c r="L39" s="14"/>
    </row>
    <row r="40" spans="1:13" ht="21.95" customHeight="1" x14ac:dyDescent="0.45">
      <c r="A40" s="2"/>
      <c r="B40" s="2"/>
      <c r="C40" s="4"/>
      <c r="E40" s="7" t="s">
        <v>67</v>
      </c>
      <c r="I40" s="38"/>
      <c r="J40" s="38"/>
      <c r="K40" s="38"/>
      <c r="L40" s="38"/>
      <c r="M40" s="38"/>
    </row>
    <row r="41" spans="1:13" ht="21.95" customHeight="1" x14ac:dyDescent="0.45">
      <c r="A41" s="2"/>
      <c r="B41" s="2"/>
      <c r="C41" s="4"/>
      <c r="E41" s="38"/>
      <c r="F41" s="7" t="s">
        <v>213</v>
      </c>
      <c r="I41" s="38"/>
      <c r="J41" s="38"/>
      <c r="K41" s="38"/>
      <c r="L41" s="38"/>
      <c r="M41" s="38"/>
    </row>
    <row r="42" spans="1:13" ht="24.95" customHeight="1" x14ac:dyDescent="0.45">
      <c r="A42" s="2"/>
      <c r="B42" s="243" t="s">
        <v>0</v>
      </c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</row>
    <row r="43" spans="1:13" ht="24.95" customHeight="1" x14ac:dyDescent="0.45">
      <c r="B43" s="241" t="s">
        <v>4</v>
      </c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</row>
    <row r="44" spans="1:13" ht="24.95" customHeight="1" x14ac:dyDescent="0.45">
      <c r="B44" s="241" t="s">
        <v>8</v>
      </c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</row>
    <row r="45" spans="1:13" ht="24.95" customHeight="1" x14ac:dyDescent="0.45">
      <c r="B45" s="241" t="str">
        <f>+B3</f>
        <v>AS AT JUNE 30, 2017</v>
      </c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ht="24.95" customHeight="1" x14ac:dyDescent="0.45"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 ht="27.95" customHeight="1" x14ac:dyDescent="0.45">
      <c r="A47" s="2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3" t="s">
        <v>39</v>
      </c>
    </row>
    <row r="48" spans="1:13" ht="27.95" customHeight="1" x14ac:dyDescent="0.45">
      <c r="A48" s="2"/>
      <c r="G48" s="94"/>
      <c r="H48" s="94" t="s">
        <v>38</v>
      </c>
      <c r="I48" s="94"/>
      <c r="J48" s="93"/>
      <c r="K48" s="242" t="s">
        <v>53</v>
      </c>
      <c r="L48" s="242"/>
      <c r="M48" s="242"/>
    </row>
    <row r="49" spans="1:13" ht="27.95" customHeight="1" x14ac:dyDescent="0.45">
      <c r="A49" s="2"/>
      <c r="B49" s="12"/>
      <c r="C49" s="12"/>
      <c r="D49" s="12"/>
      <c r="E49" s="12"/>
      <c r="F49" s="67" t="s">
        <v>5</v>
      </c>
      <c r="G49" s="95" t="s">
        <v>230</v>
      </c>
      <c r="H49" s="58"/>
      <c r="I49" s="95" t="s">
        <v>199</v>
      </c>
      <c r="J49" s="142"/>
      <c r="K49" s="95" t="s">
        <v>230</v>
      </c>
      <c r="L49" s="58"/>
      <c r="M49" s="95" t="s">
        <v>199</v>
      </c>
    </row>
    <row r="50" spans="1:13" ht="27.95" customHeight="1" x14ac:dyDescent="0.45">
      <c r="A50" s="103"/>
      <c r="B50" s="12"/>
      <c r="C50" s="12"/>
      <c r="D50" s="12"/>
      <c r="E50" s="12"/>
      <c r="F50" s="143"/>
      <c r="G50" s="100" t="s">
        <v>184</v>
      </c>
      <c r="H50" s="57"/>
      <c r="I50" s="100"/>
      <c r="J50" s="142"/>
      <c r="K50" s="100" t="s">
        <v>184</v>
      </c>
      <c r="L50" s="57"/>
      <c r="M50" s="100"/>
    </row>
    <row r="51" spans="1:13" ht="27.95" customHeight="1" x14ac:dyDescent="0.45">
      <c r="A51" s="2"/>
      <c r="B51" s="241" t="s">
        <v>11</v>
      </c>
      <c r="C51" s="241"/>
      <c r="D51" s="241"/>
      <c r="E51" s="241"/>
      <c r="F51" s="99"/>
      <c r="G51" s="100" t="s">
        <v>185</v>
      </c>
      <c r="H51" s="57"/>
      <c r="I51" s="100" t="s">
        <v>186</v>
      </c>
      <c r="J51" s="142"/>
      <c r="K51" s="100" t="s">
        <v>185</v>
      </c>
      <c r="L51" s="57"/>
      <c r="M51" s="100" t="s">
        <v>186</v>
      </c>
    </row>
    <row r="52" spans="1:13" ht="27.95" customHeight="1" x14ac:dyDescent="0.45">
      <c r="A52" s="2"/>
      <c r="B52" s="4" t="s">
        <v>12</v>
      </c>
      <c r="C52" s="2"/>
      <c r="D52" s="2"/>
      <c r="E52" s="2"/>
      <c r="F52" s="2"/>
      <c r="G52" s="9"/>
      <c r="H52" s="18"/>
      <c r="I52" s="9"/>
      <c r="J52" s="9"/>
      <c r="K52" s="9"/>
      <c r="L52" s="9"/>
      <c r="M52" s="59"/>
    </row>
    <row r="53" spans="1:13" ht="27.95" customHeight="1" x14ac:dyDescent="0.45">
      <c r="A53" s="2"/>
      <c r="B53" s="4" t="s">
        <v>13</v>
      </c>
      <c r="C53" s="2"/>
      <c r="D53" s="2"/>
      <c r="E53" s="2"/>
      <c r="F53" s="118">
        <v>23</v>
      </c>
      <c r="G53" s="1">
        <v>1029472937.76</v>
      </c>
      <c r="H53" s="104"/>
      <c r="I53" s="1">
        <v>1179495904.5</v>
      </c>
      <c r="J53" s="104"/>
      <c r="K53" s="103">
        <v>974179134.88999987</v>
      </c>
      <c r="L53" s="2"/>
      <c r="M53" s="103">
        <v>1061929911.86</v>
      </c>
    </row>
    <row r="54" spans="1:13" ht="27.95" customHeight="1" x14ac:dyDescent="0.45">
      <c r="A54" s="2"/>
      <c r="B54" s="1" t="s">
        <v>61</v>
      </c>
      <c r="C54" s="2"/>
      <c r="D54" s="2"/>
      <c r="E54" s="2"/>
      <c r="F54" s="92"/>
      <c r="G54" s="54">
        <v>204072436.53999999</v>
      </c>
      <c r="H54" s="104"/>
      <c r="I54" s="54">
        <v>218177647.03</v>
      </c>
      <c r="J54" s="104"/>
      <c r="K54" s="102">
        <v>203200874.34999999</v>
      </c>
      <c r="L54" s="2"/>
      <c r="M54" s="102">
        <v>192792720.03</v>
      </c>
    </row>
    <row r="55" spans="1:13" ht="27.95" customHeight="1" x14ac:dyDescent="0.45">
      <c r="A55" s="2"/>
      <c r="B55" s="27" t="s">
        <v>62</v>
      </c>
      <c r="C55" s="2"/>
      <c r="D55" s="2"/>
      <c r="E55" s="2"/>
      <c r="L55" s="2"/>
    </row>
    <row r="56" spans="1:13" ht="27.95" customHeight="1" x14ac:dyDescent="0.45">
      <c r="A56" s="2"/>
      <c r="B56" s="27" t="s">
        <v>63</v>
      </c>
      <c r="C56" s="2"/>
      <c r="D56" s="2"/>
      <c r="E56" s="2"/>
      <c r="F56" s="64"/>
      <c r="G56" s="22">
        <v>0</v>
      </c>
      <c r="H56" s="104"/>
      <c r="I56" s="22">
        <v>68724359.319999993</v>
      </c>
      <c r="J56" s="104"/>
      <c r="K56" s="5">
        <v>0</v>
      </c>
      <c r="L56" s="2"/>
      <c r="M56" s="102">
        <v>0</v>
      </c>
    </row>
    <row r="57" spans="1:13" ht="27.95" customHeight="1" x14ac:dyDescent="0.45">
      <c r="A57" s="2"/>
      <c r="B57" s="27" t="s">
        <v>64</v>
      </c>
      <c r="C57" s="2"/>
      <c r="D57" s="2"/>
      <c r="E57" s="2"/>
      <c r="F57" s="118"/>
      <c r="L57" s="2"/>
    </row>
    <row r="58" spans="1:13" ht="27.95" customHeight="1" x14ac:dyDescent="0.45">
      <c r="A58" s="2"/>
      <c r="B58" s="27" t="s">
        <v>65</v>
      </c>
      <c r="C58" s="2"/>
      <c r="D58" s="2"/>
      <c r="E58" s="2"/>
      <c r="F58" s="118">
        <v>24</v>
      </c>
      <c r="G58" s="55">
        <v>946263982.75999999</v>
      </c>
      <c r="H58" s="104"/>
      <c r="I58" s="55">
        <v>1170138258.49</v>
      </c>
      <c r="J58" s="103"/>
      <c r="K58" s="102">
        <v>946263982.75999999</v>
      </c>
      <c r="L58" s="2"/>
      <c r="M58" s="102">
        <v>1170138258.49</v>
      </c>
    </row>
    <row r="59" spans="1:13" ht="27.95" customHeight="1" x14ac:dyDescent="0.45">
      <c r="B59" s="2" t="s">
        <v>66</v>
      </c>
      <c r="E59" s="2"/>
      <c r="F59" s="15"/>
      <c r="G59" s="22">
        <v>26873149.079999998</v>
      </c>
      <c r="H59" s="104"/>
      <c r="I59" s="22">
        <v>36824967.350000001</v>
      </c>
      <c r="J59" s="103"/>
      <c r="K59" s="5">
        <v>26873149.079999998</v>
      </c>
      <c r="L59" s="2"/>
      <c r="M59" s="102">
        <v>36559058.350000001</v>
      </c>
    </row>
    <row r="60" spans="1:13" ht="27.95" customHeight="1" x14ac:dyDescent="0.45">
      <c r="A60" s="2"/>
      <c r="B60" s="2" t="s">
        <v>14</v>
      </c>
      <c r="E60" s="2"/>
      <c r="F60" s="15"/>
      <c r="G60" s="102">
        <v>112145319.25999999</v>
      </c>
      <c r="H60" s="104"/>
      <c r="I60" s="102">
        <v>82688947.769999996</v>
      </c>
      <c r="J60" s="103"/>
      <c r="K60" s="102">
        <v>112145319.25999999</v>
      </c>
      <c r="L60" s="2"/>
      <c r="M60" s="102">
        <v>32025824.370000001</v>
      </c>
    </row>
    <row r="61" spans="1:13" ht="27.95" customHeight="1" x14ac:dyDescent="0.45">
      <c r="A61" s="2"/>
      <c r="C61" s="26" t="s">
        <v>146</v>
      </c>
      <c r="D61" s="26"/>
      <c r="F61" s="38"/>
      <c r="G61" s="8">
        <f>SUM(G53:G60)</f>
        <v>2318827825.3999996</v>
      </c>
      <c r="I61" s="8">
        <f>SUM(I53:I60)</f>
        <v>2756050084.46</v>
      </c>
      <c r="J61" s="2"/>
      <c r="K61" s="8">
        <f>SUM(K53:K60)</f>
        <v>2262662460.3400002</v>
      </c>
      <c r="L61" s="2"/>
      <c r="M61" s="8">
        <f>SUM(M53:M60)</f>
        <v>2493445773.0999999</v>
      </c>
    </row>
    <row r="62" spans="1:13" ht="27.95" customHeight="1" x14ac:dyDescent="0.45">
      <c r="A62" s="2"/>
      <c r="B62" s="26" t="s">
        <v>15</v>
      </c>
      <c r="C62" s="4"/>
      <c r="D62" s="4"/>
      <c r="F62" s="38"/>
      <c r="G62" s="23"/>
      <c r="J62" s="2"/>
      <c r="K62" s="5"/>
      <c r="L62" s="2"/>
      <c r="M62" s="5"/>
    </row>
    <row r="63" spans="1:13" ht="27.95" customHeight="1" x14ac:dyDescent="0.45">
      <c r="A63" s="2"/>
      <c r="B63" s="1" t="s">
        <v>102</v>
      </c>
      <c r="C63" s="2"/>
      <c r="D63" s="2"/>
      <c r="E63" s="2"/>
      <c r="F63" s="92">
        <v>25</v>
      </c>
      <c r="G63" s="164">
        <v>0</v>
      </c>
      <c r="H63" s="104"/>
      <c r="I63" s="101">
        <v>211384047</v>
      </c>
      <c r="J63" s="104"/>
      <c r="K63" s="171">
        <v>0</v>
      </c>
      <c r="L63" s="2"/>
      <c r="M63" s="104">
        <v>0</v>
      </c>
    </row>
    <row r="64" spans="1:13" ht="27.95" customHeight="1" x14ac:dyDescent="0.45">
      <c r="A64" s="2"/>
      <c r="B64" s="27" t="s">
        <v>16</v>
      </c>
      <c r="C64" s="2"/>
      <c r="D64" s="2"/>
      <c r="E64" s="2"/>
      <c r="F64" s="68">
        <v>26</v>
      </c>
      <c r="G64" s="164">
        <v>44326731.640000001</v>
      </c>
      <c r="H64" s="104"/>
      <c r="I64" s="104">
        <v>48904360</v>
      </c>
      <c r="J64" s="104"/>
      <c r="K64" s="171">
        <v>29904612.5</v>
      </c>
      <c r="L64" s="2"/>
      <c r="M64" s="104">
        <v>27701031</v>
      </c>
    </row>
    <row r="65" spans="1:13" ht="27.95" customHeight="1" x14ac:dyDescent="0.45">
      <c r="A65" s="2"/>
      <c r="B65" s="1" t="s">
        <v>190</v>
      </c>
      <c r="C65" s="2"/>
      <c r="D65" s="2"/>
      <c r="E65" s="2"/>
      <c r="F65" s="118"/>
      <c r="G65" s="164">
        <v>2361082</v>
      </c>
      <c r="H65" s="104"/>
      <c r="I65" s="104">
        <v>0</v>
      </c>
      <c r="J65" s="104"/>
      <c r="K65" s="171">
        <v>2361082</v>
      </c>
      <c r="L65" s="2"/>
      <c r="M65" s="104">
        <v>2361082</v>
      </c>
    </row>
    <row r="66" spans="1:13" ht="27.95" customHeight="1" x14ac:dyDescent="0.45">
      <c r="A66" s="2"/>
      <c r="C66" s="4" t="s">
        <v>147</v>
      </c>
      <c r="D66" s="4"/>
      <c r="F66" s="7"/>
      <c r="G66" s="8">
        <f>SUM(G63:G65)</f>
        <v>46687813.640000001</v>
      </c>
      <c r="H66" s="2"/>
      <c r="I66" s="8">
        <f>SUM(I63:I65)</f>
        <v>260288407</v>
      </c>
      <c r="J66" s="2"/>
      <c r="K66" s="8">
        <f>SUM(K63:K65)</f>
        <v>32265694.5</v>
      </c>
      <c r="L66" s="2"/>
      <c r="M66" s="8">
        <f>SUM(M63:M65)</f>
        <v>30062113</v>
      </c>
    </row>
    <row r="67" spans="1:13" ht="27.95" customHeight="1" x14ac:dyDescent="0.45">
      <c r="A67" s="2"/>
      <c r="B67" s="2"/>
      <c r="C67" s="4" t="s">
        <v>148</v>
      </c>
      <c r="D67" s="4"/>
      <c r="E67" s="2"/>
      <c r="F67" s="11"/>
      <c r="G67" s="8">
        <f>+G61+G66</f>
        <v>2365515639.0399995</v>
      </c>
      <c r="H67" s="2"/>
      <c r="I67" s="8">
        <f>I61+I66</f>
        <v>3016338491.46</v>
      </c>
      <c r="J67" s="2"/>
      <c r="K67" s="8">
        <f>+K61+K66</f>
        <v>2294928154.8400002</v>
      </c>
      <c r="L67" s="2"/>
      <c r="M67" s="8">
        <f>M66+M61</f>
        <v>2523507886.0999999</v>
      </c>
    </row>
    <row r="68" spans="1:13" ht="27.95" customHeight="1" x14ac:dyDescent="0.45">
      <c r="A68" s="2"/>
      <c r="B68" s="2"/>
      <c r="C68" s="4"/>
      <c r="D68" s="4"/>
      <c r="E68" s="2"/>
      <c r="F68" s="11"/>
      <c r="G68" s="9"/>
      <c r="H68" s="2"/>
      <c r="I68" s="9"/>
      <c r="J68" s="2"/>
      <c r="K68" s="9"/>
      <c r="L68" s="2"/>
      <c r="M68" s="9"/>
    </row>
    <row r="69" spans="1:13" ht="27.95" customHeight="1" x14ac:dyDescent="0.45">
      <c r="A69" s="103"/>
      <c r="B69" s="103"/>
      <c r="C69" s="4"/>
      <c r="D69" s="4"/>
      <c r="E69" s="103"/>
      <c r="F69" s="11"/>
      <c r="G69" s="101"/>
      <c r="H69" s="103"/>
      <c r="I69" s="101"/>
      <c r="J69" s="103"/>
      <c r="K69" s="101"/>
      <c r="L69" s="103"/>
      <c r="M69" s="101"/>
    </row>
    <row r="70" spans="1:13" ht="27.95" customHeight="1" x14ac:dyDescent="0.45">
      <c r="A70" s="2"/>
      <c r="B70" s="26" t="s">
        <v>7</v>
      </c>
      <c r="C70" s="4"/>
      <c r="D70" s="4"/>
      <c r="E70" s="2"/>
      <c r="F70" s="11"/>
      <c r="G70" s="9"/>
      <c r="H70" s="2"/>
      <c r="I70" s="9"/>
      <c r="J70" s="2"/>
      <c r="K70" s="9"/>
      <c r="L70" s="2"/>
      <c r="M70" s="9"/>
    </row>
    <row r="71" spans="1:13" ht="27.95" customHeight="1" x14ac:dyDescent="0.45">
      <c r="A71" s="103"/>
      <c r="B71" s="26"/>
      <c r="C71" s="4"/>
      <c r="D71" s="4"/>
      <c r="E71" s="103"/>
      <c r="F71" s="11"/>
      <c r="G71" s="101"/>
      <c r="H71" s="103"/>
      <c r="I71" s="101"/>
      <c r="J71" s="103"/>
      <c r="K71" s="101"/>
      <c r="L71" s="103"/>
      <c r="M71" s="101"/>
    </row>
    <row r="72" spans="1:13" ht="27.95" customHeight="1" x14ac:dyDescent="0.45">
      <c r="A72" s="103"/>
      <c r="B72" s="26"/>
      <c r="C72" s="4"/>
      <c r="D72" s="4"/>
      <c r="E72" s="103"/>
      <c r="F72" s="11"/>
      <c r="G72" s="101"/>
      <c r="H72" s="103"/>
      <c r="I72" s="101"/>
      <c r="J72" s="103"/>
      <c r="K72" s="101"/>
      <c r="L72" s="103"/>
      <c r="M72" s="101"/>
    </row>
    <row r="73" spans="1:13" ht="24.95" customHeight="1" x14ac:dyDescent="0.45">
      <c r="A73" s="2"/>
      <c r="B73" s="4"/>
      <c r="C73" s="4"/>
      <c r="D73" s="7"/>
      <c r="E73" s="7" t="s">
        <v>67</v>
      </c>
      <c r="J73" s="38"/>
      <c r="K73" s="9"/>
      <c r="L73" s="2"/>
      <c r="M73" s="9"/>
    </row>
    <row r="74" spans="1:13" ht="24.95" customHeight="1" x14ac:dyDescent="0.45">
      <c r="A74" s="2"/>
      <c r="B74" s="4"/>
      <c r="C74" s="4"/>
      <c r="D74" s="38"/>
      <c r="E74" s="38"/>
      <c r="F74" s="7" t="s">
        <v>213</v>
      </c>
      <c r="J74" s="38"/>
      <c r="K74" s="9"/>
      <c r="L74" s="2"/>
      <c r="M74" s="9"/>
    </row>
    <row r="75" spans="1:13" ht="24" customHeight="1" x14ac:dyDescent="0.45">
      <c r="A75" s="2"/>
      <c r="B75" s="60" t="s">
        <v>1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</row>
    <row r="76" spans="1:13" ht="24" customHeight="1" x14ac:dyDescent="0.45">
      <c r="B76" s="61" t="s">
        <v>4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</row>
    <row r="77" spans="1:13" ht="24" customHeight="1" x14ac:dyDescent="0.45">
      <c r="B77" s="61" t="s">
        <v>8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</row>
    <row r="78" spans="1:13" ht="24" customHeight="1" x14ac:dyDescent="0.45">
      <c r="B78" s="61" t="str">
        <f>+B3</f>
        <v>AS AT JUNE 30, 2017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</row>
    <row r="79" spans="1:13" ht="24" customHeight="1" x14ac:dyDescent="0.45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</row>
    <row r="80" spans="1:13" ht="24" customHeight="1" x14ac:dyDescent="0.45">
      <c r="A80" s="2"/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3" t="s">
        <v>39</v>
      </c>
    </row>
    <row r="81" spans="1:13" ht="24" customHeight="1" x14ac:dyDescent="0.45">
      <c r="A81" s="2"/>
      <c r="G81" s="94"/>
      <c r="H81" s="94" t="s">
        <v>38</v>
      </c>
      <c r="I81" s="94"/>
      <c r="J81" s="93"/>
      <c r="K81" s="242" t="s">
        <v>53</v>
      </c>
      <c r="L81" s="242"/>
      <c r="M81" s="242"/>
    </row>
    <row r="82" spans="1:13" ht="24" customHeight="1" x14ac:dyDescent="0.45">
      <c r="A82" s="103"/>
      <c r="B82" s="12"/>
      <c r="C82" s="12"/>
      <c r="D82" s="12"/>
      <c r="E82" s="12"/>
      <c r="F82" s="147" t="s">
        <v>5</v>
      </c>
      <c r="G82" s="95" t="s">
        <v>230</v>
      </c>
      <c r="H82" s="58"/>
      <c r="I82" s="95" t="s">
        <v>199</v>
      </c>
      <c r="J82" s="150"/>
      <c r="K82" s="95" t="s">
        <v>230</v>
      </c>
      <c r="L82" s="58"/>
      <c r="M82" s="95" t="s">
        <v>199</v>
      </c>
    </row>
    <row r="83" spans="1:13" ht="24" customHeight="1" x14ac:dyDescent="0.45">
      <c r="A83" s="103"/>
      <c r="B83" s="12"/>
      <c r="C83" s="12"/>
      <c r="D83" s="12"/>
      <c r="E83" s="12"/>
      <c r="F83" s="147"/>
      <c r="G83" s="100" t="s">
        <v>184</v>
      </c>
      <c r="H83" s="57"/>
      <c r="I83" s="100"/>
      <c r="J83" s="150"/>
      <c r="K83" s="100" t="s">
        <v>184</v>
      </c>
      <c r="L83" s="57"/>
      <c r="M83" s="100"/>
    </row>
    <row r="84" spans="1:13" ht="24" customHeight="1" x14ac:dyDescent="0.45">
      <c r="A84" s="103"/>
      <c r="B84" s="241" t="s">
        <v>104</v>
      </c>
      <c r="C84" s="241"/>
      <c r="D84" s="241"/>
      <c r="E84" s="241"/>
      <c r="F84" s="147"/>
      <c r="G84" s="100" t="s">
        <v>185</v>
      </c>
      <c r="H84" s="57"/>
      <c r="I84" s="100" t="s">
        <v>186</v>
      </c>
      <c r="J84" s="150"/>
      <c r="K84" s="100" t="s">
        <v>185</v>
      </c>
      <c r="L84" s="57"/>
      <c r="M84" s="100" t="s">
        <v>186</v>
      </c>
    </row>
    <row r="85" spans="1:13" ht="24" customHeight="1" x14ac:dyDescent="0.45">
      <c r="A85" s="2"/>
      <c r="B85" s="4" t="s">
        <v>17</v>
      </c>
      <c r="C85" s="2"/>
      <c r="D85" s="2"/>
      <c r="E85" s="2"/>
      <c r="F85" s="2"/>
      <c r="G85" s="9"/>
      <c r="H85" s="9"/>
      <c r="I85" s="9"/>
      <c r="J85" s="9"/>
      <c r="K85" s="62" t="s">
        <v>2</v>
      </c>
      <c r="L85" s="9"/>
      <c r="M85" s="18"/>
    </row>
    <row r="86" spans="1:13" ht="24" customHeight="1" x14ac:dyDescent="0.45">
      <c r="A86" s="2"/>
      <c r="B86" s="4" t="s">
        <v>59</v>
      </c>
      <c r="C86" s="2"/>
      <c r="D86" s="2"/>
      <c r="G86" s="2"/>
      <c r="H86" s="2"/>
      <c r="I86" s="2"/>
      <c r="J86" s="2"/>
      <c r="K86" s="2"/>
      <c r="L86" s="2"/>
      <c r="M86" s="2"/>
    </row>
    <row r="87" spans="1:13" ht="24" customHeight="1" x14ac:dyDescent="0.45">
      <c r="A87" s="2"/>
      <c r="B87" s="4" t="s">
        <v>149</v>
      </c>
      <c r="C87" s="2"/>
      <c r="D87" s="2"/>
      <c r="G87" s="2"/>
      <c r="H87" s="2"/>
      <c r="I87" s="103"/>
      <c r="J87" s="2"/>
      <c r="K87" s="2"/>
      <c r="L87" s="2"/>
      <c r="M87" s="2"/>
    </row>
    <row r="88" spans="1:13" ht="24" customHeight="1" x14ac:dyDescent="0.45">
      <c r="A88" s="2"/>
      <c r="B88" s="26" t="s">
        <v>181</v>
      </c>
      <c r="C88" s="28"/>
      <c r="D88" s="2"/>
      <c r="G88" s="2"/>
      <c r="H88" s="2"/>
      <c r="I88" s="103"/>
      <c r="J88" s="2"/>
      <c r="K88" s="2"/>
      <c r="L88" s="2"/>
      <c r="M88" s="103"/>
    </row>
    <row r="89" spans="1:13" ht="24" customHeight="1" thickBot="1" x14ac:dyDescent="0.5">
      <c r="A89" s="2"/>
      <c r="B89" s="27" t="s">
        <v>162</v>
      </c>
      <c r="D89" s="2"/>
      <c r="F89" s="118"/>
      <c r="G89" s="24">
        <v>308676462</v>
      </c>
      <c r="H89" s="2"/>
      <c r="I89" s="24">
        <v>308676462</v>
      </c>
      <c r="J89" s="2"/>
      <c r="K89" s="24">
        <v>308676462</v>
      </c>
      <c r="L89" s="2"/>
      <c r="M89" s="24">
        <v>308676462</v>
      </c>
    </row>
    <row r="90" spans="1:13" ht="24" customHeight="1" thickTop="1" x14ac:dyDescent="0.45">
      <c r="A90" s="2"/>
      <c r="B90" s="4" t="s">
        <v>18</v>
      </c>
      <c r="C90" s="2"/>
      <c r="D90" s="2"/>
      <c r="F90" s="38"/>
      <c r="G90" s="2"/>
      <c r="H90" s="2"/>
      <c r="I90" s="103"/>
      <c r="J90" s="9"/>
      <c r="K90" s="101"/>
      <c r="L90" s="9"/>
      <c r="M90" s="101"/>
    </row>
    <row r="91" spans="1:13" ht="24" customHeight="1" x14ac:dyDescent="0.45">
      <c r="A91" s="2"/>
      <c r="B91" s="4" t="s">
        <v>150</v>
      </c>
      <c r="C91" s="2"/>
      <c r="D91" s="2"/>
      <c r="G91" s="2"/>
      <c r="H91" s="2"/>
      <c r="I91" s="103"/>
      <c r="J91" s="9"/>
      <c r="K91" s="9"/>
      <c r="L91" s="9"/>
      <c r="M91" s="101"/>
    </row>
    <row r="92" spans="1:13" ht="24" customHeight="1" x14ac:dyDescent="0.45">
      <c r="A92" s="2"/>
      <c r="B92" s="27" t="s">
        <v>162</v>
      </c>
      <c r="C92" s="2"/>
      <c r="D92" s="2"/>
      <c r="F92" s="92"/>
      <c r="G92" s="16">
        <v>308676462</v>
      </c>
      <c r="H92" s="2"/>
      <c r="I92" s="16">
        <v>308676462</v>
      </c>
      <c r="J92" s="9"/>
      <c r="K92" s="16">
        <v>308676462</v>
      </c>
      <c r="L92" s="9"/>
      <c r="M92" s="16">
        <v>308676462</v>
      </c>
    </row>
    <row r="93" spans="1:13" ht="24" customHeight="1" x14ac:dyDescent="0.45">
      <c r="A93" s="2"/>
      <c r="B93" s="4" t="s">
        <v>151</v>
      </c>
      <c r="C93" s="2"/>
      <c r="D93" s="2"/>
      <c r="F93" s="92"/>
      <c r="G93" s="16"/>
      <c r="H93" s="2"/>
      <c r="I93" s="16"/>
      <c r="J93" s="9"/>
      <c r="K93" s="16"/>
      <c r="L93" s="9"/>
      <c r="M93" s="16"/>
    </row>
    <row r="94" spans="1:13" s="10" customFormat="1" ht="24" customHeight="1" x14ac:dyDescent="0.45">
      <c r="B94" s="4" t="s">
        <v>152</v>
      </c>
      <c r="C94" s="2"/>
      <c r="D94" s="2"/>
      <c r="E94" s="1"/>
      <c r="F94" s="90"/>
      <c r="G94" s="131">
        <v>97844800</v>
      </c>
      <c r="H94" s="131"/>
      <c r="I94" s="131">
        <v>97844800</v>
      </c>
      <c r="J94" s="131"/>
      <c r="K94" s="131">
        <v>97844800</v>
      </c>
      <c r="L94" s="131"/>
      <c r="M94" s="131">
        <v>97844800</v>
      </c>
    </row>
    <row r="95" spans="1:13" s="10" customFormat="1" ht="24" customHeight="1" x14ac:dyDescent="0.45">
      <c r="B95" s="26" t="s">
        <v>153</v>
      </c>
      <c r="C95" s="1"/>
      <c r="D95" s="1"/>
      <c r="E95" s="1"/>
      <c r="F95" s="38"/>
      <c r="G95" s="1"/>
      <c r="H95" s="2"/>
      <c r="I95" s="1"/>
      <c r="J95" s="2"/>
      <c r="K95" s="5"/>
      <c r="L95" s="9"/>
      <c r="M95" s="102"/>
    </row>
    <row r="96" spans="1:13" ht="24" customHeight="1" x14ac:dyDescent="0.45">
      <c r="B96" s="27" t="s">
        <v>154</v>
      </c>
      <c r="F96" s="19"/>
      <c r="G96" s="131">
        <v>186541112.75</v>
      </c>
      <c r="H96" s="131"/>
      <c r="I96" s="131">
        <v>186541112.75</v>
      </c>
      <c r="J96" s="131"/>
      <c r="K96" s="131">
        <v>186541112.75</v>
      </c>
      <c r="L96" s="56"/>
      <c r="M96" s="131">
        <v>186541112.75</v>
      </c>
    </row>
    <row r="97" spans="1:13" ht="24" customHeight="1" x14ac:dyDescent="0.45">
      <c r="B97" s="4" t="s">
        <v>103</v>
      </c>
      <c r="C97" s="2"/>
      <c r="D97" s="2"/>
      <c r="F97" s="91"/>
      <c r="H97" s="16"/>
      <c r="J97" s="16"/>
      <c r="L97" s="16"/>
    </row>
    <row r="98" spans="1:13" ht="24" customHeight="1" x14ac:dyDescent="0.45">
      <c r="B98" s="4" t="s">
        <v>155</v>
      </c>
      <c r="C98" s="2"/>
      <c r="D98" s="2"/>
      <c r="F98" s="91"/>
      <c r="G98" s="18"/>
      <c r="H98" s="17"/>
      <c r="I98" s="18"/>
      <c r="J98" s="17"/>
      <c r="K98" s="18"/>
      <c r="L98" s="17"/>
      <c r="M98" s="18"/>
    </row>
    <row r="99" spans="1:13" ht="24" customHeight="1" x14ac:dyDescent="0.45">
      <c r="B99" s="4" t="s">
        <v>156</v>
      </c>
      <c r="C99" s="2"/>
      <c r="D99" s="2"/>
      <c r="F99" s="92">
        <v>27</v>
      </c>
      <c r="G99" s="56">
        <f>+CHE_C!M23</f>
        <v>36867646.200000003</v>
      </c>
      <c r="H99" s="56"/>
      <c r="I99" s="56">
        <v>36867646.200000003</v>
      </c>
      <c r="J99" s="56"/>
      <c r="K99" s="56">
        <f>+CHE_S!N20</f>
        <v>36867646.200000003</v>
      </c>
      <c r="L99" s="56"/>
      <c r="M99" s="56">
        <v>36867646.200000003</v>
      </c>
    </row>
    <row r="100" spans="1:13" ht="24" customHeight="1" x14ac:dyDescent="0.45">
      <c r="B100" s="4" t="s">
        <v>157</v>
      </c>
      <c r="C100" s="2"/>
      <c r="D100" s="2"/>
      <c r="F100" s="38"/>
      <c r="G100" s="53">
        <f>+CHE_C!O23</f>
        <v>1621880591.4400003</v>
      </c>
      <c r="H100" s="53"/>
      <c r="I100" s="53">
        <v>1410031013.4100001</v>
      </c>
      <c r="J100" s="53"/>
      <c r="K100" s="53">
        <f>+CHE_S!P20</f>
        <v>1520166187.6399999</v>
      </c>
      <c r="L100" s="53"/>
      <c r="M100" s="53">
        <v>872902950.16999793</v>
      </c>
    </row>
    <row r="101" spans="1:13" ht="24" customHeight="1" x14ac:dyDescent="0.45">
      <c r="B101" s="4" t="s">
        <v>158</v>
      </c>
      <c r="C101" s="2"/>
      <c r="D101" s="2"/>
      <c r="F101" s="38"/>
      <c r="G101" s="123">
        <f>SUM(G92:G100)</f>
        <v>2251810612.3900003</v>
      </c>
      <c r="H101" s="16"/>
      <c r="I101" s="123">
        <f>SUM(I92:I100)</f>
        <v>2039961034.3600001</v>
      </c>
      <c r="J101" s="16"/>
      <c r="K101" s="123">
        <f>SUM(K92:K100)</f>
        <v>2150096208.5900002</v>
      </c>
      <c r="L101" s="16"/>
      <c r="M101" s="123">
        <f>SUM(M92:M100)</f>
        <v>1502832971.119998</v>
      </c>
    </row>
    <row r="102" spans="1:13" ht="24" customHeight="1" x14ac:dyDescent="0.45">
      <c r="A102" s="12"/>
      <c r="B102" s="1" t="s">
        <v>36</v>
      </c>
      <c r="C102" s="2"/>
      <c r="D102" s="2"/>
      <c r="F102" s="7"/>
      <c r="G102" s="17">
        <f>+CHE_C!S23</f>
        <v>217.7800000000002</v>
      </c>
      <c r="H102" s="16"/>
      <c r="I102" s="17">
        <v>2980.9</v>
      </c>
      <c r="J102" s="17"/>
      <c r="K102" s="1">
        <v>0</v>
      </c>
      <c r="L102" s="17"/>
      <c r="M102" s="1">
        <v>0</v>
      </c>
    </row>
    <row r="103" spans="1:13" ht="24" customHeight="1" x14ac:dyDescent="0.45">
      <c r="A103" s="2"/>
      <c r="C103" s="4" t="s">
        <v>159</v>
      </c>
      <c r="D103" s="4"/>
      <c r="E103" s="2"/>
      <c r="F103" s="11"/>
      <c r="G103" s="25">
        <f>SUM(G101:G102)</f>
        <v>2251810830.1700006</v>
      </c>
      <c r="H103" s="16"/>
      <c r="I103" s="25">
        <f>SUM(I101:I102)</f>
        <v>2039964015.2600002</v>
      </c>
      <c r="J103" s="16"/>
      <c r="K103" s="25">
        <f>SUM(K101:K102)</f>
        <v>2150096208.5900002</v>
      </c>
      <c r="L103" s="16"/>
      <c r="M103" s="25">
        <f>SUM(M101:M102)</f>
        <v>1502832971.119998</v>
      </c>
    </row>
    <row r="104" spans="1:13" ht="24" customHeight="1" thickBot="1" x14ac:dyDescent="0.5">
      <c r="A104" s="2"/>
      <c r="B104" s="4" t="s">
        <v>19</v>
      </c>
      <c r="C104" s="2"/>
      <c r="D104" s="2"/>
      <c r="E104" s="2"/>
      <c r="F104" s="11"/>
      <c r="G104" s="21">
        <f>+G67+G103</f>
        <v>4617326469.21</v>
      </c>
      <c r="H104" s="16"/>
      <c r="I104" s="21">
        <f>I103+I67</f>
        <v>5056302506.7200003</v>
      </c>
      <c r="J104" s="16"/>
      <c r="K104" s="21">
        <f>+K67+K103</f>
        <v>4445024363.4300003</v>
      </c>
      <c r="L104" s="16"/>
      <c r="M104" s="21">
        <f>M103+M67</f>
        <v>4026340857.2199979</v>
      </c>
    </row>
    <row r="105" spans="1:13" s="129" customFormat="1" ht="24" customHeight="1" thickTop="1" x14ac:dyDescent="0.45">
      <c r="A105" s="126"/>
      <c r="B105" s="127"/>
      <c r="C105" s="126"/>
      <c r="D105" s="126"/>
      <c r="E105" s="126"/>
      <c r="F105" s="128"/>
      <c r="G105" s="165"/>
      <c r="H105" s="165"/>
      <c r="I105" s="165"/>
      <c r="J105" s="165"/>
      <c r="K105" s="165"/>
      <c r="L105" s="165"/>
      <c r="M105" s="165"/>
    </row>
    <row r="106" spans="1:13" s="129" customFormat="1" ht="24" customHeight="1" x14ac:dyDescent="0.45">
      <c r="A106" s="126"/>
      <c r="B106" s="127"/>
      <c r="C106" s="126"/>
      <c r="D106" s="126"/>
      <c r="E106" s="126"/>
      <c r="F106" s="128"/>
      <c r="G106" s="148"/>
      <c r="H106" s="148"/>
      <c r="I106" s="148"/>
      <c r="J106" s="148"/>
      <c r="K106" s="148"/>
      <c r="L106" s="148"/>
      <c r="M106" s="148"/>
    </row>
    <row r="107" spans="1:13" ht="24" customHeight="1" x14ac:dyDescent="0.45">
      <c r="A107" s="2"/>
      <c r="B107" s="26" t="s">
        <v>7</v>
      </c>
      <c r="C107" s="2"/>
      <c r="D107" s="2"/>
      <c r="E107" s="2"/>
      <c r="F107" s="2"/>
      <c r="G107" s="16"/>
      <c r="H107" s="16"/>
      <c r="I107" s="16"/>
      <c r="J107" s="16"/>
      <c r="K107" s="16"/>
      <c r="L107" s="16"/>
      <c r="M107" s="16"/>
    </row>
    <row r="108" spans="1:13" ht="24" customHeight="1" x14ac:dyDescent="0.45">
      <c r="A108" s="2"/>
      <c r="B108" s="26"/>
      <c r="C108" s="2"/>
      <c r="D108" s="2"/>
      <c r="E108" s="2"/>
      <c r="F108" s="2"/>
      <c r="G108" s="16"/>
      <c r="H108" s="16"/>
      <c r="I108" s="16"/>
      <c r="J108" s="16"/>
      <c r="K108" s="16"/>
      <c r="L108" s="16"/>
      <c r="M108" s="16"/>
    </row>
    <row r="109" spans="1:13" ht="24" customHeight="1" x14ac:dyDescent="0.45">
      <c r="A109" s="103"/>
      <c r="B109" s="26"/>
      <c r="C109" s="103"/>
      <c r="D109" s="103"/>
      <c r="E109" s="103"/>
      <c r="F109" s="103"/>
      <c r="G109" s="16"/>
      <c r="H109" s="16"/>
      <c r="I109" s="16"/>
      <c r="J109" s="16"/>
      <c r="K109" s="16"/>
      <c r="L109" s="16"/>
      <c r="M109" s="16"/>
    </row>
    <row r="110" spans="1:13" ht="24" customHeight="1" x14ac:dyDescent="0.45">
      <c r="A110" s="2"/>
      <c r="B110" s="2"/>
      <c r="C110" s="4"/>
      <c r="D110" s="7"/>
      <c r="E110" s="7" t="s">
        <v>67</v>
      </c>
      <c r="I110" s="38"/>
      <c r="J110" s="38"/>
      <c r="K110" s="9"/>
      <c r="L110" s="2"/>
      <c r="M110" s="9"/>
    </row>
    <row r="111" spans="1:13" ht="24" customHeight="1" x14ac:dyDescent="0.45">
      <c r="A111" s="2"/>
      <c r="B111" s="2"/>
      <c r="C111" s="4"/>
      <c r="D111" s="38"/>
      <c r="E111" s="38"/>
      <c r="F111" s="7" t="s">
        <v>213</v>
      </c>
      <c r="I111" s="38"/>
      <c r="J111" s="38"/>
      <c r="K111" s="9"/>
      <c r="L111" s="2"/>
      <c r="M111" s="9"/>
    </row>
  </sheetData>
  <mergeCells count="13">
    <mergeCell ref="B42:M42"/>
    <mergeCell ref="B1:M1"/>
    <mergeCell ref="B2:M2"/>
    <mergeCell ref="B3:M3"/>
    <mergeCell ref="K6:M6"/>
    <mergeCell ref="B9:E9"/>
    <mergeCell ref="B84:E84"/>
    <mergeCell ref="B44:M44"/>
    <mergeCell ref="B43:M43"/>
    <mergeCell ref="B45:M45"/>
    <mergeCell ref="K81:M81"/>
    <mergeCell ref="K48:M48"/>
    <mergeCell ref="B51:E51"/>
  </mergeCells>
  <pageMargins left="0.46" right="0.19685039370078741" top="0.52" bottom="0.47244094488188981" header="0.35433070866141736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opLeftCell="A64" zoomScaleNormal="100" zoomScaleSheetLayoutView="100" workbookViewId="0">
      <selection activeCell="F69" sqref="F69"/>
    </sheetView>
  </sheetViews>
  <sheetFormatPr defaultRowHeight="24.95" customHeight="1" x14ac:dyDescent="0.45"/>
  <cols>
    <col min="1" max="1" width="3.140625" style="179" customWidth="1"/>
    <col min="2" max="2" width="9.140625" style="179" customWidth="1"/>
    <col min="3" max="3" width="10.7109375" style="179" customWidth="1"/>
    <col min="4" max="4" width="9.140625" style="179" customWidth="1"/>
    <col min="5" max="5" width="6" style="179" customWidth="1"/>
    <col min="6" max="6" width="8.7109375" style="179" bestFit="1" customWidth="1"/>
    <col min="7" max="7" width="15.7109375" style="179" customWidth="1"/>
    <col min="8" max="8" width="1" style="179" customWidth="1"/>
    <col min="9" max="9" width="15.7109375" style="179" customWidth="1"/>
    <col min="10" max="10" width="1" style="179" customWidth="1"/>
    <col min="11" max="11" width="15.7109375" style="179" customWidth="1"/>
    <col min="12" max="12" width="1" style="179" customWidth="1"/>
    <col min="13" max="13" width="15.7109375" style="179" customWidth="1"/>
    <col min="14" max="14" width="1.5703125" style="179" customWidth="1"/>
    <col min="15" max="15" width="8.5703125" style="179" customWidth="1"/>
    <col min="16" max="16384" width="9.140625" style="179"/>
  </cols>
  <sheetData>
    <row r="1" spans="1:15" ht="26.1" customHeight="1" x14ac:dyDescent="0.45">
      <c r="A1" s="178"/>
      <c r="B1" s="245" t="s">
        <v>4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178"/>
      <c r="O1" s="178"/>
    </row>
    <row r="2" spans="1:15" ht="26.1" customHeight="1" x14ac:dyDescent="0.45">
      <c r="A2" s="178"/>
      <c r="B2" s="245" t="s">
        <v>20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178"/>
      <c r="O2" s="178"/>
    </row>
    <row r="3" spans="1:15" ht="26.1" customHeight="1" x14ac:dyDescent="0.45">
      <c r="A3" s="178"/>
      <c r="B3" s="244" t="s">
        <v>232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178"/>
      <c r="O3" s="178"/>
    </row>
    <row r="4" spans="1:15" ht="26.1" customHeight="1" x14ac:dyDescent="0.45">
      <c r="B4" s="244" t="s">
        <v>187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178"/>
      <c r="O4" s="178"/>
    </row>
    <row r="5" spans="1:15" ht="26.1" customHeight="1" x14ac:dyDescent="0.4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78"/>
      <c r="O5" s="178"/>
    </row>
    <row r="6" spans="1:15" ht="24" customHeight="1" x14ac:dyDescent="0.45">
      <c r="A6" s="178"/>
      <c r="B6" s="180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 t="s">
        <v>39</v>
      </c>
      <c r="N6" s="178"/>
      <c r="O6" s="178"/>
    </row>
    <row r="7" spans="1:15" ht="24" customHeight="1" x14ac:dyDescent="0.45">
      <c r="A7" s="178"/>
      <c r="B7" s="180"/>
      <c r="C7" s="180"/>
      <c r="D7" s="180"/>
      <c r="E7" s="180"/>
      <c r="F7" s="180"/>
      <c r="G7" s="183"/>
      <c r="H7" s="184" t="s">
        <v>38</v>
      </c>
      <c r="I7" s="184"/>
      <c r="J7" s="178"/>
      <c r="K7" s="183"/>
      <c r="L7" s="184" t="s">
        <v>53</v>
      </c>
      <c r="M7" s="183"/>
      <c r="N7" s="178"/>
      <c r="O7" s="178"/>
    </row>
    <row r="8" spans="1:15" ht="24" customHeight="1" x14ac:dyDescent="0.45">
      <c r="A8" s="178"/>
      <c r="B8" s="185"/>
      <c r="C8" s="178"/>
      <c r="D8" s="178"/>
      <c r="E8" s="178"/>
      <c r="F8" s="176" t="s">
        <v>5</v>
      </c>
      <c r="G8" s="186" t="s">
        <v>200</v>
      </c>
      <c r="H8" s="187"/>
      <c r="I8" s="186" t="s">
        <v>189</v>
      </c>
      <c r="J8" s="188"/>
      <c r="K8" s="186" t="s">
        <v>200</v>
      </c>
      <c r="L8" s="187"/>
      <c r="M8" s="186" t="s">
        <v>189</v>
      </c>
      <c r="N8" s="178"/>
      <c r="O8" s="178"/>
    </row>
    <row r="9" spans="1:15" ht="24" customHeight="1" x14ac:dyDescent="0.45">
      <c r="A9" s="178"/>
      <c r="B9" s="185"/>
      <c r="C9" s="178"/>
      <c r="D9" s="178"/>
      <c r="E9" s="178"/>
      <c r="F9" s="176"/>
      <c r="G9" s="189"/>
      <c r="H9" s="190"/>
      <c r="I9" s="189" t="s">
        <v>234</v>
      </c>
      <c r="J9" s="188"/>
      <c r="K9" s="189"/>
      <c r="L9" s="190"/>
      <c r="M9" s="189"/>
      <c r="N9" s="178"/>
      <c r="O9" s="178"/>
    </row>
    <row r="10" spans="1:15" ht="24" customHeight="1" x14ac:dyDescent="0.45">
      <c r="A10" s="178"/>
      <c r="B10" s="191" t="s">
        <v>215</v>
      </c>
      <c r="C10" s="178"/>
      <c r="D10" s="178"/>
      <c r="E10" s="178"/>
      <c r="F10" s="176"/>
      <c r="G10" s="189"/>
      <c r="H10" s="190"/>
      <c r="I10" s="189"/>
      <c r="J10" s="188"/>
      <c r="K10" s="189"/>
      <c r="L10" s="190"/>
      <c r="M10" s="189"/>
      <c r="N10" s="178"/>
      <c r="O10" s="178"/>
    </row>
    <row r="11" spans="1:15" ht="24" customHeight="1" x14ac:dyDescent="0.45">
      <c r="A11" s="178"/>
      <c r="B11" s="26" t="s">
        <v>21</v>
      </c>
      <c r="C11" s="178"/>
      <c r="D11" s="178"/>
      <c r="E11" s="178"/>
      <c r="F11" s="178"/>
      <c r="G11" s="192"/>
      <c r="H11" s="192"/>
      <c r="I11" s="192"/>
      <c r="J11" s="178"/>
      <c r="K11" s="178"/>
      <c r="L11" s="192"/>
      <c r="M11" s="193"/>
      <c r="N11" s="178"/>
      <c r="O11" s="178"/>
    </row>
    <row r="12" spans="1:15" ht="24" customHeight="1" x14ac:dyDescent="0.45">
      <c r="A12" s="178"/>
      <c r="B12" s="26" t="s">
        <v>68</v>
      </c>
      <c r="C12" s="178"/>
      <c r="D12" s="178"/>
      <c r="E12" s="178"/>
      <c r="F12" s="194"/>
      <c r="G12" s="178">
        <v>948906447.16999996</v>
      </c>
      <c r="H12" s="178"/>
      <c r="I12" s="178">
        <v>643845123.38</v>
      </c>
      <c r="J12" s="178"/>
      <c r="K12" s="192">
        <v>948906447.16999996</v>
      </c>
      <c r="L12" s="178"/>
      <c r="M12" s="192">
        <v>742557010.85000002</v>
      </c>
      <c r="N12" s="178"/>
      <c r="O12" s="178"/>
    </row>
    <row r="13" spans="1:15" ht="24" customHeight="1" x14ac:dyDescent="0.45">
      <c r="A13" s="178"/>
      <c r="B13" s="26" t="s">
        <v>69</v>
      </c>
      <c r="C13" s="178"/>
      <c r="D13" s="178"/>
      <c r="E13" s="178"/>
      <c r="F13" s="195"/>
      <c r="G13" s="178">
        <v>66275250.990000002</v>
      </c>
      <c r="H13" s="178"/>
      <c r="I13" s="178">
        <v>74000443.109999999</v>
      </c>
      <c r="J13" s="178"/>
      <c r="K13" s="192">
        <v>0</v>
      </c>
      <c r="L13" s="178"/>
      <c r="M13" s="192">
        <v>0</v>
      </c>
      <c r="N13" s="178"/>
      <c r="O13" s="178"/>
    </row>
    <row r="14" spans="1:15" ht="24" customHeight="1" x14ac:dyDescent="0.45">
      <c r="A14" s="178"/>
      <c r="B14" s="26" t="s">
        <v>22</v>
      </c>
      <c r="D14" s="178"/>
      <c r="E14" s="178"/>
      <c r="F14" s="195"/>
      <c r="G14" s="197">
        <f>SUM(G12:G13)</f>
        <v>1015181698.16</v>
      </c>
      <c r="H14" s="192"/>
      <c r="I14" s="197">
        <f>SUM(I12:I13)</f>
        <v>717845566.49000001</v>
      </c>
      <c r="J14" s="198"/>
      <c r="K14" s="197">
        <f>SUM(K12:K13)</f>
        <v>948906447.16999996</v>
      </c>
      <c r="L14" s="198"/>
      <c r="M14" s="197">
        <f>SUM(M12:M13)</f>
        <v>742557010.85000002</v>
      </c>
      <c r="N14" s="178"/>
      <c r="O14" s="178"/>
    </row>
    <row r="15" spans="1:15" ht="24" customHeight="1" x14ac:dyDescent="0.45">
      <c r="A15" s="178"/>
      <c r="B15" s="26" t="s">
        <v>23</v>
      </c>
      <c r="C15" s="28"/>
      <c r="D15" s="178"/>
      <c r="E15" s="178"/>
      <c r="F15" s="195"/>
      <c r="G15" s="197"/>
      <c r="H15" s="192"/>
      <c r="I15" s="197"/>
      <c r="J15" s="198"/>
      <c r="K15" s="197"/>
      <c r="L15" s="198"/>
      <c r="M15" s="197"/>
      <c r="N15" s="178"/>
      <c r="O15" s="178"/>
    </row>
    <row r="16" spans="1:15" ht="24" customHeight="1" x14ac:dyDescent="0.45">
      <c r="A16" s="178"/>
      <c r="B16" s="26" t="s">
        <v>70</v>
      </c>
      <c r="C16" s="27"/>
      <c r="D16" s="178"/>
      <c r="E16" s="178"/>
      <c r="F16" s="194"/>
      <c r="G16" s="199">
        <v>-828009334.97000003</v>
      </c>
      <c r="H16" s="199"/>
      <c r="I16" s="199">
        <v>-549568304.43000007</v>
      </c>
      <c r="J16" s="199"/>
      <c r="K16" s="200">
        <v>-827962213.63999999</v>
      </c>
      <c r="L16" s="199"/>
      <c r="M16" s="200">
        <v>-580195094.36000001</v>
      </c>
      <c r="N16" s="178"/>
      <c r="O16" s="178"/>
    </row>
    <row r="17" spans="1:15" ht="24" customHeight="1" x14ac:dyDescent="0.45">
      <c r="A17" s="178"/>
      <c r="B17" s="26" t="s">
        <v>71</v>
      </c>
      <c r="C17" s="28"/>
      <c r="D17" s="178"/>
      <c r="E17" s="178"/>
      <c r="G17" s="199">
        <v>-54533730.969999999</v>
      </c>
      <c r="H17" s="199"/>
      <c r="I17" s="199">
        <v>-60639765.369999997</v>
      </c>
      <c r="J17" s="199"/>
      <c r="K17" s="200">
        <v>0</v>
      </c>
      <c r="L17" s="199"/>
      <c r="M17" s="200">
        <v>0</v>
      </c>
      <c r="N17" s="178"/>
      <c r="O17" s="178"/>
    </row>
    <row r="18" spans="1:15" ht="24" customHeight="1" x14ac:dyDescent="0.45">
      <c r="A18" s="178"/>
      <c r="B18" s="26" t="s">
        <v>24</v>
      </c>
      <c r="C18" s="27"/>
      <c r="D18" s="178"/>
      <c r="E18" s="178"/>
      <c r="G18" s="201">
        <f>SUM(G16:G17)</f>
        <v>-882543065.94000006</v>
      </c>
      <c r="H18" s="178"/>
      <c r="I18" s="201">
        <f>SUM(I16:I17)</f>
        <v>-610208069.80000007</v>
      </c>
      <c r="J18" s="178"/>
      <c r="K18" s="201">
        <f>SUM(K16:K17)</f>
        <v>-827962213.63999999</v>
      </c>
      <c r="L18" s="202"/>
      <c r="M18" s="201">
        <f>SUM(M16:M17)</f>
        <v>-580195094.36000001</v>
      </c>
      <c r="N18" s="178"/>
      <c r="O18" s="178"/>
    </row>
    <row r="19" spans="1:15" ht="24" customHeight="1" x14ac:dyDescent="0.45">
      <c r="A19" s="178"/>
      <c r="B19" s="26" t="s">
        <v>25</v>
      </c>
      <c r="C19" s="178"/>
      <c r="D19" s="178"/>
      <c r="E19" s="178"/>
      <c r="G19" s="203">
        <f>+G14+G18</f>
        <v>132638632.21999991</v>
      </c>
      <c r="H19" s="192"/>
      <c r="I19" s="203">
        <f>I18+I14</f>
        <v>107637496.68999994</v>
      </c>
      <c r="J19" s="178"/>
      <c r="K19" s="203">
        <f>+K14+K18</f>
        <v>120944233.52999997</v>
      </c>
      <c r="L19" s="202"/>
      <c r="M19" s="203">
        <f>M18+M14</f>
        <v>162361916.49000001</v>
      </c>
      <c r="N19" s="178"/>
      <c r="O19" s="178"/>
    </row>
    <row r="20" spans="1:15" ht="24" customHeight="1" x14ac:dyDescent="0.45">
      <c r="A20" s="178"/>
      <c r="B20" s="26" t="s">
        <v>72</v>
      </c>
      <c r="C20" s="178"/>
      <c r="D20" s="178"/>
      <c r="E20" s="178"/>
      <c r="G20" s="204"/>
      <c r="H20" s="204"/>
      <c r="I20" s="204"/>
      <c r="J20" s="204"/>
      <c r="K20" s="204"/>
      <c r="L20" s="204"/>
      <c r="M20" s="204"/>
      <c r="N20" s="178"/>
      <c r="O20" s="178"/>
    </row>
    <row r="21" spans="1:15" ht="24" customHeight="1" x14ac:dyDescent="0.45">
      <c r="A21" s="178"/>
      <c r="B21" s="26" t="s">
        <v>271</v>
      </c>
      <c r="C21" s="178"/>
      <c r="D21" s="178"/>
      <c r="E21" s="178"/>
      <c r="G21" s="204">
        <v>288628334.47000003</v>
      </c>
      <c r="H21" s="204"/>
      <c r="I21" s="204">
        <v>0</v>
      </c>
      <c r="J21" s="204"/>
      <c r="K21" s="204">
        <v>600000194</v>
      </c>
      <c r="L21" s="204"/>
      <c r="M21" s="204">
        <v>0</v>
      </c>
      <c r="N21" s="178"/>
      <c r="O21" s="178"/>
    </row>
    <row r="22" spans="1:15" ht="24" customHeight="1" x14ac:dyDescent="0.45">
      <c r="A22" s="178"/>
      <c r="B22" s="26" t="s">
        <v>73</v>
      </c>
      <c r="C22" s="178"/>
      <c r="D22" s="178"/>
      <c r="E22" s="178"/>
      <c r="F22" s="205">
        <v>29</v>
      </c>
      <c r="G22" s="178">
        <v>7531676.5300000003</v>
      </c>
      <c r="H22" s="178"/>
      <c r="I22" s="178">
        <v>7888495.1600000001</v>
      </c>
      <c r="J22" s="178"/>
      <c r="K22" s="196">
        <v>9277890.3599999994</v>
      </c>
      <c r="L22" s="178"/>
      <c r="M22" s="196">
        <v>23320177.379999999</v>
      </c>
      <c r="N22" s="178"/>
      <c r="O22" s="178"/>
    </row>
    <row r="23" spans="1:15" ht="24" customHeight="1" x14ac:dyDescent="0.45">
      <c r="A23" s="178"/>
      <c r="B23" s="26" t="s">
        <v>26</v>
      </c>
      <c r="D23" s="206"/>
      <c r="E23" s="206"/>
      <c r="G23" s="203">
        <f>SUM(G19:G22)</f>
        <v>428798643.21999991</v>
      </c>
      <c r="H23" s="178"/>
      <c r="I23" s="203">
        <f>SUM(I19:I22)</f>
        <v>115525991.84999993</v>
      </c>
      <c r="J23" s="178"/>
      <c r="K23" s="203">
        <f>SUM(K19:K22)</f>
        <v>730222317.88999999</v>
      </c>
      <c r="L23" s="178"/>
      <c r="M23" s="203">
        <f>SUM(M19:M22)</f>
        <v>185682093.87</v>
      </c>
      <c r="N23" s="178"/>
      <c r="O23" s="178"/>
    </row>
    <row r="24" spans="1:15" ht="24" customHeight="1" x14ac:dyDescent="0.45">
      <c r="A24" s="178"/>
      <c r="B24" s="28" t="s">
        <v>27</v>
      </c>
      <c r="C24" s="178"/>
      <c r="D24" s="178"/>
      <c r="E24" s="178"/>
      <c r="G24" s="178"/>
      <c r="H24" s="178"/>
      <c r="I24" s="178"/>
      <c r="J24" s="178"/>
      <c r="K24" s="192"/>
      <c r="L24" s="178"/>
      <c r="M24" s="178"/>
      <c r="N24" s="178"/>
      <c r="O24" s="178"/>
    </row>
    <row r="25" spans="1:15" ht="24" customHeight="1" x14ac:dyDescent="0.45">
      <c r="A25" s="178"/>
      <c r="B25" s="26" t="s">
        <v>29</v>
      </c>
      <c r="C25" s="178"/>
      <c r="D25" s="178"/>
      <c r="E25" s="178"/>
      <c r="G25" s="199">
        <v>-1879372.39</v>
      </c>
      <c r="H25" s="199"/>
      <c r="I25" s="199">
        <v>-1950143.13</v>
      </c>
      <c r="J25" s="199"/>
      <c r="K25" s="200">
        <v>0</v>
      </c>
      <c r="L25" s="199"/>
      <c r="M25" s="200">
        <v>0</v>
      </c>
      <c r="N25" s="178"/>
      <c r="O25" s="178"/>
    </row>
    <row r="26" spans="1:15" ht="24" customHeight="1" x14ac:dyDescent="0.45">
      <c r="A26" s="178"/>
      <c r="B26" s="26" t="s">
        <v>30</v>
      </c>
      <c r="C26" s="178"/>
      <c r="D26" s="178"/>
      <c r="E26" s="178"/>
      <c r="G26" s="199">
        <f>-56093253.58+113100.24</f>
        <v>-55980153.339999996</v>
      </c>
      <c r="H26" s="199"/>
      <c r="I26" s="199">
        <v>-42734985.189999998</v>
      </c>
      <c r="J26" s="199"/>
      <c r="K26" s="200">
        <v>-45040140.469999999</v>
      </c>
      <c r="L26" s="199"/>
      <c r="M26" s="200">
        <v>-32861610.580000006</v>
      </c>
      <c r="N26" s="178"/>
      <c r="O26" s="178"/>
    </row>
    <row r="27" spans="1:15" ht="24" customHeight="1" x14ac:dyDescent="0.45">
      <c r="A27" s="178"/>
      <c r="B27" s="207" t="s">
        <v>263</v>
      </c>
      <c r="C27" s="178"/>
      <c r="D27" s="178"/>
      <c r="E27" s="178"/>
      <c r="G27" s="199">
        <v>-270800</v>
      </c>
      <c r="H27" s="199"/>
      <c r="I27" s="199">
        <v>-2203100</v>
      </c>
      <c r="J27" s="199"/>
      <c r="K27" s="200">
        <v>0</v>
      </c>
      <c r="L27" s="199"/>
      <c r="M27" s="200">
        <v>0</v>
      </c>
      <c r="N27" s="178"/>
      <c r="O27" s="178"/>
    </row>
    <row r="28" spans="1:15" ht="24" customHeight="1" x14ac:dyDescent="0.45">
      <c r="A28" s="178"/>
      <c r="B28" s="27" t="s">
        <v>31</v>
      </c>
      <c r="C28" s="178"/>
      <c r="D28" s="178"/>
      <c r="E28" s="178"/>
      <c r="G28" s="199">
        <v>-1093.74</v>
      </c>
      <c r="H28" s="199"/>
      <c r="I28" s="199">
        <v>-5004386.59</v>
      </c>
      <c r="J28" s="199"/>
      <c r="K28" s="200">
        <v>-1093.74</v>
      </c>
      <c r="L28" s="199"/>
      <c r="M28" s="200">
        <v>-5002371.88</v>
      </c>
      <c r="N28" s="178"/>
      <c r="O28" s="178"/>
    </row>
    <row r="29" spans="1:15" ht="24" customHeight="1" x14ac:dyDescent="0.45">
      <c r="A29" s="178"/>
      <c r="B29" s="26" t="s">
        <v>28</v>
      </c>
      <c r="C29" s="178"/>
      <c r="D29" s="178"/>
      <c r="E29" s="178"/>
      <c r="G29" s="201">
        <f>SUM(G25:G28)</f>
        <v>-58131419.469999999</v>
      </c>
      <c r="H29" s="178"/>
      <c r="I29" s="201">
        <f>SUM(I25:I28)</f>
        <v>-51892614.909999996</v>
      </c>
      <c r="J29" s="178"/>
      <c r="K29" s="201">
        <f>SUM(K25:K28)</f>
        <v>-45041234.210000001</v>
      </c>
      <c r="L29" s="202"/>
      <c r="M29" s="201">
        <f>SUM(M25:M28)</f>
        <v>-37863982.460000008</v>
      </c>
      <c r="N29" s="178"/>
      <c r="O29" s="178"/>
    </row>
    <row r="30" spans="1:15" ht="24" customHeight="1" x14ac:dyDescent="0.45">
      <c r="A30" s="178"/>
      <c r="B30" s="192" t="s">
        <v>264</v>
      </c>
      <c r="C30" s="178"/>
      <c r="D30" s="178"/>
      <c r="E30" s="178"/>
      <c r="G30" s="208">
        <v>-10098.56</v>
      </c>
      <c r="H30" s="178"/>
      <c r="I30" s="203">
        <v>0</v>
      </c>
      <c r="J30" s="178"/>
      <c r="K30" s="209">
        <v>0</v>
      </c>
      <c r="L30" s="178"/>
      <c r="M30" s="209">
        <v>0</v>
      </c>
      <c r="N30" s="178"/>
      <c r="O30" s="178"/>
    </row>
    <row r="31" spans="1:15" ht="24" customHeight="1" x14ac:dyDescent="0.45">
      <c r="A31" s="178"/>
      <c r="B31" s="26"/>
      <c r="C31" s="178"/>
      <c r="D31" s="178"/>
      <c r="E31" s="178"/>
      <c r="N31" s="178"/>
      <c r="O31" s="178"/>
    </row>
    <row r="32" spans="1:15" ht="24" customHeight="1" x14ac:dyDescent="0.45">
      <c r="A32" s="178"/>
      <c r="B32" s="26"/>
      <c r="C32" s="178"/>
      <c r="D32" s="178"/>
      <c r="E32" s="178"/>
      <c r="N32" s="178"/>
      <c r="O32" s="178"/>
    </row>
    <row r="33" spans="1:15" ht="24" customHeight="1" x14ac:dyDescent="0.45">
      <c r="A33" s="178"/>
      <c r="B33" s="26" t="s">
        <v>7</v>
      </c>
      <c r="C33" s="178"/>
      <c r="D33" s="178"/>
      <c r="E33" s="178"/>
      <c r="F33" s="178"/>
      <c r="G33" s="192"/>
      <c r="H33" s="178"/>
      <c r="I33" s="192"/>
      <c r="J33" s="178"/>
      <c r="K33" s="192"/>
      <c r="L33" s="178"/>
      <c r="M33" s="192"/>
      <c r="N33" s="178"/>
      <c r="O33" s="178"/>
    </row>
    <row r="34" spans="1:15" ht="24" customHeight="1" x14ac:dyDescent="0.45">
      <c r="A34" s="178"/>
      <c r="B34" s="26"/>
      <c r="C34" s="178"/>
      <c r="D34" s="178"/>
      <c r="E34" s="178"/>
      <c r="F34" s="178"/>
      <c r="G34" s="192"/>
      <c r="H34" s="178"/>
      <c r="I34" s="192"/>
      <c r="J34" s="178"/>
      <c r="K34" s="192"/>
      <c r="L34" s="178"/>
      <c r="M34" s="192"/>
      <c r="N34" s="178"/>
      <c r="O34" s="178"/>
    </row>
    <row r="35" spans="1:15" ht="24" customHeight="1" x14ac:dyDescent="0.45">
      <c r="A35" s="178"/>
      <c r="B35" s="206"/>
      <c r="C35" s="178"/>
      <c r="D35" s="178"/>
      <c r="E35" s="178"/>
      <c r="F35" s="178"/>
      <c r="G35" s="192"/>
      <c r="H35" s="178"/>
      <c r="I35" s="192"/>
      <c r="J35" s="178"/>
      <c r="K35" s="192"/>
      <c r="L35" s="178"/>
      <c r="M35" s="192"/>
      <c r="N35" s="178"/>
      <c r="O35" s="178"/>
    </row>
    <row r="36" spans="1:15" ht="26.1" customHeight="1" x14ac:dyDescent="0.45">
      <c r="A36" s="178"/>
      <c r="B36" s="206"/>
      <c r="C36" s="178"/>
      <c r="D36" s="50" t="s">
        <v>32</v>
      </c>
      <c r="E36" s="50"/>
      <c r="F36" s="178"/>
      <c r="G36" s="210"/>
      <c r="H36" s="210"/>
      <c r="I36" s="210"/>
      <c r="J36" s="210"/>
      <c r="K36" s="210"/>
      <c r="L36" s="210"/>
      <c r="M36" s="210"/>
      <c r="N36" s="178"/>
      <c r="O36" s="178"/>
    </row>
    <row r="37" spans="1:15" ht="26.1" customHeight="1" x14ac:dyDescent="0.45">
      <c r="A37" s="178"/>
      <c r="C37" s="206"/>
      <c r="D37" s="50"/>
      <c r="E37" s="178" t="s">
        <v>214</v>
      </c>
      <c r="G37" s="192"/>
      <c r="H37" s="178"/>
      <c r="I37" s="192"/>
      <c r="J37" s="178"/>
      <c r="K37" s="192"/>
      <c r="L37" s="178"/>
      <c r="M37" s="192"/>
      <c r="N37" s="178"/>
      <c r="O37" s="178"/>
    </row>
    <row r="38" spans="1:15" ht="21.95" customHeight="1" x14ac:dyDescent="0.45">
      <c r="B38" s="246" t="s">
        <v>0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178"/>
      <c r="O38" s="178"/>
    </row>
    <row r="39" spans="1:15" ht="21.95" customHeight="1" x14ac:dyDescent="0.45">
      <c r="B39" s="245" t="s">
        <v>4</v>
      </c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178"/>
      <c r="O39" s="178"/>
    </row>
    <row r="40" spans="1:15" ht="21.95" customHeight="1" x14ac:dyDescent="0.45">
      <c r="B40" s="245" t="s">
        <v>33</v>
      </c>
      <c r="C40" s="245"/>
      <c r="D40" s="245"/>
      <c r="E40" s="245"/>
      <c r="F40" s="245"/>
      <c r="G40" s="245"/>
      <c r="H40" s="245"/>
      <c r="I40" s="245"/>
      <c r="J40" s="245"/>
      <c r="K40" s="245"/>
      <c r="L40" s="245"/>
      <c r="M40" s="245"/>
      <c r="N40" s="178"/>
      <c r="O40" s="178"/>
    </row>
    <row r="41" spans="1:15" ht="21.95" customHeight="1" x14ac:dyDescent="0.45">
      <c r="B41" s="246" t="str">
        <f>+B3</f>
        <v>FOR THE THREE-MONTH PERIODS ENDED JUNE 30, 2017</v>
      </c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178"/>
      <c r="O41" s="178"/>
    </row>
    <row r="42" spans="1:15" ht="21.95" customHeight="1" x14ac:dyDescent="0.45">
      <c r="B42" s="244" t="s">
        <v>187</v>
      </c>
      <c r="C42" s="244"/>
      <c r="D42" s="244"/>
      <c r="E42" s="244"/>
      <c r="F42" s="244"/>
      <c r="G42" s="244"/>
      <c r="H42" s="244"/>
      <c r="I42" s="244"/>
      <c r="J42" s="244"/>
      <c r="K42" s="244"/>
      <c r="L42" s="244"/>
      <c r="M42" s="244"/>
      <c r="N42" s="178"/>
      <c r="O42" s="178"/>
    </row>
    <row r="43" spans="1:15" ht="21.95" customHeight="1" x14ac:dyDescent="0.45">
      <c r="A43" s="178"/>
      <c r="B43" s="180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78"/>
      <c r="O43" s="178"/>
    </row>
    <row r="44" spans="1:15" ht="23.1" customHeight="1" x14ac:dyDescent="0.45">
      <c r="A44" s="178"/>
      <c r="B44" s="211"/>
      <c r="C44" s="211"/>
      <c r="D44" s="211"/>
      <c r="E44" s="211"/>
      <c r="F44" s="211"/>
      <c r="G44" s="180"/>
      <c r="H44" s="180"/>
      <c r="I44" s="180"/>
      <c r="J44" s="180"/>
      <c r="K44" s="180"/>
      <c r="L44" s="180"/>
      <c r="M44" s="182" t="s">
        <v>39</v>
      </c>
      <c r="N44" s="178"/>
      <c r="O44" s="178"/>
    </row>
    <row r="45" spans="1:15" ht="23.1" customHeight="1" x14ac:dyDescent="0.45">
      <c r="A45" s="178"/>
      <c r="B45" s="180"/>
      <c r="C45" s="180"/>
      <c r="D45" s="180"/>
      <c r="E45" s="180"/>
      <c r="F45" s="180"/>
      <c r="G45" s="183"/>
      <c r="H45" s="184" t="s">
        <v>38</v>
      </c>
      <c r="I45" s="184"/>
      <c r="J45" s="178"/>
      <c r="K45" s="183"/>
      <c r="L45" s="184" t="s">
        <v>53</v>
      </c>
      <c r="M45" s="183"/>
      <c r="N45" s="178"/>
      <c r="O45" s="178"/>
    </row>
    <row r="46" spans="1:15" ht="23.1" customHeight="1" x14ac:dyDescent="0.45">
      <c r="A46" s="178"/>
      <c r="B46" s="185"/>
      <c r="C46" s="178"/>
      <c r="D46" s="178"/>
      <c r="E46" s="178"/>
      <c r="F46" s="176" t="s">
        <v>5</v>
      </c>
      <c r="G46" s="187" t="s">
        <v>200</v>
      </c>
      <c r="H46" s="187"/>
      <c r="I46" s="187" t="s">
        <v>189</v>
      </c>
      <c r="J46" s="188"/>
      <c r="K46" s="187" t="s">
        <v>200</v>
      </c>
      <c r="L46" s="187"/>
      <c r="M46" s="187" t="s">
        <v>189</v>
      </c>
      <c r="N46" s="178"/>
      <c r="O46" s="178"/>
    </row>
    <row r="47" spans="1:15" ht="23.1" customHeight="1" x14ac:dyDescent="0.45">
      <c r="A47" s="178"/>
      <c r="B47" s="185"/>
      <c r="C47" s="178"/>
      <c r="D47" s="178"/>
      <c r="E47" s="178"/>
      <c r="F47" s="176"/>
      <c r="G47" s="189"/>
      <c r="H47" s="190"/>
      <c r="I47" s="189" t="s">
        <v>234</v>
      </c>
      <c r="J47" s="188"/>
      <c r="K47" s="189"/>
      <c r="L47" s="190"/>
      <c r="M47" s="189"/>
      <c r="N47" s="178"/>
      <c r="O47" s="178"/>
    </row>
    <row r="48" spans="1:15" s="212" customFormat="1" ht="23.1" customHeight="1" x14ac:dyDescent="0.45">
      <c r="B48" s="27" t="s">
        <v>34</v>
      </c>
      <c r="C48" s="192"/>
      <c r="D48" s="192"/>
      <c r="E48" s="192"/>
      <c r="G48" s="192">
        <f>G23+G29+G30</f>
        <v>370657125.18999988</v>
      </c>
      <c r="H48" s="192"/>
      <c r="I48" s="192">
        <f>I23+I29+I30</f>
        <v>63633376.939999938</v>
      </c>
      <c r="J48" s="192"/>
      <c r="K48" s="192">
        <f>K23+K29+K30</f>
        <v>685181083.67999995</v>
      </c>
      <c r="L48" s="192"/>
      <c r="M48" s="192">
        <f>M23+M29+M30</f>
        <v>147818111.41</v>
      </c>
      <c r="N48" s="192"/>
      <c r="O48" s="192"/>
    </row>
    <row r="49" spans="1:15" ht="23.1" customHeight="1" x14ac:dyDescent="0.45">
      <c r="B49" s="178" t="s">
        <v>248</v>
      </c>
      <c r="C49" s="178"/>
      <c r="D49" s="178"/>
      <c r="E49" s="178"/>
      <c r="F49" s="213"/>
      <c r="G49" s="239">
        <v>-136996950.62</v>
      </c>
      <c r="H49" s="199"/>
      <c r="I49" s="239">
        <v>-25818814.52</v>
      </c>
      <c r="J49" s="199"/>
      <c r="K49" s="239">
        <v>-137251049.71000001</v>
      </c>
      <c r="L49" s="199"/>
      <c r="M49" s="239">
        <v>-25756896.940000001</v>
      </c>
      <c r="N49" s="178"/>
      <c r="O49" s="178"/>
    </row>
    <row r="50" spans="1:15" ht="23.1" customHeight="1" x14ac:dyDescent="0.45">
      <c r="B50" s="178" t="s">
        <v>235</v>
      </c>
      <c r="C50" s="178"/>
      <c r="D50" s="178"/>
      <c r="E50" s="178"/>
      <c r="F50" s="217"/>
      <c r="G50" s="218">
        <f>SUM(G48:G49)</f>
        <v>233660174.56999987</v>
      </c>
      <c r="H50" s="204"/>
      <c r="I50" s="218">
        <f>SUM(I48:I49)</f>
        <v>37814562.419999942</v>
      </c>
      <c r="J50" s="204"/>
      <c r="K50" s="218">
        <f>SUM(K48:K49)</f>
        <v>547930033.96999991</v>
      </c>
      <c r="L50" s="178"/>
      <c r="M50" s="218">
        <f>SUM(M48:M49)</f>
        <v>122061214.47</v>
      </c>
      <c r="N50" s="178"/>
      <c r="O50" s="178"/>
    </row>
    <row r="51" spans="1:15" ht="23.1" customHeight="1" x14ac:dyDescent="0.45">
      <c r="B51" s="219" t="s">
        <v>216</v>
      </c>
      <c r="D51" s="178"/>
      <c r="E51" s="178"/>
      <c r="F51" s="217"/>
      <c r="G51" s="220"/>
      <c r="H51" s="204"/>
      <c r="I51" s="220"/>
      <c r="J51" s="204"/>
      <c r="K51" s="220"/>
      <c r="L51" s="178"/>
      <c r="M51" s="220"/>
      <c r="N51" s="178"/>
      <c r="O51" s="178"/>
    </row>
    <row r="52" spans="1:15" ht="23.1" customHeight="1" x14ac:dyDescent="0.45">
      <c r="B52" s="179" t="s">
        <v>217</v>
      </c>
      <c r="D52" s="178"/>
      <c r="E52" s="178"/>
      <c r="F52" s="217"/>
      <c r="G52" s="220"/>
      <c r="H52" s="204"/>
      <c r="I52" s="220"/>
      <c r="J52" s="204"/>
      <c r="K52" s="220"/>
      <c r="L52" s="178"/>
      <c r="M52" s="220"/>
      <c r="N52" s="178"/>
      <c r="O52" s="178"/>
    </row>
    <row r="53" spans="1:15" ht="23.1" customHeight="1" x14ac:dyDescent="0.45">
      <c r="B53" s="179" t="s">
        <v>218</v>
      </c>
      <c r="D53" s="178"/>
      <c r="E53" s="178"/>
      <c r="F53" s="217" t="s">
        <v>273</v>
      </c>
      <c r="G53" s="225">
        <v>74995611.810000002</v>
      </c>
      <c r="H53" s="204"/>
      <c r="I53" s="225">
        <v>166880905.51000002</v>
      </c>
      <c r="J53" s="204"/>
      <c r="K53" s="225">
        <v>0</v>
      </c>
      <c r="L53" s="178"/>
      <c r="M53" s="225">
        <v>0</v>
      </c>
      <c r="N53" s="178"/>
      <c r="O53" s="178"/>
    </row>
    <row r="54" spans="1:15" ht="23.1" customHeight="1" x14ac:dyDescent="0.45">
      <c r="B54" s="179" t="s">
        <v>122</v>
      </c>
      <c r="D54" s="178"/>
      <c r="E54" s="178"/>
      <c r="F54" s="217"/>
      <c r="G54" s="220">
        <f>SUM(G50:G53)</f>
        <v>308655786.37999988</v>
      </c>
      <c r="H54" s="220"/>
      <c r="I54" s="220">
        <f>SUM(I50:I53)</f>
        <v>204695467.92999995</v>
      </c>
      <c r="J54" s="220"/>
      <c r="K54" s="220">
        <f>SUM(K50:K53)</f>
        <v>547930033.96999991</v>
      </c>
      <c r="L54" s="192"/>
      <c r="M54" s="220">
        <f>SUM(M50:M53)</f>
        <v>122061214.47</v>
      </c>
      <c r="N54" s="178"/>
      <c r="O54" s="178"/>
    </row>
    <row r="55" spans="1:15" ht="23.1" customHeight="1" x14ac:dyDescent="0.45">
      <c r="B55" s="178" t="s">
        <v>205</v>
      </c>
      <c r="C55" s="178"/>
      <c r="D55" s="178"/>
      <c r="E55" s="178"/>
      <c r="F55" s="217"/>
      <c r="G55" s="220">
        <v>0</v>
      </c>
      <c r="H55" s="220"/>
      <c r="I55" s="220">
        <v>0</v>
      </c>
      <c r="J55" s="220"/>
      <c r="K55" s="220">
        <v>0</v>
      </c>
      <c r="L55" s="192"/>
      <c r="M55" s="220">
        <v>0</v>
      </c>
      <c r="N55" s="178"/>
      <c r="O55" s="178"/>
    </row>
    <row r="56" spans="1:15" s="212" customFormat="1" ht="23.1" customHeight="1" thickBot="1" x14ac:dyDescent="0.5">
      <c r="A56" s="192"/>
      <c r="B56" s="178" t="s">
        <v>123</v>
      </c>
      <c r="C56" s="178"/>
      <c r="D56" s="192"/>
      <c r="E56" s="192"/>
      <c r="G56" s="226">
        <f>SUM(G54:G55)</f>
        <v>308655786.37999988</v>
      </c>
      <c r="H56" s="178"/>
      <c r="I56" s="226">
        <f>SUM(I54:I55)</f>
        <v>204695467.92999995</v>
      </c>
      <c r="J56" s="178"/>
      <c r="K56" s="226">
        <f>SUM(K54:K55)</f>
        <v>547930033.96999991</v>
      </c>
      <c r="L56" s="178"/>
      <c r="M56" s="226">
        <f>SUM(M54:M55)</f>
        <v>122061214.47</v>
      </c>
      <c r="N56" s="192"/>
      <c r="O56" s="192"/>
    </row>
    <row r="57" spans="1:15" s="212" customFormat="1" ht="23.1" customHeight="1" thickTop="1" x14ac:dyDescent="0.45">
      <c r="A57" s="192"/>
      <c r="B57" s="207" t="s">
        <v>174</v>
      </c>
      <c r="C57" s="192"/>
      <c r="D57" s="192"/>
      <c r="E57" s="192"/>
      <c r="G57" s="220"/>
      <c r="H57" s="220"/>
      <c r="I57" s="220"/>
      <c r="J57" s="220"/>
      <c r="K57" s="220"/>
      <c r="L57" s="192"/>
      <c r="M57" s="220"/>
      <c r="N57" s="192"/>
      <c r="O57" s="192"/>
    </row>
    <row r="58" spans="1:15" s="212" customFormat="1" ht="23.1" customHeight="1" x14ac:dyDescent="0.45">
      <c r="A58" s="192"/>
      <c r="B58" s="207" t="s">
        <v>35</v>
      </c>
      <c r="C58" s="192"/>
      <c r="D58" s="192"/>
      <c r="E58" s="192"/>
      <c r="G58" s="220"/>
      <c r="H58" s="220"/>
      <c r="I58" s="220"/>
      <c r="J58" s="220"/>
      <c r="K58" s="220"/>
      <c r="L58" s="192"/>
      <c r="M58" s="220"/>
      <c r="N58" s="192"/>
      <c r="O58" s="192"/>
    </row>
    <row r="59" spans="1:15" s="212" customFormat="1" ht="23.1" customHeight="1" x14ac:dyDescent="0.45">
      <c r="A59" s="192"/>
      <c r="B59" s="207" t="s">
        <v>236</v>
      </c>
      <c r="C59" s="192"/>
      <c r="D59" s="192"/>
      <c r="E59" s="192"/>
      <c r="G59" s="220">
        <f>+G50-G63</f>
        <v>233660175.34999987</v>
      </c>
      <c r="H59" s="220"/>
      <c r="I59" s="220">
        <f>+I50-I63</f>
        <v>37814561.419999942</v>
      </c>
      <c r="J59" s="220"/>
      <c r="K59" s="220">
        <f>+K50-K63</f>
        <v>547930033.96999991</v>
      </c>
      <c r="L59" s="192"/>
      <c r="M59" s="220">
        <f>+M50-M63</f>
        <v>122061214.47</v>
      </c>
      <c r="N59" s="192"/>
      <c r="O59" s="192"/>
    </row>
    <row r="60" spans="1:15" s="212" customFormat="1" ht="23.1" customHeight="1" x14ac:dyDescent="0.45">
      <c r="A60" s="192"/>
      <c r="B60" s="207" t="s">
        <v>237</v>
      </c>
      <c r="C60" s="192"/>
      <c r="D60" s="192"/>
      <c r="E60" s="192"/>
      <c r="G60" s="192">
        <f>+G53-G64</f>
        <v>74995303.700000003</v>
      </c>
      <c r="H60" s="220"/>
      <c r="I60" s="192">
        <f>+I53-I64</f>
        <v>166880454.52000001</v>
      </c>
      <c r="J60" s="220"/>
      <c r="K60" s="192">
        <f>+K53-K64</f>
        <v>0</v>
      </c>
      <c r="L60" s="192"/>
      <c r="M60" s="192">
        <f>+M53-M64</f>
        <v>0</v>
      </c>
      <c r="N60" s="192"/>
      <c r="O60" s="192"/>
    </row>
    <row r="61" spans="1:15" s="212" customFormat="1" ht="23.1" customHeight="1" x14ac:dyDescent="0.45">
      <c r="A61" s="192"/>
      <c r="B61" s="207" t="s">
        <v>238</v>
      </c>
      <c r="C61" s="192"/>
      <c r="D61" s="192"/>
      <c r="E61" s="192"/>
      <c r="G61" s="218">
        <f>SUM(G59:G60)</f>
        <v>308655479.04999989</v>
      </c>
      <c r="H61" s="220"/>
      <c r="I61" s="218">
        <f>SUM(I59:I60)</f>
        <v>204695015.93999994</v>
      </c>
      <c r="J61" s="220"/>
      <c r="K61" s="218">
        <f>SUM(K59:K60)</f>
        <v>547930033.96999991</v>
      </c>
      <c r="L61" s="192"/>
      <c r="M61" s="218">
        <f>SUM(M59:M60)</f>
        <v>122061214.47</v>
      </c>
      <c r="N61" s="192"/>
      <c r="O61" s="192"/>
    </row>
    <row r="62" spans="1:15" s="212" customFormat="1" ht="23.1" customHeight="1" x14ac:dyDescent="0.45">
      <c r="A62" s="192"/>
      <c r="B62" s="207" t="s">
        <v>36</v>
      </c>
      <c r="C62" s="192"/>
      <c r="D62" s="192"/>
      <c r="E62" s="192"/>
      <c r="G62" s="220"/>
      <c r="H62" s="220"/>
      <c r="I62" s="220"/>
      <c r="J62" s="220"/>
      <c r="K62" s="220"/>
      <c r="L62" s="192"/>
      <c r="M62" s="220"/>
      <c r="N62" s="192"/>
      <c r="O62" s="192"/>
    </row>
    <row r="63" spans="1:15" s="212" customFormat="1" ht="23.1" customHeight="1" x14ac:dyDescent="0.45">
      <c r="A63" s="192"/>
      <c r="B63" s="207" t="s">
        <v>236</v>
      </c>
      <c r="C63" s="192"/>
      <c r="D63" s="192"/>
      <c r="E63" s="192"/>
      <c r="G63" s="239">
        <f>2.28-3.06</f>
        <v>-0.78000000000000025</v>
      </c>
      <c r="H63" s="178"/>
      <c r="I63" s="192">
        <f>2.51-1.51</f>
        <v>0.99999999999999978</v>
      </c>
      <c r="J63" s="178"/>
      <c r="K63" s="192">
        <v>0</v>
      </c>
      <c r="L63" s="178"/>
      <c r="M63" s="192">
        <v>0</v>
      </c>
      <c r="N63" s="192"/>
      <c r="O63" s="192"/>
    </row>
    <row r="64" spans="1:15" s="212" customFormat="1" ht="23.1" customHeight="1" x14ac:dyDescent="0.45">
      <c r="A64" s="192"/>
      <c r="B64" s="207" t="s">
        <v>237</v>
      </c>
      <c r="C64" s="192"/>
      <c r="D64" s="192"/>
      <c r="E64" s="192"/>
      <c r="G64" s="183">
        <f>728.97-420.86</f>
        <v>308.11</v>
      </c>
      <c r="H64" s="178"/>
      <c r="I64" s="183">
        <f>615.36-164.37</f>
        <v>450.99</v>
      </c>
      <c r="J64" s="178"/>
      <c r="K64" s="183">
        <v>0</v>
      </c>
      <c r="L64" s="178"/>
      <c r="M64" s="183">
        <v>0</v>
      </c>
      <c r="N64" s="192"/>
      <c r="O64" s="192"/>
    </row>
    <row r="65" spans="1:15" s="212" customFormat="1" ht="23.1" customHeight="1" x14ac:dyDescent="0.45">
      <c r="A65" s="192"/>
      <c r="B65" s="207" t="s">
        <v>239</v>
      </c>
      <c r="C65" s="192"/>
      <c r="D65" s="192"/>
      <c r="E65" s="192"/>
      <c r="G65" s="220">
        <f>SUM(G63:G64)</f>
        <v>307.33000000000004</v>
      </c>
      <c r="H65" s="220"/>
      <c r="I65" s="220">
        <f>SUM(I63:I64)</f>
        <v>451.99</v>
      </c>
      <c r="J65" s="220"/>
      <c r="K65" s="220">
        <f>SUM(K63:K64)</f>
        <v>0</v>
      </c>
      <c r="L65" s="192"/>
      <c r="M65" s="220">
        <f>SUM(M63:M64)</f>
        <v>0</v>
      </c>
      <c r="N65" s="192"/>
      <c r="O65" s="192"/>
    </row>
    <row r="66" spans="1:15" s="212" customFormat="1" ht="23.1" customHeight="1" thickBot="1" x14ac:dyDescent="0.5">
      <c r="A66" s="192"/>
      <c r="B66" s="207"/>
      <c r="C66" s="192"/>
      <c r="D66" s="192"/>
      <c r="E66" s="192"/>
      <c r="G66" s="227">
        <f>+G61+G65</f>
        <v>308655786.37999988</v>
      </c>
      <c r="H66" s="220"/>
      <c r="I66" s="227">
        <f>+I61+I65</f>
        <v>204695467.92999995</v>
      </c>
      <c r="J66" s="220"/>
      <c r="K66" s="227">
        <f>+K61+K65</f>
        <v>547930033.96999991</v>
      </c>
      <c r="L66" s="192"/>
      <c r="M66" s="227">
        <f>+M61+M65</f>
        <v>122061214.47</v>
      </c>
      <c r="N66" s="192"/>
      <c r="O66" s="192"/>
    </row>
    <row r="67" spans="1:15" ht="23.1" customHeight="1" thickTop="1" x14ac:dyDescent="0.45">
      <c r="A67" s="178"/>
      <c r="B67" s="228" t="s">
        <v>193</v>
      </c>
      <c r="C67" s="228"/>
      <c r="D67" s="178"/>
      <c r="E67" s="178"/>
      <c r="F67" s="178"/>
      <c r="G67" s="192"/>
      <c r="H67" s="178"/>
      <c r="I67" s="192"/>
      <c r="J67" s="178"/>
      <c r="K67" s="192"/>
      <c r="L67" s="178"/>
      <c r="M67" s="192"/>
      <c r="N67" s="178"/>
      <c r="O67" s="178"/>
    </row>
    <row r="68" spans="1:15" ht="23.1" customHeight="1" x14ac:dyDescent="0.45">
      <c r="A68" s="178"/>
      <c r="B68" s="26" t="s">
        <v>35</v>
      </c>
      <c r="C68" s="228"/>
      <c r="D68" s="178"/>
      <c r="E68" s="178"/>
      <c r="F68" s="178"/>
      <c r="G68" s="192">
        <f>+G56-G69</f>
        <v>308655479.04999989</v>
      </c>
      <c r="H68" s="178"/>
      <c r="I68" s="192">
        <f>+I56-I69</f>
        <v>204695015.93999994</v>
      </c>
      <c r="J68" s="178"/>
      <c r="K68" s="192">
        <f>+K56-K69</f>
        <v>547930033.96999991</v>
      </c>
      <c r="L68" s="178"/>
      <c r="M68" s="192">
        <f>+M56-M69</f>
        <v>122061214.47</v>
      </c>
      <c r="N68" s="178"/>
      <c r="O68" s="178"/>
    </row>
    <row r="69" spans="1:15" ht="23.1" customHeight="1" x14ac:dyDescent="0.45">
      <c r="A69" s="178"/>
      <c r="B69" s="28" t="s">
        <v>36</v>
      </c>
      <c r="C69" s="228"/>
      <c r="D69" s="178"/>
      <c r="E69" s="178"/>
      <c r="F69" s="178"/>
      <c r="G69" s="192">
        <v>307.33</v>
      </c>
      <c r="H69" s="178"/>
      <c r="I69" s="192">
        <v>451.99</v>
      </c>
      <c r="J69" s="178"/>
      <c r="K69" s="192">
        <v>0</v>
      </c>
      <c r="L69" s="178"/>
      <c r="M69" s="192">
        <v>0</v>
      </c>
      <c r="N69" s="178"/>
      <c r="O69" s="178"/>
    </row>
    <row r="70" spans="1:15" ht="23.1" customHeight="1" thickBot="1" x14ac:dyDescent="0.5">
      <c r="A70" s="178"/>
      <c r="B70" s="28"/>
      <c r="C70" s="178"/>
      <c r="D70" s="178"/>
      <c r="E70" s="178"/>
      <c r="F70" s="178"/>
      <c r="G70" s="226">
        <f>+G56</f>
        <v>308655786.37999988</v>
      </c>
      <c r="H70" s="178"/>
      <c r="I70" s="226">
        <f>SUM(I68:I69)</f>
        <v>204695467.92999995</v>
      </c>
      <c r="J70" s="178"/>
      <c r="K70" s="226">
        <f>SUM(K68:K69)</f>
        <v>547930033.96999991</v>
      </c>
      <c r="L70" s="178"/>
      <c r="M70" s="226">
        <f>SUM(M68:M69)</f>
        <v>122061214.47</v>
      </c>
      <c r="N70" s="178"/>
      <c r="O70" s="178"/>
    </row>
    <row r="71" spans="1:15" ht="23.1" customHeight="1" thickTop="1" x14ac:dyDescent="0.45">
      <c r="A71" s="178"/>
      <c r="B71" s="28"/>
      <c r="C71" s="178"/>
      <c r="D71" s="178"/>
      <c r="E71" s="178"/>
      <c r="F71" s="178"/>
      <c r="G71" s="192"/>
      <c r="H71" s="178"/>
      <c r="I71" s="192"/>
      <c r="J71" s="178"/>
      <c r="K71" s="192"/>
      <c r="L71" s="178"/>
      <c r="M71" s="192"/>
      <c r="N71" s="178"/>
      <c r="O71" s="178"/>
    </row>
    <row r="72" spans="1:15" ht="23.1" customHeight="1" x14ac:dyDescent="0.45">
      <c r="A72" s="178"/>
      <c r="B72" s="26" t="s">
        <v>7</v>
      </c>
      <c r="C72" s="178"/>
      <c r="D72" s="178"/>
      <c r="E72" s="178"/>
      <c r="F72" s="178"/>
      <c r="G72" s="192"/>
      <c r="H72" s="178"/>
      <c r="I72" s="192"/>
      <c r="J72" s="178"/>
      <c r="K72" s="192"/>
      <c r="L72" s="178"/>
      <c r="M72" s="192"/>
      <c r="N72" s="178"/>
      <c r="O72" s="178"/>
    </row>
    <row r="73" spans="1:15" ht="23.1" customHeight="1" x14ac:dyDescent="0.45">
      <c r="A73" s="178"/>
      <c r="B73" s="26"/>
      <c r="C73" s="178"/>
      <c r="D73" s="178"/>
      <c r="E73" s="178"/>
      <c r="F73" s="178"/>
      <c r="G73" s="192"/>
      <c r="H73" s="178"/>
      <c r="I73" s="192"/>
      <c r="J73" s="178"/>
      <c r="K73" s="192"/>
      <c r="L73" s="178"/>
      <c r="M73" s="192"/>
      <c r="N73" s="178"/>
      <c r="O73" s="178"/>
    </row>
    <row r="74" spans="1:15" ht="23.1" customHeight="1" x14ac:dyDescent="0.45">
      <c r="A74" s="178"/>
      <c r="C74" s="178"/>
      <c r="D74" s="178"/>
      <c r="E74" s="178"/>
      <c r="F74" s="178"/>
      <c r="G74" s="192"/>
      <c r="H74" s="178"/>
      <c r="I74" s="192"/>
      <c r="J74" s="178"/>
      <c r="K74" s="196"/>
      <c r="L74" s="178"/>
      <c r="M74" s="196"/>
      <c r="N74" s="178"/>
      <c r="O74" s="178"/>
    </row>
    <row r="75" spans="1:15" ht="21.95" customHeight="1" x14ac:dyDescent="0.45">
      <c r="A75" s="178"/>
      <c r="B75" s="206"/>
      <c r="C75" s="178"/>
      <c r="D75" s="50" t="s">
        <v>32</v>
      </c>
      <c r="E75" s="50"/>
      <c r="F75" s="178"/>
      <c r="G75" s="210"/>
      <c r="H75" s="210"/>
      <c r="I75" s="210"/>
      <c r="J75" s="210"/>
      <c r="K75" s="210"/>
      <c r="L75" s="210"/>
      <c r="M75" s="210"/>
      <c r="N75" s="178"/>
      <c r="O75" s="178"/>
    </row>
    <row r="76" spans="1:15" ht="21.95" customHeight="1" x14ac:dyDescent="0.45">
      <c r="A76" s="178"/>
      <c r="C76" s="206"/>
      <c r="D76" s="50"/>
      <c r="E76" s="50" t="s">
        <v>214</v>
      </c>
      <c r="F76" s="178"/>
      <c r="G76" s="192"/>
      <c r="H76" s="178"/>
      <c r="I76" s="192"/>
      <c r="J76" s="178"/>
      <c r="K76" s="192"/>
      <c r="L76" s="178"/>
      <c r="M76" s="192"/>
      <c r="N76" s="178"/>
      <c r="O76" s="178"/>
    </row>
    <row r="77" spans="1:15" ht="24" customHeight="1" x14ac:dyDescent="0.45">
      <c r="B77" s="246" t="s">
        <v>1</v>
      </c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178"/>
      <c r="O77" s="178"/>
    </row>
    <row r="78" spans="1:15" ht="24" customHeight="1" x14ac:dyDescent="0.45">
      <c r="B78" s="245" t="s">
        <v>4</v>
      </c>
      <c r="C78" s="245"/>
      <c r="D78" s="245"/>
      <c r="E78" s="245"/>
      <c r="F78" s="245"/>
      <c r="G78" s="245"/>
      <c r="H78" s="245"/>
      <c r="I78" s="245"/>
      <c r="J78" s="245"/>
      <c r="K78" s="245"/>
      <c r="L78" s="245"/>
      <c r="M78" s="245"/>
      <c r="N78" s="178"/>
      <c r="O78" s="178"/>
    </row>
    <row r="79" spans="1:15" ht="24" customHeight="1" x14ac:dyDescent="0.45">
      <c r="B79" s="245" t="s">
        <v>33</v>
      </c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178"/>
      <c r="O79" s="178"/>
    </row>
    <row r="80" spans="1:15" ht="24" customHeight="1" x14ac:dyDescent="0.45">
      <c r="B80" s="246" t="str">
        <f>+B41</f>
        <v>FOR THE THREE-MONTH PERIODS ENDED JUNE 30, 2017</v>
      </c>
      <c r="C80" s="246"/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178"/>
      <c r="O80" s="178"/>
    </row>
    <row r="81" spans="1:15" ht="24" customHeight="1" x14ac:dyDescent="0.45">
      <c r="B81" s="244" t="s">
        <v>187</v>
      </c>
      <c r="C81" s="244"/>
      <c r="D81" s="244"/>
      <c r="E81" s="244"/>
      <c r="F81" s="244"/>
      <c r="G81" s="244"/>
      <c r="H81" s="244"/>
      <c r="I81" s="244"/>
      <c r="J81" s="244"/>
      <c r="K81" s="244"/>
      <c r="L81" s="244"/>
      <c r="M81" s="244"/>
      <c r="N81" s="178"/>
      <c r="O81" s="178"/>
    </row>
    <row r="82" spans="1:15" ht="24" customHeight="1" x14ac:dyDescent="0.45">
      <c r="A82" s="178"/>
      <c r="B82" s="180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78"/>
      <c r="O82" s="178"/>
    </row>
    <row r="83" spans="1:15" ht="24" customHeight="1" x14ac:dyDescent="0.45">
      <c r="A83" s="178"/>
      <c r="B83" s="211"/>
      <c r="C83" s="211"/>
      <c r="D83" s="211"/>
      <c r="E83" s="211"/>
      <c r="F83" s="211"/>
      <c r="G83" s="180"/>
      <c r="H83" s="180"/>
      <c r="I83" s="180"/>
      <c r="J83" s="180"/>
      <c r="K83" s="180"/>
      <c r="L83" s="180"/>
      <c r="M83" s="182" t="s">
        <v>39</v>
      </c>
      <c r="N83" s="178"/>
      <c r="O83" s="178"/>
    </row>
    <row r="84" spans="1:15" ht="24" customHeight="1" x14ac:dyDescent="0.45">
      <c r="A84" s="178"/>
      <c r="B84" s="180"/>
      <c r="C84" s="180"/>
      <c r="D84" s="180"/>
      <c r="E84" s="180"/>
      <c r="F84" s="180" t="s">
        <v>5</v>
      </c>
      <c r="G84" s="183"/>
      <c r="H84" s="184" t="s">
        <v>38</v>
      </c>
      <c r="I84" s="184"/>
      <c r="J84" s="178"/>
      <c r="K84" s="183"/>
      <c r="L84" s="184" t="s">
        <v>53</v>
      </c>
      <c r="M84" s="183"/>
      <c r="N84" s="178"/>
      <c r="O84" s="178"/>
    </row>
    <row r="85" spans="1:15" ht="24" customHeight="1" x14ac:dyDescent="0.45">
      <c r="A85" s="178"/>
      <c r="B85" s="185"/>
      <c r="C85" s="178"/>
      <c r="D85" s="178"/>
      <c r="E85" s="178"/>
      <c r="F85" s="176"/>
      <c r="G85" s="187" t="s">
        <v>200</v>
      </c>
      <c r="H85" s="187"/>
      <c r="I85" s="187" t="s">
        <v>189</v>
      </c>
      <c r="J85" s="188"/>
      <c r="K85" s="187" t="s">
        <v>200</v>
      </c>
      <c r="L85" s="187"/>
      <c r="M85" s="187" t="s">
        <v>189</v>
      </c>
      <c r="N85" s="178"/>
      <c r="O85" s="178"/>
    </row>
    <row r="86" spans="1:15" ht="24" customHeight="1" x14ac:dyDescent="0.45">
      <c r="A86" s="178"/>
      <c r="B86" s="185"/>
      <c r="C86" s="178"/>
      <c r="D86" s="178"/>
      <c r="E86" s="178"/>
      <c r="F86" s="176"/>
      <c r="G86" s="189"/>
      <c r="H86" s="190"/>
      <c r="I86" s="189" t="s">
        <v>234</v>
      </c>
      <c r="J86" s="188"/>
      <c r="K86" s="189"/>
      <c r="L86" s="190"/>
      <c r="M86" s="189"/>
      <c r="N86" s="178"/>
      <c r="O86" s="178"/>
    </row>
    <row r="87" spans="1:15" ht="24" customHeight="1" x14ac:dyDescent="0.45">
      <c r="B87" s="29" t="s">
        <v>121</v>
      </c>
      <c r="C87" s="178"/>
      <c r="D87" s="178"/>
      <c r="E87" s="178"/>
      <c r="F87" s="217"/>
      <c r="G87" s="192"/>
      <c r="H87" s="192"/>
      <c r="I87" s="192"/>
      <c r="J87" s="178"/>
      <c r="K87" s="178"/>
      <c r="L87" s="178"/>
      <c r="M87" s="178"/>
      <c r="N87" s="178"/>
      <c r="O87" s="178"/>
    </row>
    <row r="88" spans="1:15" ht="24" customHeight="1" x14ac:dyDescent="0.45">
      <c r="B88" s="232" t="s">
        <v>176</v>
      </c>
      <c r="C88" s="178"/>
      <c r="D88" s="178"/>
      <c r="E88" s="178"/>
      <c r="F88" s="217"/>
      <c r="G88" s="178"/>
      <c r="H88" s="178"/>
      <c r="I88" s="178"/>
      <c r="J88" s="178"/>
      <c r="K88" s="178"/>
      <c r="L88" s="178"/>
      <c r="M88" s="178"/>
      <c r="N88" s="178"/>
      <c r="O88" s="178"/>
    </row>
    <row r="89" spans="1:15" ht="24" customHeight="1" x14ac:dyDescent="0.45">
      <c r="B89" s="232" t="s">
        <v>35</v>
      </c>
      <c r="C89" s="178"/>
      <c r="D89" s="178"/>
      <c r="E89" s="178"/>
      <c r="F89" s="217"/>
      <c r="G89" s="178"/>
      <c r="H89" s="178"/>
      <c r="J89" s="178"/>
      <c r="K89" s="178"/>
      <c r="L89" s="178"/>
      <c r="N89" s="178"/>
      <c r="O89" s="178"/>
    </row>
    <row r="90" spans="1:15" ht="24" customHeight="1" x14ac:dyDescent="0.45">
      <c r="B90" s="232" t="s">
        <v>160</v>
      </c>
      <c r="D90" s="178"/>
      <c r="E90" s="178"/>
      <c r="F90" s="217"/>
      <c r="G90" s="233">
        <f>+G61/G92</f>
        <v>0.99993202283755567</v>
      </c>
      <c r="H90" s="233"/>
      <c r="I90" s="233">
        <f>+I61/I92</f>
        <v>0.66313775470187919</v>
      </c>
      <c r="J90" s="234"/>
      <c r="K90" s="233">
        <f>+K61/K92</f>
        <v>1.7750949664895406</v>
      </c>
      <c r="L90" s="234"/>
      <c r="M90" s="233">
        <f>+M61/M92</f>
        <v>0.3954341503045995</v>
      </c>
      <c r="N90" s="178"/>
      <c r="O90" s="178"/>
    </row>
    <row r="91" spans="1:15" ht="24" customHeight="1" x14ac:dyDescent="0.45">
      <c r="B91" s="232" t="s">
        <v>194</v>
      </c>
      <c r="D91" s="178"/>
      <c r="E91" s="178"/>
      <c r="F91" s="217"/>
      <c r="G91" s="233">
        <f>+G68/G92</f>
        <v>0.99993202283755567</v>
      </c>
      <c r="H91" s="233"/>
      <c r="I91" s="234">
        <f>+I68/I92</f>
        <v>0.66313775470187919</v>
      </c>
      <c r="J91" s="234"/>
      <c r="K91" s="233">
        <f>+K68/K92</f>
        <v>1.7750949664895406</v>
      </c>
      <c r="L91" s="234"/>
      <c r="M91" s="234">
        <f>+M68/M92</f>
        <v>0.3954341503045995</v>
      </c>
      <c r="N91" s="178"/>
      <c r="O91" s="178"/>
    </row>
    <row r="92" spans="1:15" ht="24" customHeight="1" x14ac:dyDescent="0.45">
      <c r="B92" s="232" t="s">
        <v>204</v>
      </c>
      <c r="D92" s="178"/>
      <c r="E92" s="178"/>
      <c r="F92" s="217"/>
      <c r="G92" s="235">
        <v>308676462</v>
      </c>
      <c r="H92" s="236"/>
      <c r="I92" s="235">
        <v>308676462</v>
      </c>
      <c r="J92" s="236"/>
      <c r="K92" s="235">
        <v>308676462</v>
      </c>
      <c r="L92" s="236"/>
      <c r="M92" s="235">
        <v>308676462</v>
      </c>
      <c r="N92" s="178"/>
      <c r="O92" s="178"/>
    </row>
    <row r="93" spans="1:15" ht="24" customHeight="1" x14ac:dyDescent="0.45">
      <c r="B93" s="30"/>
      <c r="D93" s="178"/>
      <c r="E93" s="178"/>
      <c r="F93" s="178"/>
      <c r="G93" s="237"/>
      <c r="H93" s="238"/>
      <c r="I93" s="237"/>
      <c r="J93" s="238"/>
      <c r="K93" s="237"/>
      <c r="L93" s="238"/>
      <c r="M93" s="237"/>
      <c r="N93" s="178"/>
      <c r="O93" s="178"/>
    </row>
    <row r="94" spans="1:15" ht="24" customHeight="1" x14ac:dyDescent="0.45">
      <c r="B94" s="30"/>
      <c r="D94" s="178"/>
      <c r="E94" s="178"/>
      <c r="F94" s="178"/>
      <c r="G94" s="237"/>
      <c r="H94" s="238"/>
      <c r="I94" s="237"/>
      <c r="J94" s="238"/>
      <c r="K94" s="237"/>
      <c r="L94" s="238"/>
      <c r="M94" s="237"/>
      <c r="N94" s="178"/>
      <c r="O94" s="178"/>
    </row>
    <row r="95" spans="1:15" ht="24" customHeight="1" x14ac:dyDescent="0.45">
      <c r="B95" s="30"/>
      <c r="D95" s="178"/>
      <c r="E95" s="178"/>
      <c r="F95" s="178"/>
      <c r="G95" s="237"/>
      <c r="H95" s="238"/>
      <c r="I95" s="237"/>
      <c r="J95" s="238"/>
      <c r="K95" s="237"/>
      <c r="L95" s="238"/>
      <c r="M95" s="237"/>
      <c r="N95" s="178"/>
      <c r="O95" s="178"/>
    </row>
    <row r="96" spans="1:15" ht="24" customHeight="1" x14ac:dyDescent="0.45">
      <c r="B96" s="30"/>
      <c r="D96" s="178"/>
      <c r="E96" s="178"/>
      <c r="F96" s="178"/>
      <c r="G96" s="237"/>
      <c r="H96" s="238"/>
      <c r="I96" s="237"/>
      <c r="J96" s="238"/>
      <c r="K96" s="237"/>
      <c r="L96" s="238"/>
      <c r="M96" s="237"/>
      <c r="N96" s="178"/>
      <c r="O96" s="178"/>
    </row>
    <row r="97" spans="2:15" ht="24" customHeight="1" x14ac:dyDescent="0.45">
      <c r="B97" s="30"/>
      <c r="D97" s="178"/>
      <c r="E97" s="178"/>
      <c r="F97" s="178"/>
      <c r="G97" s="237"/>
      <c r="H97" s="238"/>
      <c r="I97" s="237"/>
      <c r="J97" s="238"/>
      <c r="K97" s="237"/>
      <c r="L97" s="238"/>
      <c r="M97" s="237"/>
      <c r="N97" s="178"/>
      <c r="O97" s="178"/>
    </row>
    <row r="98" spans="2:15" ht="24" customHeight="1" x14ac:dyDescent="0.45">
      <c r="B98" s="30"/>
      <c r="D98" s="178"/>
      <c r="E98" s="178"/>
      <c r="F98" s="178"/>
      <c r="G98" s="237"/>
      <c r="H98" s="238"/>
      <c r="I98" s="237"/>
      <c r="J98" s="238"/>
      <c r="K98" s="237"/>
      <c r="L98" s="238"/>
      <c r="M98" s="237"/>
      <c r="N98" s="178"/>
      <c r="O98" s="178"/>
    </row>
    <row r="99" spans="2:15" ht="24" customHeight="1" x14ac:dyDescent="0.45">
      <c r="B99" s="30"/>
      <c r="D99" s="178"/>
      <c r="E99" s="178"/>
      <c r="F99" s="178"/>
      <c r="G99" s="237"/>
      <c r="H99" s="238"/>
      <c r="I99" s="237"/>
      <c r="J99" s="238"/>
      <c r="K99" s="237"/>
      <c r="L99" s="238"/>
      <c r="M99" s="237"/>
      <c r="N99" s="178"/>
      <c r="O99" s="178"/>
    </row>
    <row r="100" spans="2:15" ht="24" customHeight="1" x14ac:dyDescent="0.45">
      <c r="B100" s="30"/>
      <c r="D100" s="178"/>
      <c r="E100" s="178"/>
      <c r="F100" s="178"/>
      <c r="G100" s="237"/>
      <c r="H100" s="238"/>
      <c r="I100" s="237"/>
      <c r="J100" s="238"/>
      <c r="K100" s="237"/>
      <c r="L100" s="238"/>
      <c r="M100" s="237"/>
      <c r="N100" s="178"/>
      <c r="O100" s="178"/>
    </row>
    <row r="101" spans="2:15" ht="24" customHeight="1" x14ac:dyDescent="0.45">
      <c r="B101" s="30"/>
      <c r="D101" s="178"/>
      <c r="E101" s="178"/>
      <c r="F101" s="178"/>
      <c r="G101" s="237"/>
      <c r="H101" s="238"/>
      <c r="I101" s="237"/>
      <c r="J101" s="238"/>
      <c r="K101" s="237"/>
      <c r="L101" s="238"/>
      <c r="M101" s="237"/>
      <c r="N101" s="178"/>
      <c r="O101" s="178"/>
    </row>
    <row r="102" spans="2:15" ht="24" customHeight="1" x14ac:dyDescent="0.45">
      <c r="B102" s="30"/>
      <c r="D102" s="178"/>
      <c r="E102" s="178"/>
      <c r="F102" s="178"/>
      <c r="G102" s="237"/>
      <c r="H102" s="238"/>
      <c r="I102" s="237"/>
      <c r="J102" s="238"/>
      <c r="K102" s="237"/>
      <c r="L102" s="238"/>
      <c r="M102" s="237"/>
      <c r="N102" s="178"/>
      <c r="O102" s="178"/>
    </row>
    <row r="103" spans="2:15" ht="24" customHeight="1" x14ac:dyDescent="0.45">
      <c r="B103" s="26" t="s">
        <v>7</v>
      </c>
    </row>
    <row r="104" spans="2:15" ht="24" customHeight="1" x14ac:dyDescent="0.45">
      <c r="B104" s="26"/>
    </row>
    <row r="105" spans="2:15" ht="24" customHeight="1" x14ac:dyDescent="0.45">
      <c r="B105" s="26"/>
    </row>
    <row r="106" spans="2:15" ht="24" customHeight="1" x14ac:dyDescent="0.45">
      <c r="B106" s="26"/>
    </row>
    <row r="107" spans="2:15" ht="24" customHeight="1" x14ac:dyDescent="0.45">
      <c r="B107" s="26"/>
    </row>
    <row r="108" spans="2:15" ht="24" customHeight="1" x14ac:dyDescent="0.45">
      <c r="B108" s="26"/>
    </row>
    <row r="109" spans="2:15" ht="24" customHeight="1" x14ac:dyDescent="0.45">
      <c r="B109" s="26"/>
    </row>
    <row r="110" spans="2:15" ht="24" customHeight="1" x14ac:dyDescent="0.45">
      <c r="B110" s="26"/>
    </row>
    <row r="111" spans="2:15" ht="24" customHeight="1" x14ac:dyDescent="0.45">
      <c r="B111" s="26"/>
    </row>
    <row r="112" spans="2:15" ht="24" customHeight="1" x14ac:dyDescent="0.45">
      <c r="D112" s="50" t="s">
        <v>32</v>
      </c>
      <c r="E112" s="50"/>
    </row>
    <row r="113" spans="1:15" ht="24" customHeight="1" x14ac:dyDescent="0.45">
      <c r="D113" s="50"/>
      <c r="E113" s="50" t="s">
        <v>214</v>
      </c>
    </row>
    <row r="118" spans="1:15" s="212" customFormat="1" ht="24.95" customHeight="1" x14ac:dyDescent="0.45">
      <c r="A118" s="192"/>
      <c r="B118" s="207"/>
      <c r="C118" s="192"/>
      <c r="D118" s="192"/>
      <c r="E118" s="192"/>
      <c r="G118" s="220"/>
      <c r="H118" s="220"/>
      <c r="I118" s="220"/>
      <c r="J118" s="220"/>
      <c r="K118" s="220"/>
      <c r="L118" s="192"/>
      <c r="M118" s="220"/>
      <c r="N118" s="192"/>
      <c r="O118" s="192"/>
    </row>
    <row r="119" spans="1:15" s="212" customFormat="1" ht="24.95" customHeight="1" x14ac:dyDescent="0.45">
      <c r="A119" s="192"/>
      <c r="B119" s="192"/>
      <c r="C119" s="192"/>
      <c r="D119" s="192"/>
      <c r="E119" s="192"/>
      <c r="G119" s="220"/>
      <c r="H119" s="220"/>
      <c r="I119" s="220"/>
      <c r="J119" s="220"/>
      <c r="K119" s="220"/>
      <c r="L119" s="192"/>
      <c r="M119" s="220"/>
      <c r="N119" s="192"/>
      <c r="O119" s="192"/>
    </row>
    <row r="120" spans="1:15" s="212" customFormat="1" ht="24.95" customHeight="1" x14ac:dyDescent="0.45">
      <c r="A120" s="192"/>
      <c r="B120" s="192"/>
      <c r="C120" s="192"/>
      <c r="D120" s="192"/>
      <c r="E120" s="192"/>
      <c r="G120" s="220"/>
      <c r="H120" s="220"/>
      <c r="I120" s="220"/>
      <c r="J120" s="220"/>
      <c r="K120" s="220"/>
      <c r="L120" s="192"/>
      <c r="M120" s="220"/>
      <c r="N120" s="192"/>
      <c r="O120" s="192"/>
    </row>
  </sheetData>
  <mergeCells count="14">
    <mergeCell ref="B81:M81"/>
    <mergeCell ref="B40:M40"/>
    <mergeCell ref="B41:M41"/>
    <mergeCell ref="B1:M1"/>
    <mergeCell ref="B2:M2"/>
    <mergeCell ref="B3:M3"/>
    <mergeCell ref="B38:M38"/>
    <mergeCell ref="B39:M39"/>
    <mergeCell ref="B4:M4"/>
    <mergeCell ref="B77:M77"/>
    <mergeCell ref="B78:M78"/>
    <mergeCell ref="B79:M79"/>
    <mergeCell ref="B42:M42"/>
    <mergeCell ref="B80:M80"/>
  </mergeCells>
  <pageMargins left="0.59" right="0.19685039370078741" top="0.63" bottom="0.47244094488188981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view="pageBreakPreview" topLeftCell="A46" zoomScaleNormal="100" zoomScaleSheetLayoutView="100" workbookViewId="0">
      <selection activeCell="F52" sqref="F52"/>
    </sheetView>
  </sheetViews>
  <sheetFormatPr defaultRowHeight="24.95" customHeight="1" x14ac:dyDescent="0.45"/>
  <cols>
    <col min="1" max="1" width="3.140625" style="179" customWidth="1"/>
    <col min="2" max="2" width="9.140625" style="179" customWidth="1"/>
    <col min="3" max="3" width="10.7109375" style="179" customWidth="1"/>
    <col min="4" max="4" width="9.140625" style="179" customWidth="1"/>
    <col min="5" max="5" width="6" style="179" customWidth="1"/>
    <col min="6" max="6" width="8.7109375" style="179" bestFit="1" customWidth="1"/>
    <col min="7" max="7" width="15.7109375" style="179" customWidth="1"/>
    <col min="8" max="8" width="1" style="179" customWidth="1"/>
    <col min="9" max="9" width="15.7109375" style="179" customWidth="1"/>
    <col min="10" max="10" width="1" style="179" customWidth="1"/>
    <col min="11" max="11" width="15.7109375" style="179" customWidth="1"/>
    <col min="12" max="12" width="1" style="179" customWidth="1"/>
    <col min="13" max="13" width="15.7109375" style="179" customWidth="1"/>
    <col min="14" max="14" width="1.5703125" style="179" customWidth="1"/>
    <col min="15" max="15" width="8.5703125" style="179" customWidth="1"/>
    <col min="16" max="16384" width="9.140625" style="179"/>
  </cols>
  <sheetData>
    <row r="1" spans="1:15" ht="26.1" customHeight="1" x14ac:dyDescent="0.45">
      <c r="A1" s="178"/>
      <c r="B1" s="245" t="s">
        <v>4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178"/>
      <c r="O1" s="178"/>
    </row>
    <row r="2" spans="1:15" ht="26.1" customHeight="1" x14ac:dyDescent="0.45">
      <c r="A2" s="178"/>
      <c r="B2" s="245" t="s">
        <v>20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178"/>
      <c r="O2" s="178"/>
    </row>
    <row r="3" spans="1:15" ht="26.1" customHeight="1" x14ac:dyDescent="0.45">
      <c r="A3" s="178"/>
      <c r="B3" s="244" t="s">
        <v>233</v>
      </c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178"/>
      <c r="O3" s="178"/>
    </row>
    <row r="4" spans="1:15" ht="26.1" customHeight="1" x14ac:dyDescent="0.45">
      <c r="B4" s="244" t="s">
        <v>187</v>
      </c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178"/>
      <c r="O4" s="178"/>
    </row>
    <row r="5" spans="1:15" ht="26.1" customHeight="1" x14ac:dyDescent="0.45"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78"/>
      <c r="O5" s="178"/>
    </row>
    <row r="6" spans="1:15" ht="24.6" customHeight="1" x14ac:dyDescent="0.45">
      <c r="A6" s="178"/>
      <c r="B6" s="180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2" t="s">
        <v>39</v>
      </c>
      <c r="N6" s="178"/>
      <c r="O6" s="178"/>
    </row>
    <row r="7" spans="1:15" ht="24.6" customHeight="1" x14ac:dyDescent="0.45">
      <c r="A7" s="178"/>
      <c r="B7" s="180"/>
      <c r="C7" s="180"/>
      <c r="D7" s="180"/>
      <c r="E7" s="180"/>
      <c r="F7" s="180"/>
      <c r="G7" s="183"/>
      <c r="H7" s="184" t="s">
        <v>38</v>
      </c>
      <c r="I7" s="184"/>
      <c r="J7" s="178"/>
      <c r="K7" s="183"/>
      <c r="L7" s="184" t="s">
        <v>53</v>
      </c>
      <c r="M7" s="183"/>
      <c r="N7" s="178"/>
      <c r="O7" s="178"/>
    </row>
    <row r="8" spans="1:15" ht="24.6" customHeight="1" x14ac:dyDescent="0.45">
      <c r="A8" s="178"/>
      <c r="B8" s="185"/>
      <c r="C8" s="178"/>
      <c r="D8" s="178"/>
      <c r="E8" s="178"/>
      <c r="F8" s="176" t="s">
        <v>5</v>
      </c>
      <c r="G8" s="186" t="s">
        <v>200</v>
      </c>
      <c r="H8" s="187"/>
      <c r="I8" s="186" t="s">
        <v>189</v>
      </c>
      <c r="J8" s="188"/>
      <c r="K8" s="186" t="s">
        <v>200</v>
      </c>
      <c r="L8" s="187"/>
      <c r="M8" s="186" t="s">
        <v>189</v>
      </c>
      <c r="N8" s="178"/>
      <c r="O8" s="178"/>
    </row>
    <row r="9" spans="1:15" ht="24.6" customHeight="1" x14ac:dyDescent="0.45">
      <c r="A9" s="178"/>
      <c r="B9" s="185"/>
      <c r="C9" s="178"/>
      <c r="D9" s="178"/>
      <c r="E9" s="178"/>
      <c r="F9" s="176"/>
      <c r="G9" s="189"/>
      <c r="H9" s="190"/>
      <c r="I9" s="189" t="s">
        <v>234</v>
      </c>
      <c r="J9" s="188"/>
      <c r="K9" s="189"/>
      <c r="L9" s="190"/>
      <c r="M9" s="189"/>
      <c r="N9" s="178"/>
      <c r="O9" s="178"/>
    </row>
    <row r="10" spans="1:15" ht="24.6" customHeight="1" x14ac:dyDescent="0.45">
      <c r="A10" s="178"/>
      <c r="B10" s="191" t="s">
        <v>215</v>
      </c>
      <c r="C10" s="178"/>
      <c r="D10" s="178"/>
      <c r="E10" s="178"/>
      <c r="F10" s="176"/>
      <c r="G10" s="189"/>
      <c r="H10" s="190"/>
      <c r="I10" s="189"/>
      <c r="J10" s="188"/>
      <c r="K10" s="189"/>
      <c r="L10" s="190"/>
      <c r="M10" s="189"/>
      <c r="N10" s="178"/>
      <c r="O10" s="178"/>
    </row>
    <row r="11" spans="1:15" ht="24.6" customHeight="1" x14ac:dyDescent="0.45">
      <c r="A11" s="178"/>
      <c r="B11" s="26" t="s">
        <v>21</v>
      </c>
      <c r="C11" s="178"/>
      <c r="D11" s="178"/>
      <c r="E11" s="178"/>
      <c r="F11" s="178"/>
      <c r="G11" s="192"/>
      <c r="H11" s="192"/>
      <c r="I11" s="192"/>
      <c r="J11" s="178"/>
      <c r="K11" s="178"/>
      <c r="L11" s="192"/>
      <c r="M11" s="193"/>
      <c r="N11" s="178"/>
      <c r="O11" s="178"/>
    </row>
    <row r="12" spans="1:15" ht="24.6" customHeight="1" x14ac:dyDescent="0.45">
      <c r="A12" s="178"/>
      <c r="B12" s="26" t="s">
        <v>68</v>
      </c>
      <c r="C12" s="178"/>
      <c r="D12" s="178"/>
      <c r="E12" s="178"/>
      <c r="F12" s="194"/>
      <c r="G12" s="178">
        <v>1842717447.49</v>
      </c>
      <c r="H12" s="178"/>
      <c r="I12" s="178">
        <v>1345594127.24</v>
      </c>
      <c r="J12" s="178"/>
      <c r="K12" s="192">
        <v>1842717447.49</v>
      </c>
      <c r="L12" s="178"/>
      <c r="M12" s="192">
        <v>1615949291.48</v>
      </c>
      <c r="N12" s="178"/>
      <c r="O12" s="178"/>
    </row>
    <row r="13" spans="1:15" ht="24.6" customHeight="1" x14ac:dyDescent="0.45">
      <c r="A13" s="178"/>
      <c r="B13" s="26" t="s">
        <v>69</v>
      </c>
      <c r="C13" s="178"/>
      <c r="D13" s="178"/>
      <c r="E13" s="178"/>
      <c r="F13" s="195"/>
      <c r="G13" s="192">
        <v>135354431.52000001</v>
      </c>
      <c r="H13" s="192"/>
      <c r="I13" s="192">
        <v>139620136.47999999</v>
      </c>
      <c r="J13" s="192"/>
      <c r="K13" s="196">
        <v>0</v>
      </c>
      <c r="L13" s="192"/>
      <c r="M13" s="196">
        <v>0</v>
      </c>
      <c r="N13" s="178"/>
      <c r="O13" s="178"/>
    </row>
    <row r="14" spans="1:15" ht="24.6" customHeight="1" x14ac:dyDescent="0.45">
      <c r="A14" s="178"/>
      <c r="B14" s="26" t="s">
        <v>22</v>
      </c>
      <c r="D14" s="178"/>
      <c r="E14" s="178"/>
      <c r="F14" s="195"/>
      <c r="G14" s="197">
        <f>SUM(G12:G13)</f>
        <v>1978071879.01</v>
      </c>
      <c r="H14" s="192"/>
      <c r="I14" s="197">
        <f>SUM(I12:I13)</f>
        <v>1485214263.72</v>
      </c>
      <c r="J14" s="198"/>
      <c r="K14" s="197">
        <f>SUM(K12:K13)</f>
        <v>1842717447.49</v>
      </c>
      <c r="L14" s="198"/>
      <c r="M14" s="197">
        <f>SUM(M12:M13)</f>
        <v>1615949291.48</v>
      </c>
      <c r="N14" s="178"/>
      <c r="O14" s="178"/>
    </row>
    <row r="15" spans="1:15" ht="24.6" customHeight="1" x14ac:dyDescent="0.45">
      <c r="A15" s="178"/>
      <c r="B15" s="26" t="s">
        <v>23</v>
      </c>
      <c r="C15" s="28"/>
      <c r="D15" s="178"/>
      <c r="E15" s="178"/>
      <c r="F15" s="195"/>
      <c r="G15" s="197"/>
      <c r="H15" s="192"/>
      <c r="I15" s="197"/>
      <c r="J15" s="198"/>
      <c r="K15" s="197"/>
      <c r="L15" s="198"/>
      <c r="M15" s="197"/>
      <c r="N15" s="178"/>
      <c r="O15" s="178"/>
    </row>
    <row r="16" spans="1:15" ht="24.6" customHeight="1" x14ac:dyDescent="0.45">
      <c r="A16" s="178"/>
      <c r="B16" s="26" t="s">
        <v>70</v>
      </c>
      <c r="C16" s="27"/>
      <c r="D16" s="178"/>
      <c r="E16" s="178"/>
      <c r="F16" s="194"/>
      <c r="G16" s="199">
        <v>-1547689376.8299999</v>
      </c>
      <c r="H16" s="199"/>
      <c r="I16" s="199">
        <v>-1113826229.1700001</v>
      </c>
      <c r="J16" s="199"/>
      <c r="K16" s="200">
        <v>-1547576276.5900002</v>
      </c>
      <c r="L16" s="199"/>
      <c r="M16" s="200">
        <v>-1270733006.21</v>
      </c>
      <c r="N16" s="178"/>
      <c r="O16" s="178"/>
    </row>
    <row r="17" spans="1:15" ht="24.6" customHeight="1" x14ac:dyDescent="0.45">
      <c r="A17" s="178"/>
      <c r="B17" s="26" t="s">
        <v>71</v>
      </c>
      <c r="C17" s="28"/>
      <c r="D17" s="178"/>
      <c r="E17" s="178"/>
      <c r="G17" s="199">
        <v>-109209886.86</v>
      </c>
      <c r="H17" s="199"/>
      <c r="I17" s="199">
        <v>-113727502.69</v>
      </c>
      <c r="J17" s="199"/>
      <c r="K17" s="200">
        <v>0</v>
      </c>
      <c r="L17" s="199"/>
      <c r="M17" s="200">
        <v>0</v>
      </c>
      <c r="N17" s="178"/>
      <c r="O17" s="178"/>
    </row>
    <row r="18" spans="1:15" ht="24.6" customHeight="1" x14ac:dyDescent="0.45">
      <c r="A18" s="178"/>
      <c r="B18" s="26" t="s">
        <v>24</v>
      </c>
      <c r="C18" s="27"/>
      <c r="D18" s="178"/>
      <c r="E18" s="178"/>
      <c r="G18" s="201">
        <f>SUM(G16:G17)</f>
        <v>-1656899263.6899998</v>
      </c>
      <c r="H18" s="178"/>
      <c r="I18" s="201">
        <f>SUM(I16:I17)</f>
        <v>-1227553731.8600001</v>
      </c>
      <c r="J18" s="178"/>
      <c r="K18" s="201">
        <f>SUM(K16:K17)</f>
        <v>-1547576276.5900002</v>
      </c>
      <c r="L18" s="202"/>
      <c r="M18" s="201">
        <f>SUM(M16:M17)</f>
        <v>-1270733006.21</v>
      </c>
      <c r="N18" s="178"/>
      <c r="O18" s="178"/>
    </row>
    <row r="19" spans="1:15" ht="24.6" customHeight="1" x14ac:dyDescent="0.45">
      <c r="A19" s="178"/>
      <c r="B19" s="26" t="s">
        <v>25</v>
      </c>
      <c r="C19" s="178"/>
      <c r="D19" s="178"/>
      <c r="E19" s="178"/>
      <c r="G19" s="203">
        <f>+G14+G18</f>
        <v>321172615.32000017</v>
      </c>
      <c r="H19" s="192"/>
      <c r="I19" s="203">
        <f>I18+I14</f>
        <v>257660531.8599999</v>
      </c>
      <c r="J19" s="178"/>
      <c r="K19" s="203">
        <f>+K14+K18</f>
        <v>295141170.89999986</v>
      </c>
      <c r="L19" s="202"/>
      <c r="M19" s="203">
        <f>M18+M14</f>
        <v>345216285.26999998</v>
      </c>
      <c r="N19" s="178"/>
      <c r="O19" s="178"/>
    </row>
    <row r="20" spans="1:15" ht="24.6" customHeight="1" x14ac:dyDescent="0.45">
      <c r="A20" s="178"/>
      <c r="B20" s="26" t="s">
        <v>72</v>
      </c>
      <c r="C20" s="178"/>
      <c r="D20" s="178"/>
      <c r="E20" s="178"/>
      <c r="G20" s="204"/>
      <c r="H20" s="204"/>
      <c r="I20" s="204"/>
      <c r="J20" s="204"/>
      <c r="K20" s="204"/>
      <c r="L20" s="204"/>
      <c r="M20" s="204"/>
      <c r="N20" s="178"/>
      <c r="O20" s="178"/>
    </row>
    <row r="21" spans="1:15" ht="24.6" customHeight="1" x14ac:dyDescent="0.45">
      <c r="A21" s="178"/>
      <c r="B21" s="26" t="s">
        <v>271</v>
      </c>
      <c r="C21" s="178"/>
      <c r="D21" s="178"/>
      <c r="E21" s="178"/>
      <c r="G21" s="204">
        <v>288628334.47000003</v>
      </c>
      <c r="H21" s="204"/>
      <c r="I21" s="204">
        <v>0</v>
      </c>
      <c r="J21" s="204"/>
      <c r="K21" s="204">
        <v>600000194</v>
      </c>
      <c r="L21" s="204"/>
      <c r="M21" s="204">
        <v>0</v>
      </c>
      <c r="N21" s="178"/>
      <c r="O21" s="178"/>
    </row>
    <row r="22" spans="1:15" ht="24.6" customHeight="1" x14ac:dyDescent="0.45">
      <c r="A22" s="178"/>
      <c r="B22" s="26" t="s">
        <v>73</v>
      </c>
      <c r="C22" s="178"/>
      <c r="D22" s="178"/>
      <c r="E22" s="178"/>
      <c r="F22" s="205">
        <v>29</v>
      </c>
      <c r="G22" s="178">
        <v>13112738.32</v>
      </c>
      <c r="H22" s="178"/>
      <c r="I22" s="178">
        <v>19472893.190000001</v>
      </c>
      <c r="J22" s="178"/>
      <c r="K22" s="196">
        <v>17718263.969999999</v>
      </c>
      <c r="L22" s="178"/>
      <c r="M22" s="196">
        <v>41386620.259999998</v>
      </c>
      <c r="N22" s="178"/>
      <c r="O22" s="178"/>
    </row>
    <row r="23" spans="1:15" ht="24.6" customHeight="1" x14ac:dyDescent="0.45">
      <c r="A23" s="178"/>
      <c r="B23" s="26" t="s">
        <v>26</v>
      </c>
      <c r="D23" s="206"/>
      <c r="E23" s="206"/>
      <c r="G23" s="203">
        <f>SUM(G19:G22)</f>
        <v>622913688.11000025</v>
      </c>
      <c r="H23" s="178"/>
      <c r="I23" s="203">
        <f>SUM(I19:I22)</f>
        <v>277133425.04999989</v>
      </c>
      <c r="J23" s="178"/>
      <c r="K23" s="203">
        <f>SUM(K19:K22)</f>
        <v>912859628.86999989</v>
      </c>
      <c r="L23" s="178"/>
      <c r="M23" s="203">
        <f>SUM(M19:M22)</f>
        <v>386602905.52999997</v>
      </c>
      <c r="N23" s="178"/>
      <c r="O23" s="178"/>
    </row>
    <row r="24" spans="1:15" ht="24.6" customHeight="1" x14ac:dyDescent="0.45">
      <c r="A24" s="178"/>
      <c r="B24" s="28" t="s">
        <v>27</v>
      </c>
      <c r="C24" s="178"/>
      <c r="D24" s="178"/>
      <c r="E24" s="178"/>
      <c r="G24" s="178"/>
      <c r="H24" s="178"/>
      <c r="I24" s="178"/>
      <c r="J24" s="178"/>
      <c r="K24" s="192"/>
      <c r="L24" s="178"/>
      <c r="M24" s="178"/>
      <c r="N24" s="178"/>
      <c r="O24" s="178"/>
    </row>
    <row r="25" spans="1:15" ht="24.6" customHeight="1" x14ac:dyDescent="0.45">
      <c r="A25" s="178"/>
      <c r="B25" s="26" t="s">
        <v>29</v>
      </c>
      <c r="C25" s="178"/>
      <c r="D25" s="178"/>
      <c r="E25" s="178"/>
      <c r="G25" s="199">
        <v>-3641802.63</v>
      </c>
      <c r="H25" s="199"/>
      <c r="I25" s="199">
        <v>-3783622.67</v>
      </c>
      <c r="J25" s="199"/>
      <c r="K25" s="200">
        <v>0</v>
      </c>
      <c r="L25" s="199"/>
      <c r="M25" s="200">
        <v>0</v>
      </c>
      <c r="N25" s="178"/>
      <c r="O25" s="178"/>
    </row>
    <row r="26" spans="1:15" ht="24.6" customHeight="1" x14ac:dyDescent="0.45">
      <c r="A26" s="178"/>
      <c r="B26" s="26" t="s">
        <v>30</v>
      </c>
      <c r="C26" s="178"/>
      <c r="D26" s="178"/>
      <c r="E26" s="178"/>
      <c r="G26" s="199">
        <v>-114901541.31</v>
      </c>
      <c r="H26" s="199"/>
      <c r="I26" s="199">
        <v>-96559786.670000002</v>
      </c>
      <c r="J26" s="199"/>
      <c r="K26" s="200">
        <v>-93104856.489999995</v>
      </c>
      <c r="L26" s="199"/>
      <c r="M26" s="200">
        <v>-76571728.680000007</v>
      </c>
      <c r="N26" s="178"/>
      <c r="O26" s="178"/>
    </row>
    <row r="27" spans="1:15" ht="24.6" customHeight="1" x14ac:dyDescent="0.45">
      <c r="A27" s="178"/>
      <c r="B27" s="207" t="s">
        <v>263</v>
      </c>
      <c r="C27" s="178"/>
      <c r="D27" s="178"/>
      <c r="E27" s="178"/>
      <c r="G27" s="199">
        <v>-569000</v>
      </c>
      <c r="H27" s="199"/>
      <c r="I27" s="199">
        <v>-2203100</v>
      </c>
      <c r="J27" s="199"/>
      <c r="K27" s="200">
        <v>0</v>
      </c>
      <c r="L27" s="199"/>
      <c r="M27" s="200">
        <v>0</v>
      </c>
      <c r="N27" s="178"/>
      <c r="O27" s="178"/>
    </row>
    <row r="28" spans="1:15" ht="24.6" customHeight="1" x14ac:dyDescent="0.45">
      <c r="A28" s="178"/>
      <c r="B28" s="27" t="s">
        <v>31</v>
      </c>
      <c r="C28" s="178"/>
      <c r="D28" s="178"/>
      <c r="E28" s="178"/>
      <c r="G28" s="199">
        <v>-1093.74</v>
      </c>
      <c r="H28" s="199"/>
      <c r="I28" s="199">
        <v>-9983449.0399999991</v>
      </c>
      <c r="J28" s="199"/>
      <c r="K28" s="200">
        <v>-1093.74</v>
      </c>
      <c r="L28" s="199"/>
      <c r="M28" s="200">
        <v>-9978700.8499999996</v>
      </c>
      <c r="N28" s="178"/>
      <c r="O28" s="178"/>
    </row>
    <row r="29" spans="1:15" ht="24.6" customHeight="1" x14ac:dyDescent="0.45">
      <c r="A29" s="178"/>
      <c r="B29" s="26" t="s">
        <v>28</v>
      </c>
      <c r="C29" s="178"/>
      <c r="D29" s="178"/>
      <c r="E29" s="178"/>
      <c r="G29" s="201">
        <f>SUM(G25:G28)</f>
        <v>-119113437.67999999</v>
      </c>
      <c r="H29" s="178"/>
      <c r="I29" s="201">
        <f>SUM(I25:I28)</f>
        <v>-112529958.38</v>
      </c>
      <c r="J29" s="178"/>
      <c r="K29" s="201">
        <f>SUM(K25:K28)</f>
        <v>-93105950.229999989</v>
      </c>
      <c r="L29" s="202"/>
      <c r="M29" s="201">
        <f>SUM(M25:M28)</f>
        <v>-86550429.530000001</v>
      </c>
      <c r="N29" s="178"/>
      <c r="O29" s="178"/>
    </row>
    <row r="30" spans="1:15" ht="24.6" customHeight="1" x14ac:dyDescent="0.45">
      <c r="A30" s="178"/>
      <c r="B30" s="192" t="s">
        <v>264</v>
      </c>
      <c r="C30" s="192"/>
      <c r="D30" s="192"/>
      <c r="E30" s="192"/>
      <c r="F30" s="192"/>
      <c r="G30" s="208">
        <v>-10098.56</v>
      </c>
      <c r="H30" s="178"/>
      <c r="I30" s="203">
        <v>0</v>
      </c>
      <c r="J30" s="178"/>
      <c r="K30" s="209">
        <v>0</v>
      </c>
      <c r="L30" s="178"/>
      <c r="M30" s="209">
        <v>0</v>
      </c>
      <c r="N30" s="178"/>
      <c r="O30" s="178"/>
    </row>
    <row r="31" spans="1:15" ht="24.6" customHeight="1" x14ac:dyDescent="0.45">
      <c r="A31" s="178"/>
      <c r="B31" s="26"/>
      <c r="C31" s="178"/>
      <c r="D31" s="178"/>
      <c r="E31" s="178"/>
      <c r="N31" s="178"/>
      <c r="O31" s="178"/>
    </row>
    <row r="32" spans="1:15" ht="24.6" customHeight="1" x14ac:dyDescent="0.45">
      <c r="A32" s="178"/>
      <c r="B32" s="26" t="s">
        <v>7</v>
      </c>
      <c r="C32" s="178"/>
      <c r="D32" s="178"/>
      <c r="E32" s="178"/>
      <c r="F32" s="178"/>
      <c r="G32" s="192"/>
      <c r="H32" s="178"/>
      <c r="I32" s="192"/>
      <c r="J32" s="178"/>
      <c r="K32" s="192"/>
      <c r="L32" s="178"/>
      <c r="M32" s="192"/>
      <c r="N32" s="178"/>
      <c r="O32" s="178"/>
    </row>
    <row r="33" spans="1:15" ht="24.6" customHeight="1" x14ac:dyDescent="0.45">
      <c r="A33" s="178"/>
      <c r="C33" s="178"/>
      <c r="D33" s="178"/>
      <c r="E33" s="178"/>
      <c r="F33" s="178"/>
      <c r="G33" s="192"/>
      <c r="H33" s="178"/>
      <c r="I33" s="192"/>
      <c r="J33" s="178"/>
      <c r="K33" s="196"/>
      <c r="L33" s="178"/>
      <c r="M33" s="196"/>
      <c r="N33" s="178"/>
      <c r="O33" s="178"/>
    </row>
    <row r="34" spans="1:15" ht="24.6" customHeight="1" x14ac:dyDescent="0.45">
      <c r="A34" s="178"/>
      <c r="B34" s="206"/>
      <c r="C34" s="178"/>
      <c r="D34" s="178"/>
      <c r="E34" s="178"/>
      <c r="F34" s="178"/>
      <c r="G34" s="192"/>
      <c r="H34" s="178"/>
      <c r="I34" s="192"/>
      <c r="J34" s="178"/>
      <c r="K34" s="192"/>
      <c r="L34" s="178"/>
      <c r="M34" s="192"/>
      <c r="N34" s="178"/>
      <c r="O34" s="178"/>
    </row>
    <row r="35" spans="1:15" ht="26.1" customHeight="1" x14ac:dyDescent="0.45">
      <c r="A35" s="178"/>
      <c r="B35" s="206"/>
      <c r="C35" s="178"/>
      <c r="D35" s="50" t="s">
        <v>32</v>
      </c>
      <c r="E35" s="50"/>
      <c r="F35" s="178"/>
      <c r="G35" s="210"/>
      <c r="H35" s="210"/>
      <c r="I35" s="210"/>
      <c r="J35" s="210"/>
      <c r="K35" s="210"/>
      <c r="L35" s="210"/>
      <c r="M35" s="210"/>
      <c r="N35" s="178"/>
      <c r="O35" s="178"/>
    </row>
    <row r="36" spans="1:15" ht="26.1" customHeight="1" x14ac:dyDescent="0.45">
      <c r="A36" s="178"/>
      <c r="C36" s="206"/>
      <c r="D36" s="50"/>
      <c r="E36" s="178" t="s">
        <v>214</v>
      </c>
      <c r="G36" s="192"/>
      <c r="H36" s="178"/>
      <c r="I36" s="192"/>
      <c r="J36" s="178"/>
      <c r="K36" s="192"/>
      <c r="L36" s="178"/>
      <c r="M36" s="192"/>
      <c r="N36" s="178"/>
      <c r="O36" s="178"/>
    </row>
    <row r="37" spans="1:15" ht="21.95" customHeight="1" x14ac:dyDescent="0.45">
      <c r="B37" s="246" t="s">
        <v>0</v>
      </c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178"/>
      <c r="O37" s="178"/>
    </row>
    <row r="38" spans="1:15" ht="21.95" customHeight="1" x14ac:dyDescent="0.45">
      <c r="B38" s="245" t="s">
        <v>4</v>
      </c>
      <c r="C38" s="245"/>
      <c r="D38" s="245"/>
      <c r="E38" s="245"/>
      <c r="F38" s="245"/>
      <c r="G38" s="245"/>
      <c r="H38" s="245"/>
      <c r="I38" s="245"/>
      <c r="J38" s="245"/>
      <c r="K38" s="245"/>
      <c r="L38" s="245"/>
      <c r="M38" s="245"/>
      <c r="N38" s="178"/>
      <c r="O38" s="178"/>
    </row>
    <row r="39" spans="1:15" ht="21.95" customHeight="1" x14ac:dyDescent="0.45">
      <c r="B39" s="245" t="s">
        <v>33</v>
      </c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178"/>
      <c r="O39" s="178"/>
    </row>
    <row r="40" spans="1:15" ht="21.95" customHeight="1" x14ac:dyDescent="0.45">
      <c r="B40" s="246" t="str">
        <f>+B3</f>
        <v>FOR THE SIX-MONTH PERIODS ENDED JUNE 30, 2017</v>
      </c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178"/>
      <c r="O40" s="178"/>
    </row>
    <row r="41" spans="1:15" ht="21.95" customHeight="1" x14ac:dyDescent="0.45">
      <c r="B41" s="244" t="s">
        <v>187</v>
      </c>
      <c r="C41" s="244"/>
      <c r="D41" s="244"/>
      <c r="E41" s="244"/>
      <c r="F41" s="244"/>
      <c r="G41" s="244"/>
      <c r="H41" s="244"/>
      <c r="I41" s="244"/>
      <c r="J41" s="244"/>
      <c r="K41" s="244"/>
      <c r="L41" s="244"/>
      <c r="M41" s="244"/>
      <c r="N41" s="178"/>
      <c r="O41" s="178"/>
    </row>
    <row r="42" spans="1:15" ht="21.95" customHeight="1" x14ac:dyDescent="0.45">
      <c r="A42" s="178"/>
      <c r="B42" s="180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78"/>
      <c r="O42" s="178"/>
    </row>
    <row r="43" spans="1:15" ht="21.95" customHeight="1" x14ac:dyDescent="0.45">
      <c r="A43" s="178"/>
      <c r="B43" s="211"/>
      <c r="C43" s="211"/>
      <c r="D43" s="211"/>
      <c r="E43" s="211"/>
      <c r="F43" s="211"/>
      <c r="G43" s="180"/>
      <c r="H43" s="180"/>
      <c r="I43" s="180"/>
      <c r="J43" s="180"/>
      <c r="K43" s="180"/>
      <c r="L43" s="180"/>
      <c r="M43" s="182" t="s">
        <v>39</v>
      </c>
      <c r="N43" s="178"/>
      <c r="O43" s="178"/>
    </row>
    <row r="44" spans="1:15" ht="21.95" customHeight="1" x14ac:dyDescent="0.45">
      <c r="A44" s="178"/>
      <c r="B44" s="180"/>
      <c r="C44" s="180"/>
      <c r="D44" s="180"/>
      <c r="E44" s="180"/>
      <c r="F44" s="180"/>
      <c r="G44" s="183"/>
      <c r="H44" s="184" t="s">
        <v>38</v>
      </c>
      <c r="I44" s="184"/>
      <c r="J44" s="178"/>
      <c r="K44" s="183"/>
      <c r="L44" s="184" t="s">
        <v>53</v>
      </c>
      <c r="M44" s="183"/>
      <c r="N44" s="178"/>
      <c r="O44" s="178"/>
    </row>
    <row r="45" spans="1:15" ht="21.95" customHeight="1" x14ac:dyDescent="0.45">
      <c r="A45" s="178"/>
      <c r="B45" s="185"/>
      <c r="C45" s="178"/>
      <c r="D45" s="178"/>
      <c r="E45" s="178"/>
      <c r="F45" s="176" t="s">
        <v>5</v>
      </c>
      <c r="G45" s="187" t="s">
        <v>200</v>
      </c>
      <c r="H45" s="187"/>
      <c r="I45" s="187" t="s">
        <v>189</v>
      </c>
      <c r="J45" s="188"/>
      <c r="K45" s="187" t="s">
        <v>200</v>
      </c>
      <c r="L45" s="187"/>
      <c r="M45" s="187" t="s">
        <v>189</v>
      </c>
      <c r="N45" s="178"/>
      <c r="O45" s="178"/>
    </row>
    <row r="46" spans="1:15" ht="21.95" customHeight="1" x14ac:dyDescent="0.45">
      <c r="A46" s="178"/>
      <c r="B46" s="185"/>
      <c r="C46" s="178"/>
      <c r="D46" s="178"/>
      <c r="E46" s="178"/>
      <c r="F46" s="176"/>
      <c r="G46" s="189"/>
      <c r="H46" s="190"/>
      <c r="I46" s="189" t="s">
        <v>234</v>
      </c>
      <c r="J46" s="188"/>
      <c r="K46" s="189"/>
      <c r="L46" s="190"/>
      <c r="M46" s="189"/>
      <c r="N46" s="178"/>
      <c r="O46" s="178"/>
    </row>
    <row r="47" spans="1:15" s="212" customFormat="1" ht="21.95" customHeight="1" x14ac:dyDescent="0.45">
      <c r="B47" s="27" t="s">
        <v>34</v>
      </c>
      <c r="C47" s="192"/>
      <c r="D47" s="192"/>
      <c r="E47" s="192"/>
      <c r="G47" s="192">
        <f>G23+G29+G30</f>
        <v>503790151.87000024</v>
      </c>
      <c r="H47" s="192"/>
      <c r="I47" s="192">
        <f>I23+I29+I30</f>
        <v>164603466.6699999</v>
      </c>
      <c r="J47" s="192"/>
      <c r="K47" s="192">
        <f>K23+K29+K30</f>
        <v>819753678.63999987</v>
      </c>
      <c r="L47" s="192"/>
      <c r="M47" s="192">
        <f>M23+M29+M30</f>
        <v>300052476</v>
      </c>
      <c r="N47" s="192"/>
      <c r="O47" s="192"/>
    </row>
    <row r="48" spans="1:15" ht="21.95" customHeight="1" x14ac:dyDescent="0.45">
      <c r="B48" s="178" t="s">
        <v>248</v>
      </c>
      <c r="C48" s="178"/>
      <c r="D48" s="178"/>
      <c r="E48" s="178"/>
      <c r="F48" s="213" t="s">
        <v>249</v>
      </c>
      <c r="G48" s="214">
        <v>-163816179.53</v>
      </c>
      <c r="H48" s="215"/>
      <c r="I48" s="214">
        <v>-56639833.579999998</v>
      </c>
      <c r="J48" s="215"/>
      <c r="K48" s="216">
        <v>-163813977.16999999</v>
      </c>
      <c r="L48" s="199"/>
      <c r="M48" s="216">
        <v>-56460820.119999997</v>
      </c>
      <c r="N48" s="178"/>
      <c r="O48" s="178"/>
    </row>
    <row r="49" spans="1:15" ht="21.95" customHeight="1" x14ac:dyDescent="0.45">
      <c r="B49" s="178" t="s">
        <v>235</v>
      </c>
      <c r="C49" s="178"/>
      <c r="D49" s="178"/>
      <c r="E49" s="178"/>
      <c r="F49" s="217"/>
      <c r="G49" s="218">
        <f>SUM(G47:G48)</f>
        <v>339973972.34000027</v>
      </c>
      <c r="H49" s="204"/>
      <c r="I49" s="218">
        <f>SUM(I47:I48)</f>
        <v>107963633.0899999</v>
      </c>
      <c r="J49" s="204"/>
      <c r="K49" s="218">
        <f>SUM(K47:K48)</f>
        <v>655939701.46999991</v>
      </c>
      <c r="L49" s="178"/>
      <c r="M49" s="218">
        <f>SUM(M47:M48)</f>
        <v>243591655.88</v>
      </c>
      <c r="N49" s="178"/>
      <c r="O49" s="178"/>
    </row>
    <row r="50" spans="1:15" ht="21.95" customHeight="1" x14ac:dyDescent="0.45">
      <c r="B50" s="219" t="s">
        <v>216</v>
      </c>
      <c r="D50" s="178"/>
      <c r="E50" s="178"/>
      <c r="F50" s="217"/>
      <c r="G50" s="220"/>
      <c r="H50" s="204"/>
      <c r="I50" s="220"/>
      <c r="J50" s="204"/>
      <c r="K50" s="220"/>
      <c r="L50" s="178"/>
      <c r="M50" s="220"/>
      <c r="N50" s="178"/>
      <c r="O50" s="178"/>
    </row>
    <row r="51" spans="1:15" ht="21.95" customHeight="1" x14ac:dyDescent="0.45">
      <c r="B51" s="179" t="s">
        <v>217</v>
      </c>
      <c r="D51" s="178"/>
      <c r="E51" s="178"/>
      <c r="F51" s="217"/>
      <c r="G51" s="220"/>
      <c r="H51" s="204"/>
      <c r="I51" s="220"/>
      <c r="J51" s="204"/>
      <c r="K51" s="220"/>
      <c r="L51" s="178"/>
      <c r="M51" s="220"/>
      <c r="N51" s="178"/>
      <c r="O51" s="178"/>
    </row>
    <row r="52" spans="1:15" ht="21.95" customHeight="1" x14ac:dyDescent="0.45">
      <c r="B52" s="179" t="s">
        <v>218</v>
      </c>
      <c r="D52" s="178"/>
      <c r="E52" s="178"/>
      <c r="F52" s="217" t="s">
        <v>273</v>
      </c>
      <c r="G52" s="220">
        <v>180552798.94</v>
      </c>
      <c r="H52" s="204"/>
      <c r="I52" s="220">
        <v>168147125.08000001</v>
      </c>
      <c r="J52" s="204"/>
      <c r="K52" s="220">
        <v>299999998</v>
      </c>
      <c r="L52" s="178"/>
      <c r="M52" s="220">
        <v>0</v>
      </c>
      <c r="N52" s="178"/>
      <c r="O52" s="178"/>
    </row>
    <row r="53" spans="1:15" ht="21.95" customHeight="1" x14ac:dyDescent="0.45">
      <c r="B53" s="179" t="s">
        <v>122</v>
      </c>
      <c r="D53" s="178"/>
      <c r="E53" s="178"/>
      <c r="F53" s="217"/>
      <c r="G53" s="218">
        <f>SUM(G49:G52)</f>
        <v>520526771.28000027</v>
      </c>
      <c r="H53" s="204"/>
      <c r="I53" s="218">
        <f>SUM(I49:I52)</f>
        <v>276110758.1699999</v>
      </c>
      <c r="J53" s="204"/>
      <c r="K53" s="218">
        <f>SUM(K49:K52)</f>
        <v>955939699.46999991</v>
      </c>
      <c r="L53" s="178"/>
      <c r="M53" s="218">
        <f>SUM(M49:M52)</f>
        <v>243591655.88</v>
      </c>
      <c r="N53" s="178"/>
      <c r="O53" s="178"/>
    </row>
    <row r="54" spans="1:15" ht="21.95" customHeight="1" x14ac:dyDescent="0.45">
      <c r="B54" s="178" t="s">
        <v>205</v>
      </c>
      <c r="C54" s="178"/>
      <c r="D54" s="178"/>
      <c r="E54" s="178"/>
      <c r="F54" s="217"/>
      <c r="G54" s="220"/>
      <c r="H54" s="204"/>
      <c r="I54" s="220"/>
      <c r="J54" s="204"/>
      <c r="K54" s="220"/>
      <c r="L54" s="178"/>
      <c r="M54" s="220"/>
      <c r="N54" s="178"/>
      <c r="O54" s="178"/>
    </row>
    <row r="55" spans="1:15" s="212" customFormat="1" ht="21.95" customHeight="1" x14ac:dyDescent="0.45">
      <c r="A55" s="192"/>
      <c r="B55" s="146" t="s">
        <v>191</v>
      </c>
      <c r="C55" s="178"/>
      <c r="D55" s="192"/>
      <c r="E55" s="192"/>
      <c r="N55" s="192"/>
      <c r="O55" s="192"/>
    </row>
    <row r="56" spans="1:15" s="212" customFormat="1" ht="21.95" customHeight="1" x14ac:dyDescent="0.45">
      <c r="A56" s="192"/>
      <c r="B56" s="146" t="s">
        <v>192</v>
      </c>
      <c r="C56" s="178"/>
      <c r="D56" s="192"/>
      <c r="E56" s="192"/>
      <c r="F56" s="221">
        <v>26</v>
      </c>
      <c r="G56" s="220">
        <v>0</v>
      </c>
      <c r="H56" s="204"/>
      <c r="I56" s="240">
        <v>-3413229.98</v>
      </c>
      <c r="J56" s="204"/>
      <c r="K56" s="220">
        <v>0</v>
      </c>
      <c r="L56" s="204"/>
      <c r="M56" s="220">
        <v>726648</v>
      </c>
      <c r="N56" s="192"/>
      <c r="O56" s="192"/>
    </row>
    <row r="57" spans="1:15" s="212" customFormat="1" ht="21.95" customHeight="1" x14ac:dyDescent="0.45">
      <c r="A57" s="192"/>
      <c r="B57" s="222" t="s">
        <v>203</v>
      </c>
      <c r="C57" s="178"/>
      <c r="D57" s="192"/>
      <c r="E57" s="192"/>
      <c r="F57" s="221"/>
      <c r="G57" s="220"/>
      <c r="H57" s="204"/>
      <c r="I57" s="220"/>
      <c r="J57" s="204"/>
      <c r="K57" s="220"/>
      <c r="L57" s="204"/>
      <c r="M57" s="220"/>
      <c r="N57" s="192"/>
      <c r="O57" s="192"/>
    </row>
    <row r="58" spans="1:15" s="212" customFormat="1" ht="21.95" customHeight="1" x14ac:dyDescent="0.45">
      <c r="A58" s="192"/>
      <c r="B58" s="222" t="s">
        <v>202</v>
      </c>
      <c r="C58" s="223"/>
      <c r="D58" s="192"/>
      <c r="E58" s="192"/>
      <c r="F58" s="224">
        <v>33.1</v>
      </c>
      <c r="G58" s="225">
        <v>0</v>
      </c>
      <c r="H58" s="204"/>
      <c r="I58" s="225">
        <v>682223.4</v>
      </c>
      <c r="J58" s="204"/>
      <c r="K58" s="225">
        <v>0</v>
      </c>
      <c r="L58" s="204"/>
      <c r="M58" s="214">
        <v>-145329.60000000001</v>
      </c>
      <c r="N58" s="192"/>
      <c r="O58" s="192"/>
    </row>
    <row r="59" spans="1:15" s="212" customFormat="1" ht="21.95" customHeight="1" x14ac:dyDescent="0.45">
      <c r="A59" s="192"/>
      <c r="B59" s="146" t="s">
        <v>195</v>
      </c>
      <c r="C59" s="178"/>
      <c r="D59" s="192"/>
      <c r="E59" s="192"/>
      <c r="N59" s="192"/>
      <c r="O59" s="192"/>
    </row>
    <row r="60" spans="1:15" s="212" customFormat="1" ht="21.95" customHeight="1" x14ac:dyDescent="0.45">
      <c r="A60" s="192"/>
      <c r="B60" s="204" t="s">
        <v>196</v>
      </c>
      <c r="C60" s="146"/>
      <c r="D60" s="192"/>
      <c r="E60" s="192"/>
      <c r="G60" s="225">
        <f>SUM(G56:G59)</f>
        <v>0</v>
      </c>
      <c r="H60" s="220"/>
      <c r="I60" s="202">
        <f>SUM(I56:I59)</f>
        <v>-2731006.58</v>
      </c>
      <c r="J60" s="220"/>
      <c r="K60" s="225">
        <f>SUM(K56:K59)</f>
        <v>0</v>
      </c>
      <c r="L60" s="192"/>
      <c r="M60" s="225">
        <f>SUM(M56:M59)</f>
        <v>581318.40000000002</v>
      </c>
      <c r="N60" s="192"/>
      <c r="O60" s="192"/>
    </row>
    <row r="61" spans="1:15" s="212" customFormat="1" ht="21.95" customHeight="1" thickBot="1" x14ac:dyDescent="0.5">
      <c r="A61" s="192"/>
      <c r="B61" s="178" t="s">
        <v>123</v>
      </c>
      <c r="C61" s="178"/>
      <c r="D61" s="192"/>
      <c r="E61" s="192"/>
      <c r="G61" s="226">
        <f>SUM(G53,G60)</f>
        <v>520526771.28000027</v>
      </c>
      <c r="H61" s="178"/>
      <c r="I61" s="226">
        <f>SUM(I53,I60)</f>
        <v>273379751.58999991</v>
      </c>
      <c r="J61" s="178"/>
      <c r="K61" s="226">
        <f>SUM(K53,K60)</f>
        <v>955939699.46999991</v>
      </c>
      <c r="L61" s="178"/>
      <c r="M61" s="226">
        <f>SUM(M53,M60)</f>
        <v>244172974.28</v>
      </c>
      <c r="N61" s="192"/>
      <c r="O61" s="192"/>
    </row>
    <row r="62" spans="1:15" s="212" customFormat="1" ht="21.95" customHeight="1" thickTop="1" x14ac:dyDescent="0.45">
      <c r="A62" s="192"/>
      <c r="B62" s="207" t="s">
        <v>174</v>
      </c>
      <c r="C62" s="192"/>
      <c r="D62" s="192"/>
      <c r="E62" s="192"/>
      <c r="G62" s="220"/>
      <c r="H62" s="220"/>
      <c r="I62" s="220"/>
      <c r="J62" s="220"/>
      <c r="K62" s="220"/>
      <c r="L62" s="192"/>
      <c r="M62" s="220"/>
      <c r="N62" s="192"/>
      <c r="O62" s="192"/>
    </row>
    <row r="63" spans="1:15" s="212" customFormat="1" ht="21.95" customHeight="1" x14ac:dyDescent="0.45">
      <c r="A63" s="192"/>
      <c r="B63" s="207" t="s">
        <v>35</v>
      </c>
      <c r="C63" s="192"/>
      <c r="D63" s="192"/>
      <c r="E63" s="192"/>
      <c r="G63" s="220"/>
      <c r="H63" s="220"/>
      <c r="I63" s="220"/>
      <c r="J63" s="220"/>
      <c r="K63" s="220"/>
      <c r="L63" s="192"/>
      <c r="M63" s="220"/>
      <c r="N63" s="192"/>
      <c r="O63" s="192"/>
    </row>
    <row r="64" spans="1:15" s="212" customFormat="1" ht="21.95" customHeight="1" x14ac:dyDescent="0.45">
      <c r="A64" s="192"/>
      <c r="B64" s="207" t="s">
        <v>236</v>
      </c>
      <c r="C64" s="192"/>
      <c r="D64" s="192"/>
      <c r="E64" s="192"/>
      <c r="G64" s="220">
        <f>+G49-G68</f>
        <v>339973970.0600003</v>
      </c>
      <c r="H64" s="220"/>
      <c r="I64" s="220">
        <f>+I49-I68</f>
        <v>107963630.57999989</v>
      </c>
      <c r="J64" s="220"/>
      <c r="K64" s="220">
        <f>+K49-K68</f>
        <v>655939701.46999991</v>
      </c>
      <c r="L64" s="192"/>
      <c r="M64" s="220">
        <f>+M49-M68</f>
        <v>243591655.88</v>
      </c>
      <c r="N64" s="192"/>
      <c r="O64" s="192"/>
    </row>
    <row r="65" spans="1:15" s="212" customFormat="1" ht="21.95" customHeight="1" x14ac:dyDescent="0.45">
      <c r="A65" s="192"/>
      <c r="B65" s="207" t="s">
        <v>237</v>
      </c>
      <c r="C65" s="192"/>
      <c r="D65" s="192"/>
      <c r="E65" s="192"/>
      <c r="G65" s="192">
        <f>+G52-G69</f>
        <v>180552069.97</v>
      </c>
      <c r="H65" s="220"/>
      <c r="I65" s="192">
        <f>+I52-I69</f>
        <v>168146509.72</v>
      </c>
      <c r="J65" s="220"/>
      <c r="K65" s="192">
        <f>+K52-K69</f>
        <v>299999998</v>
      </c>
      <c r="L65" s="192"/>
      <c r="M65" s="192">
        <f>+M52-M69</f>
        <v>0</v>
      </c>
      <c r="N65" s="192"/>
      <c r="O65" s="192"/>
    </row>
    <row r="66" spans="1:15" s="212" customFormat="1" ht="21.95" customHeight="1" x14ac:dyDescent="0.45">
      <c r="A66" s="192"/>
      <c r="B66" s="207" t="s">
        <v>238</v>
      </c>
      <c r="C66" s="192"/>
      <c r="D66" s="192"/>
      <c r="E66" s="192"/>
      <c r="G66" s="218">
        <f>SUM(G64:G65)</f>
        <v>520526040.03000033</v>
      </c>
      <c r="H66" s="220"/>
      <c r="I66" s="218">
        <f>SUM(I64:I65)</f>
        <v>276110140.29999989</v>
      </c>
      <c r="J66" s="220"/>
      <c r="K66" s="218">
        <f>SUM(K64:K65)</f>
        <v>955939699.46999991</v>
      </c>
      <c r="L66" s="192"/>
      <c r="M66" s="218">
        <f>SUM(M64:M65)</f>
        <v>243591655.88</v>
      </c>
      <c r="N66" s="192"/>
      <c r="O66" s="192"/>
    </row>
    <row r="67" spans="1:15" s="212" customFormat="1" ht="21.95" customHeight="1" x14ac:dyDescent="0.45">
      <c r="A67" s="192"/>
      <c r="B67" s="207" t="s">
        <v>36</v>
      </c>
      <c r="C67" s="192"/>
      <c r="D67" s="192"/>
      <c r="E67" s="192"/>
      <c r="G67" s="220"/>
      <c r="H67" s="220"/>
      <c r="I67" s="220"/>
      <c r="J67" s="220"/>
      <c r="K67" s="220"/>
      <c r="L67" s="192"/>
      <c r="M67" s="220"/>
      <c r="N67" s="192"/>
      <c r="O67" s="192"/>
    </row>
    <row r="68" spans="1:15" s="212" customFormat="1" ht="21.95" customHeight="1" x14ac:dyDescent="0.45">
      <c r="A68" s="192"/>
      <c r="B68" s="207" t="s">
        <v>236</v>
      </c>
      <c r="C68" s="192"/>
      <c r="D68" s="192"/>
      <c r="E68" s="192"/>
      <c r="G68" s="220">
        <v>2.2799999999999998</v>
      </c>
      <c r="H68" s="204"/>
      <c r="I68" s="220">
        <v>2.5099999999999998</v>
      </c>
      <c r="J68" s="204"/>
      <c r="K68" s="220">
        <v>0</v>
      </c>
      <c r="L68" s="204"/>
      <c r="M68" s="220">
        <v>0</v>
      </c>
      <c r="N68" s="192"/>
      <c r="O68" s="192"/>
    </row>
    <row r="69" spans="1:15" s="212" customFormat="1" ht="21.95" customHeight="1" x14ac:dyDescent="0.45">
      <c r="A69" s="192"/>
      <c r="B69" s="207" t="s">
        <v>237</v>
      </c>
      <c r="C69" s="192"/>
      <c r="D69" s="192"/>
      <c r="E69" s="192"/>
      <c r="G69" s="225">
        <v>728.97</v>
      </c>
      <c r="H69" s="204"/>
      <c r="I69" s="225">
        <v>615.36</v>
      </c>
      <c r="J69" s="204"/>
      <c r="K69" s="225">
        <v>0</v>
      </c>
      <c r="L69" s="204"/>
      <c r="M69" s="225">
        <v>0</v>
      </c>
      <c r="N69" s="192"/>
      <c r="O69" s="192"/>
    </row>
    <row r="70" spans="1:15" s="212" customFormat="1" ht="21.95" customHeight="1" x14ac:dyDescent="0.45">
      <c r="A70" s="192"/>
      <c r="B70" s="207" t="s">
        <v>239</v>
      </c>
      <c r="C70" s="192"/>
      <c r="D70" s="192"/>
      <c r="E70" s="192"/>
      <c r="G70" s="220">
        <f>SUM(G68:G69)</f>
        <v>731.25</v>
      </c>
      <c r="H70" s="220"/>
      <c r="I70" s="220">
        <f>SUM(I68:I69)</f>
        <v>617.87</v>
      </c>
      <c r="J70" s="220"/>
      <c r="K70" s="220">
        <f>SUM(K68:K69)</f>
        <v>0</v>
      </c>
      <c r="L70" s="192"/>
      <c r="M70" s="220">
        <f>SUM(M68:M69)</f>
        <v>0</v>
      </c>
      <c r="N70" s="192"/>
      <c r="O70" s="192"/>
    </row>
    <row r="71" spans="1:15" s="212" customFormat="1" ht="21.95" customHeight="1" thickBot="1" x14ac:dyDescent="0.5">
      <c r="A71" s="192"/>
      <c r="B71" s="207"/>
      <c r="C71" s="192"/>
      <c r="D71" s="192"/>
      <c r="E71" s="192"/>
      <c r="G71" s="227">
        <f>+G66+G70</f>
        <v>520526771.28000033</v>
      </c>
      <c r="H71" s="220"/>
      <c r="I71" s="227">
        <f>+I66+I70</f>
        <v>276110758.1699999</v>
      </c>
      <c r="J71" s="220"/>
      <c r="K71" s="227">
        <f>+K66+K70</f>
        <v>955939699.46999991</v>
      </c>
      <c r="L71" s="192"/>
      <c r="M71" s="227">
        <f>+M66+M70</f>
        <v>243591655.88</v>
      </c>
      <c r="N71" s="192"/>
      <c r="O71" s="192"/>
    </row>
    <row r="72" spans="1:15" s="212" customFormat="1" ht="21.95" customHeight="1" thickTop="1" x14ac:dyDescent="0.45">
      <c r="A72" s="192"/>
      <c r="B72" s="207"/>
      <c r="C72" s="192"/>
      <c r="D72" s="192"/>
      <c r="E72" s="192"/>
      <c r="G72" s="192"/>
      <c r="H72" s="178"/>
      <c r="I72" s="192"/>
      <c r="J72" s="178"/>
      <c r="K72" s="192"/>
      <c r="L72" s="178"/>
      <c r="M72" s="192"/>
      <c r="N72" s="192"/>
      <c r="O72" s="192"/>
    </row>
    <row r="73" spans="1:15" ht="21.95" customHeight="1" x14ac:dyDescent="0.45">
      <c r="A73" s="178"/>
      <c r="B73" s="26" t="s">
        <v>7</v>
      </c>
      <c r="C73" s="178"/>
      <c r="D73" s="178"/>
      <c r="E73" s="178"/>
      <c r="F73" s="178"/>
      <c r="G73" s="192"/>
      <c r="H73" s="178"/>
      <c r="I73" s="192"/>
      <c r="J73" s="178"/>
      <c r="K73" s="192"/>
      <c r="L73" s="178"/>
      <c r="M73" s="192"/>
      <c r="N73" s="178"/>
      <c r="O73" s="178"/>
    </row>
    <row r="74" spans="1:15" ht="21.95" customHeight="1" x14ac:dyDescent="0.45">
      <c r="A74" s="178"/>
      <c r="B74" s="26"/>
      <c r="C74" s="178"/>
      <c r="D74" s="178"/>
      <c r="E74" s="178"/>
      <c r="F74" s="178"/>
      <c r="G74" s="192"/>
      <c r="H74" s="178"/>
      <c r="I74" s="192"/>
      <c r="J74" s="178"/>
      <c r="K74" s="192"/>
      <c r="L74" s="178"/>
      <c r="M74" s="192"/>
      <c r="N74" s="178"/>
      <c r="O74" s="178"/>
    </row>
    <row r="75" spans="1:15" ht="21.95" customHeight="1" x14ac:dyDescent="0.45">
      <c r="A75" s="178"/>
      <c r="C75" s="178"/>
      <c r="D75" s="178"/>
      <c r="E75" s="178"/>
      <c r="F75" s="178"/>
      <c r="G75" s="192"/>
      <c r="H75" s="178"/>
      <c r="I75" s="192"/>
      <c r="J75" s="178"/>
      <c r="K75" s="196"/>
      <c r="L75" s="178"/>
      <c r="M75" s="196"/>
      <c r="N75" s="178"/>
      <c r="O75" s="178"/>
    </row>
    <row r="76" spans="1:15" ht="21.95" customHeight="1" x14ac:dyDescent="0.45">
      <c r="A76" s="178"/>
      <c r="B76" s="206"/>
      <c r="C76" s="178"/>
      <c r="D76" s="50" t="s">
        <v>32</v>
      </c>
      <c r="E76" s="50"/>
      <c r="F76" s="178"/>
      <c r="G76" s="210"/>
      <c r="H76" s="210"/>
      <c r="I76" s="210"/>
      <c r="J76" s="210"/>
      <c r="K76" s="210"/>
      <c r="L76" s="210"/>
      <c r="M76" s="210"/>
      <c r="N76" s="178"/>
      <c r="O76" s="178"/>
    </row>
    <row r="77" spans="1:15" ht="21.95" customHeight="1" x14ac:dyDescent="0.45">
      <c r="A77" s="178"/>
      <c r="C77" s="206"/>
      <c r="D77" s="50"/>
      <c r="E77" s="50" t="s">
        <v>214</v>
      </c>
      <c r="F77" s="178"/>
      <c r="G77" s="192"/>
      <c r="H77" s="178"/>
      <c r="I77" s="192"/>
      <c r="J77" s="178"/>
      <c r="K77" s="192"/>
      <c r="L77" s="178"/>
      <c r="M77" s="192"/>
      <c r="N77" s="178"/>
      <c r="O77" s="178"/>
    </row>
    <row r="78" spans="1:15" ht="24" customHeight="1" x14ac:dyDescent="0.45">
      <c r="B78" s="246" t="s">
        <v>1</v>
      </c>
      <c r="C78" s="246"/>
      <c r="D78" s="246"/>
      <c r="E78" s="246"/>
      <c r="F78" s="246"/>
      <c r="G78" s="246"/>
      <c r="H78" s="246"/>
      <c r="I78" s="246"/>
      <c r="J78" s="246"/>
      <c r="K78" s="246"/>
      <c r="L78" s="246"/>
      <c r="M78" s="246"/>
      <c r="N78" s="178"/>
      <c r="O78" s="178"/>
    </row>
    <row r="79" spans="1:15" ht="24" customHeight="1" x14ac:dyDescent="0.45">
      <c r="B79" s="245" t="s">
        <v>4</v>
      </c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178"/>
      <c r="O79" s="178"/>
    </row>
    <row r="80" spans="1:15" ht="24" customHeight="1" x14ac:dyDescent="0.45">
      <c r="B80" s="245" t="s">
        <v>33</v>
      </c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178"/>
      <c r="O80" s="178"/>
    </row>
    <row r="81" spans="1:15" ht="24" customHeight="1" x14ac:dyDescent="0.45">
      <c r="B81" s="246" t="str">
        <f>+B40</f>
        <v>FOR THE SIX-MONTH PERIODS ENDED JUNE 30, 2017</v>
      </c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178"/>
      <c r="O81" s="178"/>
    </row>
    <row r="82" spans="1:15" ht="24" customHeight="1" x14ac:dyDescent="0.45">
      <c r="B82" s="244" t="s">
        <v>187</v>
      </c>
      <c r="C82" s="244"/>
      <c r="D82" s="244"/>
      <c r="E82" s="244"/>
      <c r="F82" s="244"/>
      <c r="G82" s="244"/>
      <c r="H82" s="244"/>
      <c r="I82" s="244"/>
      <c r="J82" s="244"/>
      <c r="K82" s="244"/>
      <c r="L82" s="244"/>
      <c r="M82" s="244"/>
      <c r="N82" s="178"/>
      <c r="O82" s="178"/>
    </row>
    <row r="83" spans="1:15" ht="24" customHeight="1" x14ac:dyDescent="0.45">
      <c r="A83" s="178"/>
      <c r="B83" s="180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78"/>
      <c r="O83" s="178"/>
    </row>
    <row r="84" spans="1:15" ht="24" customHeight="1" x14ac:dyDescent="0.45">
      <c r="A84" s="178"/>
      <c r="B84" s="211"/>
      <c r="C84" s="211"/>
      <c r="D84" s="211"/>
      <c r="E84" s="211"/>
      <c r="F84" s="211"/>
      <c r="G84" s="180"/>
      <c r="H84" s="180"/>
      <c r="I84" s="180"/>
      <c r="J84" s="180"/>
      <c r="K84" s="180"/>
      <c r="L84" s="180"/>
      <c r="M84" s="182" t="s">
        <v>39</v>
      </c>
      <c r="N84" s="178"/>
      <c r="O84" s="178"/>
    </row>
    <row r="85" spans="1:15" ht="24" customHeight="1" x14ac:dyDescent="0.45">
      <c r="A85" s="178"/>
      <c r="B85" s="180"/>
      <c r="C85" s="180"/>
      <c r="D85" s="180"/>
      <c r="E85" s="180"/>
      <c r="F85" s="180"/>
      <c r="G85" s="183"/>
      <c r="H85" s="184" t="s">
        <v>38</v>
      </c>
      <c r="I85" s="184"/>
      <c r="J85" s="178"/>
      <c r="K85" s="183"/>
      <c r="L85" s="184" t="s">
        <v>53</v>
      </c>
      <c r="M85" s="183"/>
      <c r="N85" s="178"/>
      <c r="O85" s="178"/>
    </row>
    <row r="86" spans="1:15" ht="24" customHeight="1" x14ac:dyDescent="0.45">
      <c r="A86" s="178"/>
      <c r="B86" s="185"/>
      <c r="C86" s="178"/>
      <c r="D86" s="178"/>
      <c r="E86" s="178"/>
      <c r="F86" s="176"/>
      <c r="G86" s="187" t="s">
        <v>200</v>
      </c>
      <c r="H86" s="187"/>
      <c r="I86" s="187" t="s">
        <v>189</v>
      </c>
      <c r="J86" s="188"/>
      <c r="K86" s="187" t="s">
        <v>200</v>
      </c>
      <c r="L86" s="187"/>
      <c r="M86" s="187" t="s">
        <v>189</v>
      </c>
      <c r="N86" s="178"/>
      <c r="O86" s="178"/>
    </row>
    <row r="87" spans="1:15" ht="24" customHeight="1" x14ac:dyDescent="0.45">
      <c r="A87" s="178"/>
      <c r="B87" s="185"/>
      <c r="C87" s="178"/>
      <c r="D87" s="178"/>
      <c r="E87" s="178"/>
      <c r="F87" s="176"/>
      <c r="G87" s="189"/>
      <c r="H87" s="190"/>
      <c r="I87" s="189" t="s">
        <v>234</v>
      </c>
      <c r="J87" s="188"/>
      <c r="K87" s="189"/>
      <c r="L87" s="190"/>
      <c r="M87" s="189"/>
      <c r="N87" s="178"/>
      <c r="O87" s="178"/>
    </row>
    <row r="88" spans="1:15" ht="24" customHeight="1" x14ac:dyDescent="0.45">
      <c r="A88" s="178"/>
      <c r="B88" s="228" t="s">
        <v>193</v>
      </c>
      <c r="C88" s="228"/>
      <c r="D88" s="178"/>
      <c r="E88" s="178"/>
      <c r="F88" s="178"/>
      <c r="G88" s="192"/>
      <c r="H88" s="178"/>
      <c r="I88" s="192"/>
      <c r="J88" s="178"/>
      <c r="K88" s="192"/>
      <c r="L88" s="178"/>
      <c r="M88" s="192"/>
      <c r="N88" s="178"/>
      <c r="O88" s="178"/>
    </row>
    <row r="89" spans="1:15" ht="24" customHeight="1" x14ac:dyDescent="0.45">
      <c r="A89" s="178"/>
      <c r="B89" s="26" t="s">
        <v>35</v>
      </c>
      <c r="C89" s="228"/>
      <c r="D89" s="178"/>
      <c r="E89" s="178"/>
      <c r="F89" s="178"/>
      <c r="G89" s="192">
        <f>+G61-G90</f>
        <v>520526040.03000027</v>
      </c>
      <c r="H89" s="178"/>
      <c r="I89" s="192">
        <f>+I61-I90</f>
        <v>273379135.33999991</v>
      </c>
      <c r="J89" s="178"/>
      <c r="K89" s="192">
        <f>+K61-K90</f>
        <v>955939699.46999991</v>
      </c>
      <c r="L89" s="178"/>
      <c r="M89" s="192">
        <f>+M61-M90</f>
        <v>244172974.28</v>
      </c>
      <c r="N89" s="178"/>
      <c r="O89" s="178"/>
    </row>
    <row r="90" spans="1:15" ht="24" customHeight="1" x14ac:dyDescent="0.45">
      <c r="A90" s="178"/>
      <c r="B90" s="28" t="s">
        <v>36</v>
      </c>
      <c r="C90" s="228"/>
      <c r="D90" s="178"/>
      <c r="E90" s="178"/>
      <c r="F90" s="178"/>
      <c r="G90" s="229">
        <v>731.25</v>
      </c>
      <c r="H90" s="230"/>
      <c r="I90" s="229">
        <v>616.25</v>
      </c>
      <c r="J90" s="231"/>
      <c r="K90" s="225">
        <v>0</v>
      </c>
      <c r="L90" s="230"/>
      <c r="M90" s="225">
        <v>0</v>
      </c>
      <c r="N90" s="178"/>
      <c r="O90" s="178"/>
    </row>
    <row r="91" spans="1:15" ht="24" customHeight="1" thickBot="1" x14ac:dyDescent="0.5">
      <c r="A91" s="178"/>
      <c r="B91" s="28"/>
      <c r="C91" s="178"/>
      <c r="D91" s="178"/>
      <c r="E91" s="178"/>
      <c r="F91" s="178"/>
      <c r="G91" s="226">
        <f>+G61</f>
        <v>520526771.28000027</v>
      </c>
      <c r="H91" s="178"/>
      <c r="I91" s="226">
        <f>SUM(I89:I90)</f>
        <v>273379751.58999991</v>
      </c>
      <c r="J91" s="178"/>
      <c r="K91" s="226">
        <f>SUM(K89:K90)</f>
        <v>955939699.46999991</v>
      </c>
      <c r="L91" s="178"/>
      <c r="M91" s="226">
        <f>SUM(M89:M90)</f>
        <v>244172974.28</v>
      </c>
      <c r="N91" s="178"/>
      <c r="O91" s="178"/>
    </row>
    <row r="92" spans="1:15" ht="24" customHeight="1" thickTop="1" x14ac:dyDescent="0.45">
      <c r="A92" s="178"/>
      <c r="B92" s="185"/>
      <c r="C92" s="178"/>
      <c r="D92" s="178"/>
      <c r="E92" s="178"/>
      <c r="F92" s="176"/>
      <c r="G92" s="189"/>
      <c r="H92" s="190"/>
      <c r="I92" s="189"/>
      <c r="J92" s="188"/>
      <c r="K92" s="189"/>
      <c r="L92" s="190"/>
      <c r="M92" s="189"/>
      <c r="N92" s="178"/>
      <c r="O92" s="178"/>
    </row>
    <row r="93" spans="1:15" ht="24" customHeight="1" x14ac:dyDescent="0.45">
      <c r="B93" s="29" t="s">
        <v>121</v>
      </c>
      <c r="C93" s="178"/>
      <c r="D93" s="178"/>
      <c r="E93" s="178"/>
      <c r="F93" s="217"/>
      <c r="G93" s="192"/>
      <c r="H93" s="192"/>
      <c r="I93" s="192"/>
      <c r="J93" s="178"/>
      <c r="K93" s="178"/>
      <c r="L93" s="178"/>
      <c r="M93" s="178"/>
      <c r="N93" s="178"/>
      <c r="O93" s="178"/>
    </row>
    <row r="94" spans="1:15" ht="24" customHeight="1" x14ac:dyDescent="0.45">
      <c r="B94" s="232" t="s">
        <v>176</v>
      </c>
      <c r="C94" s="178"/>
      <c r="D94" s="178"/>
      <c r="E94" s="178"/>
      <c r="F94" s="217"/>
      <c r="G94" s="178"/>
      <c r="H94" s="178"/>
      <c r="I94" s="178"/>
      <c r="J94" s="178"/>
      <c r="K94" s="178"/>
      <c r="L94" s="178"/>
      <c r="M94" s="178"/>
      <c r="N94" s="178"/>
      <c r="O94" s="178"/>
    </row>
    <row r="95" spans="1:15" ht="24" customHeight="1" x14ac:dyDescent="0.45">
      <c r="B95" s="232" t="s">
        <v>35</v>
      </c>
      <c r="C95" s="178"/>
      <c r="D95" s="178"/>
      <c r="E95" s="178"/>
      <c r="F95" s="217"/>
      <c r="G95" s="178"/>
      <c r="H95" s="178"/>
      <c r="J95" s="178"/>
      <c r="K95" s="178"/>
      <c r="L95" s="178"/>
      <c r="N95" s="178"/>
      <c r="O95" s="178"/>
    </row>
    <row r="96" spans="1:15" ht="24" customHeight="1" x14ac:dyDescent="0.45">
      <c r="B96" s="232" t="s">
        <v>160</v>
      </c>
      <c r="D96" s="178"/>
      <c r="E96" s="178"/>
      <c r="F96" s="217"/>
      <c r="G96" s="233">
        <f>+G66/G98</f>
        <v>1.686315946014699</v>
      </c>
      <c r="H96" s="233"/>
      <c r="I96" s="233">
        <f>+I66/I98</f>
        <v>0.89449690627852241</v>
      </c>
      <c r="J96" s="234"/>
      <c r="K96" s="233">
        <f>+K66/K98</f>
        <v>3.0968985884968445</v>
      </c>
      <c r="L96" s="234"/>
      <c r="M96" s="233">
        <f>+M66/M98</f>
        <v>0.78914878802777</v>
      </c>
      <c r="N96" s="178"/>
      <c r="O96" s="178"/>
    </row>
    <row r="97" spans="2:15" ht="24" customHeight="1" x14ac:dyDescent="0.45">
      <c r="B97" s="232" t="s">
        <v>194</v>
      </c>
      <c r="D97" s="178"/>
      <c r="E97" s="178"/>
      <c r="F97" s="217"/>
      <c r="G97" s="233">
        <f>+G89/G98</f>
        <v>1.686315946014699</v>
      </c>
      <c r="H97" s="233"/>
      <c r="I97" s="234">
        <f>+I89/I98</f>
        <v>0.88564943879653479</v>
      </c>
      <c r="J97" s="234"/>
      <c r="K97" s="233">
        <f>+K89/K98</f>
        <v>3.0968985884968445</v>
      </c>
      <c r="L97" s="234"/>
      <c r="M97" s="234">
        <f>+M89/M98</f>
        <v>0.7910320492140408</v>
      </c>
      <c r="N97" s="178"/>
      <c r="O97" s="178"/>
    </row>
    <row r="98" spans="2:15" ht="24" customHeight="1" x14ac:dyDescent="0.45">
      <c r="B98" s="232" t="s">
        <v>204</v>
      </c>
      <c r="D98" s="178"/>
      <c r="E98" s="178"/>
      <c r="F98" s="217"/>
      <c r="G98" s="235">
        <v>308676462</v>
      </c>
      <c r="H98" s="236"/>
      <c r="I98" s="235">
        <v>308676462</v>
      </c>
      <c r="J98" s="236"/>
      <c r="K98" s="235">
        <v>308676462</v>
      </c>
      <c r="L98" s="236"/>
      <c r="M98" s="235">
        <v>308676462</v>
      </c>
      <c r="N98" s="178"/>
      <c r="O98" s="178"/>
    </row>
    <row r="99" spans="2:15" ht="24" customHeight="1" x14ac:dyDescent="0.45">
      <c r="B99" s="232"/>
      <c r="D99" s="178"/>
      <c r="E99" s="178"/>
      <c r="F99" s="217"/>
      <c r="G99" s="235"/>
      <c r="H99" s="236"/>
      <c r="I99" s="235"/>
      <c r="J99" s="236"/>
      <c r="K99" s="235"/>
      <c r="L99" s="236"/>
      <c r="M99" s="235"/>
      <c r="N99" s="178"/>
      <c r="O99" s="178"/>
    </row>
    <row r="100" spans="2:15" ht="24" customHeight="1" x14ac:dyDescent="0.45">
      <c r="B100" s="232"/>
      <c r="D100" s="178"/>
      <c r="E100" s="178"/>
      <c r="F100" s="217"/>
      <c r="G100" s="235"/>
      <c r="H100" s="236"/>
      <c r="I100" s="235"/>
      <c r="J100" s="236"/>
      <c r="K100" s="235"/>
      <c r="L100" s="236"/>
      <c r="M100" s="235"/>
      <c r="N100" s="178"/>
      <c r="O100" s="178"/>
    </row>
    <row r="101" spans="2:15" ht="24" customHeight="1" x14ac:dyDescent="0.45">
      <c r="B101" s="30"/>
      <c r="D101" s="178"/>
      <c r="E101" s="178"/>
      <c r="F101" s="178"/>
      <c r="G101" s="237"/>
      <c r="H101" s="238"/>
      <c r="I101" s="237"/>
      <c r="J101" s="238"/>
      <c r="K101" s="237"/>
      <c r="L101" s="238"/>
      <c r="M101" s="237"/>
      <c r="N101" s="178"/>
      <c r="O101" s="178"/>
    </row>
    <row r="102" spans="2:15" ht="24" customHeight="1" x14ac:dyDescent="0.45">
      <c r="B102" s="30"/>
      <c r="D102" s="178"/>
      <c r="E102" s="178"/>
      <c r="F102" s="178"/>
      <c r="G102" s="237"/>
      <c r="H102" s="238"/>
      <c r="I102" s="237"/>
      <c r="J102" s="238"/>
      <c r="K102" s="237"/>
      <c r="L102" s="238"/>
      <c r="M102" s="237"/>
      <c r="N102" s="178"/>
      <c r="O102" s="178"/>
    </row>
    <row r="103" spans="2:15" ht="24" customHeight="1" x14ac:dyDescent="0.45">
      <c r="B103" s="30"/>
      <c r="D103" s="178"/>
      <c r="E103" s="178"/>
      <c r="F103" s="178"/>
      <c r="G103" s="237"/>
      <c r="H103" s="238"/>
      <c r="I103" s="237"/>
      <c r="J103" s="238"/>
      <c r="K103" s="237"/>
      <c r="L103" s="238"/>
      <c r="M103" s="237"/>
      <c r="N103" s="178"/>
      <c r="O103" s="178"/>
    </row>
    <row r="104" spans="2:15" ht="24" customHeight="1" x14ac:dyDescent="0.45">
      <c r="B104" s="26" t="s">
        <v>7</v>
      </c>
    </row>
    <row r="105" spans="2:15" ht="24" customHeight="1" x14ac:dyDescent="0.45">
      <c r="B105" s="26"/>
    </row>
    <row r="106" spans="2:15" ht="24" customHeight="1" x14ac:dyDescent="0.45">
      <c r="B106" s="26"/>
    </row>
    <row r="107" spans="2:15" ht="24" customHeight="1" x14ac:dyDescent="0.45">
      <c r="B107" s="26"/>
    </row>
    <row r="108" spans="2:15" ht="24" customHeight="1" x14ac:dyDescent="0.45">
      <c r="B108" s="26"/>
    </row>
    <row r="109" spans="2:15" ht="24" customHeight="1" x14ac:dyDescent="0.45">
      <c r="B109" s="26"/>
    </row>
    <row r="110" spans="2:15" ht="24" customHeight="1" x14ac:dyDescent="0.45">
      <c r="B110" s="26"/>
    </row>
    <row r="111" spans="2:15" ht="24" customHeight="1" x14ac:dyDescent="0.45">
      <c r="B111" s="26"/>
    </row>
    <row r="112" spans="2:15" ht="24" customHeight="1" x14ac:dyDescent="0.45">
      <c r="D112" s="50" t="s">
        <v>32</v>
      </c>
      <c r="E112" s="50"/>
    </row>
    <row r="113" spans="1:15" ht="24" customHeight="1" x14ac:dyDescent="0.45">
      <c r="D113" s="50"/>
      <c r="E113" s="50" t="s">
        <v>214</v>
      </c>
    </row>
    <row r="118" spans="1:15" s="212" customFormat="1" ht="24.95" customHeight="1" x14ac:dyDescent="0.45">
      <c r="A118" s="192"/>
      <c r="B118" s="207"/>
      <c r="C118" s="192"/>
      <c r="D118" s="192"/>
      <c r="E118" s="192"/>
      <c r="G118" s="220"/>
      <c r="H118" s="220"/>
      <c r="I118" s="220"/>
      <c r="J118" s="220"/>
      <c r="K118" s="220"/>
      <c r="L118" s="192"/>
      <c r="M118" s="220"/>
      <c r="N118" s="192"/>
      <c r="O118" s="192"/>
    </row>
    <row r="119" spans="1:15" s="212" customFormat="1" ht="24.95" customHeight="1" x14ac:dyDescent="0.45">
      <c r="A119" s="192"/>
      <c r="B119" s="192"/>
      <c r="C119" s="192"/>
      <c r="D119" s="192"/>
      <c r="E119" s="192"/>
      <c r="G119" s="220"/>
      <c r="H119" s="220"/>
      <c r="I119" s="220"/>
      <c r="J119" s="220"/>
      <c r="K119" s="220"/>
      <c r="L119" s="192"/>
      <c r="M119" s="220"/>
      <c r="N119" s="192"/>
      <c r="O119" s="192"/>
    </row>
    <row r="120" spans="1:15" s="212" customFormat="1" ht="24.95" customHeight="1" x14ac:dyDescent="0.45">
      <c r="A120" s="192"/>
      <c r="B120" s="192"/>
      <c r="C120" s="192"/>
      <c r="D120" s="192"/>
      <c r="E120" s="192"/>
      <c r="G120" s="220"/>
      <c r="H120" s="220"/>
      <c r="I120" s="220"/>
      <c r="J120" s="220"/>
      <c r="K120" s="220"/>
      <c r="L120" s="192"/>
      <c r="M120" s="220"/>
      <c r="N120" s="192"/>
      <c r="O120" s="192"/>
    </row>
  </sheetData>
  <mergeCells count="14">
    <mergeCell ref="B38:M38"/>
    <mergeCell ref="B1:M1"/>
    <mergeCell ref="B2:M2"/>
    <mergeCell ref="B3:M3"/>
    <mergeCell ref="B4:M4"/>
    <mergeCell ref="B37:M37"/>
    <mergeCell ref="B81:M81"/>
    <mergeCell ref="B82:M82"/>
    <mergeCell ref="B39:M39"/>
    <mergeCell ref="B40:M40"/>
    <mergeCell ref="B41:M41"/>
    <mergeCell ref="B78:M78"/>
    <mergeCell ref="B79:M79"/>
    <mergeCell ref="B80:M80"/>
  </mergeCells>
  <pageMargins left="0.59" right="0.19685039370078741" top="0.63" bottom="0.47244094488188981" header="0.35433070866141736" footer="0.2755905511811023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view="pageBreakPreview" topLeftCell="A19" zoomScale="85" zoomScaleNormal="90" zoomScaleSheetLayoutView="85" workbookViewId="0">
      <selection activeCell="A19" sqref="A1:XFD1048576"/>
    </sheetView>
  </sheetViews>
  <sheetFormatPr defaultRowHeight="24" customHeight="1" x14ac:dyDescent="0.45"/>
  <cols>
    <col min="1" max="1" width="1.7109375" style="41" customWidth="1"/>
    <col min="2" max="5" width="9.140625" style="41" customWidth="1"/>
    <col min="6" max="6" width="12.5703125" style="41" customWidth="1"/>
    <col min="7" max="7" width="15.7109375" style="41" customWidth="1"/>
    <col min="8" max="8" width="0.85546875" style="41" customWidth="1"/>
    <col min="9" max="9" width="15.7109375" style="41" customWidth="1"/>
    <col min="10" max="10" width="0.85546875" style="41" customWidth="1"/>
    <col min="11" max="11" width="15.7109375" style="41" customWidth="1"/>
    <col min="12" max="12" width="1" style="41" customWidth="1"/>
    <col min="13" max="13" width="15.7109375" style="41" customWidth="1"/>
    <col min="14" max="14" width="0.85546875" style="41" customWidth="1"/>
    <col min="15" max="15" width="15.7109375" style="41" customWidth="1"/>
    <col min="16" max="16" width="0.85546875" style="41" customWidth="1"/>
    <col min="17" max="17" width="15.7109375" style="41" customWidth="1"/>
    <col min="18" max="18" width="0.85546875" style="41" customWidth="1"/>
    <col min="19" max="19" width="15.7109375" style="41" customWidth="1"/>
    <col min="20" max="20" width="0.85546875" style="41" customWidth="1"/>
    <col min="21" max="21" width="15.7109375" style="41" customWidth="1"/>
    <col min="22" max="22" width="1.85546875" style="41" customWidth="1"/>
    <col min="23" max="16384" width="9.140625" style="41"/>
  </cols>
  <sheetData>
    <row r="1" spans="1:28" ht="24" customHeight="1" x14ac:dyDescent="0.45">
      <c r="B1" s="86" t="s">
        <v>4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42"/>
      <c r="W1" s="42"/>
    </row>
    <row r="2" spans="1:28" ht="24" customHeight="1" x14ac:dyDescent="0.45">
      <c r="B2" s="86" t="s">
        <v>37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</row>
    <row r="3" spans="1:28" ht="24" customHeight="1" x14ac:dyDescent="0.45">
      <c r="A3" s="42"/>
      <c r="B3" s="248" t="s">
        <v>233</v>
      </c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</row>
    <row r="4" spans="1:28" ht="24" customHeight="1" x14ac:dyDescent="0.45">
      <c r="A4" s="42"/>
      <c r="B4" s="248" t="s">
        <v>187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</row>
    <row r="5" spans="1:28" ht="24" customHeight="1" x14ac:dyDescent="0.45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W5" s="43"/>
      <c r="X5" s="43"/>
      <c r="Y5" s="43"/>
      <c r="Z5" s="43"/>
      <c r="AA5" s="43"/>
    </row>
    <row r="6" spans="1:28" ht="24" customHeight="1" x14ac:dyDescent="0.45">
      <c r="A6" s="69"/>
      <c r="B6" s="69"/>
      <c r="C6" s="69"/>
      <c r="D6" s="69"/>
      <c r="E6" s="69"/>
      <c r="F6" s="69"/>
      <c r="G6" s="251" t="s">
        <v>38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153"/>
      <c r="U6" s="75" t="s">
        <v>39</v>
      </c>
    </row>
    <row r="7" spans="1:28" ht="24" customHeight="1" x14ac:dyDescent="0.45">
      <c r="A7" s="69"/>
      <c r="B7" s="69"/>
      <c r="C7" s="69"/>
      <c r="D7" s="69"/>
      <c r="E7" s="69"/>
      <c r="F7" s="69"/>
      <c r="G7" s="250" t="s">
        <v>161</v>
      </c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152"/>
      <c r="S7" s="152" t="s">
        <v>44</v>
      </c>
      <c r="T7" s="152"/>
      <c r="U7" s="83" t="s">
        <v>45</v>
      </c>
    </row>
    <row r="8" spans="1:28" ht="24" customHeight="1" x14ac:dyDescent="0.45">
      <c r="A8" s="69"/>
      <c r="B8" s="69"/>
      <c r="C8" s="69"/>
      <c r="D8" s="69"/>
      <c r="E8" s="69"/>
      <c r="F8" s="69"/>
      <c r="G8" s="152" t="s">
        <v>40</v>
      </c>
      <c r="H8" s="152"/>
      <c r="I8" s="152" t="s">
        <v>41</v>
      </c>
      <c r="J8" s="152"/>
      <c r="K8" s="152" t="s">
        <v>42</v>
      </c>
      <c r="L8" s="72"/>
      <c r="M8" s="247" t="s">
        <v>43</v>
      </c>
      <c r="N8" s="247"/>
      <c r="O8" s="247"/>
      <c r="P8" s="152"/>
      <c r="Q8" s="152" t="s">
        <v>111</v>
      </c>
      <c r="R8" s="152"/>
      <c r="S8" s="152" t="s">
        <v>50</v>
      </c>
      <c r="T8" s="152"/>
      <c r="U8" s="73"/>
    </row>
    <row r="9" spans="1:28" ht="24" customHeight="1" x14ac:dyDescent="0.45">
      <c r="A9" s="69"/>
      <c r="B9" s="69"/>
      <c r="C9" s="69"/>
      <c r="D9" s="69"/>
      <c r="E9" s="69"/>
      <c r="G9" s="71" t="s">
        <v>46</v>
      </c>
      <c r="H9" s="71"/>
      <c r="I9" s="71" t="s">
        <v>46</v>
      </c>
      <c r="J9" s="71"/>
      <c r="K9" s="71" t="s">
        <v>74</v>
      </c>
      <c r="L9" s="72"/>
      <c r="M9" s="155" t="s">
        <v>48</v>
      </c>
      <c r="N9" s="155"/>
      <c r="O9" s="155" t="s">
        <v>49</v>
      </c>
      <c r="P9" s="71"/>
      <c r="Q9" s="71" t="s">
        <v>112</v>
      </c>
      <c r="R9" s="71"/>
    </row>
    <row r="10" spans="1:28" ht="24" customHeight="1" x14ac:dyDescent="0.45">
      <c r="A10" s="69"/>
      <c r="B10" s="69"/>
      <c r="C10" s="69"/>
      <c r="D10" s="69"/>
      <c r="E10" s="69"/>
      <c r="F10" s="74"/>
      <c r="G10" s="71"/>
      <c r="H10" s="71"/>
      <c r="I10" s="71"/>
      <c r="J10" s="71"/>
      <c r="K10" s="71" t="s">
        <v>51</v>
      </c>
      <c r="L10" s="120"/>
      <c r="M10" s="156" t="s">
        <v>52</v>
      </c>
      <c r="N10" s="156"/>
      <c r="O10" s="156"/>
      <c r="P10" s="71"/>
      <c r="Q10" s="71"/>
      <c r="R10" s="71"/>
      <c r="S10" s="71"/>
      <c r="T10" s="71"/>
      <c r="U10" s="73"/>
    </row>
    <row r="11" spans="1:28" ht="24" customHeight="1" x14ac:dyDescent="0.45">
      <c r="A11" s="44"/>
      <c r="B11" s="79" t="s">
        <v>188</v>
      </c>
      <c r="C11" s="42"/>
      <c r="D11" s="42"/>
      <c r="E11" s="42"/>
      <c r="F11" s="42"/>
      <c r="G11" s="135">
        <v>308676462</v>
      </c>
      <c r="H11" s="81"/>
      <c r="I11" s="135">
        <v>97844800</v>
      </c>
      <c r="J11" s="81"/>
      <c r="K11" s="135">
        <v>186541112.75</v>
      </c>
      <c r="L11" s="81"/>
      <c r="M11" s="135">
        <v>36867646.200000003</v>
      </c>
      <c r="N11" s="81"/>
      <c r="O11" s="135">
        <v>778968231.98000002</v>
      </c>
      <c r="P11" s="81"/>
      <c r="Q11" s="135">
        <f>SUM(G11:O11)</f>
        <v>1408898252.9300001</v>
      </c>
      <c r="R11" s="81"/>
      <c r="S11" s="135">
        <v>1471.13</v>
      </c>
      <c r="T11" s="81"/>
      <c r="U11" s="135">
        <f>SUM(Q11:S11)</f>
        <v>1408899724.0600002</v>
      </c>
    </row>
    <row r="12" spans="1:28" ht="24" customHeight="1" x14ac:dyDescent="0.45">
      <c r="B12" s="44" t="s">
        <v>242</v>
      </c>
      <c r="C12" s="44"/>
      <c r="D12" s="44"/>
      <c r="E12" s="44"/>
      <c r="F12" s="44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30"/>
      <c r="U12" s="106"/>
      <c r="V12" s="46"/>
      <c r="W12" s="46"/>
      <c r="X12" s="46"/>
      <c r="Y12" s="46"/>
      <c r="Z12" s="46"/>
      <c r="AA12" s="46"/>
      <c r="AB12" s="46"/>
    </row>
    <row r="13" spans="1:28" ht="24" customHeight="1" x14ac:dyDescent="0.45">
      <c r="B13" s="78" t="s">
        <v>266</v>
      </c>
      <c r="C13" s="44"/>
      <c r="D13" s="44"/>
      <c r="E13" s="44"/>
      <c r="F13" s="44"/>
      <c r="G13" s="106">
        <v>0</v>
      </c>
      <c r="H13" s="106"/>
      <c r="I13" s="106">
        <v>0</v>
      </c>
      <c r="J13" s="106"/>
      <c r="K13" s="106">
        <v>0</v>
      </c>
      <c r="L13" s="106"/>
      <c r="M13" s="106">
        <v>0</v>
      </c>
      <c r="N13" s="106"/>
      <c r="O13" s="106">
        <v>-154338231</v>
      </c>
      <c r="P13" s="172"/>
      <c r="Q13" s="106">
        <f>SUM(G13:O13)</f>
        <v>-154338231</v>
      </c>
      <c r="R13" s="172"/>
      <c r="S13" s="172">
        <v>-7.21</v>
      </c>
      <c r="T13" s="172"/>
      <c r="U13" s="106">
        <f>SUM(Q13:S13)</f>
        <v>-154338238.21000001</v>
      </c>
      <c r="V13" s="46"/>
      <c r="W13" s="46"/>
      <c r="X13" s="46"/>
      <c r="Y13" s="46"/>
      <c r="Z13" s="46"/>
      <c r="AA13" s="46"/>
      <c r="AB13" s="46"/>
    </row>
    <row r="14" spans="1:28" s="46" customFormat="1" ht="24" customHeight="1" x14ac:dyDescent="0.45">
      <c r="A14" s="47"/>
      <c r="B14" s="78" t="s">
        <v>241</v>
      </c>
      <c r="C14" s="45"/>
      <c r="D14" s="45"/>
      <c r="E14" s="45"/>
      <c r="F14" s="45"/>
      <c r="G14" s="106">
        <v>0</v>
      </c>
      <c r="H14" s="106"/>
      <c r="I14" s="106">
        <v>0</v>
      </c>
      <c r="J14" s="106"/>
      <c r="K14" s="106">
        <v>0</v>
      </c>
      <c r="L14" s="106"/>
      <c r="M14" s="106">
        <v>0</v>
      </c>
      <c r="N14" s="106"/>
      <c r="O14" s="106">
        <f>+PL_6M!I89</f>
        <v>273379135.33999991</v>
      </c>
      <c r="P14" s="106"/>
      <c r="Q14" s="106">
        <f>SUM(G14:O14)</f>
        <v>273379135.33999991</v>
      </c>
      <c r="R14" s="106"/>
      <c r="S14" s="106">
        <f>+PL_6M!I90</f>
        <v>616.25</v>
      </c>
      <c r="T14" s="130"/>
      <c r="U14" s="106">
        <f>SUM(Q14:S14)</f>
        <v>273379751.58999991</v>
      </c>
    </row>
    <row r="15" spans="1:28" s="46" customFormat="1" ht="24" customHeight="1" thickBot="1" x14ac:dyDescent="0.5">
      <c r="A15" s="47"/>
      <c r="B15" s="79" t="s">
        <v>243</v>
      </c>
      <c r="C15" s="45"/>
      <c r="D15" s="45"/>
      <c r="E15" s="45"/>
      <c r="F15" s="45"/>
      <c r="G15" s="82">
        <f>SUM(G11:G14)</f>
        <v>308676462</v>
      </c>
      <c r="H15" s="106"/>
      <c r="I15" s="82">
        <f>SUM(I11:I14)</f>
        <v>97844800</v>
      </c>
      <c r="J15" s="106"/>
      <c r="K15" s="82">
        <f>SUM(K11:K14)</f>
        <v>186541112.75</v>
      </c>
      <c r="L15" s="106"/>
      <c r="M15" s="82">
        <f>SUM(M11:M14)</f>
        <v>36867646.200000003</v>
      </c>
      <c r="N15" s="106"/>
      <c r="O15" s="82">
        <f>SUM(O11:O14)</f>
        <v>898009136.31999993</v>
      </c>
      <c r="P15" s="106"/>
      <c r="Q15" s="82">
        <f>SUM(Q11:Q14)</f>
        <v>1527939157.27</v>
      </c>
      <c r="R15" s="106"/>
      <c r="S15" s="82">
        <f>SUM(S11:S14)</f>
        <v>2080.17</v>
      </c>
      <c r="T15" s="106"/>
      <c r="U15" s="82">
        <f>SUM(U11:U14)</f>
        <v>1527941237.4400001</v>
      </c>
    </row>
    <row r="16" spans="1:28" s="46" customFormat="1" ht="24" customHeight="1" thickTop="1" x14ac:dyDescent="0.45">
      <c r="A16" s="47"/>
      <c r="B16" s="44"/>
      <c r="C16" s="45"/>
      <c r="D16" s="45"/>
      <c r="E16" s="45"/>
      <c r="F16" s="45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7"/>
      <c r="U16" s="76"/>
    </row>
    <row r="17" spans="1:28" ht="24" customHeight="1" x14ac:dyDescent="0.45">
      <c r="A17" s="44"/>
      <c r="B17" s="79" t="s">
        <v>198</v>
      </c>
      <c r="C17" s="42"/>
      <c r="D17" s="42"/>
      <c r="E17" s="42"/>
      <c r="F17" s="42"/>
      <c r="G17" s="48">
        <v>308676462</v>
      </c>
      <c r="H17" s="81"/>
      <c r="I17" s="48">
        <v>97844800</v>
      </c>
      <c r="J17" s="81"/>
      <c r="K17" s="48">
        <v>186541112.75</v>
      </c>
      <c r="L17" s="81"/>
      <c r="M17" s="48">
        <v>36867646.200000003</v>
      </c>
      <c r="N17" s="81"/>
      <c r="O17" s="48">
        <v>1410031013.4100001</v>
      </c>
      <c r="P17" s="81"/>
      <c r="Q17" s="48">
        <f>SUM(G17:O17)</f>
        <v>2039961034.3600001</v>
      </c>
      <c r="R17" s="81"/>
      <c r="S17" s="48">
        <v>2980.9</v>
      </c>
      <c r="T17" s="81"/>
      <c r="U17" s="48">
        <f>SUM(Q17:S17)</f>
        <v>2039964015.2600002</v>
      </c>
    </row>
    <row r="18" spans="1:28" ht="24" customHeight="1" x14ac:dyDescent="0.45">
      <c r="B18" s="44" t="s">
        <v>242</v>
      </c>
      <c r="C18" s="44"/>
      <c r="D18" s="44"/>
      <c r="E18" s="44"/>
      <c r="F18" s="44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30"/>
      <c r="U18" s="106"/>
      <c r="V18" s="46"/>
      <c r="W18" s="46"/>
      <c r="X18" s="46"/>
      <c r="Y18" s="46"/>
      <c r="Z18" s="46"/>
      <c r="AA18" s="46"/>
      <c r="AB18" s="46"/>
    </row>
    <row r="19" spans="1:28" ht="24" customHeight="1" x14ac:dyDescent="0.45">
      <c r="B19" s="177" t="s">
        <v>267</v>
      </c>
      <c r="C19" s="44"/>
      <c r="D19" s="44"/>
      <c r="E19" s="44"/>
      <c r="F19" s="44"/>
      <c r="G19" s="106">
        <v>0</v>
      </c>
      <c r="H19" s="106"/>
      <c r="I19" s="106">
        <v>0</v>
      </c>
      <c r="J19" s="106"/>
      <c r="K19" s="106">
        <v>0</v>
      </c>
      <c r="L19" s="106"/>
      <c r="M19" s="106">
        <v>0</v>
      </c>
      <c r="N19" s="106"/>
      <c r="O19" s="106">
        <v>0</v>
      </c>
      <c r="P19" s="106"/>
      <c r="Q19" s="106">
        <v>0</v>
      </c>
      <c r="R19" s="106"/>
      <c r="S19" s="106">
        <v>15</v>
      </c>
      <c r="T19" s="130"/>
      <c r="U19" s="106">
        <f>SUM(Q19:S19)</f>
        <v>15</v>
      </c>
      <c r="V19" s="46"/>
      <c r="W19" s="46"/>
      <c r="X19" s="46"/>
      <c r="Y19" s="46"/>
      <c r="Z19" s="46"/>
      <c r="AA19" s="46"/>
      <c r="AB19" s="46"/>
    </row>
    <row r="20" spans="1:28" ht="24" customHeight="1" x14ac:dyDescent="0.45">
      <c r="B20" s="177" t="s">
        <v>268</v>
      </c>
      <c r="C20" s="44"/>
      <c r="D20" s="44"/>
      <c r="E20" s="44"/>
      <c r="F20" s="44"/>
      <c r="G20" s="106">
        <v>0</v>
      </c>
      <c r="H20" s="106"/>
      <c r="I20" s="106">
        <v>0</v>
      </c>
      <c r="J20" s="106"/>
      <c r="K20" s="106">
        <v>0</v>
      </c>
      <c r="L20" s="106"/>
      <c r="M20" s="106">
        <v>0</v>
      </c>
      <c r="N20" s="106"/>
      <c r="O20" s="106">
        <v>0</v>
      </c>
      <c r="P20" s="106"/>
      <c r="Q20" s="106">
        <v>0</v>
      </c>
      <c r="R20" s="106"/>
      <c r="S20" s="106">
        <f>-2214.2-1292.69</f>
        <v>-3506.89</v>
      </c>
      <c r="T20" s="130"/>
      <c r="U20" s="106">
        <f>SUM(Q20:S20)</f>
        <v>-3506.89</v>
      </c>
      <c r="V20" s="46"/>
      <c r="W20" s="46"/>
      <c r="X20" s="46"/>
      <c r="Y20" s="46"/>
      <c r="Z20" s="46"/>
      <c r="AA20" s="46"/>
      <c r="AB20" s="46"/>
    </row>
    <row r="21" spans="1:28" ht="24" customHeight="1" x14ac:dyDescent="0.45">
      <c r="A21" s="44"/>
      <c r="B21" s="78" t="s">
        <v>266</v>
      </c>
      <c r="C21" s="42"/>
      <c r="D21" s="42"/>
      <c r="E21" s="42"/>
      <c r="F21" s="42"/>
      <c r="G21" s="48">
        <v>0</v>
      </c>
      <c r="H21" s="81"/>
      <c r="I21" s="48">
        <v>0</v>
      </c>
      <c r="J21" s="81"/>
      <c r="K21" s="48">
        <v>0</v>
      </c>
      <c r="L21" s="81"/>
      <c r="M21" s="48">
        <v>0</v>
      </c>
      <c r="N21" s="81"/>
      <c r="O21" s="48">
        <v>-308676462</v>
      </c>
      <c r="P21" s="81"/>
      <c r="Q21" s="48">
        <f>SUM(G21:O21)</f>
        <v>-308676462</v>
      </c>
      <c r="R21" s="81"/>
      <c r="S21" s="48">
        <v>-2.48</v>
      </c>
      <c r="T21" s="81"/>
      <c r="U21" s="48">
        <f>SUM(Q21:S21)</f>
        <v>-308676464.48000002</v>
      </c>
    </row>
    <row r="22" spans="1:28" s="46" customFormat="1" ht="24" customHeight="1" x14ac:dyDescent="0.45">
      <c r="A22" s="47"/>
      <c r="B22" s="78" t="s">
        <v>241</v>
      </c>
      <c r="C22" s="45"/>
      <c r="D22" s="45"/>
      <c r="E22" s="45"/>
      <c r="F22" s="45"/>
      <c r="G22" s="106">
        <v>0</v>
      </c>
      <c r="H22" s="106"/>
      <c r="I22" s="106">
        <v>0</v>
      </c>
      <c r="J22" s="106"/>
      <c r="K22" s="106">
        <v>0</v>
      </c>
      <c r="L22" s="106"/>
      <c r="M22" s="106">
        <v>0</v>
      </c>
      <c r="N22" s="106"/>
      <c r="O22" s="106">
        <f>+PL_6M!G89</f>
        <v>520526040.03000027</v>
      </c>
      <c r="P22" s="106"/>
      <c r="Q22" s="106">
        <f>SUM(G22:O22)</f>
        <v>520526040.03000027</v>
      </c>
      <c r="R22" s="106"/>
      <c r="S22" s="106">
        <f>+PL_6M!G90</f>
        <v>731.25</v>
      </c>
      <c r="T22" s="130"/>
      <c r="U22" s="106">
        <f>SUM(Q22:S22)</f>
        <v>520526771.28000027</v>
      </c>
    </row>
    <row r="23" spans="1:28" s="46" customFormat="1" ht="24" customHeight="1" thickBot="1" x14ac:dyDescent="0.5">
      <c r="A23" s="47"/>
      <c r="B23" s="79" t="s">
        <v>244</v>
      </c>
      <c r="C23" s="45"/>
      <c r="D23" s="45"/>
      <c r="E23" s="45"/>
      <c r="F23" s="45"/>
      <c r="G23" s="82">
        <f>SUM(G17:G22)</f>
        <v>308676462</v>
      </c>
      <c r="H23" s="106"/>
      <c r="I23" s="82">
        <f>SUM(I17:I22)</f>
        <v>97844800</v>
      </c>
      <c r="J23" s="106"/>
      <c r="K23" s="82">
        <f>SUM(K17:K22)</f>
        <v>186541112.75</v>
      </c>
      <c r="L23" s="106"/>
      <c r="M23" s="82">
        <f>SUM(M17:M22)</f>
        <v>36867646.200000003</v>
      </c>
      <c r="N23" s="106"/>
      <c r="O23" s="82">
        <f>SUM(O17:O22)</f>
        <v>1621880591.4400003</v>
      </c>
      <c r="P23" s="106"/>
      <c r="Q23" s="82">
        <f>SUM(Q17:Q22)</f>
        <v>2251810612.3900003</v>
      </c>
      <c r="R23" s="106"/>
      <c r="S23" s="82">
        <f>SUM(S17:S22)</f>
        <v>217.7800000000002</v>
      </c>
      <c r="T23" s="106"/>
      <c r="U23" s="82">
        <f>SUM(U17:U22)</f>
        <v>2251810830.1700006</v>
      </c>
    </row>
    <row r="24" spans="1:28" s="46" customFormat="1" ht="24" customHeight="1" thickTop="1" x14ac:dyDescent="0.45">
      <c r="A24" s="47"/>
      <c r="B24" s="79"/>
      <c r="C24" s="45"/>
      <c r="D24" s="45"/>
      <c r="E24" s="45"/>
      <c r="F24" s="45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7"/>
      <c r="U24" s="76"/>
    </row>
    <row r="25" spans="1:28" ht="24" customHeight="1" x14ac:dyDescent="0.45">
      <c r="A25" s="52"/>
      <c r="B25" s="26" t="s">
        <v>7</v>
      </c>
      <c r="G25" s="49"/>
      <c r="I25" s="47"/>
      <c r="K25" s="47"/>
      <c r="M25" s="47"/>
      <c r="N25" s="42"/>
      <c r="O25" s="47"/>
      <c r="Q25" s="47"/>
    </row>
    <row r="26" spans="1:28" ht="24" customHeight="1" x14ac:dyDescent="0.45">
      <c r="A26" s="52"/>
      <c r="B26" s="26"/>
      <c r="G26" s="49"/>
      <c r="I26" s="47"/>
      <c r="K26" s="47"/>
      <c r="M26" s="47"/>
      <c r="N26" s="42"/>
      <c r="O26" s="47"/>
      <c r="Q26" s="47"/>
    </row>
    <row r="27" spans="1:28" ht="24" customHeight="1" x14ac:dyDescent="0.45">
      <c r="A27" s="52"/>
      <c r="B27" s="26"/>
      <c r="G27" s="49"/>
      <c r="I27" s="47"/>
      <c r="K27" s="47"/>
      <c r="M27" s="47"/>
      <c r="N27" s="42"/>
      <c r="O27" s="47"/>
      <c r="Q27" s="47"/>
    </row>
    <row r="28" spans="1:28" s="46" customFormat="1" ht="24" customHeight="1" x14ac:dyDescent="0.45">
      <c r="A28" s="47"/>
      <c r="B28" s="79"/>
      <c r="C28" s="45"/>
      <c r="D28" s="45"/>
      <c r="E28" s="45"/>
      <c r="F28" s="45"/>
      <c r="G28" s="76"/>
      <c r="H28" s="76"/>
      <c r="I28" s="76" t="s">
        <v>32</v>
      </c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7"/>
      <c r="U28" s="76"/>
    </row>
    <row r="29" spans="1:28" ht="24" customHeight="1" x14ac:dyDescent="0.45">
      <c r="A29" s="44"/>
      <c r="B29" s="44"/>
      <c r="C29" s="42"/>
      <c r="D29" s="42"/>
      <c r="E29" s="42"/>
      <c r="F29" s="42"/>
      <c r="G29" s="50"/>
      <c r="H29" s="42"/>
      <c r="I29" s="10" t="s">
        <v>227</v>
      </c>
      <c r="J29" s="10"/>
      <c r="K29" s="1"/>
      <c r="L29" s="1"/>
      <c r="M29" s="42"/>
      <c r="N29" s="42"/>
      <c r="O29" s="42"/>
      <c r="P29" s="42"/>
      <c r="Q29" s="42"/>
      <c r="R29" s="42"/>
      <c r="S29" s="42"/>
      <c r="T29" s="42"/>
      <c r="U29" s="42"/>
    </row>
  </sheetData>
  <mergeCells count="5">
    <mergeCell ref="M8:O8"/>
    <mergeCell ref="B3:U3"/>
    <mergeCell ref="G7:Q7"/>
    <mergeCell ref="G6:S6"/>
    <mergeCell ref="B4:U4"/>
  </mergeCells>
  <pageMargins left="0.62992125984251968" right="7.874015748031496E-2" top="0.55118110236220474" bottom="0.19685039370078741" header="0.15748031496062992" footer="0.15748031496062992"/>
  <pageSetup paperSize="9" scale="80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view="pageBreakPreview" topLeftCell="A22" zoomScaleNormal="100" zoomScaleSheetLayoutView="100" workbookViewId="0">
      <selection activeCell="A22" sqref="A22"/>
    </sheetView>
  </sheetViews>
  <sheetFormatPr defaultRowHeight="24" customHeight="1" x14ac:dyDescent="0.45"/>
  <cols>
    <col min="1" max="1" width="0.7109375" style="41" customWidth="1"/>
    <col min="2" max="7" width="9.140625" style="41" customWidth="1"/>
    <col min="8" max="8" width="15.7109375" style="41" customWidth="1"/>
    <col min="9" max="9" width="0.85546875" style="41" customWidth="1"/>
    <col min="10" max="10" width="15.7109375" style="41" customWidth="1"/>
    <col min="11" max="11" width="0.85546875" style="41" customWidth="1"/>
    <col min="12" max="12" width="15.7109375" style="41" customWidth="1"/>
    <col min="13" max="13" width="1" style="41" customWidth="1"/>
    <col min="14" max="14" width="15.7109375" style="41" customWidth="1"/>
    <col min="15" max="15" width="0.85546875" style="41" customWidth="1"/>
    <col min="16" max="16" width="15.7109375" style="41" customWidth="1"/>
    <col min="17" max="17" width="0.85546875" style="41" customWidth="1"/>
    <col min="18" max="18" width="15.7109375" style="41" customWidth="1"/>
    <col min="19" max="19" width="2.140625" style="41" customWidth="1"/>
    <col min="20" max="20" width="9.28515625" style="41" customWidth="1"/>
    <col min="21" max="16384" width="9.140625" style="41"/>
  </cols>
  <sheetData>
    <row r="1" spans="1:21" ht="24" customHeight="1" x14ac:dyDescent="0.45">
      <c r="B1" s="252" t="s">
        <v>4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</row>
    <row r="2" spans="1:21" ht="24" customHeight="1" x14ac:dyDescent="0.45">
      <c r="B2" s="252" t="s">
        <v>37</v>
      </c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</row>
    <row r="3" spans="1:21" ht="24" customHeight="1" x14ac:dyDescent="0.45">
      <c r="A3" s="42"/>
      <c r="B3" s="248" t="s">
        <v>233</v>
      </c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96"/>
      <c r="T3" s="96"/>
      <c r="U3" s="96"/>
    </row>
    <row r="4" spans="1:21" ht="24" customHeight="1" x14ac:dyDescent="0.45">
      <c r="A4" s="42"/>
      <c r="B4" s="253" t="s">
        <v>187</v>
      </c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</row>
    <row r="5" spans="1:21" ht="24" customHeight="1" x14ac:dyDescent="0.45">
      <c r="A5" s="42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21" ht="24" customHeight="1" x14ac:dyDescent="0.45">
      <c r="A6" s="69"/>
      <c r="B6" s="69"/>
      <c r="C6" s="69"/>
      <c r="D6" s="69"/>
      <c r="E6" s="69"/>
      <c r="F6" s="69"/>
      <c r="G6" s="69"/>
      <c r="H6" s="251" t="s">
        <v>53</v>
      </c>
      <c r="I6" s="251"/>
      <c r="J6" s="251"/>
      <c r="K6" s="251"/>
      <c r="L6" s="251"/>
      <c r="M6" s="251"/>
      <c r="N6" s="251"/>
      <c r="O6" s="251"/>
      <c r="P6" s="251"/>
      <c r="Q6" s="70"/>
      <c r="R6" s="75" t="s">
        <v>39</v>
      </c>
    </row>
    <row r="7" spans="1:21" ht="24" customHeight="1" x14ac:dyDescent="0.45">
      <c r="A7" s="69"/>
      <c r="B7" s="69"/>
      <c r="C7" s="69"/>
      <c r="D7" s="69"/>
      <c r="E7" s="69"/>
      <c r="F7" s="69"/>
      <c r="G7" s="69"/>
      <c r="H7" s="155" t="s">
        <v>40</v>
      </c>
      <c r="I7" s="72"/>
      <c r="J7" s="71" t="s">
        <v>41</v>
      </c>
      <c r="K7" s="71"/>
      <c r="L7" s="71" t="s">
        <v>42</v>
      </c>
      <c r="M7" s="71"/>
      <c r="N7" s="140"/>
      <c r="O7" s="97" t="s">
        <v>54</v>
      </c>
      <c r="P7" s="140"/>
      <c r="R7" s="83" t="s">
        <v>45</v>
      </c>
    </row>
    <row r="8" spans="1:21" ht="24" customHeight="1" x14ac:dyDescent="0.45">
      <c r="A8" s="69"/>
      <c r="B8" s="69"/>
      <c r="C8" s="69"/>
      <c r="D8" s="69"/>
      <c r="E8" s="69"/>
      <c r="F8" s="69"/>
      <c r="H8" s="155" t="s">
        <v>46</v>
      </c>
      <c r="I8" s="72"/>
      <c r="J8" s="71" t="s">
        <v>46</v>
      </c>
      <c r="K8" s="71"/>
      <c r="L8" s="71" t="s">
        <v>47</v>
      </c>
      <c r="M8" s="71"/>
      <c r="N8" s="71" t="s">
        <v>48</v>
      </c>
      <c r="O8" s="120"/>
      <c r="P8" s="71" t="s">
        <v>49</v>
      </c>
      <c r="Q8" s="71"/>
      <c r="R8" s="73"/>
    </row>
    <row r="9" spans="1:21" ht="24" customHeight="1" x14ac:dyDescent="0.45">
      <c r="A9" s="69"/>
      <c r="B9" s="69"/>
      <c r="C9" s="69"/>
      <c r="D9" s="69"/>
      <c r="E9" s="69"/>
      <c r="F9" s="69"/>
      <c r="H9" s="70"/>
      <c r="I9" s="121"/>
      <c r="J9" s="70"/>
      <c r="K9" s="70"/>
      <c r="L9" s="70" t="s">
        <v>51</v>
      </c>
      <c r="M9" s="70"/>
      <c r="N9" s="70" t="s">
        <v>52</v>
      </c>
      <c r="O9" s="122"/>
      <c r="P9" s="122"/>
      <c r="Q9" s="70"/>
      <c r="R9" s="75"/>
    </row>
    <row r="10" spans="1:21" ht="24" customHeight="1" x14ac:dyDescent="0.45">
      <c r="A10" s="52"/>
      <c r="B10" s="79" t="str">
        <f>+CHE_C!B11</f>
        <v>Balance as at January 1, 2016</v>
      </c>
      <c r="C10" s="42"/>
      <c r="D10" s="42"/>
      <c r="E10" s="42"/>
      <c r="F10" s="42"/>
      <c r="G10" s="49"/>
      <c r="H10" s="136">
        <v>308676462</v>
      </c>
      <c r="I10" s="42"/>
      <c r="J10" s="136">
        <v>97844800</v>
      </c>
      <c r="K10" s="85"/>
      <c r="L10" s="136">
        <v>186541112.75</v>
      </c>
      <c r="M10" s="85"/>
      <c r="N10" s="136">
        <v>36867646.200000003</v>
      </c>
      <c r="O10" s="85"/>
      <c r="P10" s="136">
        <v>509020126.31</v>
      </c>
      <c r="Q10" s="85"/>
      <c r="R10" s="136">
        <f>SUM(H10:P10)</f>
        <v>1138950147.26</v>
      </c>
    </row>
    <row r="11" spans="1:21" ht="24" customHeight="1" x14ac:dyDescent="0.45">
      <c r="B11" s="44" t="s">
        <v>242</v>
      </c>
      <c r="C11" s="44"/>
      <c r="D11" s="44"/>
      <c r="E11" s="44"/>
      <c r="F11" s="44"/>
      <c r="G11" s="44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</row>
    <row r="12" spans="1:21" ht="24" customHeight="1" x14ac:dyDescent="0.45">
      <c r="B12" s="79" t="s">
        <v>240</v>
      </c>
      <c r="C12" s="44"/>
      <c r="D12" s="44"/>
      <c r="E12" s="44"/>
      <c r="F12" s="44"/>
      <c r="G12" s="44"/>
      <c r="H12" s="105">
        <v>0</v>
      </c>
      <c r="I12" s="173"/>
      <c r="J12" s="105">
        <v>0</v>
      </c>
      <c r="K12" s="173"/>
      <c r="L12" s="105">
        <v>0</v>
      </c>
      <c r="M12" s="173"/>
      <c r="N12" s="105">
        <v>0</v>
      </c>
      <c r="O12" s="173"/>
      <c r="P12" s="105">
        <v>-154338231</v>
      </c>
      <c r="Q12" s="173"/>
      <c r="R12" s="105">
        <f>SUM(H12:P12)</f>
        <v>-154338231</v>
      </c>
    </row>
    <row r="13" spans="1:21" ht="24" customHeight="1" x14ac:dyDescent="0.45">
      <c r="B13" s="84" t="s">
        <v>241</v>
      </c>
      <c r="C13" s="45"/>
      <c r="D13" s="45"/>
      <c r="E13" s="45"/>
      <c r="F13" s="45"/>
      <c r="G13" s="45"/>
      <c r="H13" s="105">
        <v>0</v>
      </c>
      <c r="I13" s="106"/>
      <c r="J13" s="105">
        <v>0</v>
      </c>
      <c r="K13" s="106"/>
      <c r="L13" s="105">
        <v>0</v>
      </c>
      <c r="M13" s="106"/>
      <c r="N13" s="105">
        <v>0</v>
      </c>
      <c r="O13" s="106"/>
      <c r="P13" s="106">
        <f>+PL_6M!M89</f>
        <v>244172974.28</v>
      </c>
      <c r="Q13" s="106"/>
      <c r="R13" s="106">
        <f>SUM(H13:P13)</f>
        <v>244172974.28</v>
      </c>
    </row>
    <row r="14" spans="1:21" ht="24" customHeight="1" thickBot="1" x14ac:dyDescent="0.5">
      <c r="A14" s="44"/>
      <c r="B14" s="79" t="s">
        <v>243</v>
      </c>
      <c r="C14" s="45"/>
      <c r="D14" s="45"/>
      <c r="E14" s="45"/>
      <c r="F14" s="45"/>
      <c r="G14" s="42"/>
      <c r="H14" s="80">
        <f>SUM(H10:H13)</f>
        <v>308676462</v>
      </c>
      <c r="I14" s="106"/>
      <c r="J14" s="80">
        <f>SUM(J10:J13)</f>
        <v>97844800</v>
      </c>
      <c r="K14" s="106"/>
      <c r="L14" s="80">
        <f t="shared" ref="L14" si="0">SUM(L10:L13)</f>
        <v>186541112.75</v>
      </c>
      <c r="M14" s="106"/>
      <c r="N14" s="80">
        <f>SUM(N10:N13)</f>
        <v>36867646.200000003</v>
      </c>
      <c r="O14" s="106"/>
      <c r="P14" s="80">
        <f>SUM(P10:P13)</f>
        <v>598854869.59000003</v>
      </c>
      <c r="Q14" s="106"/>
      <c r="R14" s="80">
        <f>SUM(R10:R13)</f>
        <v>1228784890.54</v>
      </c>
    </row>
    <row r="15" spans="1:21" ht="24" customHeight="1" thickTop="1" x14ac:dyDescent="0.45">
      <c r="A15" s="44"/>
      <c r="B15" s="79"/>
      <c r="C15" s="45"/>
      <c r="D15" s="45"/>
      <c r="E15" s="45"/>
      <c r="F15" s="45"/>
      <c r="G15" s="42"/>
      <c r="H15" s="47"/>
      <c r="I15" s="46"/>
      <c r="J15" s="48"/>
      <c r="K15" s="76"/>
      <c r="L15" s="48"/>
      <c r="M15" s="76"/>
      <c r="N15" s="46"/>
      <c r="O15" s="76"/>
      <c r="P15" s="48"/>
      <c r="Q15" s="76"/>
      <c r="R15" s="48"/>
    </row>
    <row r="16" spans="1:21" ht="24" customHeight="1" x14ac:dyDescent="0.45">
      <c r="A16" s="52"/>
      <c r="B16" s="79" t="str">
        <f>+CHE_C!B17</f>
        <v>Balance as at January 1, 2017</v>
      </c>
      <c r="C16" s="42"/>
      <c r="D16" s="42"/>
      <c r="E16" s="42"/>
      <c r="F16" s="42"/>
      <c r="G16" s="49"/>
      <c r="H16" s="145">
        <v>308676462</v>
      </c>
      <c r="I16" s="42"/>
      <c r="J16" s="145">
        <v>97844800</v>
      </c>
      <c r="K16" s="85"/>
      <c r="L16" s="145">
        <v>186541112.75</v>
      </c>
      <c r="M16" s="85"/>
      <c r="N16" s="145">
        <v>36867646.200000003</v>
      </c>
      <c r="O16" s="85"/>
      <c r="P16" s="145">
        <v>872902950.16999996</v>
      </c>
      <c r="Q16" s="85"/>
      <c r="R16" s="145">
        <f>SUM(H16:P16)</f>
        <v>1502832971.1199999</v>
      </c>
    </row>
    <row r="17" spans="1:18" ht="24" customHeight="1" x14ac:dyDescent="0.45">
      <c r="B17" s="44" t="s">
        <v>242</v>
      </c>
      <c r="C17" s="44"/>
      <c r="D17" s="44"/>
      <c r="E17" s="44"/>
      <c r="F17" s="44"/>
      <c r="G17" s="44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</row>
    <row r="18" spans="1:18" ht="24" customHeight="1" x14ac:dyDescent="0.45">
      <c r="B18" s="79" t="s">
        <v>240</v>
      </c>
      <c r="C18" s="44"/>
      <c r="D18" s="44"/>
      <c r="E18" s="44"/>
      <c r="F18" s="44"/>
      <c r="G18" s="44"/>
      <c r="H18" s="105">
        <v>0</v>
      </c>
      <c r="I18" s="173"/>
      <c r="J18" s="105">
        <v>0</v>
      </c>
      <c r="K18" s="173"/>
      <c r="L18" s="105">
        <v>0</v>
      </c>
      <c r="M18" s="173"/>
      <c r="N18" s="105">
        <v>0</v>
      </c>
      <c r="O18" s="106"/>
      <c r="P18" s="106">
        <v>-308676462</v>
      </c>
      <c r="Q18" s="106"/>
      <c r="R18" s="105">
        <f>SUM(H18:P18)</f>
        <v>-308676462</v>
      </c>
    </row>
    <row r="19" spans="1:18" ht="24" customHeight="1" x14ac:dyDescent="0.45">
      <c r="B19" s="84" t="s">
        <v>241</v>
      </c>
      <c r="C19" s="45"/>
      <c r="D19" s="45"/>
      <c r="E19" s="45"/>
      <c r="F19" s="45"/>
      <c r="G19" s="45"/>
      <c r="H19" s="105">
        <v>0</v>
      </c>
      <c r="I19" s="106"/>
      <c r="J19" s="105">
        <v>0</v>
      </c>
      <c r="K19" s="106"/>
      <c r="L19" s="105">
        <v>0</v>
      </c>
      <c r="M19" s="106"/>
      <c r="N19" s="105">
        <v>0</v>
      </c>
      <c r="O19" s="106"/>
      <c r="P19" s="106">
        <f>+PL_6M!K89</f>
        <v>955939699.46999991</v>
      </c>
      <c r="Q19" s="106"/>
      <c r="R19" s="106">
        <f>SUM(H19:P19)</f>
        <v>955939699.46999991</v>
      </c>
    </row>
    <row r="20" spans="1:18" ht="24" customHeight="1" thickBot="1" x14ac:dyDescent="0.5">
      <c r="A20" s="44"/>
      <c r="B20" s="79" t="s">
        <v>244</v>
      </c>
      <c r="C20" s="45"/>
      <c r="D20" s="45"/>
      <c r="E20" s="45"/>
      <c r="F20" s="45"/>
      <c r="G20" s="42"/>
      <c r="H20" s="80">
        <f>SUM(H16:H19)</f>
        <v>308676462</v>
      </c>
      <c r="I20" s="106"/>
      <c r="J20" s="80">
        <f>SUM(J16:J19)</f>
        <v>97844800</v>
      </c>
      <c r="K20" s="106"/>
      <c r="L20" s="80">
        <f>SUM(L16:L19)</f>
        <v>186541112.75</v>
      </c>
      <c r="M20" s="106"/>
      <c r="N20" s="80">
        <f>SUM(N16:N19)</f>
        <v>36867646.200000003</v>
      </c>
      <c r="O20" s="106"/>
      <c r="P20" s="80">
        <f>SUM(P16:P19)</f>
        <v>1520166187.6399999</v>
      </c>
      <c r="Q20" s="106"/>
      <c r="R20" s="80">
        <f>SUM(R16:R19)</f>
        <v>2150096208.5899997</v>
      </c>
    </row>
    <row r="21" spans="1:18" ht="24" customHeight="1" thickTop="1" x14ac:dyDescent="0.45">
      <c r="A21" s="44"/>
      <c r="B21" s="44"/>
      <c r="G21" s="42"/>
      <c r="H21" s="42"/>
      <c r="J21" s="48"/>
      <c r="K21" s="51"/>
      <c r="L21" s="48"/>
      <c r="M21" s="51"/>
      <c r="N21" s="48"/>
      <c r="O21" s="51"/>
      <c r="P21" s="48"/>
      <c r="Q21" s="51"/>
      <c r="R21" s="48"/>
    </row>
    <row r="22" spans="1:18" ht="24" customHeight="1" x14ac:dyDescent="0.45">
      <c r="A22" s="44"/>
      <c r="B22" s="44"/>
      <c r="G22" s="42"/>
      <c r="H22" s="42"/>
      <c r="J22" s="48"/>
      <c r="K22" s="51"/>
      <c r="L22" s="48"/>
      <c r="M22" s="51"/>
      <c r="N22" s="48"/>
      <c r="O22" s="51"/>
      <c r="P22" s="48"/>
      <c r="Q22" s="51"/>
      <c r="R22" s="48"/>
    </row>
    <row r="23" spans="1:18" ht="24" customHeight="1" x14ac:dyDescent="0.45">
      <c r="A23" s="52"/>
      <c r="B23" s="26" t="s">
        <v>7</v>
      </c>
      <c r="G23" s="49"/>
      <c r="I23" s="47"/>
      <c r="K23" s="47"/>
      <c r="M23" s="47"/>
      <c r="N23" s="42"/>
      <c r="O23" s="47"/>
      <c r="Q23" s="47"/>
    </row>
    <row r="24" spans="1:18" ht="24" customHeight="1" x14ac:dyDescent="0.45">
      <c r="A24" s="52"/>
      <c r="B24" s="26"/>
      <c r="G24" s="49"/>
      <c r="I24" s="47"/>
      <c r="K24" s="47"/>
      <c r="M24" s="47"/>
      <c r="N24" s="42"/>
      <c r="O24" s="47"/>
      <c r="Q24" s="47"/>
    </row>
    <row r="25" spans="1:18" ht="24" customHeight="1" x14ac:dyDescent="0.45">
      <c r="A25" s="52"/>
      <c r="B25" s="26"/>
      <c r="G25" s="49"/>
      <c r="I25" s="47"/>
      <c r="K25" s="47"/>
      <c r="M25" s="47"/>
      <c r="N25" s="42"/>
      <c r="O25" s="47"/>
      <c r="Q25" s="47"/>
    </row>
    <row r="26" spans="1:18" s="49" customFormat="1" ht="24" customHeight="1" x14ac:dyDescent="0.45">
      <c r="H26" s="50" t="s">
        <v>32</v>
      </c>
    </row>
    <row r="27" spans="1:18" s="49" customFormat="1" ht="24" customHeight="1" x14ac:dyDescent="0.45">
      <c r="H27" s="10" t="s">
        <v>227</v>
      </c>
    </row>
  </sheetData>
  <mergeCells count="5">
    <mergeCell ref="B1:R1"/>
    <mergeCell ref="B2:R2"/>
    <mergeCell ref="B3:R3"/>
    <mergeCell ref="H6:P6"/>
    <mergeCell ref="B4:R4"/>
  </mergeCells>
  <printOptions horizontalCentered="1"/>
  <pageMargins left="0.55118110236220474" right="0.39370078740157483" top="0.55118110236220474" bottom="0.19685039370078741" header="0.15748031496062992" footer="0.15748031496062992"/>
  <pageSetup paperSize="9" scale="85" fitToWidth="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7"/>
  <sheetViews>
    <sheetView tabSelected="1" view="pageBreakPreview" topLeftCell="A102" zoomScaleNormal="100" zoomScaleSheetLayoutView="100" workbookViewId="0">
      <selection activeCell="B114" sqref="B114"/>
    </sheetView>
  </sheetViews>
  <sheetFormatPr defaultRowHeight="24" customHeight="1" x14ac:dyDescent="0.45"/>
  <cols>
    <col min="1" max="1" width="1.7109375" style="113" customWidth="1"/>
    <col min="2" max="5" width="9.140625" style="113" customWidth="1"/>
    <col min="6" max="6" width="7.7109375" style="113" customWidth="1"/>
    <col min="7" max="7" width="16.7109375" style="113" bestFit="1" customWidth="1"/>
    <col min="8" max="8" width="0.85546875" style="113" customWidth="1"/>
    <col min="9" max="9" width="15.7109375" style="113" customWidth="1"/>
    <col min="10" max="10" width="0.85546875" style="113" customWidth="1"/>
    <col min="11" max="11" width="16.7109375" style="113" bestFit="1" customWidth="1"/>
    <col min="12" max="12" width="0.85546875" style="113" customWidth="1"/>
    <col min="13" max="13" width="15.7109375" style="113" customWidth="1"/>
    <col min="14" max="14" width="1.28515625" style="113" customWidth="1"/>
    <col min="15" max="15" width="8.5703125" style="113" customWidth="1"/>
    <col min="16" max="17" width="9.140625" style="113"/>
    <col min="18" max="18" width="12.7109375" style="113" bestFit="1" customWidth="1"/>
    <col min="19" max="20" width="9.140625" style="113"/>
    <col min="21" max="21" width="3" style="113" customWidth="1"/>
    <col min="22" max="22" width="13.5703125" style="113" bestFit="1" customWidth="1"/>
    <col min="23" max="23" width="14.5703125" style="113" bestFit="1" customWidth="1"/>
    <col min="24" max="16384" width="9.140625" style="113"/>
  </cols>
  <sheetData>
    <row r="1" spans="1:21" s="111" customFormat="1" ht="25.5" customHeight="1" x14ac:dyDescent="0.45">
      <c r="B1" s="241" t="s">
        <v>4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21" s="111" customFormat="1" ht="25.5" customHeight="1" x14ac:dyDescent="0.45">
      <c r="B2" s="241" t="s">
        <v>57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1:21" ht="25.5" customHeight="1" x14ac:dyDescent="0.45">
      <c r="A3" s="110"/>
      <c r="B3" s="241" t="s">
        <v>233</v>
      </c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110"/>
      <c r="O3" s="110"/>
    </row>
    <row r="4" spans="1:21" ht="25.5" customHeight="1" x14ac:dyDescent="0.45">
      <c r="A4" s="110"/>
      <c r="B4" s="241" t="s">
        <v>187</v>
      </c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110"/>
      <c r="O4" s="110"/>
    </row>
    <row r="5" spans="1:21" ht="25.5" customHeight="1" x14ac:dyDescent="0.45">
      <c r="A5" s="110"/>
      <c r="B5" s="150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10"/>
      <c r="O5" s="110"/>
    </row>
    <row r="6" spans="1:21" s="111" customFormat="1" ht="24" customHeight="1" x14ac:dyDescent="0.45">
      <c r="B6" s="154"/>
      <c r="C6" s="141"/>
      <c r="D6" s="141"/>
      <c r="E6" s="141"/>
      <c r="F6" s="141"/>
      <c r="G6" s="150"/>
      <c r="H6" s="150"/>
      <c r="I6" s="150"/>
      <c r="J6" s="150"/>
      <c r="K6" s="150"/>
      <c r="L6" s="150"/>
      <c r="M6" s="3" t="s">
        <v>39</v>
      </c>
    </row>
    <row r="7" spans="1:21" s="111" customFormat="1" ht="24" customHeight="1" x14ac:dyDescent="0.45">
      <c r="B7" s="154"/>
      <c r="C7" s="154"/>
      <c r="D7" s="154"/>
      <c r="E7" s="154"/>
      <c r="F7" s="154"/>
      <c r="G7" s="151"/>
      <c r="H7" s="151" t="s">
        <v>109</v>
      </c>
      <c r="I7" s="151"/>
      <c r="J7" s="150"/>
      <c r="K7" s="242" t="s">
        <v>108</v>
      </c>
      <c r="L7" s="242"/>
      <c r="M7" s="242"/>
    </row>
    <row r="8" spans="1:21" s="31" customFormat="1" ht="24" customHeight="1" x14ac:dyDescent="0.45">
      <c r="B8" s="110"/>
      <c r="C8" s="110"/>
      <c r="D8" s="110"/>
      <c r="E8" s="110"/>
      <c r="F8" s="32"/>
      <c r="G8" s="144" t="s">
        <v>200</v>
      </c>
      <c r="H8" s="58"/>
      <c r="I8" s="144" t="s">
        <v>189</v>
      </c>
      <c r="J8" s="20"/>
      <c r="K8" s="144" t="s">
        <v>200</v>
      </c>
      <c r="L8" s="58"/>
      <c r="M8" s="144" t="s">
        <v>189</v>
      </c>
    </row>
    <row r="9" spans="1:21" s="31" customFormat="1" ht="24" customHeight="1" x14ac:dyDescent="0.45">
      <c r="B9" s="110"/>
      <c r="C9" s="110"/>
      <c r="D9" s="110"/>
      <c r="E9" s="110"/>
      <c r="F9" s="32"/>
      <c r="G9" s="163"/>
      <c r="H9" s="157"/>
      <c r="I9" s="163" t="s">
        <v>234</v>
      </c>
      <c r="J9" s="158"/>
      <c r="K9" s="163"/>
      <c r="L9" s="157"/>
      <c r="M9" s="163"/>
    </row>
    <row r="10" spans="1:21" s="111" customFormat="1" ht="24" customHeight="1" x14ac:dyDescent="0.45">
      <c r="B10" s="39" t="s">
        <v>58</v>
      </c>
      <c r="G10" s="31"/>
      <c r="H10" s="31"/>
      <c r="I10" s="31"/>
      <c r="J10" s="31"/>
      <c r="K10" s="31"/>
      <c r="L10" s="31"/>
      <c r="M10" s="63"/>
    </row>
    <row r="11" spans="1:21" s="111" customFormat="1" ht="24" customHeight="1" x14ac:dyDescent="0.45">
      <c r="B11" s="39" t="s">
        <v>219</v>
      </c>
      <c r="F11" s="33"/>
      <c r="G11" s="115">
        <f>+PL_6M!G47</f>
        <v>503790151.87000024</v>
      </c>
      <c r="H11" s="115"/>
      <c r="I11" s="115">
        <f>+PL_6M!I47</f>
        <v>164603466.6699999</v>
      </c>
      <c r="J11" s="115"/>
      <c r="K11" s="115">
        <f>+PL_6M!K47</f>
        <v>819753678.63999987</v>
      </c>
      <c r="L11" s="115"/>
      <c r="M11" s="115">
        <f>+PL_6M!M47</f>
        <v>300052476</v>
      </c>
      <c r="R11" s="115"/>
      <c r="S11" s="114"/>
      <c r="T11" s="115"/>
      <c r="U11" s="115"/>
    </row>
    <row r="12" spans="1:21" s="111" customFormat="1" ht="24" customHeight="1" x14ac:dyDescent="0.45">
      <c r="B12" s="39" t="s">
        <v>251</v>
      </c>
      <c r="F12" s="133"/>
      <c r="G12" s="114"/>
      <c r="H12" s="114"/>
      <c r="I12" s="114"/>
      <c r="J12" s="114"/>
      <c r="K12" s="114"/>
      <c r="L12" s="114"/>
      <c r="M12" s="114"/>
      <c r="R12" s="115"/>
      <c r="S12" s="114"/>
      <c r="T12" s="115"/>
      <c r="U12" s="115"/>
    </row>
    <row r="13" spans="1:21" s="111" customFormat="1" ht="24" customHeight="1" x14ac:dyDescent="0.45">
      <c r="B13" s="39" t="s">
        <v>250</v>
      </c>
      <c r="F13" s="133"/>
      <c r="G13" s="174">
        <v>213704437.75999993</v>
      </c>
      <c r="H13" s="115"/>
      <c r="I13" s="169">
        <v>200185549.32000005</v>
      </c>
      <c r="J13" s="115"/>
      <c r="K13" s="174">
        <v>299999998</v>
      </c>
      <c r="L13" s="115"/>
      <c r="M13" s="169">
        <v>0</v>
      </c>
      <c r="R13" s="115"/>
      <c r="S13" s="114"/>
      <c r="T13" s="115"/>
      <c r="U13" s="115"/>
    </row>
    <row r="14" spans="1:21" s="111" customFormat="1" ht="24" customHeight="1" x14ac:dyDescent="0.45">
      <c r="B14" s="39" t="s">
        <v>34</v>
      </c>
      <c r="F14" s="133"/>
      <c r="G14" s="115">
        <f>SUM(G11:G13)</f>
        <v>717494589.63000011</v>
      </c>
      <c r="H14" s="115"/>
      <c r="I14" s="115">
        <f>SUM(I11:I13)</f>
        <v>364789015.98999995</v>
      </c>
      <c r="J14" s="115"/>
      <c r="K14" s="115">
        <f>SUM(K11:K13)</f>
        <v>1119753676.6399999</v>
      </c>
      <c r="L14" s="115"/>
      <c r="M14" s="115">
        <f>SUM(M11:M13)</f>
        <v>300052476</v>
      </c>
      <c r="R14" s="115"/>
      <c r="S14" s="114"/>
      <c r="T14" s="115"/>
      <c r="U14" s="115"/>
    </row>
    <row r="15" spans="1:21" s="111" customFormat="1" ht="24" customHeight="1" x14ac:dyDescent="0.45">
      <c r="B15" s="39" t="s">
        <v>75</v>
      </c>
      <c r="C15" s="39"/>
      <c r="D15" s="39"/>
      <c r="E15" s="39"/>
      <c r="G15" s="115"/>
      <c r="H15" s="115"/>
      <c r="I15" s="115"/>
      <c r="J15" s="115"/>
      <c r="K15" s="115"/>
      <c r="L15" s="115"/>
      <c r="M15" s="115"/>
      <c r="R15" s="115"/>
      <c r="S15" s="115"/>
      <c r="T15" s="115"/>
      <c r="U15" s="115"/>
    </row>
    <row r="16" spans="1:21" s="111" customFormat="1" ht="24" customHeight="1" x14ac:dyDescent="0.45">
      <c r="B16" s="39" t="s">
        <v>80</v>
      </c>
      <c r="C16" s="39"/>
      <c r="D16" s="39"/>
      <c r="E16" s="39"/>
      <c r="G16" s="115"/>
      <c r="H16" s="115"/>
      <c r="I16" s="115"/>
      <c r="J16" s="115"/>
      <c r="K16" s="115"/>
      <c r="L16" s="115"/>
      <c r="M16" s="115"/>
      <c r="R16" s="115"/>
      <c r="S16" s="115"/>
      <c r="T16" s="107"/>
      <c r="U16" s="115"/>
    </row>
    <row r="17" spans="2:21" s="111" customFormat="1" ht="24" customHeight="1" x14ac:dyDescent="0.45">
      <c r="B17" s="39" t="s">
        <v>252</v>
      </c>
      <c r="C17" s="39"/>
      <c r="D17" s="39"/>
      <c r="E17" s="39"/>
      <c r="G17" s="115">
        <v>10098.56</v>
      </c>
      <c r="H17" s="115"/>
      <c r="I17" s="115">
        <v>0</v>
      </c>
      <c r="J17" s="115"/>
      <c r="K17" s="115">
        <v>0</v>
      </c>
      <c r="L17" s="115"/>
      <c r="M17" s="115">
        <v>0</v>
      </c>
      <c r="R17" s="115"/>
      <c r="S17" s="115"/>
      <c r="T17" s="107"/>
      <c r="U17" s="115"/>
    </row>
    <row r="18" spans="2:21" s="111" customFormat="1" ht="24" customHeight="1" x14ac:dyDescent="0.45">
      <c r="B18" s="39" t="s">
        <v>76</v>
      </c>
      <c r="C18" s="39"/>
      <c r="D18" s="39"/>
      <c r="E18" s="39"/>
      <c r="F18" s="112"/>
      <c r="G18" s="115">
        <v>22024017.73</v>
      </c>
      <c r="H18" s="114"/>
      <c r="I18" s="115">
        <v>24359736.780000001</v>
      </c>
      <c r="J18" s="114"/>
      <c r="K18" s="115">
        <v>12086484.65</v>
      </c>
      <c r="L18" s="115"/>
      <c r="M18" s="115">
        <v>13016019.59</v>
      </c>
      <c r="R18" s="108"/>
      <c r="S18" s="114"/>
      <c r="T18" s="108"/>
      <c r="U18" s="114"/>
    </row>
    <row r="19" spans="2:21" s="111" customFormat="1" ht="24" customHeight="1" x14ac:dyDescent="0.45">
      <c r="B19" s="39" t="s">
        <v>78</v>
      </c>
      <c r="F19" s="112"/>
      <c r="G19" s="108">
        <v>929851.22</v>
      </c>
      <c r="H19" s="114"/>
      <c r="I19" s="108">
        <v>966822.32</v>
      </c>
      <c r="J19" s="114"/>
      <c r="K19" s="108">
        <v>671489.6</v>
      </c>
      <c r="L19" s="114"/>
      <c r="M19" s="108">
        <v>839082.37</v>
      </c>
      <c r="R19" s="108"/>
      <c r="S19" s="114"/>
      <c r="T19" s="108"/>
      <c r="U19" s="114"/>
    </row>
    <row r="20" spans="2:21" s="111" customFormat="1" ht="24" customHeight="1" x14ac:dyDescent="0.45">
      <c r="B20" s="39" t="s">
        <v>77</v>
      </c>
      <c r="G20" s="115">
        <v>569000</v>
      </c>
      <c r="H20" s="115"/>
      <c r="I20" s="115">
        <v>2203100</v>
      </c>
      <c r="K20" s="115">
        <v>0</v>
      </c>
      <c r="M20" s="115">
        <v>0</v>
      </c>
    </row>
    <row r="21" spans="2:21" s="111" customFormat="1" ht="24" customHeight="1" x14ac:dyDescent="0.45">
      <c r="B21" s="111" t="s">
        <v>223</v>
      </c>
      <c r="G21" s="115">
        <v>-4855926.8099999996</v>
      </c>
      <c r="H21" s="115"/>
      <c r="I21" s="115">
        <v>0</v>
      </c>
      <c r="K21" s="115">
        <v>0</v>
      </c>
      <c r="M21" s="115">
        <v>0</v>
      </c>
    </row>
    <row r="22" spans="2:21" s="111" customFormat="1" ht="24" customHeight="1" x14ac:dyDescent="0.45">
      <c r="B22" s="26" t="s">
        <v>269</v>
      </c>
      <c r="C22" s="103"/>
      <c r="D22" s="103"/>
      <c r="E22" s="103"/>
      <c r="F22" s="1"/>
      <c r="G22" s="115">
        <v>-288628334.47000003</v>
      </c>
      <c r="H22" s="115"/>
      <c r="I22" s="115">
        <v>0</v>
      </c>
      <c r="K22" s="115">
        <v>-600000194</v>
      </c>
      <c r="M22" s="115">
        <v>0</v>
      </c>
    </row>
    <row r="23" spans="2:21" s="111" customFormat="1" ht="24" customHeight="1" x14ac:dyDescent="0.45">
      <c r="B23" s="39" t="s">
        <v>120</v>
      </c>
      <c r="G23" s="107">
        <v>-4920155.8600000003</v>
      </c>
      <c r="H23" s="115"/>
      <c r="I23" s="107">
        <v>-9757896.4100000001</v>
      </c>
      <c r="K23" s="115">
        <v>-4920155.8600000003</v>
      </c>
      <c r="M23" s="115">
        <v>-9757896.4100000001</v>
      </c>
    </row>
    <row r="24" spans="2:21" s="111" customFormat="1" ht="24" customHeight="1" x14ac:dyDescent="0.45">
      <c r="B24" s="39" t="s">
        <v>175</v>
      </c>
      <c r="F24" s="112"/>
      <c r="G24" s="108">
        <v>455834.3</v>
      </c>
      <c r="H24" s="114"/>
      <c r="I24" s="108">
        <v>-50627.01</v>
      </c>
      <c r="J24" s="115"/>
      <c r="K24" s="107">
        <v>516580.96</v>
      </c>
      <c r="L24" s="115"/>
      <c r="M24" s="107">
        <v>-70911.990000000005</v>
      </c>
    </row>
    <row r="25" spans="2:21" s="111" customFormat="1" ht="24" customHeight="1" x14ac:dyDescent="0.45">
      <c r="B25" s="39" t="s">
        <v>212</v>
      </c>
      <c r="F25" s="112"/>
      <c r="G25" s="108">
        <v>1449305.35</v>
      </c>
      <c r="H25" s="114"/>
      <c r="I25" s="108">
        <v>0</v>
      </c>
      <c r="J25" s="115"/>
      <c r="K25" s="107">
        <v>0</v>
      </c>
      <c r="L25" s="115"/>
      <c r="M25" s="107">
        <v>0</v>
      </c>
    </row>
    <row r="26" spans="2:21" s="111" customFormat="1" ht="24" customHeight="1" x14ac:dyDescent="0.45">
      <c r="B26" s="111" t="s">
        <v>220</v>
      </c>
      <c r="F26" s="112"/>
      <c r="G26" s="108">
        <v>-147192.82999999999</v>
      </c>
      <c r="H26" s="114"/>
      <c r="I26" s="108">
        <v>-567525.02</v>
      </c>
      <c r="J26" s="115"/>
      <c r="K26" s="107">
        <v>-147192.83000000002</v>
      </c>
      <c r="L26" s="115"/>
      <c r="M26" s="107">
        <v>-567525.02</v>
      </c>
    </row>
    <row r="27" spans="2:21" s="111" customFormat="1" ht="24" customHeight="1" x14ac:dyDescent="0.45">
      <c r="B27" s="39" t="s">
        <v>180</v>
      </c>
      <c r="F27" s="112"/>
      <c r="G27" s="108">
        <v>0</v>
      </c>
      <c r="H27" s="114"/>
      <c r="I27" s="162">
        <v>-95000</v>
      </c>
      <c r="J27" s="115"/>
      <c r="K27" s="107">
        <v>0</v>
      </c>
      <c r="L27" s="115"/>
      <c r="M27" s="162">
        <v>0</v>
      </c>
    </row>
    <row r="28" spans="2:21" s="111" customFormat="1" ht="24" customHeight="1" x14ac:dyDescent="0.45">
      <c r="B28" s="111" t="s">
        <v>253</v>
      </c>
      <c r="F28" s="112"/>
      <c r="G28" s="108">
        <v>106208.37</v>
      </c>
      <c r="H28" s="114"/>
      <c r="I28" s="108">
        <v>1590897.38</v>
      </c>
      <c r="J28" s="115"/>
      <c r="K28" s="107">
        <v>20484.95</v>
      </c>
      <c r="L28" s="115"/>
      <c r="M28" s="107">
        <v>1590897.38</v>
      </c>
    </row>
    <row r="29" spans="2:21" s="111" customFormat="1" ht="24" customHeight="1" x14ac:dyDescent="0.45">
      <c r="B29" s="39" t="s">
        <v>124</v>
      </c>
      <c r="F29" s="112"/>
      <c r="G29" s="108">
        <v>3377079.39</v>
      </c>
      <c r="H29" s="114"/>
      <c r="I29" s="108">
        <v>3786334.46</v>
      </c>
      <c r="J29" s="114"/>
      <c r="K29" s="108">
        <v>2203581.5</v>
      </c>
      <c r="L29" s="114"/>
      <c r="M29" s="108">
        <v>2288262</v>
      </c>
    </row>
    <row r="30" spans="2:21" s="111" customFormat="1" ht="24" customHeight="1" x14ac:dyDescent="0.45">
      <c r="B30" s="39" t="s">
        <v>79</v>
      </c>
      <c r="F30" s="112"/>
      <c r="G30" s="108">
        <v>912287.19</v>
      </c>
      <c r="H30" s="114"/>
      <c r="I30" s="108">
        <v>16772079.050000001</v>
      </c>
      <c r="J30" s="114"/>
      <c r="K30" s="108">
        <v>1093.74</v>
      </c>
      <c r="L30" s="114"/>
      <c r="M30" s="108">
        <v>9978700.8499999996</v>
      </c>
    </row>
    <row r="31" spans="2:21" s="111" customFormat="1" ht="24" customHeight="1" x14ac:dyDescent="0.45">
      <c r="B31" s="39" t="s">
        <v>224</v>
      </c>
      <c r="F31" s="112"/>
      <c r="G31" s="161">
        <v>0</v>
      </c>
      <c r="H31" s="114"/>
      <c r="I31" s="161">
        <v>0</v>
      </c>
      <c r="J31" s="114"/>
      <c r="K31" s="161">
        <f>-299999998-669299.52</f>
        <v>-300669297.51999998</v>
      </c>
      <c r="L31" s="114"/>
      <c r="M31" s="161">
        <v>0</v>
      </c>
    </row>
    <row r="32" spans="2:21" ht="24" customHeight="1" x14ac:dyDescent="0.45">
      <c r="B32" s="39" t="s">
        <v>105</v>
      </c>
      <c r="C32" s="39"/>
      <c r="D32" s="39"/>
      <c r="E32" s="39"/>
      <c r="F32" s="112"/>
      <c r="G32" s="168"/>
      <c r="H32" s="114"/>
      <c r="I32" s="168"/>
      <c r="J32" s="114"/>
      <c r="K32" s="168"/>
      <c r="L32" s="114"/>
      <c r="M32" s="168"/>
      <c r="N32" s="110"/>
      <c r="O32" s="110"/>
    </row>
    <row r="33" spans="1:15" ht="24" customHeight="1" x14ac:dyDescent="0.45">
      <c r="B33" s="39" t="s">
        <v>81</v>
      </c>
      <c r="C33" s="39"/>
      <c r="D33" s="39"/>
      <c r="E33" s="39"/>
      <c r="F33" s="112"/>
      <c r="G33" s="116">
        <f>SUM(G14:G32)</f>
        <v>448776661.77000016</v>
      </c>
      <c r="H33" s="116"/>
      <c r="I33" s="116">
        <f>SUM(I14:I32)</f>
        <v>403996937.53999996</v>
      </c>
      <c r="J33" s="116"/>
      <c r="K33" s="116">
        <f>SUM(K14:K32)</f>
        <v>229516551.82999986</v>
      </c>
      <c r="L33" s="116"/>
      <c r="M33" s="116">
        <f>SUM(M14:M32)</f>
        <v>317369104.76999998</v>
      </c>
      <c r="N33" s="110"/>
      <c r="O33" s="110"/>
    </row>
    <row r="34" spans="1:15" s="111" customFormat="1" ht="24" customHeight="1" x14ac:dyDescent="0.45">
      <c r="B34" s="39"/>
      <c r="F34" s="39"/>
      <c r="G34" s="116"/>
      <c r="H34" s="114"/>
      <c r="J34" s="36"/>
      <c r="K34" s="35"/>
      <c r="L34" s="37"/>
    </row>
    <row r="35" spans="1:15" s="111" customFormat="1" ht="24" customHeight="1" x14ac:dyDescent="0.45">
      <c r="B35" s="4" t="s">
        <v>7</v>
      </c>
      <c r="F35" s="112"/>
      <c r="G35" s="35"/>
      <c r="H35" s="112"/>
      <c r="I35" s="35"/>
      <c r="J35" s="36"/>
      <c r="K35" s="35"/>
      <c r="L35" s="37"/>
      <c r="M35" s="37"/>
    </row>
    <row r="36" spans="1:15" s="111" customFormat="1" ht="24" customHeight="1" x14ac:dyDescent="0.45">
      <c r="B36" s="34"/>
      <c r="F36" s="112"/>
      <c r="G36" s="35"/>
      <c r="H36" s="112"/>
      <c r="I36" s="35"/>
      <c r="J36" s="36"/>
      <c r="K36" s="35"/>
      <c r="L36" s="37"/>
      <c r="M36" s="37"/>
    </row>
    <row r="37" spans="1:15" s="111" customFormat="1" ht="25.5" customHeight="1" x14ac:dyDescent="0.45">
      <c r="B37" s="34"/>
      <c r="E37" s="10" t="s">
        <v>32</v>
      </c>
      <c r="F37" s="103"/>
      <c r="G37" s="10"/>
      <c r="H37" s="103"/>
      <c r="I37" s="35"/>
      <c r="J37" s="36"/>
      <c r="K37" s="35"/>
      <c r="L37" s="37"/>
      <c r="M37" s="37"/>
    </row>
    <row r="38" spans="1:15" s="111" customFormat="1" ht="25.5" customHeight="1" x14ac:dyDescent="0.45">
      <c r="B38" s="34"/>
      <c r="E38" s="10" t="s">
        <v>227</v>
      </c>
      <c r="F38" s="103"/>
      <c r="G38" s="10"/>
      <c r="H38" s="103"/>
      <c r="I38" s="134"/>
      <c r="J38" s="134"/>
      <c r="K38" s="134"/>
      <c r="L38" s="134"/>
      <c r="M38" s="134"/>
    </row>
    <row r="39" spans="1:15" s="111" customFormat="1" ht="23.45" customHeight="1" x14ac:dyDescent="0.45">
      <c r="A39" s="137"/>
      <c r="B39" s="137" t="s">
        <v>55</v>
      </c>
      <c r="C39" s="137"/>
      <c r="D39" s="137"/>
      <c r="E39" s="137"/>
      <c r="F39" s="137"/>
      <c r="G39" s="137"/>
      <c r="H39" s="137"/>
      <c r="I39" s="61"/>
      <c r="J39" s="61"/>
      <c r="K39" s="61"/>
      <c r="L39" s="61"/>
      <c r="M39" s="61"/>
    </row>
    <row r="40" spans="1:15" s="111" customFormat="1" ht="23.45" customHeight="1" x14ac:dyDescent="0.45">
      <c r="A40" s="137"/>
      <c r="B40" s="61" t="s">
        <v>4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</row>
    <row r="41" spans="1:15" s="111" customFormat="1" ht="23.45" customHeight="1" x14ac:dyDescent="0.45">
      <c r="A41" s="137"/>
      <c r="B41" s="61" t="s">
        <v>86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</row>
    <row r="42" spans="1:15" ht="23.45" customHeight="1" x14ac:dyDescent="0.45">
      <c r="A42" s="138"/>
      <c r="B42" s="60" t="str">
        <f>+B3</f>
        <v>FOR THE SIX-MONTH PERIODS ENDED JUNE 30, 2017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110"/>
      <c r="O42" s="110"/>
    </row>
    <row r="43" spans="1:15" ht="23.45" customHeight="1" x14ac:dyDescent="0.45">
      <c r="A43" s="110"/>
      <c r="B43" s="241" t="s">
        <v>187</v>
      </c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110"/>
      <c r="O43" s="110"/>
    </row>
    <row r="44" spans="1:15" ht="23.45" customHeight="1" x14ac:dyDescent="0.45">
      <c r="A44" s="110"/>
      <c r="B44" s="150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10"/>
      <c r="O44" s="110"/>
    </row>
    <row r="45" spans="1:15" ht="22.5" customHeight="1" x14ac:dyDescent="0.45">
      <c r="A45" s="110"/>
      <c r="B45" s="149"/>
      <c r="C45" s="149"/>
      <c r="D45" s="149"/>
      <c r="E45" s="149"/>
      <c r="F45" s="149"/>
      <c r="G45" s="150"/>
      <c r="H45" s="150"/>
      <c r="I45" s="150"/>
      <c r="J45" s="150"/>
      <c r="K45" s="150"/>
      <c r="L45" s="150"/>
      <c r="M45" s="3" t="s">
        <v>39</v>
      </c>
      <c r="N45" s="110"/>
      <c r="O45" s="110"/>
    </row>
    <row r="46" spans="1:15" s="111" customFormat="1" ht="22.5" customHeight="1" x14ac:dyDescent="0.45">
      <c r="B46" s="154"/>
      <c r="C46" s="141"/>
      <c r="D46" s="141"/>
      <c r="E46" s="141"/>
      <c r="F46" s="141"/>
      <c r="G46" s="151"/>
      <c r="H46" s="151" t="s">
        <v>109</v>
      </c>
      <c r="I46" s="151"/>
      <c r="J46" s="150"/>
      <c r="K46" s="242" t="s">
        <v>108</v>
      </c>
      <c r="L46" s="242"/>
      <c r="M46" s="242"/>
    </row>
    <row r="47" spans="1:15" s="111" customFormat="1" ht="22.5" customHeight="1" x14ac:dyDescent="0.45">
      <c r="B47" s="154"/>
      <c r="C47" s="154"/>
      <c r="D47" s="154"/>
      <c r="E47" s="154"/>
      <c r="F47" s="154"/>
      <c r="G47" s="144" t="s">
        <v>200</v>
      </c>
      <c r="H47" s="58"/>
      <c r="I47" s="144" t="s">
        <v>189</v>
      </c>
      <c r="J47" s="20"/>
      <c r="K47" s="144" t="s">
        <v>200</v>
      </c>
      <c r="L47" s="58"/>
      <c r="M47" s="144" t="s">
        <v>189</v>
      </c>
    </row>
    <row r="48" spans="1:15" s="31" customFormat="1" ht="22.5" customHeight="1" x14ac:dyDescent="0.45">
      <c r="B48" s="110"/>
      <c r="C48" s="110"/>
      <c r="D48" s="110"/>
      <c r="E48" s="110"/>
      <c r="F48" s="32"/>
      <c r="G48" s="163"/>
      <c r="H48" s="157"/>
      <c r="I48" s="163" t="s">
        <v>234</v>
      </c>
      <c r="J48" s="158"/>
      <c r="K48" s="163"/>
      <c r="L48" s="157"/>
      <c r="M48" s="163"/>
    </row>
    <row r="49" spans="1:15" ht="22.5" customHeight="1" x14ac:dyDescent="0.45">
      <c r="B49" s="88" t="s">
        <v>197</v>
      </c>
      <c r="C49" s="88"/>
      <c r="D49" s="88"/>
      <c r="E49" s="88"/>
      <c r="F49" s="112"/>
      <c r="I49" s="115"/>
      <c r="J49" s="114"/>
      <c r="K49" s="115"/>
      <c r="L49" s="115"/>
      <c r="N49" s="110"/>
      <c r="O49" s="110"/>
    </row>
    <row r="50" spans="1:15" ht="22.5" customHeight="1" x14ac:dyDescent="0.45">
      <c r="B50" s="39" t="s">
        <v>82</v>
      </c>
      <c r="C50" s="39"/>
      <c r="D50" s="111"/>
      <c r="E50" s="111"/>
      <c r="F50" s="112"/>
      <c r="G50" s="162">
        <v>121369299.37</v>
      </c>
      <c r="H50" s="114"/>
      <c r="I50" s="162">
        <v>188585524.25999999</v>
      </c>
      <c r="J50" s="114"/>
      <c r="K50" s="162">
        <v>146263054.34</v>
      </c>
      <c r="L50" s="115"/>
      <c r="M50" s="162">
        <v>385377889.45999998</v>
      </c>
      <c r="N50" s="110"/>
      <c r="O50" s="110"/>
    </row>
    <row r="51" spans="1:15" ht="22.5" customHeight="1" x14ac:dyDescent="0.45">
      <c r="A51" s="110"/>
      <c r="B51" s="39" t="s">
        <v>83</v>
      </c>
      <c r="C51" s="39"/>
      <c r="D51" s="111"/>
      <c r="E51" s="111"/>
      <c r="F51" s="112"/>
      <c r="G51" s="162">
        <v>90084301.370000005</v>
      </c>
      <c r="H51" s="114"/>
      <c r="I51" s="162">
        <v>-53411231</v>
      </c>
      <c r="J51" s="114"/>
      <c r="K51" s="162">
        <v>90084301.370000005</v>
      </c>
      <c r="L51" s="115"/>
      <c r="M51" s="162">
        <v>-62051138.810000002</v>
      </c>
      <c r="N51" s="110"/>
      <c r="O51" s="110"/>
    </row>
    <row r="52" spans="1:15" ht="22.5" customHeight="1" x14ac:dyDescent="0.45">
      <c r="A52" s="110"/>
      <c r="B52" s="39" t="s">
        <v>84</v>
      </c>
      <c r="C52" s="39"/>
      <c r="D52" s="111"/>
      <c r="E52" s="111"/>
      <c r="F52" s="112"/>
      <c r="G52" s="162">
        <v>186463913.78</v>
      </c>
      <c r="H52" s="114"/>
      <c r="I52" s="162">
        <v>-42058651.810000002</v>
      </c>
      <c r="J52" s="114"/>
      <c r="K52" s="162">
        <v>0</v>
      </c>
      <c r="L52" s="115"/>
      <c r="M52" s="162">
        <v>0</v>
      </c>
      <c r="N52" s="110"/>
      <c r="O52" s="110"/>
    </row>
    <row r="53" spans="1:15" s="111" customFormat="1" ht="22.5" customHeight="1" x14ac:dyDescent="0.45">
      <c r="B53" s="39" t="s">
        <v>85</v>
      </c>
      <c r="C53" s="39"/>
      <c r="F53" s="112"/>
      <c r="G53" s="162">
        <v>-49089048.060000002</v>
      </c>
      <c r="H53" s="114"/>
      <c r="I53" s="162">
        <v>-13257711.52</v>
      </c>
      <c r="J53" s="114"/>
      <c r="K53" s="162">
        <v>-15580532.550000001</v>
      </c>
      <c r="L53" s="115"/>
      <c r="M53" s="162">
        <v>-2699105.31</v>
      </c>
    </row>
    <row r="54" spans="1:15" s="111" customFormat="1" ht="22.5" customHeight="1" x14ac:dyDescent="0.45">
      <c r="B54" s="39" t="s">
        <v>221</v>
      </c>
      <c r="C54" s="39"/>
      <c r="F54" s="112"/>
      <c r="G54" s="162">
        <v>-1055802.6299999999</v>
      </c>
      <c r="H54" s="114"/>
      <c r="I54" s="162">
        <v>0</v>
      </c>
      <c r="J54" s="114"/>
      <c r="K54" s="162">
        <v>0</v>
      </c>
      <c r="L54" s="115"/>
      <c r="M54" s="162">
        <v>0</v>
      </c>
    </row>
    <row r="55" spans="1:15" s="111" customFormat="1" ht="22.5" customHeight="1" x14ac:dyDescent="0.45">
      <c r="B55" s="39" t="s">
        <v>222</v>
      </c>
      <c r="C55" s="39"/>
      <c r="F55" s="112"/>
      <c r="G55" s="162">
        <v>3192491.7</v>
      </c>
      <c r="H55" s="114"/>
      <c r="I55" s="162">
        <v>0</v>
      </c>
      <c r="J55" s="114"/>
      <c r="K55" s="162">
        <v>0</v>
      </c>
      <c r="L55" s="115"/>
      <c r="M55" s="162">
        <v>0</v>
      </c>
    </row>
    <row r="56" spans="1:15" s="111" customFormat="1" ht="22.5" customHeight="1" x14ac:dyDescent="0.45">
      <c r="B56" s="1" t="s">
        <v>265</v>
      </c>
      <c r="F56" s="39"/>
      <c r="G56" s="162">
        <v>-68052.59</v>
      </c>
      <c r="H56" s="114"/>
      <c r="I56" s="162">
        <v>0</v>
      </c>
      <c r="J56" s="114"/>
      <c r="K56" s="162">
        <v>0</v>
      </c>
      <c r="L56" s="115"/>
      <c r="M56" s="162">
        <v>0</v>
      </c>
    </row>
    <row r="57" spans="1:15" s="111" customFormat="1" ht="22.5" customHeight="1" x14ac:dyDescent="0.45">
      <c r="B57" s="39" t="s">
        <v>87</v>
      </c>
      <c r="F57" s="39"/>
      <c r="G57" s="162">
        <v>-39640322.509999998</v>
      </c>
      <c r="H57" s="114"/>
      <c r="I57" s="162">
        <v>1947791.3600000001</v>
      </c>
      <c r="J57" s="114"/>
      <c r="K57" s="162">
        <v>-33605277.430000007</v>
      </c>
      <c r="L57" s="115"/>
      <c r="M57" s="162">
        <v>-13772613.6</v>
      </c>
    </row>
    <row r="58" spans="1:15" s="111" customFormat="1" ht="22.5" customHeight="1" x14ac:dyDescent="0.45">
      <c r="B58" s="39" t="s">
        <v>88</v>
      </c>
      <c r="F58" s="39"/>
      <c r="G58" s="162">
        <v>-16400643.029999999</v>
      </c>
      <c r="H58" s="114"/>
      <c r="I58" s="162">
        <v>25291561.690000001</v>
      </c>
      <c r="J58" s="114"/>
      <c r="K58" s="162">
        <v>-20214376.729999997</v>
      </c>
      <c r="L58" s="115"/>
      <c r="M58" s="162">
        <v>26699532.649999999</v>
      </c>
    </row>
    <row r="59" spans="1:15" s="111" customFormat="1" ht="22.5" customHeight="1" x14ac:dyDescent="0.45">
      <c r="B59" s="39" t="s">
        <v>89</v>
      </c>
      <c r="F59" s="112"/>
      <c r="G59" s="115">
        <v>450931.45</v>
      </c>
      <c r="H59" s="114"/>
      <c r="I59" s="115">
        <v>-1410138</v>
      </c>
      <c r="J59" s="114"/>
      <c r="K59" s="162">
        <v>440431.45000004768</v>
      </c>
      <c r="L59" s="115"/>
      <c r="M59" s="162">
        <v>-1196735</v>
      </c>
    </row>
    <row r="60" spans="1:15" ht="22.5" customHeight="1" x14ac:dyDescent="0.45">
      <c r="B60" s="88" t="s">
        <v>114</v>
      </c>
      <c r="C60" s="88"/>
      <c r="D60" s="88"/>
      <c r="E60" s="88"/>
      <c r="F60" s="112"/>
      <c r="N60" s="110"/>
      <c r="O60" s="110"/>
    </row>
    <row r="61" spans="1:15" ht="22.5" customHeight="1" x14ac:dyDescent="0.45">
      <c r="B61" s="39" t="s">
        <v>113</v>
      </c>
      <c r="C61" s="111"/>
      <c r="D61" s="111"/>
      <c r="E61" s="111"/>
      <c r="F61" s="112"/>
      <c r="G61" s="114"/>
      <c r="H61" s="114"/>
      <c r="J61" s="114"/>
      <c r="K61" s="115"/>
      <c r="L61" s="115"/>
      <c r="N61" s="110"/>
      <c r="O61" s="110"/>
    </row>
    <row r="62" spans="1:15" s="111" customFormat="1" ht="22.5" customHeight="1" x14ac:dyDescent="0.45">
      <c r="B62" s="39" t="s">
        <v>90</v>
      </c>
      <c r="G62" s="162">
        <v>-86355622.200000003</v>
      </c>
      <c r="H62" s="114"/>
      <c r="I62" s="162">
        <v>-102451655.14</v>
      </c>
      <c r="J62" s="114"/>
      <c r="K62" s="162">
        <v>-87646059.930000007</v>
      </c>
      <c r="L62" s="115"/>
      <c r="M62" s="162">
        <v>-55563601.07</v>
      </c>
    </row>
    <row r="63" spans="1:15" s="111" customFormat="1" ht="22.5" customHeight="1" x14ac:dyDescent="0.45">
      <c r="B63" s="39" t="s">
        <v>91</v>
      </c>
      <c r="G63" s="162">
        <v>15686861.33</v>
      </c>
      <c r="H63" s="114"/>
      <c r="I63" s="162">
        <v>-3856628.63</v>
      </c>
      <c r="J63" s="114"/>
      <c r="K63" s="162">
        <v>10555347.149999993</v>
      </c>
      <c r="L63" s="115"/>
      <c r="M63" s="162">
        <v>-8747247.0099999998</v>
      </c>
    </row>
    <row r="64" spans="1:15" s="111" customFormat="1" ht="22.5" customHeight="1" x14ac:dyDescent="0.45">
      <c r="B64" s="39" t="s">
        <v>125</v>
      </c>
      <c r="G64" s="162"/>
      <c r="H64" s="114"/>
      <c r="I64" s="162"/>
      <c r="J64" s="114"/>
      <c r="K64" s="162"/>
      <c r="L64" s="115"/>
      <c r="M64" s="162"/>
    </row>
    <row r="65" spans="1:15" s="111" customFormat="1" ht="22.5" customHeight="1" x14ac:dyDescent="0.45">
      <c r="B65" s="111" t="s">
        <v>126</v>
      </c>
      <c r="G65" s="162">
        <v>-34216887.109999999</v>
      </c>
      <c r="H65" s="114"/>
      <c r="I65" s="162">
        <v>-40422036</v>
      </c>
      <c r="J65" s="114"/>
      <c r="K65" s="162">
        <v>0</v>
      </c>
      <c r="L65" s="115"/>
      <c r="M65" s="162">
        <v>0</v>
      </c>
    </row>
    <row r="66" spans="1:15" s="111" customFormat="1" ht="22.5" customHeight="1" x14ac:dyDescent="0.45">
      <c r="B66" s="39" t="s">
        <v>177</v>
      </c>
      <c r="G66" s="162">
        <v>-1353669</v>
      </c>
      <c r="H66" s="114"/>
      <c r="I66" s="162">
        <v>-938212</v>
      </c>
      <c r="J66" s="114"/>
      <c r="K66" s="162">
        <v>0</v>
      </c>
      <c r="L66" s="115"/>
      <c r="M66" s="162">
        <v>0</v>
      </c>
    </row>
    <row r="67" spans="1:15" ht="22.5" customHeight="1" x14ac:dyDescent="0.45">
      <c r="A67" s="110"/>
      <c r="B67" s="39" t="s">
        <v>127</v>
      </c>
      <c r="C67" s="111"/>
      <c r="D67" s="111"/>
      <c r="E67" s="111"/>
      <c r="F67" s="112"/>
      <c r="G67" s="87">
        <v>-223874275.72999999</v>
      </c>
      <c r="H67" s="114"/>
      <c r="I67" s="87">
        <v>-119979056.59</v>
      </c>
      <c r="J67" s="114"/>
      <c r="K67" s="87">
        <v>-223874275.73000002</v>
      </c>
      <c r="L67" s="115"/>
      <c r="M67" s="87">
        <v>-257968706.91999999</v>
      </c>
      <c r="N67" s="110"/>
      <c r="O67" s="110"/>
    </row>
    <row r="68" spans="1:15" s="111" customFormat="1" ht="22.5" customHeight="1" x14ac:dyDescent="0.45">
      <c r="B68" s="39" t="s">
        <v>92</v>
      </c>
      <c r="F68" s="112"/>
      <c r="G68" s="161">
        <v>-9822866.8200000003</v>
      </c>
      <c r="H68" s="114"/>
      <c r="I68" s="161">
        <v>-25987026.57</v>
      </c>
      <c r="J68" s="114"/>
      <c r="K68" s="161">
        <v>-9685909.2700000033</v>
      </c>
      <c r="L68" s="114"/>
      <c r="M68" s="161">
        <v>-25806715.949999999</v>
      </c>
    </row>
    <row r="69" spans="1:15" ht="22.5" customHeight="1" x14ac:dyDescent="0.45">
      <c r="B69" s="39" t="s">
        <v>93</v>
      </c>
      <c r="C69" s="31"/>
      <c r="D69" s="31"/>
      <c r="E69" s="31"/>
      <c r="F69" s="112"/>
      <c r="G69" s="108">
        <f>SUM(G50:G59,G62:G68,G33)</f>
        <v>404147271.09000021</v>
      </c>
      <c r="H69" s="114"/>
      <c r="I69" s="108">
        <f>SUM(I50:I59,I62:I68,I33)</f>
        <v>216049467.58999994</v>
      </c>
      <c r="J69" s="114"/>
      <c r="K69" s="108">
        <f>SUM(K50:K59,K62:K68,K33)</f>
        <v>86253254.499999881</v>
      </c>
      <c r="L69" s="114"/>
      <c r="M69" s="108">
        <f>SUM(M50:M59,M62:M68,M33)</f>
        <v>301640663.20999992</v>
      </c>
      <c r="N69" s="110"/>
      <c r="O69" s="110"/>
    </row>
    <row r="70" spans="1:15" ht="22.5" customHeight="1" x14ac:dyDescent="0.45">
      <c r="B70" s="39" t="s">
        <v>94</v>
      </c>
      <c r="C70" s="39"/>
      <c r="D70" s="39"/>
      <c r="E70" s="39"/>
      <c r="F70" s="112"/>
      <c r="G70" s="108">
        <v>-3395318.93</v>
      </c>
      <c r="H70" s="114"/>
      <c r="I70" s="108">
        <v>-19920066.170000002</v>
      </c>
      <c r="J70" s="114"/>
      <c r="K70" s="108">
        <v>-1093.74</v>
      </c>
      <c r="L70" s="114"/>
      <c r="M70" s="108">
        <v>-9978700.6699999999</v>
      </c>
      <c r="N70" s="110"/>
      <c r="O70" s="110"/>
    </row>
    <row r="71" spans="1:15" ht="22.5" customHeight="1" x14ac:dyDescent="0.45">
      <c r="B71" s="39" t="s">
        <v>254</v>
      </c>
      <c r="C71" s="39"/>
      <c r="D71" s="39"/>
      <c r="E71" s="39"/>
      <c r="F71" s="112"/>
      <c r="G71" s="108">
        <v>91144.2</v>
      </c>
      <c r="H71" s="114"/>
      <c r="I71" s="108">
        <v>0</v>
      </c>
      <c r="J71" s="114"/>
      <c r="K71" s="108">
        <v>0</v>
      </c>
      <c r="L71" s="114"/>
      <c r="M71" s="108">
        <v>0</v>
      </c>
      <c r="N71" s="110"/>
      <c r="O71" s="110"/>
    </row>
    <row r="72" spans="1:15" ht="22.5" customHeight="1" x14ac:dyDescent="0.45">
      <c r="B72" s="39" t="s">
        <v>95</v>
      </c>
      <c r="C72" s="39"/>
      <c r="D72" s="39"/>
      <c r="E72" s="39"/>
      <c r="F72" s="112"/>
      <c r="G72" s="161">
        <v>-85483227.810000002</v>
      </c>
      <c r="H72" s="114"/>
      <c r="I72" s="161">
        <v>-87448689.769999996</v>
      </c>
      <c r="J72" s="114"/>
      <c r="K72" s="161">
        <v>-80008264.900000006</v>
      </c>
      <c r="L72" s="114"/>
      <c r="M72" s="161">
        <v>-75420463.430000007</v>
      </c>
      <c r="N72" s="110"/>
      <c r="O72" s="110"/>
    </row>
    <row r="73" spans="1:15" ht="22.5" customHeight="1" x14ac:dyDescent="0.45">
      <c r="B73" s="39" t="s">
        <v>96</v>
      </c>
      <c r="C73" s="39"/>
      <c r="D73" s="39"/>
      <c r="E73" s="39"/>
      <c r="F73" s="112"/>
      <c r="G73" s="109">
        <f>SUM(G69:G72)</f>
        <v>315359868.55000019</v>
      </c>
      <c r="H73" s="114"/>
      <c r="I73" s="161">
        <f>SUM(I69:I72)</f>
        <v>108680711.64999996</v>
      </c>
      <c r="J73" s="114"/>
      <c r="K73" s="161">
        <f>SUM(K69:K72)</f>
        <v>6243895.8599998802</v>
      </c>
      <c r="L73" s="114"/>
      <c r="M73" s="161">
        <f>SUM(M69:M72)</f>
        <v>216241499.1099999</v>
      </c>
      <c r="N73" s="110"/>
      <c r="O73" s="110"/>
    </row>
    <row r="74" spans="1:15" ht="22.5" customHeight="1" x14ac:dyDescent="0.45">
      <c r="B74" s="31"/>
      <c r="C74" s="31"/>
      <c r="D74" s="31"/>
      <c r="E74" s="31"/>
      <c r="F74" s="112"/>
      <c r="G74" s="108"/>
      <c r="H74" s="114"/>
      <c r="I74" s="108"/>
      <c r="J74" s="114"/>
      <c r="K74" s="108"/>
      <c r="L74" s="114"/>
      <c r="M74" s="108"/>
      <c r="N74" s="110"/>
      <c r="O74" s="110"/>
    </row>
    <row r="75" spans="1:15" s="111" customFormat="1" ht="22.5" customHeight="1" x14ac:dyDescent="0.45">
      <c r="B75" s="4" t="s">
        <v>7</v>
      </c>
      <c r="F75" s="112"/>
      <c r="G75" s="35"/>
      <c r="H75" s="112"/>
      <c r="I75" s="35"/>
      <c r="J75" s="36"/>
      <c r="K75" s="35"/>
      <c r="L75" s="37"/>
      <c r="M75" s="37"/>
    </row>
    <row r="76" spans="1:15" s="111" customFormat="1" ht="22.5" customHeight="1" x14ac:dyDescent="0.45">
      <c r="B76" s="4"/>
      <c r="F76" s="112"/>
      <c r="G76" s="35"/>
      <c r="H76" s="112"/>
      <c r="I76" s="35"/>
      <c r="J76" s="36"/>
      <c r="K76" s="35"/>
      <c r="L76" s="37"/>
      <c r="M76" s="37"/>
    </row>
    <row r="77" spans="1:15" s="111" customFormat="1" ht="23.45" customHeight="1" x14ac:dyDescent="0.45">
      <c r="B77" s="34"/>
      <c r="E77" s="10" t="s">
        <v>32</v>
      </c>
      <c r="F77" s="103"/>
      <c r="G77" s="10"/>
      <c r="H77" s="103"/>
      <c r="I77" s="35"/>
      <c r="J77" s="36"/>
      <c r="K77" s="35"/>
      <c r="L77" s="37"/>
      <c r="M77" s="37"/>
    </row>
    <row r="78" spans="1:15" s="111" customFormat="1" ht="23.45" customHeight="1" x14ac:dyDescent="0.45">
      <c r="B78" s="34"/>
      <c r="E78" s="10" t="s">
        <v>227</v>
      </c>
      <c r="F78" s="103"/>
      <c r="G78" s="10"/>
      <c r="H78" s="103"/>
      <c r="I78" s="35"/>
      <c r="J78" s="36"/>
      <c r="K78" s="35"/>
      <c r="L78" s="37"/>
      <c r="M78" s="37"/>
    </row>
    <row r="79" spans="1:15" s="31" customFormat="1" ht="20.100000000000001" customHeight="1" x14ac:dyDescent="0.45">
      <c r="A79" s="139"/>
      <c r="B79" s="137" t="s">
        <v>56</v>
      </c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</row>
    <row r="80" spans="1:15" s="111" customFormat="1" ht="20.100000000000001" customHeight="1" x14ac:dyDescent="0.45">
      <c r="A80" s="137"/>
      <c r="B80" s="61" t="s">
        <v>4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</row>
    <row r="81" spans="1:15" s="111" customFormat="1" ht="20.100000000000001" customHeight="1" x14ac:dyDescent="0.45">
      <c r="A81" s="137"/>
      <c r="B81" s="61" t="s">
        <v>86</v>
      </c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</row>
    <row r="82" spans="1:15" ht="20.100000000000001" customHeight="1" x14ac:dyDescent="0.45">
      <c r="A82" s="138"/>
      <c r="B82" s="60" t="str">
        <f>+B3</f>
        <v>FOR THE SIX-MONTH PERIODS ENDED JUNE 30, 2017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110"/>
      <c r="O82" s="110"/>
    </row>
    <row r="83" spans="1:15" ht="20.100000000000001" customHeight="1" x14ac:dyDescent="0.45">
      <c r="A83" s="110"/>
      <c r="B83" s="241" t="s">
        <v>187</v>
      </c>
      <c r="C83" s="241"/>
      <c r="D83" s="241"/>
      <c r="E83" s="241"/>
      <c r="F83" s="241"/>
      <c r="G83" s="241"/>
      <c r="H83" s="241"/>
      <c r="I83" s="241"/>
      <c r="J83" s="241"/>
      <c r="K83" s="241"/>
      <c r="L83" s="241"/>
      <c r="M83" s="241"/>
      <c r="N83" s="110"/>
      <c r="O83" s="110"/>
    </row>
    <row r="84" spans="1:15" ht="20.100000000000001" customHeight="1" x14ac:dyDescent="0.45">
      <c r="A84" s="110"/>
      <c r="B84" s="150"/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10"/>
      <c r="O84" s="110"/>
    </row>
    <row r="85" spans="1:15" ht="18.600000000000001" customHeight="1" x14ac:dyDescent="0.45">
      <c r="A85" s="110"/>
      <c r="B85" s="149"/>
      <c r="C85" s="149"/>
      <c r="D85" s="149"/>
      <c r="E85" s="149"/>
      <c r="F85" s="149"/>
      <c r="G85" s="150"/>
      <c r="H85" s="150"/>
      <c r="I85" s="150"/>
      <c r="J85" s="150"/>
      <c r="K85" s="150"/>
      <c r="L85" s="150"/>
      <c r="M85" s="3" t="s">
        <v>39</v>
      </c>
      <c r="N85" s="110"/>
      <c r="O85" s="110"/>
    </row>
    <row r="86" spans="1:15" s="111" customFormat="1" ht="18.600000000000001" customHeight="1" x14ac:dyDescent="0.45">
      <c r="B86" s="154"/>
      <c r="C86" s="141"/>
      <c r="D86" s="141"/>
      <c r="E86" s="141"/>
      <c r="F86" s="141"/>
      <c r="G86" s="151"/>
      <c r="H86" s="151" t="s">
        <v>109</v>
      </c>
      <c r="I86" s="151"/>
      <c r="J86" s="150"/>
      <c r="K86" s="242" t="s">
        <v>108</v>
      </c>
      <c r="L86" s="242"/>
      <c r="M86" s="242"/>
    </row>
    <row r="87" spans="1:15" s="111" customFormat="1" ht="18.600000000000001" customHeight="1" x14ac:dyDescent="0.45">
      <c r="B87" s="154"/>
      <c r="C87" s="154"/>
      <c r="D87" s="154"/>
      <c r="E87" s="154"/>
      <c r="F87" s="154"/>
      <c r="G87" s="144" t="s">
        <v>200</v>
      </c>
      <c r="H87" s="58"/>
      <c r="I87" s="144" t="s">
        <v>189</v>
      </c>
      <c r="J87" s="20"/>
      <c r="K87" s="144" t="s">
        <v>200</v>
      </c>
      <c r="L87" s="58"/>
      <c r="M87" s="144" t="s">
        <v>189</v>
      </c>
    </row>
    <row r="88" spans="1:15" s="31" customFormat="1" ht="18.600000000000001" customHeight="1" x14ac:dyDescent="0.45">
      <c r="B88" s="110"/>
      <c r="C88" s="110"/>
      <c r="D88" s="110"/>
      <c r="E88" s="110"/>
      <c r="F88" s="32"/>
      <c r="G88" s="163"/>
      <c r="H88" s="157"/>
      <c r="I88" s="163" t="s">
        <v>234</v>
      </c>
      <c r="J88" s="158"/>
      <c r="K88" s="163"/>
      <c r="L88" s="157"/>
      <c r="M88" s="163"/>
    </row>
    <row r="89" spans="1:15" ht="18.600000000000001" customHeight="1" x14ac:dyDescent="0.5">
      <c r="B89" s="89" t="s">
        <v>97</v>
      </c>
      <c r="C89" s="89"/>
      <c r="D89" s="89"/>
      <c r="E89" s="89"/>
      <c r="F89" s="31"/>
      <c r="G89" s="36"/>
      <c r="H89" s="31"/>
      <c r="J89" s="36"/>
      <c r="K89" s="37"/>
      <c r="L89" s="37"/>
      <c r="N89" s="110"/>
      <c r="O89" s="110"/>
    </row>
    <row r="90" spans="1:15" ht="18.600000000000001" customHeight="1" x14ac:dyDescent="0.5">
      <c r="B90" s="133" t="s">
        <v>245</v>
      </c>
      <c r="C90" s="89"/>
      <c r="D90" s="89"/>
      <c r="E90" s="89"/>
      <c r="F90" s="31"/>
      <c r="G90" s="36"/>
      <c r="H90" s="31"/>
      <c r="J90" s="36"/>
      <c r="K90" s="162"/>
      <c r="L90" s="37"/>
      <c r="N90" s="110"/>
      <c r="O90" s="110"/>
    </row>
    <row r="91" spans="1:15" ht="18.600000000000001" customHeight="1" x14ac:dyDescent="0.5">
      <c r="B91" s="133" t="s">
        <v>255</v>
      </c>
      <c r="C91" s="89"/>
      <c r="D91" s="89"/>
      <c r="E91" s="89"/>
      <c r="F91" s="31"/>
      <c r="G91" s="162">
        <v>0</v>
      </c>
      <c r="H91" s="31"/>
      <c r="I91" s="36">
        <v>0</v>
      </c>
      <c r="J91" s="36"/>
      <c r="K91" s="162">
        <f>-200000000+100003619.61</f>
        <v>-99996380.390000001</v>
      </c>
      <c r="L91" s="37"/>
      <c r="M91" s="37">
        <v>0</v>
      </c>
      <c r="N91" s="110"/>
      <c r="O91" s="110"/>
    </row>
    <row r="92" spans="1:15" ht="18.600000000000001" customHeight="1" x14ac:dyDescent="0.5">
      <c r="B92" s="133" t="s">
        <v>245</v>
      </c>
      <c r="C92" s="89"/>
      <c r="D92" s="89"/>
      <c r="E92" s="89"/>
      <c r="F92" s="31"/>
      <c r="N92" s="110"/>
    </row>
    <row r="93" spans="1:15" ht="18.600000000000001" customHeight="1" x14ac:dyDescent="0.5">
      <c r="B93" s="133" t="s">
        <v>256</v>
      </c>
      <c r="C93" s="89"/>
      <c r="D93" s="89"/>
      <c r="E93" s="89"/>
      <c r="F93" s="31"/>
      <c r="G93" s="162">
        <v>-50000000</v>
      </c>
      <c r="H93" s="31"/>
      <c r="I93" s="36">
        <v>0</v>
      </c>
      <c r="J93" s="36"/>
      <c r="K93" s="162">
        <v>-50000000</v>
      </c>
      <c r="L93" s="37"/>
      <c r="M93" s="37">
        <v>0</v>
      </c>
      <c r="N93" s="110"/>
      <c r="O93" s="110"/>
    </row>
    <row r="94" spans="1:15" ht="18.600000000000001" customHeight="1" x14ac:dyDescent="0.45">
      <c r="B94" s="133" t="s">
        <v>258</v>
      </c>
      <c r="C94" s="39"/>
      <c r="D94" s="39"/>
      <c r="E94" s="39"/>
      <c r="F94" s="31"/>
      <c r="N94" s="110"/>
      <c r="O94" s="110"/>
    </row>
    <row r="95" spans="1:15" ht="18.600000000000001" customHeight="1" x14ac:dyDescent="0.45">
      <c r="B95" s="111" t="s">
        <v>257</v>
      </c>
      <c r="C95" s="39"/>
      <c r="D95" s="39"/>
      <c r="E95" s="39"/>
      <c r="F95" s="31"/>
      <c r="G95" s="162">
        <v>-700000000</v>
      </c>
      <c r="H95" s="31"/>
      <c r="I95" s="162">
        <v>-400000000</v>
      </c>
      <c r="J95" s="36"/>
      <c r="K95" s="162">
        <v>-700000000</v>
      </c>
      <c r="L95" s="37"/>
      <c r="M95" s="162">
        <v>-400000000</v>
      </c>
      <c r="N95" s="110"/>
    </row>
    <row r="96" spans="1:15" ht="18.600000000000001" customHeight="1" x14ac:dyDescent="0.45">
      <c r="B96" s="133" t="s">
        <v>259</v>
      </c>
      <c r="C96" s="39"/>
      <c r="D96" s="39"/>
      <c r="E96" s="39"/>
      <c r="F96" s="31"/>
      <c r="G96" s="162">
        <v>870000000</v>
      </c>
      <c r="H96" s="31"/>
      <c r="I96" s="162">
        <v>286555327.72000003</v>
      </c>
      <c r="J96" s="36"/>
      <c r="K96" s="162">
        <v>870000000</v>
      </c>
      <c r="L96" s="37"/>
      <c r="M96" s="162">
        <v>286555327.72000003</v>
      </c>
      <c r="N96" s="110"/>
      <c r="O96" s="110"/>
    </row>
    <row r="97" spans="2:15" ht="18.600000000000001" customHeight="1" x14ac:dyDescent="0.45">
      <c r="B97" s="110" t="s">
        <v>270</v>
      </c>
      <c r="C97" s="39"/>
      <c r="D97" s="39"/>
      <c r="E97" s="39"/>
      <c r="F97" s="31"/>
      <c r="G97" s="162">
        <v>0</v>
      </c>
      <c r="H97" s="31"/>
      <c r="I97" s="162">
        <v>0</v>
      </c>
      <c r="J97" s="36"/>
      <c r="K97" s="162">
        <v>-299999985</v>
      </c>
      <c r="L97" s="37"/>
      <c r="M97" s="162">
        <v>0</v>
      </c>
      <c r="N97" s="110"/>
    </row>
    <row r="98" spans="2:15" ht="18.600000000000001" customHeight="1" x14ac:dyDescent="0.45">
      <c r="B98" s="110" t="s">
        <v>272</v>
      </c>
      <c r="C98" s="39"/>
      <c r="D98" s="39"/>
      <c r="E98" s="39"/>
      <c r="F98" s="31"/>
      <c r="G98" s="162">
        <f>899999994</f>
        <v>899999994</v>
      </c>
      <c r="H98" s="31"/>
      <c r="I98" s="162">
        <v>0</v>
      </c>
      <c r="J98" s="36"/>
      <c r="K98" s="162">
        <v>899999994</v>
      </c>
      <c r="L98" s="37"/>
      <c r="M98" s="162">
        <v>0</v>
      </c>
      <c r="N98" s="110"/>
    </row>
    <row r="99" spans="2:15" ht="18.600000000000001" customHeight="1" x14ac:dyDescent="0.45">
      <c r="B99" s="133" t="s">
        <v>260</v>
      </c>
      <c r="C99" s="133"/>
      <c r="D99" s="132"/>
      <c r="E99" s="133"/>
      <c r="F99" s="31"/>
      <c r="G99" s="162">
        <v>-13219165.32</v>
      </c>
      <c r="H99" s="31"/>
      <c r="I99" s="162">
        <v>0</v>
      </c>
      <c r="J99" s="36"/>
      <c r="K99" s="162">
        <v>-13219165.32</v>
      </c>
      <c r="L99" s="37"/>
      <c r="M99" s="162">
        <v>0</v>
      </c>
      <c r="N99" s="110"/>
      <c r="O99" s="110"/>
    </row>
    <row r="100" spans="2:15" ht="18.600000000000001" customHeight="1" x14ac:dyDescent="0.45">
      <c r="B100" s="133" t="s">
        <v>163</v>
      </c>
      <c r="C100" s="133"/>
      <c r="D100" s="133"/>
      <c r="E100" s="133"/>
      <c r="F100" s="31"/>
      <c r="N100" s="110"/>
      <c r="O100" s="110"/>
    </row>
    <row r="101" spans="2:15" ht="18.600000000000001" customHeight="1" x14ac:dyDescent="0.45">
      <c r="B101" s="111" t="s">
        <v>128</v>
      </c>
      <c r="C101" s="133"/>
      <c r="D101" s="133"/>
      <c r="E101" s="133"/>
      <c r="F101" s="31"/>
      <c r="G101" s="162">
        <v>-8784457.4000000004</v>
      </c>
      <c r="H101" s="114"/>
      <c r="I101" s="162">
        <v>-16760774.970000001</v>
      </c>
      <c r="J101" s="114"/>
      <c r="K101" s="162">
        <v>-6227680.7699999996</v>
      </c>
      <c r="L101" s="115"/>
      <c r="M101" s="162">
        <v>-9987219.1400000006</v>
      </c>
      <c r="N101" s="110"/>
      <c r="O101" s="110"/>
    </row>
    <row r="102" spans="2:15" s="31" customFormat="1" ht="18.600000000000001" customHeight="1" x14ac:dyDescent="0.45">
      <c r="B102" s="133" t="s">
        <v>261</v>
      </c>
      <c r="C102" s="111"/>
      <c r="D102" s="111"/>
      <c r="E102" s="111"/>
      <c r="F102" s="112"/>
      <c r="G102" s="108">
        <v>204944.88</v>
      </c>
      <c r="H102" s="114"/>
      <c r="I102" s="108">
        <v>101828.44</v>
      </c>
      <c r="J102" s="114"/>
      <c r="K102" s="108">
        <v>144197.22</v>
      </c>
      <c r="L102" s="115"/>
      <c r="M102" s="108">
        <v>3043081.77</v>
      </c>
      <c r="O102" s="110"/>
    </row>
    <row r="103" spans="2:15" s="31" customFormat="1" ht="18.600000000000001" customHeight="1" x14ac:dyDescent="0.45">
      <c r="B103" s="133" t="s">
        <v>164</v>
      </c>
      <c r="C103" s="111"/>
      <c r="D103" s="111"/>
      <c r="E103" s="111"/>
      <c r="F103" s="112"/>
      <c r="G103" s="162">
        <v>-64500</v>
      </c>
      <c r="H103" s="114"/>
      <c r="I103" s="162">
        <v>-599987</v>
      </c>
      <c r="J103" s="114"/>
      <c r="K103" s="162">
        <v>-50000</v>
      </c>
      <c r="L103" s="115"/>
      <c r="M103" s="162">
        <v>-384800</v>
      </c>
    </row>
    <row r="104" spans="2:15" s="31" customFormat="1" ht="18.600000000000001" customHeight="1" x14ac:dyDescent="0.45">
      <c r="B104" s="39" t="s">
        <v>178</v>
      </c>
      <c r="C104" s="111"/>
      <c r="D104" s="111"/>
      <c r="E104" s="111"/>
      <c r="F104" s="112"/>
    </row>
    <row r="105" spans="2:15" s="31" customFormat="1" ht="18.600000000000001" customHeight="1" x14ac:dyDescent="0.45">
      <c r="B105" s="111" t="s">
        <v>179</v>
      </c>
      <c r="C105" s="111"/>
      <c r="D105" s="39"/>
      <c r="E105" s="39"/>
      <c r="F105" s="39"/>
      <c r="G105" s="115">
        <v>15923520.85</v>
      </c>
      <c r="H105" s="114"/>
      <c r="I105" s="115">
        <v>59484383.310000002</v>
      </c>
      <c r="J105" s="114"/>
      <c r="K105" s="162">
        <v>15923520.850000024</v>
      </c>
      <c r="L105" s="115"/>
      <c r="M105" s="162">
        <v>59485052.18</v>
      </c>
    </row>
    <row r="106" spans="2:15" s="31" customFormat="1" ht="18.600000000000001" customHeight="1" x14ac:dyDescent="0.45">
      <c r="B106" s="39" t="s">
        <v>225</v>
      </c>
      <c r="C106" s="111"/>
      <c r="D106" s="39"/>
      <c r="E106" s="39"/>
      <c r="F106" s="39"/>
      <c r="G106" s="115">
        <v>0</v>
      </c>
      <c r="H106" s="114"/>
      <c r="I106" s="115">
        <v>0</v>
      </c>
      <c r="J106" s="114"/>
      <c r="K106" s="162">
        <f>299999998+669299.52</f>
        <v>300669297.51999998</v>
      </c>
      <c r="L106" s="115"/>
      <c r="M106" s="162">
        <v>0</v>
      </c>
    </row>
    <row r="107" spans="2:15" s="111" customFormat="1" ht="18.600000000000001" customHeight="1" x14ac:dyDescent="0.45">
      <c r="B107" s="39" t="s">
        <v>98</v>
      </c>
      <c r="C107" s="39"/>
      <c r="D107" s="39"/>
      <c r="E107" s="39"/>
      <c r="F107" s="112"/>
      <c r="G107" s="159">
        <f>SUM(G90:G106)</f>
        <v>1014060337.01</v>
      </c>
      <c r="H107" s="114"/>
      <c r="I107" s="159">
        <f>SUM(I90:I106)</f>
        <v>-71219222.49999997</v>
      </c>
      <c r="J107" s="114"/>
      <c r="K107" s="159">
        <f>SUM(K90:K106)</f>
        <v>917243798.11000001</v>
      </c>
      <c r="L107" s="115"/>
      <c r="M107" s="159">
        <f>SUM(M90:M106)</f>
        <v>-61288557.469999976</v>
      </c>
    </row>
    <row r="108" spans="2:15" s="31" customFormat="1" ht="18.600000000000001" customHeight="1" x14ac:dyDescent="0.45">
      <c r="B108" s="39" t="s">
        <v>99</v>
      </c>
      <c r="C108" s="39"/>
      <c r="D108" s="111"/>
      <c r="E108" s="111"/>
      <c r="F108" s="33"/>
      <c r="G108" s="114"/>
      <c r="H108" s="114"/>
      <c r="I108" s="114"/>
      <c r="J108" s="114"/>
      <c r="K108" s="114"/>
      <c r="L108" s="114"/>
      <c r="M108" s="114"/>
    </row>
    <row r="109" spans="2:15" ht="18.600000000000001" customHeight="1" x14ac:dyDescent="0.45">
      <c r="B109" s="39" t="s">
        <v>182</v>
      </c>
      <c r="C109" s="39"/>
      <c r="D109" s="111"/>
      <c r="E109" s="111"/>
      <c r="F109" s="112"/>
      <c r="N109" s="110"/>
      <c r="O109" s="110"/>
    </row>
    <row r="110" spans="2:15" ht="18.600000000000001" customHeight="1" x14ac:dyDescent="0.45">
      <c r="C110" s="39" t="s">
        <v>115</v>
      </c>
      <c r="D110" s="111"/>
      <c r="E110" s="111"/>
      <c r="F110" s="112"/>
      <c r="G110" s="115">
        <v>0</v>
      </c>
      <c r="H110" s="115"/>
      <c r="I110" s="115">
        <v>666000000</v>
      </c>
      <c r="J110" s="115"/>
      <c r="K110" s="115">
        <v>0</v>
      </c>
      <c r="L110" s="115"/>
      <c r="M110" s="115">
        <v>0</v>
      </c>
      <c r="N110" s="110"/>
      <c r="O110" s="110"/>
    </row>
    <row r="111" spans="2:15" s="111" customFormat="1" ht="18.600000000000001" customHeight="1" x14ac:dyDescent="0.45">
      <c r="B111" s="39" t="s">
        <v>117</v>
      </c>
      <c r="C111" s="39"/>
      <c r="F111" s="33"/>
    </row>
    <row r="112" spans="2:15" ht="18.600000000000001" customHeight="1" x14ac:dyDescent="0.45">
      <c r="B112" s="39"/>
      <c r="C112" s="39" t="s">
        <v>115</v>
      </c>
      <c r="D112" s="111"/>
      <c r="E112" s="111"/>
      <c r="F112" s="112"/>
      <c r="G112" s="115">
        <v>-38222517</v>
      </c>
      <c r="H112" s="114"/>
      <c r="I112" s="115">
        <v>-541105728.25</v>
      </c>
      <c r="J112" s="114"/>
      <c r="K112" s="115">
        <v>0</v>
      </c>
      <c r="L112" s="115"/>
      <c r="M112" s="115">
        <v>0</v>
      </c>
      <c r="N112" s="110"/>
      <c r="O112" s="110"/>
    </row>
    <row r="113" spans="2:15" ht="18.600000000000001" customHeight="1" x14ac:dyDescent="0.45">
      <c r="B113" s="39" t="s">
        <v>116</v>
      </c>
      <c r="C113" s="111"/>
      <c r="D113" s="111"/>
      <c r="E113" s="111"/>
      <c r="F113" s="112"/>
      <c r="G113" s="162">
        <v>0</v>
      </c>
      <c r="H113" s="114"/>
      <c r="I113" s="162">
        <v>-129396.24</v>
      </c>
      <c r="J113" s="114"/>
      <c r="K113" s="115">
        <v>0</v>
      </c>
      <c r="L113" s="115"/>
      <c r="M113" s="115">
        <v>0</v>
      </c>
      <c r="N113" s="110"/>
      <c r="O113" s="110"/>
    </row>
    <row r="114" spans="2:15" ht="18.600000000000001" customHeight="1" x14ac:dyDescent="0.45">
      <c r="B114" s="39" t="s">
        <v>274</v>
      </c>
      <c r="C114" s="111"/>
      <c r="D114" s="111"/>
      <c r="E114" s="111"/>
      <c r="F114" s="112"/>
      <c r="G114" s="162">
        <v>15</v>
      </c>
      <c r="H114" s="114"/>
      <c r="I114" s="162">
        <v>0</v>
      </c>
      <c r="J114" s="114"/>
      <c r="K114" s="115">
        <v>0</v>
      </c>
      <c r="L114" s="115"/>
      <c r="M114" s="115">
        <v>0</v>
      </c>
      <c r="N114" s="110"/>
      <c r="O114" s="110"/>
    </row>
    <row r="115" spans="2:15" ht="18.600000000000001" customHeight="1" x14ac:dyDescent="0.45">
      <c r="B115" s="39" t="s">
        <v>226</v>
      </c>
      <c r="C115" s="111"/>
      <c r="D115" s="111"/>
      <c r="E115" s="111"/>
      <c r="F115" s="112"/>
      <c r="G115" s="162">
        <v>-308676464.48000002</v>
      </c>
      <c r="H115" s="114"/>
      <c r="I115" s="162">
        <v>-154338238.21000001</v>
      </c>
      <c r="J115" s="114"/>
      <c r="K115" s="115">
        <v>-308676462</v>
      </c>
      <c r="L115" s="115"/>
      <c r="M115" s="115">
        <v>-154338231</v>
      </c>
      <c r="N115" s="110"/>
      <c r="O115" s="110"/>
    </row>
    <row r="116" spans="2:15" s="111" customFormat="1" ht="18.600000000000001" customHeight="1" x14ac:dyDescent="0.45">
      <c r="B116" s="39" t="s">
        <v>100</v>
      </c>
      <c r="C116" s="39"/>
      <c r="F116" s="112"/>
      <c r="G116" s="159">
        <f>SUM(G110:G115)</f>
        <v>-346898966.48000002</v>
      </c>
      <c r="H116" s="114"/>
      <c r="I116" s="159">
        <f>SUM(I110:I115)</f>
        <v>-29573362.700000003</v>
      </c>
      <c r="J116" s="114"/>
      <c r="K116" s="159">
        <f>SUM(K110:K115)</f>
        <v>-308676462</v>
      </c>
      <c r="L116" s="115"/>
      <c r="M116" s="159">
        <f>SUM(M110:M115)</f>
        <v>-154338231</v>
      </c>
    </row>
    <row r="117" spans="2:15" ht="18.600000000000001" customHeight="1" x14ac:dyDescent="0.45">
      <c r="B117" s="39" t="s">
        <v>101</v>
      </c>
      <c r="C117" s="39"/>
      <c r="D117" s="111"/>
      <c r="E117" s="111"/>
      <c r="F117" s="112"/>
      <c r="G117" s="116">
        <f>+G73+G107+G116</f>
        <v>982521239.08000016</v>
      </c>
      <c r="H117" s="116"/>
      <c r="I117" s="108">
        <f>I116+I107+I73</f>
        <v>7888126.4499999881</v>
      </c>
      <c r="J117" s="114"/>
      <c r="K117" s="116">
        <f>+K73+K107+K116</f>
        <v>614811231.96999991</v>
      </c>
      <c r="L117" s="115"/>
      <c r="M117" s="116">
        <f>M116+M107+M73</f>
        <v>614710.63999992609</v>
      </c>
      <c r="N117" s="110"/>
      <c r="O117" s="110"/>
    </row>
    <row r="118" spans="2:15" ht="18.600000000000001" customHeight="1" x14ac:dyDescent="0.45">
      <c r="B118" s="39" t="s">
        <v>106</v>
      </c>
      <c r="C118" s="39"/>
      <c r="D118" s="111"/>
      <c r="E118" s="111"/>
      <c r="F118" s="112"/>
      <c r="G118" s="170">
        <v>707489688.39999998</v>
      </c>
      <c r="H118" s="114"/>
      <c r="I118" s="108">
        <v>544024134.69000006</v>
      </c>
      <c r="J118" s="114"/>
      <c r="K118" s="170">
        <v>519632733.94999999</v>
      </c>
      <c r="L118" s="114"/>
      <c r="M118" s="108">
        <v>368224948.56</v>
      </c>
      <c r="N118" s="110"/>
      <c r="O118" s="110"/>
    </row>
    <row r="119" spans="2:15" ht="18.600000000000001" customHeight="1" x14ac:dyDescent="0.45">
      <c r="B119" s="39" t="s">
        <v>246</v>
      </c>
      <c r="C119" s="39"/>
      <c r="D119" s="111"/>
      <c r="E119" s="111"/>
      <c r="F119" s="112"/>
      <c r="G119" s="170"/>
      <c r="H119" s="114"/>
      <c r="I119" s="108"/>
      <c r="J119" s="114"/>
      <c r="K119" s="170"/>
      <c r="L119" s="115"/>
      <c r="M119" s="108"/>
      <c r="N119" s="110"/>
      <c r="O119" s="110"/>
    </row>
    <row r="120" spans="2:15" ht="18.600000000000001" customHeight="1" x14ac:dyDescent="0.45">
      <c r="B120" s="39" t="s">
        <v>247</v>
      </c>
      <c r="C120" s="39"/>
      <c r="D120" s="111"/>
      <c r="E120" s="111"/>
      <c r="F120" s="112"/>
      <c r="G120" s="170">
        <v>-184795244.84999999</v>
      </c>
      <c r="H120" s="114"/>
      <c r="I120" s="170">
        <v>-157587285.75999999</v>
      </c>
      <c r="J120" s="114"/>
      <c r="K120" s="170">
        <v>0</v>
      </c>
      <c r="L120" s="115"/>
      <c r="M120" s="108">
        <v>0</v>
      </c>
      <c r="N120" s="110"/>
      <c r="O120" s="110"/>
    </row>
    <row r="121" spans="2:15" s="111" customFormat="1" ht="18.600000000000001" customHeight="1" thickBot="1" x14ac:dyDescent="0.5">
      <c r="B121" s="39" t="s">
        <v>107</v>
      </c>
      <c r="F121" s="112"/>
      <c r="G121" s="175">
        <f>SUM(G117:G120)</f>
        <v>1505215682.6300001</v>
      </c>
      <c r="H121" s="114"/>
      <c r="I121" s="175">
        <f>SUM(I117:I120)</f>
        <v>394324975.38000011</v>
      </c>
      <c r="J121" s="114"/>
      <c r="K121" s="175">
        <f>SUM(K117:K120)</f>
        <v>1134443965.9199998</v>
      </c>
      <c r="L121" s="115"/>
      <c r="M121" s="175">
        <f>SUM(M117:M120)</f>
        <v>368839659.19999993</v>
      </c>
    </row>
    <row r="122" spans="2:15" s="124" customFormat="1" ht="18.600000000000001" customHeight="1" thickTop="1" x14ac:dyDescent="0.45">
      <c r="F122" s="125"/>
      <c r="G122" s="166"/>
      <c r="H122" s="166"/>
      <c r="I122" s="166"/>
      <c r="J122" s="166"/>
      <c r="K122" s="166"/>
      <c r="L122" s="167"/>
      <c r="M122" s="166"/>
      <c r="N122" s="167"/>
      <c r="O122" s="167"/>
    </row>
    <row r="123" spans="2:15" ht="18.600000000000001" customHeight="1" x14ac:dyDescent="0.45">
      <c r="B123" s="4" t="s">
        <v>7</v>
      </c>
    </row>
    <row r="124" spans="2:15" ht="18.600000000000001" customHeight="1" x14ac:dyDescent="0.45">
      <c r="B124" s="4"/>
    </row>
    <row r="125" spans="2:15" ht="18.600000000000001" customHeight="1" x14ac:dyDescent="0.45"/>
    <row r="126" spans="2:15" ht="20.100000000000001" customHeight="1" x14ac:dyDescent="0.45">
      <c r="E126" s="10" t="s">
        <v>32</v>
      </c>
      <c r="F126" s="103"/>
      <c r="H126" s="16"/>
    </row>
    <row r="127" spans="2:15" ht="20.100000000000001" customHeight="1" x14ac:dyDescent="0.45">
      <c r="E127" s="10" t="s">
        <v>227</v>
      </c>
      <c r="F127" s="103"/>
      <c r="H127" s="101"/>
    </row>
  </sheetData>
  <mergeCells count="9">
    <mergeCell ref="K46:M46"/>
    <mergeCell ref="K86:M86"/>
    <mergeCell ref="B1:M1"/>
    <mergeCell ref="B2:M2"/>
    <mergeCell ref="B3:M3"/>
    <mergeCell ref="K7:M7"/>
    <mergeCell ref="B4:M4"/>
    <mergeCell ref="B43:M43"/>
    <mergeCell ref="B83:M83"/>
  </mergeCells>
  <pageMargins left="0.6" right="0.31496062992125984" top="0.56000000000000005" bottom="0.45" header="0.23622047244094491" footer="0.27559055118110237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PL_3M</vt:lpstr>
      <vt:lpstr>PL_6M</vt:lpstr>
      <vt:lpstr>CHE_C</vt:lpstr>
      <vt:lpstr>CHE_S</vt:lpstr>
      <vt:lpstr> CF </vt:lpstr>
      <vt:lpstr>' CF '!Print_Area</vt:lpstr>
      <vt:lpstr>BS!Print_Area</vt:lpstr>
      <vt:lpstr>CHE_C!Print_Area</vt:lpstr>
      <vt:lpstr>CHE_S!Print_Area</vt:lpstr>
      <vt:lpstr>PL_3M!Print_Area</vt:lpstr>
      <vt:lpstr>PL_6M!Print_Area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DIACOM1</cp:lastModifiedBy>
  <cp:lastPrinted>2017-08-15T06:36:45Z</cp:lastPrinted>
  <dcterms:created xsi:type="dcterms:W3CDTF">2012-05-08T05:34:45Z</dcterms:created>
  <dcterms:modified xsi:type="dcterms:W3CDTF">2017-08-15T06:36:47Z</dcterms:modified>
</cp:coreProperties>
</file>