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840" yWindow="-120" windowWidth="10665" windowHeight="8205" activeTab="6"/>
  </bookViews>
  <sheets>
    <sheet name="3" sheetId="6" r:id="rId1"/>
    <sheet name="4" sheetId="7" r:id="rId2"/>
    <sheet name="5" sheetId="12" r:id="rId3"/>
    <sheet name="6" sheetId="14" r:id="rId4"/>
    <sheet name="7" sheetId="17" r:id="rId5"/>
    <sheet name="8" sheetId="15" r:id="rId6"/>
    <sheet name="9" sheetId="16" r:id="rId7"/>
  </sheets>
  <calcPr calcId="125725"/>
</workbook>
</file>

<file path=xl/calcChain.xml><?xml version="1.0" encoding="utf-8"?>
<calcChain xmlns="http://schemas.openxmlformats.org/spreadsheetml/2006/main">
  <c r="K20" i="17"/>
  <c r="K18"/>
  <c r="G21"/>
  <c r="G24"/>
  <c r="E21"/>
  <c r="E24"/>
  <c r="C21"/>
  <c r="C24"/>
  <c r="C13"/>
  <c r="C16"/>
  <c r="H12" i="14"/>
  <c r="H17"/>
  <c r="F9" i="15"/>
  <c r="F19"/>
  <c r="F29"/>
  <c r="F33" s="1"/>
  <c r="F19" i="16" s="1"/>
  <c r="F21" s="1"/>
  <c r="F22" s="1"/>
  <c r="E15" i="6"/>
  <c r="E21"/>
  <c r="F20" i="16"/>
  <c r="H17"/>
  <c r="F17"/>
  <c r="K23" i="17"/>
  <c r="E12" i="14"/>
  <c r="E17"/>
  <c r="E19"/>
  <c r="E21"/>
  <c r="K15" i="17"/>
  <c r="K14"/>
  <c r="I12"/>
  <c r="K12"/>
  <c r="I16" i="14"/>
  <c r="I15"/>
  <c r="I12"/>
  <c r="I17"/>
  <c r="F16"/>
  <c r="F15"/>
  <c r="F12"/>
  <c r="F17"/>
  <c r="F19"/>
  <c r="F21"/>
  <c r="H20" i="12"/>
  <c r="H21"/>
  <c r="E20" i="6"/>
  <c r="G13" i="17"/>
  <c r="G16"/>
  <c r="E13"/>
  <c r="E16"/>
  <c r="H10" i="16"/>
  <c r="A4" i="15"/>
  <c r="A4" i="16" s="1"/>
  <c r="A2" i="15"/>
  <c r="A2" i="16" s="1"/>
  <c r="K10" i="17"/>
  <c r="F10" i="16"/>
  <c r="H6"/>
  <c r="F6"/>
  <c r="H6" i="7"/>
  <c r="H6" i="12" s="1"/>
  <c r="F6" i="7"/>
  <c r="F6" i="12" s="1"/>
  <c r="A4" i="7"/>
  <c r="A4" i="12" s="1"/>
  <c r="G20" i="6"/>
  <c r="G15"/>
  <c r="H19" i="7"/>
  <c r="H20"/>
  <c r="H15"/>
  <c r="F19"/>
  <c r="F15"/>
  <c r="F20"/>
  <c r="G21" i="6"/>
  <c r="K22" i="17"/>
  <c r="H22" i="12"/>
  <c r="H23" s="1"/>
  <c r="H9" i="15"/>
  <c r="H19" s="1"/>
  <c r="H29" s="1"/>
  <c r="H33" s="1"/>
  <c r="H19" i="16" s="1"/>
  <c r="H21" s="1"/>
  <c r="H22" s="1"/>
  <c r="I19" i="14"/>
  <c r="H19"/>
  <c r="H21"/>
  <c r="I21"/>
  <c r="I11" i="17"/>
  <c r="K11"/>
  <c r="K13" s="1"/>
  <c r="K16" s="1"/>
  <c r="I13"/>
  <c r="I16"/>
  <c r="I19"/>
  <c r="K19" s="1"/>
  <c r="K21" s="1"/>
  <c r="K24" s="1"/>
  <c r="I21"/>
  <c r="I24" s="1"/>
  <c r="F20" i="12" s="1"/>
  <c r="F21" s="1"/>
  <c r="F22" s="1"/>
  <c r="F23" s="1"/>
</calcChain>
</file>

<file path=xl/sharedStrings.xml><?xml version="1.0" encoding="utf-8"?>
<sst xmlns="http://schemas.openxmlformats.org/spreadsheetml/2006/main" count="182" uniqueCount="131">
  <si>
    <t>สินทรัพย์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</si>
  <si>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</si>
  <si>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</si>
  <si>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</si>
  <si>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</si>
  <si>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</si>
  <si>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</si>
  <si>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</si>
  <si>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 xml:space="preserve">     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</si>
  <si>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</si>
  <si>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รายได้อื่น</t>
  </si>
  <si>
    <t>ทุนเรือนหุ้น</t>
  </si>
  <si>
    <t>รวม</t>
  </si>
  <si>
    <t>สินทรัพย์ไม่หมุนเวียนอื่น</t>
  </si>
  <si>
    <t>งบแสดงการเปลี่ยนแปลงส่วนของผู้ถือหุ้น</t>
  </si>
  <si>
    <t>จัดสรรแล้ว</t>
  </si>
  <si>
    <t>ยังไม่ได้จัดสรร</t>
  </si>
  <si>
    <t>ที่ออกและ</t>
  </si>
  <si>
    <t>ชำระแล้ว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</si>
  <si>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</si>
  <si>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</si>
  <si>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</si>
  <si>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       รวมสินทรัพย์</t>
  </si>
  <si>
    <t>สินค้าคงเหลือ</t>
  </si>
  <si>
    <t>ดอกเบี้ยจ่าย</t>
  </si>
  <si>
    <t>กำไรขั้นต้น</t>
  </si>
  <si>
    <t>หมายเหตุ</t>
  </si>
  <si>
    <t>ภาษีเงินได้ค้างจ่าย</t>
  </si>
  <si>
    <t xml:space="preserve">    </t>
  </si>
  <si>
    <t xml:space="preserve">   ทุนที่ออกและชำระแล้ว</t>
  </si>
  <si>
    <t>กำไรสะสม</t>
  </si>
  <si>
    <t xml:space="preserve">   จัดสรรแล้ว</t>
  </si>
  <si>
    <t>ทุนสำรองตามกฎหมาย</t>
  </si>
  <si>
    <t>รายได้จากการขาย</t>
  </si>
  <si>
    <t>ต้นทุนขาย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</si>
  <si>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</si>
  <si>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</si>
  <si>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</si>
  <si>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</si>
  <si>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</si>
  <si>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</si>
  <si>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</si>
  <si>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</si>
  <si>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</si>
  <si>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หนี้สินหมุนเวียนอื่น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</si>
  <si>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</si>
  <si>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</si>
  <si>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</si>
  <si>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หนี้สินไม่หมุนเวียน</t>
  </si>
  <si>
    <t>รวมหนี้สินไม่หมุนเวียน</t>
  </si>
  <si>
    <t xml:space="preserve">     รวมหนี้สิน</t>
  </si>
  <si>
    <t>บริษัท ที เอส ฟลาวมิลล์ จำกัด (มหาชน)</t>
  </si>
  <si>
    <t>ต้นทุนทางการเงิน</t>
  </si>
  <si>
    <t xml:space="preserve">กำไรต่อหุ้น </t>
  </si>
  <si>
    <t>หนี้สงสัยจะสูญ(โอนกลับรายการ)</t>
  </si>
  <si>
    <t>ส่วนของ</t>
  </si>
  <si>
    <t>ผู้ถือหุ้น</t>
  </si>
  <si>
    <t>เจ้าหนี้การค้าและเจ้าหนี้อื่น</t>
  </si>
  <si>
    <t>งบแสดงฐานะการเงิน</t>
  </si>
  <si>
    <t>งบกำไรขาดทุนเบ็ดเสร็จ</t>
  </si>
  <si>
    <t>ค่าใช้จ่ายภาษีเงินได้</t>
  </si>
  <si>
    <t>กำไรขาดทุนเบ็ดเสร็จอื่น</t>
  </si>
  <si>
    <t>ภาระผูกพันผลประโยชน์พนักงาน</t>
  </si>
  <si>
    <t>ลูกหนี้การค้าและลูกหนี้อื่น</t>
  </si>
  <si>
    <t>เงินสดและรายการเทียบเท่าเงินสด</t>
  </si>
  <si>
    <t>เงินกู้ยืมระยะสั้นจากสถาบันการเงิน</t>
  </si>
  <si>
    <t>หนี้สินหมุนเวียนอื่น</t>
  </si>
  <si>
    <t>ค่าใช้จ่ายผลประโยชน์พนักงาน</t>
  </si>
  <si>
    <t xml:space="preserve">   ทุนจดทะเบียน</t>
  </si>
  <si>
    <t>ทุน</t>
  </si>
  <si>
    <t>หนี้สินไม่หมุนเวียนอื่น</t>
  </si>
  <si>
    <t>ส่วนเกินมูลค่าหุ้นสามัญ</t>
  </si>
  <si>
    <t>ส่วนเกิน</t>
  </si>
  <si>
    <t>มูลค่า</t>
  </si>
  <si>
    <t>หุ้นสามัญ</t>
  </si>
  <si>
    <t>จัดสรร</t>
  </si>
  <si>
    <t>ยังไม่ได้</t>
  </si>
  <si>
    <t>(หน่วย : พันบาท)</t>
  </si>
  <si>
    <t>ยังไม่ได้ตรวจสอบ</t>
  </si>
  <si>
    <t>สอบทานแล้ว</t>
  </si>
  <si>
    <t>ตรวจสอบแล้ว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</si>
  <si>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</si>
  <si>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</si>
  <si>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</si>
  <si>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สินทรัพย์ภาษีเงินได้รอการตัดบัญชี</t>
  </si>
  <si>
    <t>กำไรต่อหุ้นขั้นพื้นฐาน (หน่วย : บาท)</t>
  </si>
  <si>
    <t>เงินสดสุทธิใช้ไปในกิจกรรมลงทุน</t>
  </si>
  <si>
    <t>ดอกเบี้ยรับ</t>
  </si>
  <si>
    <t>จ่ายดอกเบี้ย</t>
  </si>
  <si>
    <t>กำไรขาดทุนเบ็ดเสร็จรวมสำหรับงวด</t>
  </si>
  <si>
    <t>เงินสดสุทธิได้มาจาก(ใช้ไปใน)กิจกรรมจัดหาเงิน</t>
  </si>
  <si>
    <t>เพิ่มขึ้น(ลดลง)จากเงินกู้ยืมระยะสั้นจากสถาบันการเงิน</t>
  </si>
  <si>
    <t>เงินสดจ่ายซื้อสินทรัพย์</t>
  </si>
  <si>
    <t>อาคาร และอุปกรณ์</t>
  </si>
  <si>
    <t>เงินสดสุทธิได้มาจาก(ใช้ไปใน)กิจกรรมดำเนินงาน</t>
  </si>
  <si>
    <t>เงินสดรับ(จ่าย)จากการดำเนินงาน</t>
  </si>
  <si>
    <t>เงินสดจ่ายชำระเงินกู้ยืมระยะยาวจากสถาบันการเงิน</t>
  </si>
  <si>
    <t>-  ซื้ออาคารและอุปกรณ์ซึ่งยังไม่ได้จ่ายชำระ</t>
  </si>
  <si>
    <t>ยอดคงเหลือ ณ วันที่ 1 มกราคม 2559</t>
  </si>
  <si>
    <t>หุ้นสามัญ 399,000,000 หุ้น มูลค่าหุ้นละ 1.00 บาท</t>
  </si>
  <si>
    <t>รับดอกเบี้ย</t>
  </si>
  <si>
    <t xml:space="preserve">         ยังไม่ได้ตรวจสอบ</t>
  </si>
  <si>
    <t xml:space="preserve">         สอบทานแล้ว</t>
  </si>
  <si>
    <t xml:space="preserve">กำไรสำหรับงวด  </t>
  </si>
  <si>
    <t>รายการที่ไม่เป็นตัวเงินที่มีสาระสำคัญในงบการเงิน มีดังนี้</t>
  </si>
  <si>
    <t>31 ธันวาคม 2559</t>
  </si>
  <si>
    <t>ยอดคงเหลือ ณ วันที่ 1 มกราคม 2560</t>
  </si>
  <si>
    <t>รายการปรับกระทบกำไรก่อนภาษีเงินได้เป็นเงินสดรับ(จ่าย)จากกิจกรรมดำเนินงาน :-</t>
  </si>
  <si>
    <t>โอนกลับรายการขาดทุนจากการลดมูลค่าสินค้าคงเหลือ</t>
  </si>
  <si>
    <t>ขาดทุนจากการจำหน่าย/ตัดจำหน่ายสินทรัพย์</t>
  </si>
  <si>
    <t xml:space="preserve">หุ้นสามัญ 342,246,156 หุ้น มูลค่าหุ้นละ 1.00 บาท </t>
  </si>
  <si>
    <t>ณ วันที่ 30 มิถุนายน 2560</t>
  </si>
  <si>
    <t>30 มิถุนายน 2560</t>
  </si>
  <si>
    <t>สำหรับงวดสามเดือนและหกเดือนสิ้นสุดวันที่ 30 มิถุนายน 2560</t>
  </si>
  <si>
    <t>สำหรับงวดสามเดือน</t>
  </si>
  <si>
    <t>สำหรับงวดหกเดือน</t>
  </si>
  <si>
    <t>สิ้นสุดวันที่ 30 มิถุนายน</t>
  </si>
  <si>
    <t xml:space="preserve">        ยังไม่ได้ตรวจสอบ</t>
  </si>
  <si>
    <t xml:space="preserve">          สอบทานแล้ว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</si>
  <si>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</si>
  <si>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</si>
  <si>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ยอดคงเหลือ ณ วันที่ 30 มิถุนายน 2559</t>
  </si>
  <si>
    <t>เงินปันผลจ่าย</t>
  </si>
  <si>
    <t>ออกหุ้นสามัญเพิ่มทุน</t>
  </si>
  <si>
    <t>จ่ายภาษีเงินได้</t>
  </si>
  <si>
    <t>จ่ายเงินปันผล</t>
  </si>
  <si>
    <t>เงินสดรับจากการเพิ่มทุน</t>
  </si>
  <si>
    <t xml:space="preserve">หุ้นสามัญ 342,259,533 หุ้น มูลค่าหุ้นละ 1.00 บาท </t>
  </si>
  <si>
    <t>(กำไร)ขาดทุนจากอัตราแลกเปลี่ยนที่ยังไม่เกิดขึ้น</t>
  </si>
  <si>
    <t>เงินสดและรายการเทียบเท่าเงินสดลดลงสุทธิ</t>
  </si>
  <si>
    <t>กำไรต่อหุ้นปรับลด (หน่วย : บาท)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</si>
</sst>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71" formatCode="_-* #,##0.00_-;\-* #,##0.00_-;_-* &quot;-&quot;??_-;_-@_-"/>
    <numFmt numFmtId="182" formatCode="0.000000"/>
    <numFmt numFmtId="187" formatCode="_-* #,##0_-;\-* #,##0_-;_-* &quot;-&quot;??_-;_-@_-"/>
    <numFmt numFmtId="193" formatCode="#,##0;\(#,##0\)"/>
    <numFmt numFmtId="195" formatCode="_(* #,##0_);_(* \(#,##0\);_(* &quot;-&quot;??_);_(@_)"/>
    <numFmt numFmtId="196" formatCode="#,##0\ &quot;FB&quot;;\-#,##0\ &quot;FB&quot;"/>
    <numFmt numFmtId="197" formatCode="0.00_)"/>
    <numFmt numFmtId="198" formatCode="#,##0\ &quot;F&quot;;[Red]\-#,##0\ &quot;F&quot;"/>
  </numFmts>
  <fonts count="28">
    <font>
      <sz val="14"/>
      <name val="Cordia New"/>
      <charset val="222"/>
    </font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name val="Cordia New"/>
      <family val="2"/>
    </font>
    <font>
      <sz val="10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5.5"/>
      <name val="Angsana New"/>
      <family val="1"/>
    </font>
    <font>
      <b/>
      <sz val="15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sz val="16"/>
      <color indexed="10"/>
      <name val="Angsana New"/>
      <family val="1"/>
    </font>
    <font>
      <sz val="16"/>
      <color indexed="9"/>
      <name val="Angsana New"/>
      <family val="1"/>
    </font>
    <font>
      <sz val="14"/>
      <name val="CordiaUPC"/>
      <family val="2"/>
    </font>
    <font>
      <sz val="16"/>
      <name val="Angsana New"/>
      <family val="1"/>
      <charset val="222"/>
    </font>
    <font>
      <sz val="17"/>
      <name val="Angsana New"/>
      <family val="1"/>
    </font>
    <font>
      <sz val="8"/>
      <name val="Cordia New"/>
      <family val="2"/>
    </font>
    <font>
      <sz val="14"/>
      <name val="AngsanaUPC"/>
      <family val="1"/>
    </font>
    <font>
      <sz val="16"/>
      <color indexed="10"/>
      <name val="Cordia New"/>
      <family val="2"/>
    </font>
    <font>
      <b/>
      <u/>
      <sz val="16"/>
      <name val="Angsana New"/>
      <family val="1"/>
    </font>
    <font>
      <sz val="16"/>
      <name val="AngsanaUPC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theme="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9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/>
    <xf numFmtId="198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6" fontId="7" fillId="0" borderId="0"/>
    <xf numFmtId="0" fontId="17" fillId="0" borderId="0"/>
    <xf numFmtId="0" fontId="7" fillId="0" borderId="0"/>
    <xf numFmtId="0" fontId="21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3" fillId="0" borderId="0"/>
  </cellStyleXfs>
  <cellXfs count="16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/>
    <xf numFmtId="187" fontId="2" fillId="0" borderId="0" xfId="1" applyNumberFormat="1" applyFont="1"/>
    <xf numFmtId="171" fontId="2" fillId="0" borderId="0" xfId="1" applyFont="1"/>
    <xf numFmtId="0" fontId="2" fillId="0" borderId="0" xfId="0" applyFont="1" applyAlignment="1">
      <alignment horizontal="left"/>
    </xf>
    <xf numFmtId="187" fontId="2" fillId="0" borderId="0" xfId="1" applyNumberFormat="1" applyFont="1" applyBorder="1"/>
    <xf numFmtId="187" fontId="2" fillId="0" borderId="3" xfId="1" applyNumberFormat="1" applyFont="1" applyBorder="1"/>
    <xf numFmtId="0" fontId="4" fillId="0" borderId="0" xfId="0" applyFont="1" applyBorder="1"/>
    <xf numFmtId="187" fontId="2" fillId="0" borderId="4" xfId="1" applyNumberFormat="1" applyFont="1" applyBorder="1"/>
    <xf numFmtId="0" fontId="5" fillId="0" borderId="0" xfId="0" applyFont="1"/>
    <xf numFmtId="187" fontId="2" fillId="0" borderId="5" xfId="0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87" fontId="2" fillId="0" borderId="0" xfId="0" applyNumberFormat="1" applyFont="1" applyFill="1" applyBorder="1"/>
    <xf numFmtId="171" fontId="2" fillId="0" borderId="0" xfId="1" applyFont="1" applyBorder="1"/>
    <xf numFmtId="0" fontId="2" fillId="0" borderId="0" xfId="0" applyFont="1" applyFill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71" fontId="2" fillId="0" borderId="0" xfId="0" applyNumberFormat="1" applyFont="1"/>
    <xf numFmtId="0" fontId="2" fillId="0" borderId="0" xfId="0" applyFont="1" applyFill="1"/>
    <xf numFmtId="187" fontId="2" fillId="0" borderId="0" xfId="1" applyNumberFormat="1" applyFont="1" applyFill="1"/>
    <xf numFmtId="187" fontId="2" fillId="0" borderId="6" xfId="1" applyNumberFormat="1" applyFont="1" applyFill="1" applyBorder="1"/>
    <xf numFmtId="0" fontId="2" fillId="0" borderId="0" xfId="0" applyFont="1" applyFill="1" applyAlignment="1">
      <alignment horizontal="center"/>
    </xf>
    <xf numFmtId="187" fontId="2" fillId="0" borderId="0" xfId="1" applyNumberFormat="1" applyFont="1" applyFill="1" applyBorder="1"/>
    <xf numFmtId="1" fontId="12" fillId="0" borderId="0" xfId="13" applyNumberFormat="1" applyFont="1" applyFill="1" applyBorder="1" applyAlignment="1">
      <alignment horizontal="center"/>
    </xf>
    <xf numFmtId="0" fontId="18" fillId="0" borderId="0" xfId="0" applyFont="1" applyFill="1"/>
    <xf numFmtId="0" fontId="16" fillId="0" borderId="0" xfId="0" applyFo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/>
    <xf numFmtId="171" fontId="16" fillId="0" borderId="0" xfId="1" applyFont="1"/>
    <xf numFmtId="0" fontId="3" fillId="0" borderId="0" xfId="0" applyFont="1" applyAlignment="1"/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2" fillId="0" borderId="0" xfId="15" applyFont="1"/>
    <xf numFmtId="0" fontId="2" fillId="0" borderId="0" xfId="3" applyNumberFormat="1" applyFont="1"/>
    <xf numFmtId="43" fontId="2" fillId="0" borderId="0" xfId="6" applyNumberFormat="1" applyFont="1" applyAlignment="1">
      <alignment horizontal="centerContinuous"/>
    </xf>
    <xf numFmtId="43" fontId="3" fillId="0" borderId="0" xfId="6" applyNumberFormat="1" applyFont="1" applyBorder="1"/>
    <xf numFmtId="195" fontId="2" fillId="0" borderId="0" xfId="6" applyNumberFormat="1" applyFont="1" applyFill="1"/>
    <xf numFmtId="195" fontId="2" fillId="0" borderId="6" xfId="6" applyNumberFormat="1" applyFont="1" applyFill="1" applyBorder="1"/>
    <xf numFmtId="195" fontId="2" fillId="0" borderId="0" xfId="6" applyNumberFormat="1" applyFont="1" applyFill="1" applyBorder="1"/>
    <xf numFmtId="0" fontId="2" fillId="0" borderId="0" xfId="15" applyFont="1" applyAlignment="1">
      <alignment horizontal="center"/>
    </xf>
    <xf numFmtId="0" fontId="2" fillId="0" borderId="0" xfId="15" applyFont="1" applyFill="1" applyAlignment="1">
      <alignment horizontal="center"/>
    </xf>
    <xf numFmtId="195" fontId="2" fillId="0" borderId="3" xfId="6" applyNumberFormat="1" applyFont="1" applyFill="1" applyBorder="1"/>
    <xf numFmtId="195" fontId="15" fillId="0" borderId="0" xfId="6" applyNumberFormat="1" applyFont="1" applyFill="1" applyBorder="1"/>
    <xf numFmtId="0" fontId="3" fillId="0" borderId="0" xfId="15" applyFont="1"/>
    <xf numFmtId="171" fontId="5" fillId="0" borderId="0" xfId="1" applyFont="1"/>
    <xf numFmtId="43" fontId="3" fillId="0" borderId="0" xfId="6" applyNumberFormat="1" applyFont="1" applyAlignment="1">
      <alignment horizontal="right"/>
    </xf>
    <xf numFmtId="187" fontId="22" fillId="0" borderId="0" xfId="0" applyNumberFormat="1" applyFont="1"/>
    <xf numFmtId="0" fontId="22" fillId="0" borderId="0" xfId="0" applyFont="1"/>
    <xf numFmtId="43" fontId="3" fillId="0" borderId="0" xfId="6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71" fontId="2" fillId="0" borderId="6" xfId="1" applyFont="1" applyBorder="1" applyAlignment="1"/>
    <xf numFmtId="171" fontId="2" fillId="0" borderId="0" xfId="1" applyFont="1" applyBorder="1" applyAlignment="1"/>
    <xf numFmtId="187" fontId="2" fillId="0" borderId="6" xfId="1" applyNumberFormat="1" applyFont="1" applyFill="1" applyBorder="1" applyAlignment="1">
      <alignment horizontal="right"/>
    </xf>
    <xf numFmtId="187" fontId="2" fillId="0" borderId="0" xfId="1" applyNumberFormat="1" applyFont="1" applyBorder="1" applyAlignment="1">
      <alignment horizontal="right"/>
    </xf>
    <xf numFmtId="187" fontId="2" fillId="0" borderId="6" xfId="1" applyNumberFormat="1" applyFont="1" applyBorder="1"/>
    <xf numFmtId="187" fontId="2" fillId="0" borderId="3" xfId="1" applyNumberFormat="1" applyFont="1" applyBorder="1" applyAlignment="1"/>
    <xf numFmtId="187" fontId="2" fillId="0" borderId="0" xfId="1" applyNumberFormat="1" applyFont="1" applyBorder="1" applyAlignment="1"/>
    <xf numFmtId="187" fontId="16" fillId="0" borderId="0" xfId="1" applyNumberFormat="1" applyFont="1" applyBorder="1" applyAlignment="1"/>
    <xf numFmtId="171" fontId="3" fillId="0" borderId="0" xfId="0" applyNumberFormat="1" applyFont="1" applyBorder="1"/>
    <xf numFmtId="0" fontId="2" fillId="0" borderId="0" xfId="14" applyFont="1"/>
    <xf numFmtId="0" fontId="2" fillId="0" borderId="0" xfId="14" applyFont="1" applyFill="1"/>
    <xf numFmtId="0" fontId="3" fillId="0" borderId="0" xfId="14" applyFont="1" applyAlignment="1">
      <alignment horizontal="centerContinuous"/>
    </xf>
    <xf numFmtId="0" fontId="2" fillId="0" borderId="0" xfId="14" applyFont="1" applyBorder="1"/>
    <xf numFmtId="0" fontId="2" fillId="0" borderId="4" xfId="14" applyFont="1" applyBorder="1"/>
    <xf numFmtId="0" fontId="3" fillId="0" borderId="4" xfId="14" applyFont="1" applyFill="1" applyBorder="1" applyAlignment="1">
      <alignment horizontal="centerContinuous"/>
    </xf>
    <xf numFmtId="0" fontId="2" fillId="0" borderId="4" xfId="14" applyFont="1" applyFill="1" applyBorder="1"/>
    <xf numFmtId="0" fontId="2" fillId="0" borderId="0" xfId="14" applyFont="1" applyFill="1" applyBorder="1"/>
    <xf numFmtId="195" fontId="2" fillId="0" borderId="0" xfId="5" applyNumberFormat="1" applyFont="1" applyFill="1"/>
    <xf numFmtId="0" fontId="2" fillId="0" borderId="0" xfId="0" applyFont="1" applyFill="1" applyBorder="1"/>
    <xf numFmtId="195" fontId="2" fillId="0" borderId="0" xfId="14" applyNumberFormat="1" applyFont="1" applyFill="1" applyBorder="1"/>
    <xf numFmtId="195" fontId="2" fillId="0" borderId="0" xfId="5" applyNumberFormat="1" applyFont="1" applyFill="1" applyBorder="1"/>
    <xf numFmtId="195" fontId="2" fillId="0" borderId="6" xfId="14" applyNumberFormat="1" applyFont="1" applyFill="1" applyBorder="1"/>
    <xf numFmtId="195" fontId="2" fillId="0" borderId="0" xfId="14" applyNumberFormat="1" applyFont="1"/>
    <xf numFmtId="195" fontId="2" fillId="0" borderId="0" xfId="14" applyNumberFormat="1" applyFont="1" applyFill="1"/>
    <xf numFmtId="195" fontId="2" fillId="0" borderId="4" xfId="5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0" fontId="3" fillId="0" borderId="0" xfId="14" applyFont="1"/>
    <xf numFmtId="0" fontId="3" fillId="0" borderId="0" xfId="14" applyFont="1" applyFill="1" applyBorder="1" applyAlignment="1">
      <alignment horizontal="centerContinuous"/>
    </xf>
    <xf numFmtId="195" fontId="2" fillId="0" borderId="4" xfId="14" applyNumberFormat="1" applyFont="1" applyFill="1" applyBorder="1"/>
    <xf numFmtId="187" fontId="2" fillId="0" borderId="0" xfId="5" applyNumberFormat="1" applyFont="1" applyFill="1" applyBorder="1"/>
    <xf numFmtId="187" fontId="2" fillId="0" borderId="0" xfId="14" applyNumberFormat="1" applyFont="1" applyFill="1" applyBorder="1"/>
    <xf numFmtId="195" fontId="2" fillId="0" borderId="0" xfId="5" applyNumberFormat="1" applyFont="1" applyFill="1" applyBorder="1" applyAlignment="1">
      <alignment horizontal="right"/>
    </xf>
    <xf numFmtId="195" fontId="2" fillId="0" borderId="0" xfId="5" applyNumberFormat="1" applyFont="1" applyFill="1" applyAlignment="1">
      <alignment horizontal="right"/>
    </xf>
    <xf numFmtId="195" fontId="2" fillId="0" borderId="3" xfId="5" applyNumberFormat="1" applyFont="1" applyFill="1" applyBorder="1" applyAlignment="1">
      <alignment horizontal="right"/>
    </xf>
    <xf numFmtId="195" fontId="16" fillId="0" borderId="0" xfId="5" applyNumberFormat="1" applyFont="1" applyFill="1" applyBorder="1" applyAlignment="1">
      <alignment horizontal="right"/>
    </xf>
    <xf numFmtId="195" fontId="16" fillId="0" borderId="0" xfId="5" applyNumberFormat="1" applyFont="1" applyFill="1" applyBorder="1"/>
    <xf numFmtId="0" fontId="23" fillId="0" borderId="0" xfId="14" applyFont="1"/>
    <xf numFmtId="43" fontId="15" fillId="0" borderId="0" xfId="5" applyFont="1" applyFill="1"/>
    <xf numFmtId="43" fontId="16" fillId="0" borderId="0" xfId="5" applyFont="1" applyFill="1"/>
    <xf numFmtId="43" fontId="2" fillId="0" borderId="0" xfId="14" applyNumberFormat="1" applyFont="1" applyFill="1"/>
    <xf numFmtId="0" fontId="2" fillId="0" borderId="0" xfId="14" quotePrefix="1" applyFont="1"/>
    <xf numFmtId="0" fontId="3" fillId="0" borderId="4" xfId="0" applyFont="1" applyBorder="1" applyAlignment="1">
      <alignment horizontal="center"/>
    </xf>
    <xf numFmtId="187" fontId="25" fillId="0" borderId="0" xfId="1" applyNumberFormat="1" applyFont="1" applyBorder="1"/>
    <xf numFmtId="43" fontId="2" fillId="0" borderId="0" xfId="14" applyNumberFormat="1" applyFont="1" applyFill="1" applyBorder="1"/>
    <xf numFmtId="0" fontId="2" fillId="0" borderId="0" xfId="14" quotePrefix="1" applyFont="1" applyBorder="1"/>
    <xf numFmtId="195" fontId="2" fillId="0" borderId="0" xfId="14" applyNumberFormat="1" applyFont="1" applyFill="1" applyBorder="1" applyAlignment="1">
      <alignment horizontal="right"/>
    </xf>
    <xf numFmtId="0" fontId="3" fillId="0" borderId="4" xfId="0" applyFont="1" applyBorder="1"/>
    <xf numFmtId="15" fontId="3" fillId="0" borderId="4" xfId="0" quotePrefix="1" applyNumberFormat="1" applyFont="1" applyBorder="1" applyAlignment="1">
      <alignment horizontal="center"/>
    </xf>
    <xf numFmtId="15" fontId="3" fillId="0" borderId="4" xfId="0" applyNumberFormat="1" applyFont="1" applyBorder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0" fontId="3" fillId="0" borderId="4" xfId="14" applyFont="1" applyBorder="1" applyAlignment="1">
      <alignment horizontal="center"/>
    </xf>
    <xf numFmtId="0" fontId="2" fillId="0" borderId="0" xfId="14" applyFont="1" applyAlignment="1">
      <alignment horizontal="center"/>
    </xf>
    <xf numFmtId="195" fontId="2" fillId="0" borderId="0" xfId="14" applyNumberFormat="1" applyFont="1" applyFill="1" applyBorder="1" applyAlignment="1"/>
    <xf numFmtId="195" fontId="2" fillId="0" borderId="0" xfId="5" applyNumberFormat="1" applyFont="1" applyFill="1" applyAlignment="1"/>
    <xf numFmtId="195" fontId="2" fillId="0" borderId="0" xfId="5" applyNumberFormat="1" applyFont="1" applyFill="1" applyBorder="1" applyAlignment="1"/>
    <xf numFmtId="43" fontId="3" fillId="0" borderId="7" xfId="6" applyNumberFormat="1" applyFont="1" applyBorder="1" applyAlignment="1"/>
    <xf numFmtId="43" fontId="3" fillId="0" borderId="7" xfId="6" applyNumberFormat="1" applyFont="1" applyBorder="1" applyAlignment="1">
      <alignment horizontal="centerContinuous"/>
    </xf>
    <xf numFmtId="43" fontId="3" fillId="0" borderId="0" xfId="6" applyNumberFormat="1" applyFont="1" applyBorder="1" applyAlignment="1">
      <alignment horizontal="centerContinuous"/>
    </xf>
    <xf numFmtId="43" fontId="3" fillId="0" borderId="6" xfId="6" applyNumberFormat="1" applyFont="1" applyBorder="1"/>
    <xf numFmtId="1" fontId="3" fillId="0" borderId="6" xfId="6" applyNumberFormat="1" applyFont="1" applyBorder="1" applyAlignment="1">
      <alignment horizontal="center"/>
    </xf>
    <xf numFmtId="0" fontId="2" fillId="0" borderId="0" xfId="15" applyFont="1" applyFill="1" applyBorder="1"/>
    <xf numFmtId="195" fontId="16" fillId="0" borderId="0" xfId="6" applyNumberFormat="1" applyFont="1" applyBorder="1"/>
    <xf numFmtId="43" fontId="16" fillId="0" borderId="0" xfId="6" applyNumberFormat="1" applyFont="1" applyBorder="1"/>
    <xf numFmtId="43" fontId="3" fillId="0" borderId="0" xfId="6" applyNumberFormat="1" applyFont="1" applyBorder="1" applyAlignment="1">
      <alignment horizontal="left"/>
    </xf>
    <xf numFmtId="0" fontId="2" fillId="0" borderId="0" xfId="15" applyFont="1" applyBorder="1"/>
    <xf numFmtId="0" fontId="3" fillId="0" borderId="0" xfId="15" applyFont="1" applyBorder="1"/>
    <xf numFmtId="43" fontId="2" fillId="0" borderId="0" xfId="6" applyNumberFormat="1" applyFont="1" applyBorder="1"/>
    <xf numFmtId="195" fontId="2" fillId="0" borderId="0" xfId="6" applyNumberFormat="1" applyFont="1" applyBorder="1"/>
    <xf numFmtId="195" fontId="2" fillId="0" borderId="0" xfId="15" applyNumberFormat="1" applyFont="1" applyBorder="1"/>
    <xf numFmtId="195" fontId="24" fillId="0" borderId="0" xfId="6" applyNumberFormat="1" applyFont="1" applyFill="1"/>
    <xf numFmtId="195" fontId="2" fillId="0" borderId="7" xfId="6" applyNumberFormat="1" applyFont="1" applyFill="1" applyBorder="1"/>
    <xf numFmtId="187" fontId="2" fillId="0" borderId="0" xfId="1" applyNumberFormat="1" applyFont="1" applyFill="1" applyBorder="1" applyAlignment="1"/>
    <xf numFmtId="187" fontId="2" fillId="0" borderId="4" xfId="1" applyNumberFormat="1" applyFont="1" applyFill="1" applyBorder="1"/>
    <xf numFmtId="187" fontId="2" fillId="0" borderId="3" xfId="1" applyNumberFormat="1" applyFont="1" applyFill="1" applyBorder="1"/>
    <xf numFmtId="187" fontId="2" fillId="0" borderId="0" xfId="1" applyNumberFormat="1" applyFont="1" applyAlignment="1">
      <alignment horizontal="right"/>
    </xf>
    <xf numFmtId="0" fontId="26" fillId="0" borderId="0" xfId="0" applyFont="1"/>
    <xf numFmtId="187" fontId="26" fillId="0" borderId="0" xfId="0" applyNumberFormat="1" applyFont="1" applyFill="1"/>
    <xf numFmtId="187" fontId="26" fillId="0" borderId="0" xfId="0" applyNumberFormat="1" applyFont="1"/>
    <xf numFmtId="0" fontId="2" fillId="0" borderId="0" xfId="0" applyFont="1" applyFill="1" applyBorder="1" applyAlignment="1">
      <alignment horizontal="center"/>
    </xf>
    <xf numFmtId="195" fontId="26" fillId="0" borderId="0" xfId="5" applyNumberFormat="1" applyFont="1" applyFill="1" applyBorder="1" applyAlignment="1">
      <alignment horizontal="right"/>
    </xf>
    <xf numFmtId="0" fontId="3" fillId="0" borderId="0" xfId="14" applyFont="1" applyFill="1"/>
    <xf numFmtId="1" fontId="3" fillId="0" borderId="0" xfId="13" applyNumberFormat="1" applyFont="1" applyFill="1" applyBorder="1" applyAlignment="1">
      <alignment horizontal="center"/>
    </xf>
    <xf numFmtId="0" fontId="27" fillId="0" borderId="0" xfId="0" applyFont="1"/>
    <xf numFmtId="171" fontId="2" fillId="0" borderId="0" xfId="1" applyFont="1" applyFill="1"/>
    <xf numFmtId="187" fontId="2" fillId="0" borderId="0" xfId="1" applyNumberFormat="1" applyFont="1" applyFill="1" applyAlignment="1">
      <alignment horizontal="left"/>
    </xf>
    <xf numFmtId="187" fontId="2" fillId="0" borderId="0" xfId="1" applyNumberFormat="1" applyFont="1" applyAlignment="1">
      <alignment horizontal="center"/>
    </xf>
    <xf numFmtId="1" fontId="2" fillId="0" borderId="0" xfId="6" applyNumberFormat="1" applyFont="1" applyBorder="1" applyAlignment="1">
      <alignment horizontal="center"/>
    </xf>
    <xf numFmtId="171" fontId="2" fillId="0" borderId="0" xfId="1" applyFont="1" applyFill="1" applyBorder="1"/>
    <xf numFmtId="0" fontId="19" fillId="0" borderId="0" xfId="14" applyFont="1" applyFill="1"/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3" fontId="3" fillId="0" borderId="7" xfId="6" applyNumberFormat="1" applyFont="1" applyBorder="1" applyAlignment="1">
      <alignment horizontal="center"/>
    </xf>
    <xf numFmtId="43" fontId="3" fillId="0" borderId="0" xfId="6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87" fontId="3" fillId="0" borderId="6" xfId="1" applyNumberFormat="1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14" applyFont="1" applyAlignment="1">
      <alignment horizontal="center"/>
    </xf>
    <xf numFmtId="0" fontId="3" fillId="0" borderId="6" xfId="14" applyFont="1" applyFill="1" applyBorder="1" applyAlignment="1">
      <alignment horizontal="right"/>
    </xf>
  </cellXfs>
  <cellStyles count="19">
    <cellStyle name="Comma" xfId="1" builtinId="3"/>
    <cellStyle name="Comma 2" xfId="2"/>
    <cellStyle name="Comma 3" xfId="3"/>
    <cellStyle name="comma zerodec" xfId="4"/>
    <cellStyle name="Comma_PR.124-q1'53T2" xfId="5"/>
    <cellStyle name="Comma_Ub-q2'53T2 2" xfId="6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_BS " xfId="13"/>
    <cellStyle name="Normal_PR.124-q1'53T2" xfId="14"/>
    <cellStyle name="Normal_Ub-q2'53T2 2" xfId="15"/>
    <cellStyle name="Percent [2]" xfId="16"/>
    <cellStyle name="Quantity" xfId="17"/>
    <cellStyle name="ปกติ 3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zoomScaleNormal="100" workbookViewId="0">
      <selection activeCell="D9" sqref="D9"/>
    </sheetView>
  </sheetViews>
  <sheetFormatPr defaultRowHeight="24.75" customHeight="1"/>
  <cols>
    <col min="1" max="2" width="4.140625" style="1" customWidth="1"/>
    <col min="3" max="3" width="40.28515625" style="1" customWidth="1"/>
    <col min="4" max="4" width="13.7109375" style="1" customWidth="1"/>
    <col min="5" max="5" width="15.7109375" style="1" customWidth="1"/>
    <col min="6" max="6" width="1.7109375" style="1" customWidth="1"/>
    <col min="7" max="7" width="15.7109375" style="1" customWidth="1"/>
    <col min="8" max="16384" width="9.140625" style="1"/>
  </cols>
  <sheetData>
    <row r="1" spans="1:7" ht="24.75" customHeight="1">
      <c r="G1" s="1">
        <v>3</v>
      </c>
    </row>
    <row r="2" spans="1:7" ht="24.75" customHeight="1">
      <c r="A2" s="150" t="s">
        <v>51</v>
      </c>
      <c r="B2" s="150"/>
      <c r="C2" s="150"/>
      <c r="D2" s="150"/>
      <c r="E2" s="150"/>
      <c r="F2" s="150"/>
      <c r="G2" s="150"/>
    </row>
    <row r="3" spans="1:7" ht="24.75" customHeight="1">
      <c r="A3" s="151" t="s">
        <v>58</v>
      </c>
      <c r="B3" s="151"/>
      <c r="C3" s="151"/>
      <c r="D3" s="151"/>
      <c r="E3" s="151"/>
      <c r="F3" s="151"/>
      <c r="G3" s="151"/>
    </row>
    <row r="4" spans="1:7" ht="24.75" customHeight="1">
      <c r="A4" s="151" t="s">
        <v>111</v>
      </c>
      <c r="B4" s="151"/>
      <c r="C4" s="151"/>
      <c r="D4" s="151"/>
      <c r="E4" s="151"/>
      <c r="F4" s="151"/>
      <c r="G4" s="151"/>
    </row>
    <row r="5" spans="1:7" s="2" customFormat="1" ht="24.75" customHeight="1">
      <c r="G5" s="3" t="s">
        <v>77</v>
      </c>
    </row>
    <row r="6" spans="1:7" s="2" customFormat="1" ht="23.25">
      <c r="A6" s="107"/>
      <c r="B6" s="107"/>
      <c r="C6" s="107"/>
      <c r="D6" s="102" t="s">
        <v>26</v>
      </c>
      <c r="E6" s="108" t="s">
        <v>112</v>
      </c>
      <c r="F6" s="102"/>
      <c r="G6" s="102" t="s">
        <v>105</v>
      </c>
    </row>
    <row r="7" spans="1:7" s="2" customFormat="1" ht="23.25">
      <c r="A7" s="4"/>
      <c r="B7" s="4"/>
      <c r="C7" s="4"/>
      <c r="D7" s="5"/>
      <c r="E7" s="33" t="s">
        <v>78</v>
      </c>
      <c r="F7" s="5"/>
      <c r="G7" s="35" t="s">
        <v>80</v>
      </c>
    </row>
    <row r="8" spans="1:7" s="2" customFormat="1" ht="23.25">
      <c r="A8" s="4"/>
      <c r="B8" s="4"/>
      <c r="C8" s="4"/>
      <c r="D8" s="5"/>
      <c r="E8" s="34" t="s">
        <v>79</v>
      </c>
      <c r="F8" s="5"/>
      <c r="G8" s="30"/>
    </row>
    <row r="9" spans="1:7" ht="24.75" customHeight="1">
      <c r="C9" s="6" t="s">
        <v>0</v>
      </c>
      <c r="G9" s="17"/>
    </row>
    <row r="10" spans="1:7" ht="24.75" customHeight="1">
      <c r="A10" s="1" t="s">
        <v>19</v>
      </c>
    </row>
    <row r="11" spans="1:7" ht="24.75" customHeight="1">
      <c r="B11" s="1" t="s">
        <v>64</v>
      </c>
      <c r="D11" s="16">
        <v>4</v>
      </c>
      <c r="E11" s="7">
        <v>36144</v>
      </c>
      <c r="G11" s="7">
        <v>105724</v>
      </c>
    </row>
    <row r="12" spans="1:7" ht="24.75" customHeight="1">
      <c r="B12" s="1" t="s">
        <v>63</v>
      </c>
      <c r="D12" s="16">
        <v>5</v>
      </c>
      <c r="E12" s="7">
        <v>197001</v>
      </c>
      <c r="F12" s="16"/>
      <c r="G12" s="7">
        <v>181297</v>
      </c>
    </row>
    <row r="13" spans="1:7" ht="24.75" customHeight="1">
      <c r="B13" s="25" t="s">
        <v>23</v>
      </c>
      <c r="C13" s="25"/>
      <c r="D13" s="16">
        <v>6</v>
      </c>
      <c r="E13" s="7">
        <v>621084</v>
      </c>
      <c r="F13" s="16"/>
      <c r="G13" s="7">
        <v>532188</v>
      </c>
    </row>
    <row r="14" spans="1:7" ht="24.75" customHeight="1">
      <c r="B14" s="1" t="s">
        <v>1</v>
      </c>
      <c r="D14" s="16"/>
      <c r="E14" s="7">
        <v>508</v>
      </c>
      <c r="F14" s="16"/>
      <c r="G14" s="7">
        <v>487</v>
      </c>
    </row>
    <row r="15" spans="1:7" ht="24.75" customHeight="1">
      <c r="C15" s="1" t="s">
        <v>2</v>
      </c>
      <c r="D15" s="16"/>
      <c r="E15" s="13">
        <f>SUM(E11:E14)</f>
        <v>854737</v>
      </c>
      <c r="F15" s="16"/>
      <c r="G15" s="13">
        <f>SUM(G11:G14)</f>
        <v>819696</v>
      </c>
    </row>
    <row r="16" spans="1:7" ht="24.75" customHeight="1">
      <c r="A16" s="1" t="s">
        <v>20</v>
      </c>
      <c r="D16" s="16"/>
      <c r="E16" s="16"/>
      <c r="F16" s="16"/>
      <c r="G16" s="8"/>
    </row>
    <row r="17" spans="2:7" ht="24.75" customHeight="1">
      <c r="B17" s="1" t="s">
        <v>93</v>
      </c>
      <c r="D17" s="16">
        <v>7</v>
      </c>
      <c r="E17" s="7">
        <v>732310</v>
      </c>
      <c r="F17" s="16"/>
      <c r="G17" s="26">
        <v>742842</v>
      </c>
    </row>
    <row r="18" spans="2:7" ht="24.75" customHeight="1">
      <c r="B18" s="25" t="s">
        <v>84</v>
      </c>
      <c r="C18" s="25"/>
      <c r="D18" s="28">
        <v>8</v>
      </c>
      <c r="E18" s="26">
        <v>1661</v>
      </c>
      <c r="F18" s="28"/>
      <c r="G18" s="26">
        <v>1989</v>
      </c>
    </row>
    <row r="19" spans="2:7" ht="24.75" customHeight="1">
      <c r="B19" s="1" t="s">
        <v>13</v>
      </c>
      <c r="D19" s="9"/>
      <c r="E19" s="7">
        <v>2198</v>
      </c>
      <c r="F19" s="9"/>
      <c r="G19" s="7">
        <v>2166</v>
      </c>
    </row>
    <row r="20" spans="2:7" ht="24.75" customHeight="1">
      <c r="C20" s="1" t="s">
        <v>21</v>
      </c>
      <c r="D20" s="9"/>
      <c r="E20" s="13">
        <f>SUM(E17:E19)</f>
        <v>736169</v>
      </c>
      <c r="F20" s="9"/>
      <c r="G20" s="13">
        <f>SUM(G17:G19)</f>
        <v>746997</v>
      </c>
    </row>
    <row r="21" spans="2:7" ht="24.75" customHeight="1" thickBot="1">
      <c r="C21" s="1" t="s">
        <v>22</v>
      </c>
      <c r="D21" s="9"/>
      <c r="E21" s="11">
        <f>+E15+E20</f>
        <v>1590906</v>
      </c>
      <c r="F21" s="9"/>
      <c r="G21" s="11">
        <f>+G15+G20</f>
        <v>1566693</v>
      </c>
    </row>
    <row r="22" spans="2:7" ht="24.75" customHeight="1" thickTop="1">
      <c r="C22" s="12"/>
      <c r="D22" s="9"/>
      <c r="E22" s="9"/>
      <c r="F22" s="9"/>
      <c r="G22" s="17"/>
    </row>
    <row r="23" spans="2:7" ht="24.75" customHeight="1">
      <c r="D23" s="9"/>
      <c r="E23" s="9"/>
      <c r="F23" s="9"/>
      <c r="G23" s="8"/>
    </row>
    <row r="24" spans="2:7" ht="24.75" customHeight="1">
      <c r="D24" s="9"/>
      <c r="E24" s="9"/>
      <c r="F24" s="9"/>
      <c r="G24" s="8"/>
    </row>
    <row r="25" spans="2:7" ht="24.75" customHeight="1">
      <c r="D25" s="16"/>
      <c r="E25" s="16"/>
      <c r="F25" s="16"/>
      <c r="G25" s="7"/>
    </row>
    <row r="26" spans="2:7" ht="24.75" customHeight="1">
      <c r="D26" s="16"/>
      <c r="E26" s="16"/>
      <c r="F26" s="16"/>
      <c r="G26" s="7"/>
    </row>
    <row r="27" spans="2:7" ht="24.75" customHeight="1">
      <c r="D27" s="16"/>
      <c r="E27" s="16"/>
      <c r="F27" s="16"/>
      <c r="G27" s="7"/>
    </row>
    <row r="28" spans="2:7" ht="24.75" customHeight="1">
      <c r="D28" s="9"/>
      <c r="E28" s="9"/>
      <c r="F28" s="9"/>
      <c r="G28" s="7"/>
    </row>
    <row r="29" spans="2:7" ht="24.75" customHeight="1">
      <c r="D29" s="9"/>
      <c r="E29" s="9"/>
      <c r="F29" s="9"/>
      <c r="G29" s="7"/>
    </row>
    <row r="30" spans="2:7" ht="24.75" customHeight="1">
      <c r="D30" s="9"/>
      <c r="E30" s="9"/>
      <c r="F30" s="9"/>
      <c r="G30" s="7"/>
    </row>
    <row r="31" spans="2:7" ht="24.75" customHeight="1">
      <c r="D31" s="9"/>
      <c r="E31" s="9"/>
      <c r="F31" s="9"/>
      <c r="G31" s="7"/>
    </row>
    <row r="32" spans="2:7" ht="21" customHeight="1">
      <c r="D32" s="9"/>
      <c r="E32" s="9"/>
      <c r="F32" s="9"/>
      <c r="G32" s="7"/>
    </row>
    <row r="33" spans="1:7" ht="29.25" customHeight="1">
      <c r="A33" s="1" t="s">
        <v>9</v>
      </c>
      <c r="G33" s="8"/>
    </row>
  </sheetData>
  <mergeCells count="3">
    <mergeCell ref="A2:G2"/>
    <mergeCell ref="A3:G3"/>
    <mergeCell ref="A4:G4"/>
  </mergeCells>
  <phoneticPr fontId="0" type="noConversion"/>
  <pageMargins left="0.9" right="0.5" top="0.5" bottom="0.6" header="0.1" footer="0.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0"/>
  <sheetViews>
    <sheetView zoomScaleNormal="100" zoomScaleSheetLayoutView="100" workbookViewId="0">
      <selection activeCell="D22" sqref="D22"/>
    </sheetView>
  </sheetViews>
  <sheetFormatPr defaultRowHeight="24.75" customHeight="1"/>
  <cols>
    <col min="1" max="3" width="4.140625" style="1" customWidth="1"/>
    <col min="4" max="4" width="38.140625" style="1" customWidth="1"/>
    <col min="5" max="5" width="11.85546875" style="1" customWidth="1"/>
    <col min="6" max="6" width="15.7109375" style="1" customWidth="1"/>
    <col min="7" max="7" width="1.7109375" style="1" customWidth="1"/>
    <col min="8" max="8" width="15.7109375" style="1" customWidth="1"/>
    <col min="9" max="16384" width="9.140625" style="1"/>
  </cols>
  <sheetData>
    <row r="1" spans="1:8" ht="24.75" customHeight="1">
      <c r="H1" s="1">
        <v>4</v>
      </c>
    </row>
    <row r="2" spans="1:8" ht="24.75" customHeight="1">
      <c r="A2" s="152" t="s">
        <v>51</v>
      </c>
      <c r="B2" s="152"/>
      <c r="C2" s="152"/>
      <c r="D2" s="152"/>
      <c r="E2" s="152"/>
      <c r="F2" s="152"/>
      <c r="G2" s="152"/>
      <c r="H2" s="152"/>
    </row>
    <row r="3" spans="1:8" ht="24.75" customHeight="1">
      <c r="A3" s="151" t="s">
        <v>58</v>
      </c>
      <c r="B3" s="151"/>
      <c r="C3" s="151"/>
      <c r="D3" s="151"/>
      <c r="E3" s="151"/>
      <c r="F3" s="151"/>
      <c r="G3" s="151"/>
      <c r="H3" s="151"/>
    </row>
    <row r="4" spans="1:8" ht="24.75" customHeight="1">
      <c r="A4" s="151" t="str">
        <f>'3'!A4:G4</f>
        <v>ณ วันที่ 30 มิถุนายน 2560</v>
      </c>
      <c r="B4" s="151"/>
      <c r="C4" s="151"/>
      <c r="D4" s="151"/>
      <c r="E4" s="151"/>
      <c r="F4" s="151"/>
      <c r="G4" s="151"/>
      <c r="H4" s="151"/>
    </row>
    <row r="5" spans="1:8" s="2" customFormat="1" ht="23.25">
      <c r="H5" s="3" t="s">
        <v>77</v>
      </c>
    </row>
    <row r="6" spans="1:8" s="2" customFormat="1" ht="23.25">
      <c r="A6" s="107"/>
      <c r="B6" s="107"/>
      <c r="C6" s="107"/>
      <c r="D6" s="107"/>
      <c r="E6" s="102" t="s">
        <v>26</v>
      </c>
      <c r="F6" s="109" t="str">
        <f>'3'!E6</f>
        <v>30 มิถุนายน 2560</v>
      </c>
      <c r="G6" s="102"/>
      <c r="H6" s="102" t="str">
        <f>+'3'!G6</f>
        <v>31 ธันวาคม 2559</v>
      </c>
    </row>
    <row r="7" spans="1:8" s="2" customFormat="1" ht="24.75" customHeight="1">
      <c r="A7" s="4"/>
      <c r="B7" s="4"/>
      <c r="C7" s="4"/>
      <c r="D7" s="4"/>
      <c r="E7" s="5"/>
      <c r="F7" s="33" t="s">
        <v>78</v>
      </c>
      <c r="G7" s="5"/>
      <c r="H7" s="35" t="s">
        <v>80</v>
      </c>
    </row>
    <row r="8" spans="1:8" s="2" customFormat="1" ht="23.25">
      <c r="A8" s="4"/>
      <c r="B8" s="4"/>
      <c r="C8" s="4"/>
      <c r="D8" s="4"/>
      <c r="E8" s="4"/>
      <c r="F8" s="34" t="s">
        <v>79</v>
      </c>
      <c r="G8" s="5"/>
      <c r="H8" s="142"/>
    </row>
    <row r="9" spans="1:8" ht="24.75" customHeight="1">
      <c r="D9" s="12" t="s">
        <v>3</v>
      </c>
      <c r="E9" s="9"/>
      <c r="F9" s="9"/>
      <c r="G9" s="9"/>
      <c r="H9" s="17"/>
    </row>
    <row r="10" spans="1:8" ht="24.75" customHeight="1">
      <c r="A10" s="1" t="s">
        <v>4</v>
      </c>
      <c r="E10" s="9"/>
      <c r="F10" s="9"/>
      <c r="G10" s="9"/>
      <c r="H10" s="8"/>
    </row>
    <row r="11" spans="1:8" ht="24.75" customHeight="1">
      <c r="B11" s="1" t="s">
        <v>65</v>
      </c>
      <c r="E11" s="16">
        <v>10</v>
      </c>
      <c r="F11" s="7">
        <v>510262</v>
      </c>
      <c r="G11" s="16"/>
      <c r="H11" s="7">
        <v>382793</v>
      </c>
    </row>
    <row r="12" spans="1:8" ht="24.75" customHeight="1">
      <c r="B12" s="25" t="s">
        <v>57</v>
      </c>
      <c r="E12" s="16">
        <v>11</v>
      </c>
      <c r="F12" s="7">
        <v>187968</v>
      </c>
      <c r="G12" s="16"/>
      <c r="H12" s="7">
        <v>341523</v>
      </c>
    </row>
    <row r="13" spans="1:8" ht="24.75" customHeight="1">
      <c r="B13" s="25" t="s">
        <v>27</v>
      </c>
      <c r="E13" s="9"/>
      <c r="F13" s="7">
        <v>16591</v>
      </c>
      <c r="G13" s="9"/>
      <c r="H13" s="26">
        <v>10211</v>
      </c>
    </row>
    <row r="14" spans="1:8" ht="24.75" customHeight="1">
      <c r="B14" s="25" t="s">
        <v>66</v>
      </c>
      <c r="E14" s="9"/>
      <c r="F14" s="7">
        <v>7542</v>
      </c>
      <c r="G14" s="9"/>
      <c r="H14" s="27">
        <v>7695</v>
      </c>
    </row>
    <row r="15" spans="1:8" ht="24.75" customHeight="1">
      <c r="B15" s="25"/>
      <c r="D15" s="1" t="s">
        <v>5</v>
      </c>
      <c r="F15" s="13">
        <f>SUM(F11:F14)</f>
        <v>722363</v>
      </c>
      <c r="H15" s="13">
        <f>SUM(H11:H14)</f>
        <v>742222</v>
      </c>
    </row>
    <row r="16" spans="1:8" ht="24.75" customHeight="1">
      <c r="A16" s="1" t="s">
        <v>48</v>
      </c>
      <c r="H16" s="10"/>
    </row>
    <row r="17" spans="1:8" ht="24.75" customHeight="1">
      <c r="B17" s="1" t="s">
        <v>62</v>
      </c>
      <c r="E17" s="16"/>
      <c r="F17" s="7">
        <v>805</v>
      </c>
      <c r="G17" s="16"/>
      <c r="H17" s="10">
        <v>734</v>
      </c>
    </row>
    <row r="18" spans="1:8" ht="24.75" customHeight="1">
      <c r="B18" s="25" t="s">
        <v>70</v>
      </c>
      <c r="E18" s="16">
        <v>3.1</v>
      </c>
      <c r="F18" s="7">
        <v>16796</v>
      </c>
      <c r="G18" s="16"/>
      <c r="H18" s="29">
        <v>14977</v>
      </c>
    </row>
    <row r="19" spans="1:8" ht="24.75" customHeight="1">
      <c r="D19" s="1" t="s">
        <v>49</v>
      </c>
      <c r="F19" s="13">
        <f>SUM(F17:F18)</f>
        <v>17601</v>
      </c>
      <c r="H19" s="13">
        <f>SUM(H17:H18)</f>
        <v>15711</v>
      </c>
    </row>
    <row r="20" spans="1:8" ht="24.75" customHeight="1">
      <c r="D20" s="1" t="s">
        <v>50</v>
      </c>
      <c r="F20" s="13">
        <f>+F19+F15</f>
        <v>739964</v>
      </c>
      <c r="H20" s="13">
        <f>+H19+H15</f>
        <v>757933</v>
      </c>
    </row>
    <row r="21" spans="1:8" s="14" customFormat="1" ht="24.75" customHeight="1">
      <c r="A21" s="21"/>
      <c r="B21" s="21"/>
      <c r="C21" s="21"/>
      <c r="D21" s="21"/>
      <c r="E21" s="21"/>
      <c r="F21" s="21"/>
      <c r="G21" s="21"/>
      <c r="H21" s="103"/>
    </row>
    <row r="22" spans="1:8" s="14" customFormat="1" ht="24.75" customHeight="1">
      <c r="A22" s="21"/>
      <c r="B22" s="21"/>
      <c r="C22" s="21"/>
      <c r="D22" s="21"/>
      <c r="E22" s="22"/>
      <c r="F22" s="22"/>
      <c r="G22" s="22"/>
      <c r="H22" s="10"/>
    </row>
    <row r="23" spans="1:8" s="14" customFormat="1" ht="24.75" customHeight="1">
      <c r="A23" s="21"/>
      <c r="B23" s="21"/>
      <c r="C23" s="21"/>
      <c r="D23" s="21"/>
      <c r="E23" s="22"/>
      <c r="F23" s="22"/>
      <c r="G23" s="22"/>
      <c r="H23" s="18"/>
    </row>
    <row r="24" spans="1:8" s="14" customFormat="1" ht="24.75" customHeight="1">
      <c r="A24" s="21"/>
      <c r="B24" s="21"/>
      <c r="C24" s="21"/>
      <c r="D24" s="21"/>
      <c r="E24" s="23"/>
      <c r="F24" s="23"/>
      <c r="G24" s="23"/>
      <c r="H24" s="10"/>
    </row>
    <row r="25" spans="1:8" s="14" customFormat="1" ht="24.75" customHeight="1">
      <c r="A25" s="21"/>
      <c r="B25" s="21"/>
      <c r="C25" s="21"/>
      <c r="D25" s="21"/>
      <c r="E25" s="23"/>
      <c r="F25" s="23"/>
      <c r="G25" s="23"/>
      <c r="H25" s="10"/>
    </row>
    <row r="26" spans="1:8" s="14" customFormat="1" ht="24.75" customHeight="1">
      <c r="A26" s="21"/>
      <c r="B26" s="21"/>
      <c r="C26" s="21"/>
      <c r="D26" s="21"/>
      <c r="E26" s="23"/>
      <c r="F26" s="23"/>
      <c r="G26" s="23"/>
      <c r="H26" s="10"/>
    </row>
    <row r="27" spans="1:8" s="14" customFormat="1" ht="24.75" customHeight="1">
      <c r="A27" s="21"/>
      <c r="B27" s="21"/>
      <c r="C27" s="21"/>
      <c r="D27" s="21"/>
      <c r="E27" s="23"/>
      <c r="F27" s="23"/>
      <c r="G27" s="23"/>
      <c r="H27" s="10"/>
    </row>
    <row r="28" spans="1:8" s="14" customFormat="1" ht="24">
      <c r="A28" s="21"/>
      <c r="B28" s="21"/>
      <c r="C28" s="21"/>
      <c r="D28" s="21"/>
      <c r="E28" s="23"/>
      <c r="F28" s="23"/>
      <c r="G28" s="23"/>
      <c r="H28" s="10"/>
    </row>
    <row r="29" spans="1:8" s="14" customFormat="1" ht="24">
      <c r="A29" s="21"/>
      <c r="B29" s="21"/>
      <c r="C29" s="21"/>
      <c r="D29" s="21"/>
      <c r="E29" s="23"/>
      <c r="F29" s="23"/>
      <c r="G29" s="23"/>
      <c r="H29" s="10"/>
    </row>
    <row r="30" spans="1:8" s="14" customFormat="1" ht="24">
      <c r="A30" s="21"/>
      <c r="B30" s="21"/>
      <c r="C30" s="21"/>
      <c r="D30" s="21"/>
      <c r="E30" s="23"/>
      <c r="F30" s="23"/>
      <c r="G30" s="23"/>
      <c r="H30" s="10"/>
    </row>
    <row r="31" spans="1:8" s="14" customFormat="1" ht="24">
      <c r="A31" s="21"/>
      <c r="B31" s="21"/>
      <c r="C31" s="21"/>
      <c r="D31" s="21"/>
      <c r="E31" s="23"/>
      <c r="F31" s="23"/>
      <c r="G31" s="23"/>
      <c r="H31" s="10"/>
    </row>
    <row r="32" spans="1:8" s="14" customFormat="1" ht="24" customHeight="1">
      <c r="A32" s="21"/>
      <c r="B32" s="21"/>
      <c r="C32" s="21"/>
      <c r="D32" s="21"/>
      <c r="E32" s="23"/>
      <c r="F32" s="23"/>
      <c r="G32" s="23"/>
      <c r="H32" s="10"/>
    </row>
    <row r="33" spans="1:8" s="14" customFormat="1" ht="30" customHeight="1">
      <c r="A33" s="1" t="s">
        <v>9</v>
      </c>
      <c r="B33" s="1"/>
      <c r="C33" s="1"/>
      <c r="D33" s="1"/>
      <c r="E33" s="1"/>
      <c r="F33" s="1"/>
      <c r="G33" s="1"/>
      <c r="H33" s="19"/>
    </row>
    <row r="34" spans="1:8" s="14" customFormat="1" ht="24.75" customHeight="1"/>
    <row r="35" spans="1:8" s="14" customFormat="1" ht="24.75" customHeight="1"/>
    <row r="36" spans="1:8" s="14" customFormat="1" ht="24.75" customHeight="1"/>
    <row r="37" spans="1:8" s="14" customFormat="1" ht="24.75" customHeight="1"/>
    <row r="38" spans="1:8" s="14" customFormat="1" ht="24.75" customHeight="1"/>
    <row r="39" spans="1:8" s="14" customFormat="1" ht="24.75" customHeight="1"/>
    <row r="40" spans="1:8" s="14" customFormat="1" ht="24.75" customHeight="1"/>
    <row r="41" spans="1:8" s="14" customFormat="1" ht="24.75" customHeight="1"/>
    <row r="42" spans="1:8" s="14" customFormat="1" ht="24.75" customHeight="1"/>
    <row r="43" spans="1:8" s="14" customFormat="1" ht="24.75" customHeight="1"/>
    <row r="44" spans="1:8" s="14" customFormat="1" ht="24.75" customHeight="1"/>
    <row r="45" spans="1:8" s="14" customFormat="1" ht="24.75" customHeight="1"/>
    <row r="46" spans="1:8" s="14" customFormat="1" ht="24.75" customHeight="1"/>
    <row r="47" spans="1:8" s="14" customFormat="1" ht="24.75" customHeight="1"/>
    <row r="48" spans="1:8" s="14" customFormat="1" ht="24.75" customHeight="1"/>
    <row r="49" s="14" customFormat="1" ht="24.75" customHeight="1"/>
    <row r="50" s="14" customFormat="1" ht="24.75" customHeight="1"/>
    <row r="51" s="14" customFormat="1" ht="24.75" customHeight="1"/>
    <row r="52" s="14" customFormat="1" ht="24.75" customHeight="1"/>
    <row r="53" s="14" customFormat="1" ht="24.75" customHeight="1"/>
    <row r="54" s="14" customFormat="1" ht="24.75" customHeight="1"/>
    <row r="55" s="14" customFormat="1" ht="24.75" customHeight="1"/>
    <row r="56" s="14" customFormat="1" ht="24.75" customHeight="1"/>
    <row r="57" s="14" customFormat="1" ht="24.75" customHeight="1"/>
    <row r="58" s="14" customFormat="1" ht="24.75" customHeight="1"/>
    <row r="59" s="14" customFormat="1" ht="24.75" customHeight="1"/>
    <row r="60" s="14" customFormat="1" ht="24.75" customHeight="1"/>
    <row r="61" s="14" customFormat="1" ht="24.75" customHeight="1"/>
    <row r="62" s="14" customFormat="1" ht="24.75" customHeight="1"/>
    <row r="63" s="14" customFormat="1" ht="24.75" customHeight="1"/>
    <row r="64" s="14" customFormat="1" ht="24.75" customHeight="1"/>
    <row r="65" spans="1:8" s="14" customFormat="1" ht="24.75" customHeight="1"/>
    <row r="66" spans="1:8" s="14" customFormat="1" ht="24.75" customHeight="1"/>
    <row r="67" spans="1:8" s="14" customFormat="1" ht="24.75" customHeight="1"/>
    <row r="68" spans="1:8" s="14" customFormat="1" ht="24.75" customHeight="1"/>
    <row r="69" spans="1:8" s="14" customFormat="1" ht="24.75" customHeight="1"/>
    <row r="70" spans="1:8" s="14" customFormat="1" ht="24.75" customHeight="1"/>
    <row r="71" spans="1:8" s="14" customFormat="1" ht="24.75" customHeight="1"/>
    <row r="72" spans="1:8" s="14" customFormat="1" ht="24.75" customHeight="1"/>
    <row r="73" spans="1:8" s="14" customFormat="1" ht="24.75" customHeight="1"/>
    <row r="74" spans="1:8" s="14" customFormat="1" ht="24.75" customHeight="1"/>
    <row r="75" spans="1:8" s="14" customFormat="1" ht="24.75" customHeight="1"/>
    <row r="76" spans="1:8" ht="24.75" customHeight="1">
      <c r="A76" s="14"/>
      <c r="B76" s="14"/>
      <c r="C76" s="14"/>
      <c r="D76" s="14"/>
      <c r="E76" s="14"/>
      <c r="F76" s="14"/>
      <c r="G76" s="14"/>
      <c r="H76" s="14"/>
    </row>
    <row r="77" spans="1:8" ht="24.75" customHeight="1">
      <c r="A77" s="14"/>
      <c r="B77" s="14"/>
      <c r="C77" s="14"/>
      <c r="D77" s="14"/>
      <c r="E77" s="14"/>
      <c r="F77" s="14"/>
      <c r="G77" s="14"/>
      <c r="H77" s="14"/>
    </row>
    <row r="78" spans="1:8" ht="24.75" customHeight="1">
      <c r="A78" s="14"/>
      <c r="B78" s="14"/>
      <c r="C78" s="14"/>
      <c r="D78" s="14"/>
      <c r="E78" s="14"/>
      <c r="F78" s="14"/>
      <c r="G78" s="14"/>
      <c r="H78" s="14"/>
    </row>
    <row r="79" spans="1:8" ht="24.75" customHeight="1">
      <c r="A79" s="14"/>
      <c r="B79" s="14"/>
      <c r="C79" s="14"/>
      <c r="D79" s="14"/>
      <c r="E79" s="14"/>
      <c r="F79" s="14"/>
      <c r="G79" s="14"/>
      <c r="H79" s="14"/>
    </row>
    <row r="80" spans="1:8" ht="24.75" customHeight="1">
      <c r="A80" s="14"/>
      <c r="B80" s="14"/>
      <c r="C80" s="14"/>
      <c r="D80" s="14"/>
      <c r="E80" s="14"/>
      <c r="F80" s="14"/>
      <c r="G80" s="14"/>
      <c r="H80" s="14"/>
    </row>
    <row r="81" spans="1:8" ht="24.75" customHeight="1">
      <c r="A81" s="14"/>
      <c r="B81" s="14"/>
      <c r="C81" s="14"/>
      <c r="D81" s="14"/>
      <c r="E81" s="14"/>
      <c r="F81" s="14"/>
      <c r="G81" s="14"/>
      <c r="H81" s="14"/>
    </row>
    <row r="82" spans="1:8" ht="24.75" customHeight="1">
      <c r="A82" s="14"/>
      <c r="B82" s="14"/>
      <c r="C82" s="14"/>
      <c r="D82" s="14"/>
      <c r="E82" s="14"/>
      <c r="F82" s="14"/>
      <c r="G82" s="14"/>
      <c r="H82" s="14"/>
    </row>
    <row r="83" spans="1:8" ht="24.75" customHeight="1">
      <c r="A83" s="14"/>
      <c r="B83" s="14"/>
      <c r="C83" s="14"/>
      <c r="D83" s="14"/>
      <c r="E83" s="14"/>
      <c r="F83" s="14"/>
      <c r="G83" s="14"/>
      <c r="H83" s="14"/>
    </row>
    <row r="84" spans="1:8" ht="24.75" customHeight="1">
      <c r="A84" s="14"/>
      <c r="B84" s="14"/>
      <c r="C84" s="14"/>
      <c r="D84" s="14"/>
      <c r="E84" s="14"/>
      <c r="F84" s="14"/>
      <c r="G84" s="14"/>
      <c r="H84" s="14"/>
    </row>
    <row r="85" spans="1:8" ht="24.75" customHeight="1">
      <c r="A85" s="14"/>
      <c r="B85" s="14"/>
      <c r="C85" s="14"/>
      <c r="D85" s="14"/>
      <c r="E85" s="14"/>
      <c r="F85" s="14"/>
      <c r="G85" s="14"/>
      <c r="H85" s="14"/>
    </row>
    <row r="86" spans="1:8" ht="24.75" customHeight="1">
      <c r="A86" s="14"/>
      <c r="B86" s="14"/>
      <c r="C86" s="14"/>
      <c r="D86" s="14"/>
      <c r="E86" s="14"/>
      <c r="F86" s="14"/>
      <c r="G86" s="14"/>
      <c r="H86" s="14"/>
    </row>
    <row r="87" spans="1:8" ht="24.75" customHeight="1">
      <c r="A87" s="14"/>
      <c r="B87" s="14"/>
      <c r="C87" s="14"/>
      <c r="D87" s="14"/>
      <c r="E87" s="14"/>
      <c r="F87" s="14"/>
      <c r="G87" s="14"/>
      <c r="H87" s="14"/>
    </row>
    <row r="88" spans="1:8" ht="24.75" customHeight="1">
      <c r="A88" s="14"/>
      <c r="B88" s="14"/>
      <c r="C88" s="14"/>
      <c r="D88" s="14"/>
      <c r="E88" s="14"/>
      <c r="F88" s="14"/>
      <c r="G88" s="14"/>
      <c r="H88" s="14"/>
    </row>
    <row r="89" spans="1:8" ht="24.75" customHeight="1">
      <c r="A89" s="14"/>
      <c r="B89" s="14"/>
      <c r="C89" s="14"/>
      <c r="D89" s="14"/>
      <c r="E89" s="14"/>
      <c r="F89" s="14"/>
      <c r="G89" s="14"/>
      <c r="H89" s="14"/>
    </row>
    <row r="90" spans="1:8" ht="24.75" customHeight="1">
      <c r="H90" s="14"/>
    </row>
  </sheetData>
  <mergeCells count="3">
    <mergeCell ref="A3:H3"/>
    <mergeCell ref="A2:H2"/>
    <mergeCell ref="A4:H4"/>
  </mergeCells>
  <phoneticPr fontId="0" type="noConversion"/>
  <pageMargins left="0.9" right="0.5" top="0.5" bottom="0.6" header="0.1" footer="0.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97"/>
  <sheetViews>
    <sheetView zoomScaleNormal="100" workbookViewId="0">
      <selection activeCell="D22" sqref="D22"/>
    </sheetView>
  </sheetViews>
  <sheetFormatPr defaultRowHeight="24.75" customHeight="1"/>
  <cols>
    <col min="1" max="3" width="4.140625" style="1" customWidth="1"/>
    <col min="4" max="4" width="39.140625" style="1" customWidth="1"/>
    <col min="5" max="5" width="10.85546875" style="1" customWidth="1"/>
    <col min="6" max="6" width="15.7109375" style="1" customWidth="1"/>
    <col min="7" max="7" width="1.7109375" style="1" customWidth="1"/>
    <col min="8" max="8" width="15.7109375" style="1" customWidth="1"/>
    <col min="9" max="20" width="9.140625" style="14"/>
    <col min="21" max="16384" width="9.140625" style="1"/>
  </cols>
  <sheetData>
    <row r="1" spans="1:20" ht="24.75" customHeight="1">
      <c r="H1" s="1">
        <v>5</v>
      </c>
    </row>
    <row r="2" spans="1:20" ht="24">
      <c r="A2" s="152" t="s">
        <v>51</v>
      </c>
      <c r="B2" s="152"/>
      <c r="C2" s="152"/>
      <c r="D2" s="152"/>
      <c r="E2" s="152"/>
      <c r="F2" s="152"/>
      <c r="G2" s="152"/>
      <c r="H2" s="152"/>
    </row>
    <row r="3" spans="1:20" ht="24">
      <c r="A3" s="151" t="s">
        <v>58</v>
      </c>
      <c r="B3" s="151"/>
      <c r="C3" s="151"/>
      <c r="D3" s="151"/>
      <c r="E3" s="151"/>
      <c r="F3" s="151"/>
      <c r="G3" s="151"/>
      <c r="H3" s="151"/>
    </row>
    <row r="4" spans="1:20" ht="25.5" customHeight="1">
      <c r="A4" s="151" t="str">
        <f>+'4'!A4:H4</f>
        <v>ณ วันที่ 30 มิถุนายน 2560</v>
      </c>
      <c r="B4" s="151"/>
      <c r="C4" s="151"/>
      <c r="D4" s="151"/>
      <c r="E4" s="151"/>
      <c r="F4" s="151"/>
      <c r="G4" s="151"/>
      <c r="H4" s="151"/>
    </row>
    <row r="5" spans="1:20" s="2" customFormat="1" ht="24">
      <c r="H5" s="38" t="s">
        <v>77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s="2" customFormat="1" ht="24">
      <c r="A6" s="107"/>
      <c r="B6" s="107"/>
      <c r="C6" s="107"/>
      <c r="D6" s="107"/>
      <c r="E6" s="102" t="s">
        <v>26</v>
      </c>
      <c r="F6" s="109" t="str">
        <f>+'4'!F6</f>
        <v>30 มิถุนายน 2560</v>
      </c>
      <c r="G6" s="102"/>
      <c r="H6" s="102" t="str">
        <f>+'4'!H6</f>
        <v>31 ธันวาคม 2559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s="2" customFormat="1" ht="24">
      <c r="A7" s="4"/>
      <c r="B7" s="4"/>
      <c r="C7" s="4"/>
      <c r="D7" s="4"/>
      <c r="E7" s="5"/>
      <c r="F7" s="33" t="s">
        <v>78</v>
      </c>
      <c r="G7" s="5"/>
      <c r="H7" s="35" t="s">
        <v>80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ht="24">
      <c r="E8" s="9"/>
      <c r="F8" s="34" t="s">
        <v>79</v>
      </c>
      <c r="G8" s="5"/>
      <c r="H8" s="142"/>
    </row>
    <row r="9" spans="1:20" ht="24.75" customHeight="1">
      <c r="A9" s="1" t="s">
        <v>6</v>
      </c>
      <c r="H9" s="10"/>
    </row>
    <row r="10" spans="1:20" ht="24.75" customHeight="1">
      <c r="B10" s="1" t="s">
        <v>11</v>
      </c>
      <c r="E10" s="16"/>
      <c r="F10" s="16"/>
      <c r="G10" s="16"/>
      <c r="H10" s="10"/>
    </row>
    <row r="11" spans="1:20" ht="24.75" customHeight="1">
      <c r="B11" s="1" t="s">
        <v>68</v>
      </c>
      <c r="E11" s="16"/>
      <c r="F11" s="16"/>
      <c r="G11" s="16"/>
      <c r="H11" s="10"/>
    </row>
    <row r="12" spans="1:20" ht="24.75" customHeight="1">
      <c r="A12" s="1" t="s">
        <v>28</v>
      </c>
      <c r="C12" s="1" t="s">
        <v>99</v>
      </c>
      <c r="E12" s="9"/>
      <c r="F12" s="15">
        <v>399000</v>
      </c>
      <c r="G12" s="9"/>
      <c r="H12" s="15">
        <v>399000</v>
      </c>
    </row>
    <row r="13" spans="1:20" ht="24.75" customHeight="1">
      <c r="B13" s="1" t="s">
        <v>29</v>
      </c>
      <c r="E13" s="9"/>
      <c r="F13" s="9"/>
      <c r="G13" s="9"/>
    </row>
    <row r="14" spans="1:20" ht="24.75" customHeight="1">
      <c r="C14" s="1" t="s">
        <v>110</v>
      </c>
      <c r="E14" s="20"/>
      <c r="F14" s="135">
        <v>0</v>
      </c>
      <c r="G14" s="145"/>
      <c r="H14" s="7">
        <v>342246</v>
      </c>
    </row>
    <row r="15" spans="1:20" ht="24.75" customHeight="1">
      <c r="C15" s="1" t="s">
        <v>127</v>
      </c>
      <c r="E15" s="28">
        <v>12</v>
      </c>
      <c r="F15" s="7">
        <v>342259</v>
      </c>
      <c r="G15" s="145"/>
      <c r="H15" s="135">
        <v>0</v>
      </c>
    </row>
    <row r="16" spans="1:20" ht="24.75" customHeight="1">
      <c r="B16" s="31" t="s">
        <v>71</v>
      </c>
      <c r="E16" s="28">
        <v>12</v>
      </c>
      <c r="F16" s="7">
        <v>281580</v>
      </c>
      <c r="G16" s="145"/>
      <c r="H16" s="7">
        <v>281567</v>
      </c>
    </row>
    <row r="17" spans="2:20" ht="24.75" customHeight="1">
      <c r="B17" s="1" t="s">
        <v>30</v>
      </c>
      <c r="E17" s="16"/>
      <c r="F17" s="7"/>
      <c r="G17" s="146"/>
      <c r="H17" s="7"/>
    </row>
    <row r="18" spans="2:20" ht="24.75" customHeight="1">
      <c r="B18" s="1" t="s">
        <v>31</v>
      </c>
      <c r="E18" s="16"/>
      <c r="F18" s="7"/>
      <c r="G18" s="146"/>
      <c r="H18" s="7"/>
    </row>
    <row r="19" spans="2:20" ht="24.75" customHeight="1">
      <c r="C19" s="1" t="s">
        <v>32</v>
      </c>
      <c r="E19" s="16"/>
      <c r="F19" s="7">
        <v>27700</v>
      </c>
      <c r="G19" s="146"/>
      <c r="H19" s="7">
        <v>27700</v>
      </c>
    </row>
    <row r="20" spans="2:20" ht="24.75" customHeight="1">
      <c r="B20" s="1" t="s">
        <v>16</v>
      </c>
      <c r="E20" s="16"/>
      <c r="F20" s="26">
        <f>+'7'!I24</f>
        <v>199403</v>
      </c>
      <c r="G20" s="146"/>
      <c r="H20" s="26">
        <f>+'7'!I18</f>
        <v>157247</v>
      </c>
    </row>
    <row r="21" spans="2:20" ht="24.75" customHeight="1">
      <c r="D21" s="1" t="s">
        <v>7</v>
      </c>
      <c r="F21" s="133">
        <f>SUM(F14:F20)</f>
        <v>850942</v>
      </c>
      <c r="G21" s="7"/>
      <c r="H21" s="13">
        <f>SUM(H14:H20)</f>
        <v>808760</v>
      </c>
    </row>
    <row r="22" spans="2:20" ht="24.75" customHeight="1" thickBot="1">
      <c r="D22" s="1" t="s">
        <v>8</v>
      </c>
      <c r="F22" s="134">
        <f>'4'!F20+'5'!F21</f>
        <v>1590906</v>
      </c>
      <c r="G22" s="7"/>
      <c r="H22" s="11">
        <f>'4'!H20+'5'!H21</f>
        <v>1566693</v>
      </c>
    </row>
    <row r="23" spans="2:20" s="136" customFormat="1" thickTop="1">
      <c r="F23" s="137">
        <f>+'3'!E21-'5'!F22</f>
        <v>0</v>
      </c>
      <c r="H23" s="138">
        <f>+'3'!G21-'5'!H22</f>
        <v>0</v>
      </c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</row>
    <row r="24" spans="2:20" ht="24">
      <c r="F24" s="37"/>
      <c r="G24" s="32"/>
      <c r="H24" s="37"/>
    </row>
    <row r="25" spans="2:20" s="14" customFormat="1" ht="24">
      <c r="D25" s="53"/>
      <c r="F25" s="55"/>
      <c r="G25" s="56"/>
      <c r="H25" s="56"/>
    </row>
    <row r="26" spans="2:20" s="14" customFormat="1" ht="24"/>
    <row r="27" spans="2:20" s="14" customFormat="1" ht="24"/>
    <row r="28" spans="2:20" s="14" customFormat="1" ht="24"/>
    <row r="29" spans="2:20" s="14" customFormat="1" ht="24"/>
    <row r="30" spans="2:20" s="14" customFormat="1" ht="24"/>
    <row r="31" spans="2:20" s="14" customFormat="1" ht="24"/>
    <row r="32" spans="2:20" s="14" customFormat="1" ht="24"/>
    <row r="33" spans="1:8" ht="32.25" customHeight="1">
      <c r="A33" s="1" t="s">
        <v>9</v>
      </c>
      <c r="H33" s="19"/>
    </row>
    <row r="34" spans="1:8" s="14" customFormat="1" ht="24.75" customHeight="1"/>
    <row r="35" spans="1:8" s="14" customFormat="1" ht="24.75" customHeight="1"/>
    <row r="36" spans="1:8" s="14" customFormat="1" ht="24.75" customHeight="1"/>
    <row r="37" spans="1:8" s="14" customFormat="1" ht="24.75" customHeight="1"/>
    <row r="38" spans="1:8" s="14" customFormat="1" ht="24.75" customHeight="1"/>
    <row r="39" spans="1:8" s="14" customFormat="1" ht="24.75" customHeight="1"/>
    <row r="40" spans="1:8" s="14" customFormat="1" ht="24.75" customHeight="1"/>
    <row r="41" spans="1:8" s="14" customFormat="1" ht="24.75" customHeight="1"/>
    <row r="42" spans="1:8" s="14" customFormat="1" ht="24.75" customHeight="1">
      <c r="A42" s="1"/>
    </row>
    <row r="43" spans="1:8" s="14" customFormat="1" ht="24.75" customHeight="1"/>
    <row r="44" spans="1:8" s="14" customFormat="1" ht="24.75" customHeight="1"/>
    <row r="45" spans="1:8" s="14" customFormat="1" ht="24.75" customHeight="1"/>
    <row r="46" spans="1:8" s="14" customFormat="1" ht="24.75" customHeight="1"/>
    <row r="47" spans="1:8" s="14" customFormat="1" ht="24.75" customHeight="1"/>
    <row r="48" spans="1:8" s="14" customFormat="1" ht="24.75" customHeight="1"/>
    <row r="49" s="14" customFormat="1" ht="24.75" customHeight="1"/>
    <row r="50" s="14" customFormat="1" ht="24.75" customHeight="1"/>
    <row r="51" s="14" customFormat="1" ht="24.75" customHeight="1"/>
    <row r="52" s="14" customFormat="1" ht="24.75" customHeight="1"/>
    <row r="53" s="14" customFormat="1" ht="24.75" customHeight="1"/>
    <row r="54" s="14" customFormat="1" ht="24.75" customHeight="1"/>
    <row r="55" s="14" customFormat="1" ht="24.75" customHeight="1"/>
    <row r="56" s="14" customFormat="1" ht="24.75" customHeight="1"/>
    <row r="57" s="14" customFormat="1" ht="24.75" customHeight="1"/>
    <row r="58" s="14" customFormat="1" ht="24.75" customHeight="1"/>
    <row r="59" s="14" customFormat="1" ht="24.75" customHeight="1"/>
    <row r="60" s="14" customFormat="1" ht="24.75" customHeight="1"/>
    <row r="61" s="14" customFormat="1" ht="24.75" customHeight="1"/>
    <row r="62" s="14" customFormat="1" ht="24.75" customHeight="1"/>
    <row r="63" s="14" customFormat="1" ht="24.75" customHeight="1"/>
    <row r="64" s="14" customFormat="1" ht="24.75" customHeight="1"/>
    <row r="65" s="14" customFormat="1" ht="24.75" customHeight="1"/>
    <row r="66" s="14" customFormat="1" ht="24.75" customHeight="1"/>
    <row r="67" s="14" customFormat="1" ht="24.75" customHeight="1"/>
    <row r="68" s="14" customFormat="1" ht="24.75" customHeight="1"/>
    <row r="69" s="14" customFormat="1" ht="24.75" customHeight="1"/>
    <row r="70" s="14" customFormat="1" ht="24.75" customHeight="1"/>
    <row r="71" s="14" customFormat="1" ht="24.75" customHeight="1"/>
    <row r="72" s="14" customFormat="1" ht="24.75" customHeight="1"/>
    <row r="73" s="14" customFormat="1" ht="24.75" customHeight="1"/>
    <row r="74" s="14" customFormat="1" ht="24.75" customHeight="1"/>
    <row r="75" s="14" customFormat="1" ht="24.75" customHeight="1"/>
    <row r="76" s="14" customFormat="1" ht="24.75" customHeight="1"/>
    <row r="77" s="14" customFormat="1" ht="24.75" customHeight="1"/>
    <row r="78" s="14" customFormat="1" ht="24.75" customHeight="1"/>
    <row r="79" s="14" customFormat="1" ht="24.75" customHeight="1"/>
    <row r="80" s="14" customFormat="1" ht="24.75" customHeight="1"/>
    <row r="81" s="14" customFormat="1" ht="24.75" customHeight="1"/>
    <row r="82" s="14" customFormat="1" ht="24.75" customHeight="1"/>
    <row r="83" s="14" customFormat="1" ht="24.75" customHeight="1"/>
    <row r="84" s="14" customFormat="1" ht="24.75" customHeight="1"/>
    <row r="85" s="14" customFormat="1" ht="24.75" customHeight="1"/>
    <row r="86" s="14" customFormat="1" ht="24.75" customHeight="1"/>
    <row r="87" s="14" customFormat="1" ht="24.75" customHeight="1"/>
    <row r="88" s="14" customFormat="1" ht="24.75" customHeight="1"/>
    <row r="89" s="14" customFormat="1" ht="24.75" customHeight="1"/>
    <row r="90" s="14" customFormat="1" ht="24.75" customHeight="1"/>
    <row r="91" s="14" customFormat="1" ht="24.75" customHeight="1"/>
    <row r="92" s="14" customFormat="1" ht="24.75" customHeight="1"/>
    <row r="93" s="14" customFormat="1" ht="24.75" customHeight="1"/>
    <row r="94" s="14" customFormat="1" ht="24.75" customHeight="1"/>
    <row r="95" s="14" customFormat="1" ht="24.75" customHeight="1"/>
    <row r="96" s="14" customFormat="1" ht="24.75" customHeight="1"/>
    <row r="97" spans="8:8" ht="24.75" customHeight="1">
      <c r="H97" s="14"/>
    </row>
  </sheetData>
  <mergeCells count="3">
    <mergeCell ref="A3:H3"/>
    <mergeCell ref="A2:H2"/>
    <mergeCell ref="A4:H4"/>
  </mergeCells>
  <phoneticPr fontId="0" type="noConversion"/>
  <pageMargins left="0.9" right="0.5" top="0.5" bottom="0.6" header="0.1" footer="0.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W88"/>
  <sheetViews>
    <sheetView topLeftCell="A8" zoomScaleNormal="100" zoomScaleSheetLayoutView="93" workbookViewId="0">
      <selection activeCell="D26" sqref="D26"/>
    </sheetView>
  </sheetViews>
  <sheetFormatPr defaultColWidth="8" defaultRowHeight="24.75" customHeight="1"/>
  <cols>
    <col min="1" max="2" width="2.85546875" style="41" customWidth="1"/>
    <col min="3" max="3" width="28.85546875" style="41" customWidth="1"/>
    <col min="4" max="4" width="12.28515625" style="41" customWidth="1"/>
    <col min="5" max="6" width="11.7109375" style="41" customWidth="1"/>
    <col min="7" max="7" width="1.7109375" style="41" customWidth="1"/>
    <col min="8" max="9" width="11.7109375" style="41" customWidth="1"/>
    <col min="10" max="16384" width="8" style="41"/>
  </cols>
  <sheetData>
    <row r="1" spans="1:231" ht="24.75" customHeight="1">
      <c r="A1" s="1"/>
      <c r="B1" s="1"/>
      <c r="C1" s="1"/>
      <c r="D1" s="1"/>
      <c r="E1" s="1"/>
      <c r="F1" s="1"/>
      <c r="G1" s="42"/>
      <c r="I1" s="42">
        <v>6</v>
      </c>
    </row>
    <row r="2" spans="1:231" ht="24.75" customHeight="1">
      <c r="A2" s="152" t="s">
        <v>51</v>
      </c>
      <c r="B2" s="152"/>
      <c r="C2" s="152"/>
      <c r="D2" s="152"/>
      <c r="E2" s="152"/>
      <c r="F2" s="152"/>
      <c r="G2" s="152"/>
      <c r="H2" s="152"/>
      <c r="I2" s="152"/>
      <c r="J2" s="1"/>
      <c r="K2" s="42"/>
      <c r="L2" s="1"/>
      <c r="M2" s="1"/>
      <c r="N2" s="1"/>
      <c r="O2" s="1"/>
      <c r="P2" s="24"/>
      <c r="Q2" s="1"/>
      <c r="R2" s="42"/>
      <c r="S2" s="1"/>
      <c r="T2" s="1"/>
      <c r="U2" s="1"/>
      <c r="V2" s="1"/>
      <c r="W2" s="24"/>
      <c r="X2" s="1"/>
      <c r="Y2" s="42"/>
      <c r="Z2" s="1"/>
      <c r="AA2" s="1"/>
      <c r="AB2" s="1"/>
      <c r="AC2" s="1"/>
      <c r="AD2" s="24"/>
      <c r="AE2" s="1"/>
      <c r="AF2" s="42"/>
      <c r="AG2" s="1"/>
      <c r="AH2" s="1"/>
      <c r="AI2" s="1"/>
      <c r="AJ2" s="1"/>
      <c r="AK2" s="24"/>
      <c r="AL2" s="1"/>
      <c r="AM2" s="42"/>
      <c r="AN2" s="1"/>
      <c r="AO2" s="1"/>
      <c r="AP2" s="1"/>
      <c r="AQ2" s="1"/>
      <c r="AR2" s="24"/>
      <c r="AS2" s="1"/>
      <c r="AT2" s="42"/>
      <c r="AU2" s="1"/>
      <c r="AV2" s="1"/>
      <c r="AW2" s="1"/>
      <c r="AX2" s="1"/>
      <c r="AY2" s="24"/>
      <c r="AZ2" s="1"/>
      <c r="BA2" s="42"/>
      <c r="BB2" s="1"/>
      <c r="BC2" s="1"/>
      <c r="BD2" s="1"/>
      <c r="BE2" s="1"/>
      <c r="BF2" s="24"/>
      <c r="BG2" s="1"/>
      <c r="BH2" s="42"/>
      <c r="BI2" s="1"/>
      <c r="BJ2" s="1"/>
      <c r="BK2" s="1"/>
      <c r="BL2" s="1"/>
      <c r="BM2" s="24"/>
      <c r="BN2" s="1"/>
      <c r="BO2" s="42"/>
      <c r="BP2" s="1"/>
      <c r="BQ2" s="1"/>
      <c r="BR2" s="1"/>
      <c r="BS2" s="1"/>
      <c r="BT2" s="24"/>
      <c r="BU2" s="1"/>
      <c r="BV2" s="42"/>
      <c r="BW2" s="1"/>
      <c r="BX2" s="1"/>
      <c r="BY2" s="1"/>
      <c r="BZ2" s="1"/>
      <c r="CA2" s="24"/>
      <c r="CB2" s="1"/>
      <c r="CC2" s="42"/>
      <c r="CD2" s="1"/>
      <c r="CE2" s="1"/>
      <c r="CF2" s="1"/>
      <c r="CG2" s="1"/>
      <c r="CH2" s="24"/>
      <c r="CI2" s="1"/>
      <c r="CJ2" s="42"/>
      <c r="CK2" s="1"/>
      <c r="CL2" s="1"/>
      <c r="CM2" s="1"/>
      <c r="CN2" s="1"/>
      <c r="CO2" s="24"/>
      <c r="CP2" s="1"/>
      <c r="CQ2" s="42"/>
      <c r="CR2" s="1"/>
      <c r="CS2" s="1"/>
      <c r="CT2" s="1"/>
      <c r="CU2" s="1"/>
      <c r="CV2" s="24"/>
      <c r="CW2" s="1"/>
      <c r="CX2" s="42"/>
      <c r="CY2" s="1"/>
      <c r="CZ2" s="1"/>
      <c r="DA2" s="1"/>
      <c r="DB2" s="1"/>
      <c r="DC2" s="24"/>
      <c r="DD2" s="1"/>
      <c r="DE2" s="42"/>
      <c r="DF2" s="1"/>
      <c r="DG2" s="1"/>
      <c r="DH2" s="1"/>
      <c r="DI2" s="1"/>
      <c r="DJ2" s="24"/>
      <c r="DK2" s="1"/>
      <c r="DL2" s="42"/>
      <c r="DM2" s="1"/>
      <c r="DN2" s="1"/>
      <c r="DO2" s="1"/>
      <c r="DP2" s="1"/>
      <c r="DQ2" s="24"/>
      <c r="DR2" s="1"/>
      <c r="DS2" s="42"/>
      <c r="DT2" s="1"/>
      <c r="DU2" s="1"/>
      <c r="DV2" s="1"/>
      <c r="DW2" s="1"/>
      <c r="DX2" s="24"/>
      <c r="DY2" s="1"/>
      <c r="DZ2" s="42"/>
      <c r="EA2" s="1"/>
      <c r="EB2" s="1"/>
      <c r="EC2" s="1"/>
      <c r="ED2" s="1"/>
      <c r="EE2" s="24"/>
      <c r="EF2" s="1"/>
      <c r="EG2" s="42"/>
      <c r="EH2" s="1"/>
      <c r="EI2" s="1"/>
      <c r="EJ2" s="1"/>
      <c r="EK2" s="1"/>
      <c r="EL2" s="24"/>
      <c r="EM2" s="1"/>
      <c r="EN2" s="42"/>
      <c r="EO2" s="1"/>
      <c r="EP2" s="1"/>
      <c r="EQ2" s="1"/>
      <c r="ER2" s="1"/>
      <c r="ES2" s="24"/>
      <c r="ET2" s="1"/>
      <c r="EU2" s="42"/>
      <c r="EV2" s="1"/>
      <c r="EW2" s="1"/>
      <c r="EX2" s="1"/>
      <c r="EY2" s="1"/>
      <c r="EZ2" s="24"/>
      <c r="FA2" s="1"/>
      <c r="FB2" s="42"/>
      <c r="FC2" s="1"/>
      <c r="FD2" s="1"/>
      <c r="FE2" s="1"/>
      <c r="FF2" s="1"/>
      <c r="FG2" s="24"/>
      <c r="FH2" s="1"/>
      <c r="FI2" s="42"/>
      <c r="FJ2" s="1"/>
      <c r="FK2" s="1"/>
      <c r="FL2" s="1"/>
      <c r="FM2" s="1"/>
      <c r="FN2" s="24"/>
      <c r="FO2" s="1"/>
      <c r="FP2" s="42"/>
      <c r="FQ2" s="1"/>
      <c r="FR2" s="1"/>
      <c r="FS2" s="1"/>
      <c r="FT2" s="1"/>
      <c r="FU2" s="24"/>
      <c r="FV2" s="1"/>
      <c r="FW2" s="42"/>
      <c r="FX2" s="1"/>
      <c r="FY2" s="1"/>
      <c r="FZ2" s="1"/>
      <c r="GA2" s="1"/>
      <c r="GB2" s="24"/>
      <c r="GC2" s="1"/>
      <c r="GD2" s="42"/>
      <c r="GE2" s="1"/>
      <c r="GF2" s="1"/>
      <c r="GG2" s="1"/>
      <c r="GH2" s="1"/>
      <c r="GI2" s="24"/>
      <c r="GJ2" s="1"/>
      <c r="GK2" s="42"/>
      <c r="GL2" s="1"/>
      <c r="GM2" s="1"/>
      <c r="GN2" s="1"/>
      <c r="GO2" s="1"/>
      <c r="GP2" s="24"/>
      <c r="GQ2" s="1"/>
      <c r="GR2" s="42"/>
      <c r="GS2" s="1"/>
      <c r="GT2" s="1"/>
      <c r="GU2" s="1"/>
      <c r="GV2" s="1"/>
      <c r="GW2" s="24"/>
      <c r="GX2" s="1"/>
      <c r="GY2" s="42"/>
      <c r="GZ2" s="1"/>
      <c r="HA2" s="1"/>
      <c r="HB2" s="1"/>
      <c r="HC2" s="1"/>
      <c r="HD2" s="24"/>
      <c r="HE2" s="1"/>
      <c r="HF2" s="42"/>
      <c r="HG2" s="1"/>
      <c r="HH2" s="1"/>
      <c r="HI2" s="1"/>
      <c r="HJ2" s="1"/>
      <c r="HK2" s="24"/>
      <c r="HL2" s="1"/>
      <c r="HM2" s="42"/>
      <c r="HN2" s="1"/>
      <c r="HO2" s="1"/>
      <c r="HP2" s="1"/>
      <c r="HQ2" s="1"/>
      <c r="HR2" s="24"/>
      <c r="HS2" s="1"/>
      <c r="HT2" s="42"/>
      <c r="HU2" s="1"/>
      <c r="HV2" s="1"/>
      <c r="HW2" s="1"/>
    </row>
    <row r="3" spans="1:231" ht="23.25">
      <c r="A3" s="152" t="s">
        <v>59</v>
      </c>
      <c r="B3" s="152"/>
      <c r="C3" s="152"/>
      <c r="D3" s="152"/>
      <c r="E3" s="152"/>
      <c r="F3" s="152"/>
      <c r="G3" s="152"/>
      <c r="H3" s="152"/>
      <c r="I3" s="152"/>
    </row>
    <row r="4" spans="1:231" ht="24.75" customHeight="1">
      <c r="A4" s="152" t="s">
        <v>113</v>
      </c>
      <c r="B4" s="152"/>
      <c r="C4" s="152"/>
      <c r="D4" s="152"/>
      <c r="E4" s="152"/>
      <c r="F4" s="152"/>
      <c r="G4" s="152"/>
      <c r="H4" s="152"/>
      <c r="I4" s="152"/>
    </row>
    <row r="5" spans="1:231" ht="24.75" customHeight="1">
      <c r="A5" s="43"/>
      <c r="B5" s="43"/>
      <c r="C5" s="43"/>
      <c r="D5" s="43"/>
      <c r="E5" s="43"/>
      <c r="F5" s="43"/>
      <c r="I5" s="54" t="s">
        <v>77</v>
      </c>
    </row>
    <row r="6" spans="1:231" ht="23.25">
      <c r="A6" s="116"/>
      <c r="B6" s="117"/>
      <c r="C6" s="117"/>
      <c r="D6" s="117"/>
      <c r="E6" s="153" t="s">
        <v>114</v>
      </c>
      <c r="F6" s="153"/>
      <c r="G6" s="117"/>
      <c r="H6" s="153" t="s">
        <v>115</v>
      </c>
      <c r="I6" s="153"/>
    </row>
    <row r="7" spans="1:231" ht="23.25">
      <c r="A7" s="118"/>
      <c r="B7" s="118"/>
      <c r="C7" s="118"/>
      <c r="D7" s="118"/>
      <c r="E7" s="154" t="s">
        <v>116</v>
      </c>
      <c r="F7" s="154"/>
      <c r="G7" s="118"/>
      <c r="H7" s="154" t="s">
        <v>116</v>
      </c>
      <c r="I7" s="154"/>
    </row>
    <row r="8" spans="1:231" ht="23.25">
      <c r="A8" s="119"/>
      <c r="B8" s="119"/>
      <c r="C8" s="119"/>
      <c r="D8" s="39" t="s">
        <v>26</v>
      </c>
      <c r="E8" s="120">
        <v>2560</v>
      </c>
      <c r="F8" s="120">
        <v>2559</v>
      </c>
      <c r="G8" s="119"/>
      <c r="H8" s="120">
        <v>2560</v>
      </c>
      <c r="I8" s="120">
        <v>2559</v>
      </c>
    </row>
    <row r="9" spans="1:231" ht="23.25">
      <c r="A9" s="1"/>
      <c r="B9" s="44"/>
      <c r="C9" s="44"/>
      <c r="D9" s="44"/>
      <c r="E9" s="147"/>
      <c r="F9" s="147"/>
      <c r="G9" s="3"/>
    </row>
    <row r="10" spans="1:231" ht="24.75" customHeight="1">
      <c r="A10" s="41" t="s">
        <v>33</v>
      </c>
      <c r="E10" s="45">
        <v>345970</v>
      </c>
      <c r="F10" s="45">
        <v>323386</v>
      </c>
      <c r="G10" s="45"/>
      <c r="H10" s="45">
        <v>679488</v>
      </c>
      <c r="I10" s="45">
        <v>641664</v>
      </c>
    </row>
    <row r="11" spans="1:231" ht="24.75" customHeight="1">
      <c r="A11" s="1" t="s">
        <v>34</v>
      </c>
      <c r="C11" s="1"/>
      <c r="D11" s="1"/>
      <c r="E11" s="46">
        <v>-277142</v>
      </c>
      <c r="F11" s="46">
        <v>-273667</v>
      </c>
      <c r="G11" s="47"/>
      <c r="H11" s="46">
        <v>-534581</v>
      </c>
      <c r="I11" s="46">
        <v>-549397</v>
      </c>
    </row>
    <row r="12" spans="1:231" ht="24.75" customHeight="1">
      <c r="A12" s="41" t="s">
        <v>25</v>
      </c>
      <c r="E12" s="47">
        <f>+E10+E11</f>
        <v>68828</v>
      </c>
      <c r="F12" s="47">
        <f>+F10+F11</f>
        <v>49719</v>
      </c>
      <c r="G12" s="47"/>
      <c r="H12" s="47">
        <f>+H10+H11</f>
        <v>144907</v>
      </c>
      <c r="I12" s="47">
        <f>+I10+I11</f>
        <v>92267</v>
      </c>
    </row>
    <row r="13" spans="1:231" ht="24.75" customHeight="1">
      <c r="A13" s="41" t="s">
        <v>10</v>
      </c>
      <c r="E13" s="45">
        <v>795</v>
      </c>
      <c r="F13" s="45">
        <v>166</v>
      </c>
      <c r="G13" s="47"/>
      <c r="H13" s="45">
        <v>4091</v>
      </c>
      <c r="I13" s="45">
        <v>8235</v>
      </c>
    </row>
    <row r="14" spans="1:231" ht="24.75" customHeight="1">
      <c r="A14" s="41" t="s">
        <v>35</v>
      </c>
      <c r="E14" s="130">
        <v>-7704</v>
      </c>
      <c r="F14" s="130">
        <v>-7746</v>
      </c>
      <c r="G14" s="47"/>
      <c r="H14" s="130">
        <v>-15333</v>
      </c>
      <c r="I14" s="130">
        <v>-15477</v>
      </c>
    </row>
    <row r="15" spans="1:231" ht="24.75" customHeight="1">
      <c r="A15" s="41" t="s">
        <v>36</v>
      </c>
      <c r="D15" s="48"/>
      <c r="E15" s="47">
        <v>-28009</v>
      </c>
      <c r="F15" s="47">
        <f>-19226+91</f>
        <v>-19135</v>
      </c>
      <c r="G15" s="47"/>
      <c r="H15" s="47">
        <v>-43752</v>
      </c>
      <c r="I15" s="47">
        <f>-35416+91</f>
        <v>-35325</v>
      </c>
    </row>
    <row r="16" spans="1:231" ht="24.75" customHeight="1">
      <c r="A16" s="41" t="s">
        <v>52</v>
      </c>
      <c r="E16" s="46">
        <v>-3461</v>
      </c>
      <c r="F16" s="46">
        <f>-3978-91</f>
        <v>-4069</v>
      </c>
      <c r="G16" s="47"/>
      <c r="H16" s="46">
        <v>-6881</v>
      </c>
      <c r="I16" s="46">
        <f>-9639-91</f>
        <v>-9730</v>
      </c>
    </row>
    <row r="17" spans="1:9" ht="24.75" customHeight="1">
      <c r="A17" s="41" t="s">
        <v>37</v>
      </c>
      <c r="E17" s="47">
        <f>SUM(E12:E16)</f>
        <v>30449</v>
      </c>
      <c r="F17" s="47">
        <f>SUM(F12:F16)</f>
        <v>18935</v>
      </c>
      <c r="G17" s="47"/>
      <c r="H17" s="47">
        <f>SUM(H12:H16)</f>
        <v>83032</v>
      </c>
      <c r="I17" s="47">
        <f>SUM(I12:I16)</f>
        <v>39970</v>
      </c>
    </row>
    <row r="18" spans="1:9" ht="24.75" customHeight="1">
      <c r="A18" s="41" t="s">
        <v>60</v>
      </c>
      <c r="D18" s="48">
        <v>15</v>
      </c>
      <c r="E18" s="46">
        <v>-6183</v>
      </c>
      <c r="F18" s="46">
        <v>-3985</v>
      </c>
      <c r="G18" s="47"/>
      <c r="H18" s="46">
        <v>-16919</v>
      </c>
      <c r="I18" s="46">
        <v>-8232</v>
      </c>
    </row>
    <row r="19" spans="1:9" ht="24.75" customHeight="1">
      <c r="A19" s="41" t="s">
        <v>81</v>
      </c>
      <c r="E19" s="131">
        <f>SUM(E17:E18)</f>
        <v>24266</v>
      </c>
      <c r="F19" s="131">
        <f>SUM(F17:F18)</f>
        <v>14950</v>
      </c>
      <c r="G19" s="47"/>
      <c r="H19" s="131">
        <f>SUM(H17:H18)</f>
        <v>66113</v>
      </c>
      <c r="I19" s="131">
        <f>SUM(I17:I18)</f>
        <v>31738</v>
      </c>
    </row>
    <row r="20" spans="1:9" ht="24.75" customHeight="1">
      <c r="A20" s="41" t="s">
        <v>61</v>
      </c>
      <c r="D20" s="49"/>
      <c r="E20" s="47">
        <v>0</v>
      </c>
      <c r="F20" s="47">
        <v>0</v>
      </c>
      <c r="G20" s="47"/>
      <c r="H20" s="47">
        <v>0</v>
      </c>
      <c r="I20" s="47">
        <v>0</v>
      </c>
    </row>
    <row r="21" spans="1:9" ht="24.75" customHeight="1" thickBot="1">
      <c r="A21" s="41" t="s">
        <v>89</v>
      </c>
      <c r="E21" s="50">
        <f>SUM(E19:E20)</f>
        <v>24266</v>
      </c>
      <c r="F21" s="50">
        <f>SUM(F19:F20)</f>
        <v>14950</v>
      </c>
      <c r="G21" s="47"/>
      <c r="H21" s="50">
        <f>SUM(H19:H20)</f>
        <v>66113</v>
      </c>
      <c r="I21" s="50">
        <f>SUM(I19:I20)</f>
        <v>31738</v>
      </c>
    </row>
    <row r="22" spans="1:9" ht="18.95" customHeight="1" thickTop="1">
      <c r="E22" s="51"/>
      <c r="F22" s="47"/>
      <c r="G22" s="51"/>
    </row>
    <row r="23" spans="1:9" ht="24.75" customHeight="1">
      <c r="A23" s="41" t="s">
        <v>53</v>
      </c>
      <c r="D23" s="49">
        <v>16</v>
      </c>
      <c r="E23" s="121"/>
      <c r="F23" s="121"/>
      <c r="G23" s="121"/>
    </row>
    <row r="24" spans="1:9" ht="24.75" customHeight="1">
      <c r="A24" s="41" t="s">
        <v>85</v>
      </c>
      <c r="D24" s="49"/>
      <c r="E24" s="148">
        <v>7.0000000000000007E-2</v>
      </c>
      <c r="F24" s="148">
        <v>0.04</v>
      </c>
      <c r="G24" s="148"/>
      <c r="H24" s="144">
        <v>0.19</v>
      </c>
      <c r="I24" s="8">
        <v>0.09</v>
      </c>
    </row>
    <row r="25" spans="1:9" ht="24.75" customHeight="1">
      <c r="A25" s="41" t="s">
        <v>130</v>
      </c>
      <c r="D25" s="49"/>
      <c r="E25" s="148">
        <v>7.0000000000000007E-2</v>
      </c>
      <c r="F25" s="148">
        <v>0.04</v>
      </c>
      <c r="G25" s="148"/>
      <c r="H25" s="144">
        <v>0.18</v>
      </c>
      <c r="I25" s="8">
        <v>0.09</v>
      </c>
    </row>
    <row r="26" spans="1:9" ht="24.75" customHeight="1">
      <c r="D26" s="49"/>
      <c r="E26" s="122"/>
      <c r="F26" s="123"/>
      <c r="G26" s="122"/>
    </row>
    <row r="27" spans="1:9" ht="24.75" customHeight="1">
      <c r="D27" s="49"/>
      <c r="E27" s="124"/>
      <c r="F27" s="125"/>
      <c r="G27" s="125"/>
      <c r="H27" s="57" t="s">
        <v>117</v>
      </c>
    </row>
    <row r="28" spans="1:9" ht="23.25">
      <c r="E28" s="126"/>
      <c r="F28" s="125"/>
      <c r="G28" s="125"/>
      <c r="H28" s="52" t="s">
        <v>118</v>
      </c>
    </row>
    <row r="29" spans="1:9" ht="23.25">
      <c r="E29" s="126"/>
      <c r="F29" s="126"/>
      <c r="G29" s="126"/>
    </row>
    <row r="30" spans="1:9" ht="23.25">
      <c r="E30" s="126"/>
      <c r="F30" s="126"/>
      <c r="G30" s="126"/>
    </row>
    <row r="31" spans="1:9" ht="23.25">
      <c r="E31" s="126"/>
      <c r="F31" s="126"/>
      <c r="G31" s="126"/>
    </row>
    <row r="32" spans="1:9" ht="23.25">
      <c r="E32" s="126"/>
      <c r="F32" s="126"/>
      <c r="G32" s="126"/>
    </row>
    <row r="33" spans="1:7" ht="12.75" customHeight="1">
      <c r="E33" s="126"/>
      <c r="F33" s="126"/>
      <c r="G33" s="126"/>
    </row>
    <row r="34" spans="1:7" ht="29.25" customHeight="1">
      <c r="A34" s="41" t="s">
        <v>9</v>
      </c>
      <c r="E34" s="127"/>
      <c r="F34" s="127"/>
      <c r="G34" s="127"/>
    </row>
    <row r="35" spans="1:7" ht="24.75" customHeight="1">
      <c r="E35" s="127"/>
      <c r="F35" s="127"/>
      <c r="G35" s="128"/>
    </row>
    <row r="36" spans="1:7" ht="24.75" customHeight="1">
      <c r="E36" s="127"/>
      <c r="F36" s="127"/>
      <c r="G36" s="128"/>
    </row>
    <row r="37" spans="1:7" ht="24.75" customHeight="1">
      <c r="E37" s="129"/>
      <c r="F37" s="129"/>
      <c r="G37" s="129"/>
    </row>
    <row r="38" spans="1:7" ht="24.75" customHeight="1">
      <c r="E38" s="125"/>
      <c r="F38" s="125"/>
      <c r="G38" s="125"/>
    </row>
    <row r="39" spans="1:7" ht="24.75" customHeight="1">
      <c r="E39" s="125"/>
      <c r="F39" s="125"/>
      <c r="G39" s="125"/>
    </row>
    <row r="40" spans="1:7" ht="24.75" customHeight="1">
      <c r="E40" s="125"/>
      <c r="F40" s="125"/>
      <c r="G40" s="125"/>
    </row>
    <row r="41" spans="1:7" ht="24.75" customHeight="1">
      <c r="E41" s="125"/>
      <c r="F41" s="125"/>
      <c r="G41" s="125"/>
    </row>
    <row r="42" spans="1:7" ht="24.75" customHeight="1">
      <c r="E42" s="125"/>
      <c r="F42" s="125"/>
      <c r="G42" s="125"/>
    </row>
    <row r="43" spans="1:7" ht="24.75" customHeight="1">
      <c r="E43" s="125"/>
      <c r="F43" s="125"/>
      <c r="G43" s="125"/>
    </row>
    <row r="44" spans="1:7" ht="24.75" customHeight="1">
      <c r="E44" s="125"/>
      <c r="F44" s="125"/>
      <c r="G44" s="125"/>
    </row>
    <row r="45" spans="1:7" ht="24.75" customHeight="1">
      <c r="E45" s="125"/>
      <c r="F45" s="125"/>
      <c r="G45" s="125"/>
    </row>
    <row r="46" spans="1:7" ht="24.75" customHeight="1">
      <c r="E46" s="125"/>
      <c r="F46" s="125"/>
      <c r="G46" s="125"/>
    </row>
    <row r="47" spans="1:7" ht="24.75" customHeight="1">
      <c r="E47" s="125"/>
      <c r="F47" s="125"/>
      <c r="G47" s="125"/>
    </row>
    <row r="48" spans="1:7" ht="24.75" customHeight="1">
      <c r="E48" s="125"/>
      <c r="F48" s="125"/>
      <c r="G48" s="125"/>
    </row>
    <row r="49" spans="5:7" ht="24.75" customHeight="1">
      <c r="E49" s="125"/>
      <c r="F49" s="125"/>
      <c r="G49" s="125"/>
    </row>
    <row r="50" spans="5:7" ht="24.75" customHeight="1">
      <c r="E50" s="125"/>
      <c r="F50" s="125"/>
      <c r="G50" s="125"/>
    </row>
    <row r="51" spans="5:7" ht="24.75" customHeight="1">
      <c r="E51" s="125"/>
      <c r="F51" s="125"/>
      <c r="G51" s="125"/>
    </row>
    <row r="52" spans="5:7" ht="24.75" customHeight="1">
      <c r="E52" s="125"/>
      <c r="F52" s="125"/>
      <c r="G52" s="125"/>
    </row>
    <row r="53" spans="5:7" ht="24.75" customHeight="1">
      <c r="E53" s="125"/>
      <c r="F53" s="125"/>
      <c r="G53" s="125"/>
    </row>
    <row r="54" spans="5:7" ht="24.75" customHeight="1">
      <c r="E54" s="125"/>
      <c r="F54" s="125"/>
      <c r="G54" s="125"/>
    </row>
    <row r="55" spans="5:7" ht="24.75" customHeight="1">
      <c r="E55" s="125"/>
      <c r="F55" s="125"/>
      <c r="G55" s="125"/>
    </row>
    <row r="56" spans="5:7" ht="24.75" customHeight="1">
      <c r="E56" s="125"/>
      <c r="F56" s="125"/>
      <c r="G56" s="125"/>
    </row>
    <row r="57" spans="5:7" ht="24.75" customHeight="1">
      <c r="E57" s="125"/>
      <c r="F57" s="125"/>
      <c r="G57" s="125"/>
    </row>
    <row r="58" spans="5:7" ht="24.75" customHeight="1">
      <c r="E58" s="125"/>
      <c r="F58" s="125"/>
      <c r="G58" s="125"/>
    </row>
    <row r="59" spans="5:7" ht="24.75" customHeight="1">
      <c r="E59" s="125"/>
      <c r="F59" s="125"/>
      <c r="G59" s="125"/>
    </row>
    <row r="60" spans="5:7" ht="24.75" customHeight="1">
      <c r="E60" s="125"/>
      <c r="F60" s="125"/>
      <c r="G60" s="125"/>
    </row>
    <row r="61" spans="5:7" ht="24.75" customHeight="1">
      <c r="E61" s="125"/>
      <c r="F61" s="125"/>
      <c r="G61" s="125"/>
    </row>
    <row r="62" spans="5:7" ht="24.75" customHeight="1">
      <c r="E62" s="125"/>
      <c r="F62" s="125"/>
      <c r="G62" s="125"/>
    </row>
    <row r="63" spans="5:7" ht="24.75" customHeight="1">
      <c r="E63" s="125"/>
      <c r="F63" s="125"/>
      <c r="G63" s="125"/>
    </row>
    <row r="64" spans="5:7" ht="24.75" customHeight="1">
      <c r="E64" s="125"/>
      <c r="F64" s="125"/>
      <c r="G64" s="125"/>
    </row>
    <row r="65" spans="5:7" ht="24.75" customHeight="1">
      <c r="E65" s="125"/>
      <c r="F65" s="125"/>
      <c r="G65" s="125"/>
    </row>
    <row r="66" spans="5:7" ht="24.75" customHeight="1">
      <c r="E66" s="125"/>
      <c r="F66" s="125"/>
      <c r="G66" s="125"/>
    </row>
    <row r="67" spans="5:7" ht="24.75" customHeight="1">
      <c r="E67" s="125"/>
      <c r="F67" s="125"/>
      <c r="G67" s="125"/>
    </row>
    <row r="68" spans="5:7" ht="24.75" customHeight="1">
      <c r="E68" s="125"/>
      <c r="F68" s="125"/>
      <c r="G68" s="125"/>
    </row>
    <row r="69" spans="5:7" ht="24.75" customHeight="1">
      <c r="E69" s="125"/>
      <c r="F69" s="125"/>
      <c r="G69" s="125"/>
    </row>
    <row r="70" spans="5:7" ht="24.75" customHeight="1">
      <c r="E70" s="125"/>
      <c r="F70" s="125"/>
      <c r="G70" s="125"/>
    </row>
    <row r="71" spans="5:7" ht="24.75" customHeight="1">
      <c r="E71" s="125"/>
      <c r="F71" s="125"/>
      <c r="G71" s="125"/>
    </row>
    <row r="72" spans="5:7" ht="24.75" customHeight="1">
      <c r="E72" s="125"/>
      <c r="F72" s="125"/>
      <c r="G72" s="125"/>
    </row>
    <row r="73" spans="5:7" ht="24.75" customHeight="1">
      <c r="E73" s="125"/>
      <c r="F73" s="125"/>
      <c r="G73" s="125"/>
    </row>
    <row r="74" spans="5:7" ht="24.75" customHeight="1">
      <c r="E74" s="125"/>
      <c r="F74" s="125"/>
      <c r="G74" s="125"/>
    </row>
    <row r="75" spans="5:7" ht="24.75" customHeight="1">
      <c r="E75" s="125"/>
      <c r="F75" s="125"/>
      <c r="G75" s="125"/>
    </row>
    <row r="76" spans="5:7" ht="24.75" customHeight="1">
      <c r="E76" s="125"/>
      <c r="F76" s="125"/>
      <c r="G76" s="125"/>
    </row>
    <row r="77" spans="5:7" ht="24.75" customHeight="1">
      <c r="E77" s="125"/>
      <c r="F77" s="125"/>
      <c r="G77" s="125"/>
    </row>
    <row r="78" spans="5:7" ht="24.75" customHeight="1">
      <c r="E78" s="125"/>
      <c r="F78" s="125"/>
      <c r="G78" s="125"/>
    </row>
    <row r="79" spans="5:7" ht="24.75" customHeight="1">
      <c r="E79" s="125"/>
      <c r="F79" s="125"/>
      <c r="G79" s="125"/>
    </row>
    <row r="80" spans="5:7" ht="24.75" customHeight="1">
      <c r="E80" s="125"/>
      <c r="F80" s="125"/>
      <c r="G80" s="125"/>
    </row>
    <row r="81" spans="5:8" ht="24.75" customHeight="1">
      <c r="E81" s="125"/>
      <c r="F81" s="125"/>
      <c r="G81" s="125"/>
    </row>
    <row r="82" spans="5:8" ht="24.75" customHeight="1">
      <c r="E82" s="125"/>
      <c r="F82" s="125"/>
      <c r="G82" s="125"/>
    </row>
    <row r="83" spans="5:8" ht="24.75" customHeight="1">
      <c r="E83" s="125"/>
      <c r="F83" s="125"/>
      <c r="G83" s="125"/>
    </row>
    <row r="84" spans="5:8" ht="24.75" customHeight="1">
      <c r="E84" s="125"/>
      <c r="F84" s="125"/>
      <c r="G84" s="125"/>
    </row>
    <row r="85" spans="5:8" ht="24.75" customHeight="1">
      <c r="E85" s="125"/>
      <c r="F85" s="125"/>
      <c r="G85" s="125"/>
    </row>
    <row r="86" spans="5:8" ht="24.75" customHeight="1">
      <c r="E86" s="125"/>
      <c r="F86" s="125"/>
      <c r="G86" s="125"/>
    </row>
    <row r="88" spans="5:8" ht="24.75" customHeight="1">
      <c r="H88" s="125"/>
    </row>
  </sheetData>
  <mergeCells count="7">
    <mergeCell ref="A2:I2"/>
    <mergeCell ref="E6:F6"/>
    <mergeCell ref="H6:I6"/>
    <mergeCell ref="E7:F7"/>
    <mergeCell ref="H7:I7"/>
    <mergeCell ref="A4:I4"/>
    <mergeCell ref="A3:I3"/>
  </mergeCells>
  <phoneticPr fontId="0" type="noConversion"/>
  <pageMargins left="0.9" right="0.5" top="0.5" bottom="0.6" header="0.1" footer="0.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zoomScaleNormal="100" zoomScaleSheetLayoutView="70" workbookViewId="0">
      <selection activeCell="B26" sqref="B26"/>
    </sheetView>
  </sheetViews>
  <sheetFormatPr defaultRowHeight="23.25" customHeight="1"/>
  <cols>
    <col min="1" max="1" width="30.7109375" style="1" customWidth="1"/>
    <col min="2" max="3" width="9" style="1" bestFit="1" customWidth="1"/>
    <col min="4" max="4" width="1.140625" style="1" customWidth="1"/>
    <col min="5" max="5" width="8.85546875" style="1" bestFit="1" customWidth="1"/>
    <col min="6" max="6" width="4.42578125" style="1" customWidth="1"/>
    <col min="7" max="7" width="10.28515625" style="1" customWidth="1"/>
    <col min="8" max="8" width="4.42578125" style="1" customWidth="1"/>
    <col min="9" max="9" width="9" style="1" customWidth="1"/>
    <col min="10" max="10" width="1.140625" style="1" customWidth="1"/>
    <col min="11" max="11" width="8.85546875" style="7" bestFit="1" customWidth="1"/>
    <col min="12" max="16384" width="9.140625" style="1"/>
  </cols>
  <sheetData>
    <row r="1" spans="1:11" ht="23.25" customHeight="1">
      <c r="K1" s="7">
        <v>7</v>
      </c>
    </row>
    <row r="2" spans="1:11" ht="23.25" customHeight="1">
      <c r="A2" s="152" t="s">
        <v>51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23.25" customHeight="1">
      <c r="A3" s="152" t="s">
        <v>14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23.25" customHeight="1">
      <c r="A4" s="152" t="s">
        <v>119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s="2" customFormat="1" ht="23.25" customHeight="1">
      <c r="A5" s="40"/>
      <c r="B5" s="40"/>
      <c r="C5" s="40"/>
      <c r="D5" s="40"/>
      <c r="E5" s="40"/>
      <c r="F5" s="40"/>
      <c r="G5" s="40"/>
      <c r="H5" s="40"/>
      <c r="I5" s="156" t="s">
        <v>77</v>
      </c>
      <c r="J5" s="156"/>
      <c r="K5" s="156"/>
    </row>
    <row r="6" spans="1:11" s="2" customFormat="1" ht="23.25" customHeight="1">
      <c r="B6" s="5"/>
      <c r="C6" s="58" t="s">
        <v>69</v>
      </c>
      <c r="D6" s="58"/>
      <c r="E6" s="58" t="s">
        <v>72</v>
      </c>
      <c r="F6" s="58"/>
      <c r="G6" s="157" t="s">
        <v>30</v>
      </c>
      <c r="H6" s="157"/>
      <c r="I6" s="157"/>
      <c r="J6" s="5"/>
      <c r="K6" s="59" t="s">
        <v>12</v>
      </c>
    </row>
    <row r="7" spans="1:11" s="2" customFormat="1" ht="23.25" customHeight="1">
      <c r="B7" s="58"/>
      <c r="C7" s="5" t="s">
        <v>17</v>
      </c>
      <c r="D7" s="5"/>
      <c r="E7" s="5" t="s">
        <v>73</v>
      </c>
      <c r="F7" s="158" t="s">
        <v>15</v>
      </c>
      <c r="G7" s="158"/>
      <c r="H7" s="158"/>
      <c r="I7" s="5" t="s">
        <v>76</v>
      </c>
      <c r="J7" s="5"/>
      <c r="K7" s="58" t="s">
        <v>55</v>
      </c>
    </row>
    <row r="8" spans="1:11" s="2" customFormat="1" ht="23.25" customHeight="1">
      <c r="A8" s="40"/>
      <c r="B8" s="39" t="s">
        <v>26</v>
      </c>
      <c r="C8" s="39" t="s">
        <v>18</v>
      </c>
      <c r="D8" s="39"/>
      <c r="E8" s="39" t="s">
        <v>74</v>
      </c>
      <c r="F8" s="155" t="s">
        <v>32</v>
      </c>
      <c r="G8" s="155"/>
      <c r="H8" s="155"/>
      <c r="I8" s="39" t="s">
        <v>75</v>
      </c>
      <c r="J8" s="39"/>
      <c r="K8" s="39" t="s">
        <v>56</v>
      </c>
    </row>
    <row r="9" spans="1:11" s="2" customFormat="1" ht="23.1" customHeight="1">
      <c r="A9" s="4"/>
      <c r="B9" s="5"/>
      <c r="C9" s="5"/>
      <c r="D9" s="5"/>
      <c r="E9" s="5"/>
      <c r="F9" s="35"/>
      <c r="G9" s="35"/>
      <c r="H9" s="35"/>
      <c r="I9" s="5"/>
      <c r="J9" s="5"/>
      <c r="K9" s="5"/>
    </row>
    <row r="10" spans="1:11" s="2" customFormat="1" ht="24" customHeight="1">
      <c r="A10" s="25" t="s">
        <v>98</v>
      </c>
      <c r="B10" s="22"/>
      <c r="C10" s="10">
        <v>342000</v>
      </c>
      <c r="D10" s="10"/>
      <c r="E10" s="10">
        <v>281320</v>
      </c>
      <c r="F10" s="10"/>
      <c r="G10" s="10">
        <v>24200</v>
      </c>
      <c r="H10" s="10"/>
      <c r="I10" s="10">
        <v>145967</v>
      </c>
      <c r="J10" s="10"/>
      <c r="K10" s="10">
        <f>SUM(C10:I10)</f>
        <v>793487</v>
      </c>
    </row>
    <row r="11" spans="1:11" s="2" customFormat="1" ht="24" customHeight="1">
      <c r="A11" s="20" t="s">
        <v>103</v>
      </c>
      <c r="B11" s="22"/>
      <c r="C11" s="61">
        <v>0</v>
      </c>
      <c r="D11" s="61"/>
      <c r="E11" s="61">
        <v>0</v>
      </c>
      <c r="F11" s="61"/>
      <c r="G11" s="61">
        <v>0</v>
      </c>
      <c r="H11" s="61"/>
      <c r="I11" s="110">
        <f>+'6'!I19</f>
        <v>31738</v>
      </c>
      <c r="J11" s="63"/>
      <c r="K11" s="10">
        <f>SUM(C11:I11)</f>
        <v>31738</v>
      </c>
    </row>
    <row r="12" spans="1:11" s="2" customFormat="1" ht="24" customHeight="1">
      <c r="A12" s="20" t="s">
        <v>61</v>
      </c>
      <c r="B12" s="22"/>
      <c r="C12" s="60">
        <v>0</v>
      </c>
      <c r="D12" s="61"/>
      <c r="E12" s="60">
        <v>0</v>
      </c>
      <c r="F12" s="61"/>
      <c r="G12" s="60">
        <v>0</v>
      </c>
      <c r="H12" s="61"/>
      <c r="I12" s="62">
        <f>+'6'!I20</f>
        <v>0</v>
      </c>
      <c r="J12" s="63"/>
      <c r="K12" s="64">
        <f>SUM(C12:I12)</f>
        <v>0</v>
      </c>
    </row>
    <row r="13" spans="1:11" s="2" customFormat="1" ht="24" customHeight="1">
      <c r="A13" s="20" t="s">
        <v>89</v>
      </c>
      <c r="B13" s="22"/>
      <c r="C13" s="61">
        <f>SUM(C11:C12)</f>
        <v>0</v>
      </c>
      <c r="D13" s="61"/>
      <c r="E13" s="61">
        <f>SUM(E11:E12)</f>
        <v>0</v>
      </c>
      <c r="F13" s="61"/>
      <c r="G13" s="61">
        <f>SUM(G11:G12)</f>
        <v>0</v>
      </c>
      <c r="H13" s="61"/>
      <c r="I13" s="66">
        <f>SUM(I11:I12)</f>
        <v>31738</v>
      </c>
      <c r="J13" s="63"/>
      <c r="K13" s="66">
        <f>SUM(K11:K12)</f>
        <v>31738</v>
      </c>
    </row>
    <row r="14" spans="1:11" s="2" customFormat="1" ht="24" customHeight="1">
      <c r="A14" s="20" t="s">
        <v>123</v>
      </c>
      <c r="B14" s="28">
        <v>12</v>
      </c>
      <c r="C14" s="66">
        <v>51</v>
      </c>
      <c r="D14" s="61"/>
      <c r="E14" s="66">
        <v>51</v>
      </c>
      <c r="F14" s="61"/>
      <c r="G14" s="61">
        <v>0</v>
      </c>
      <c r="H14" s="61"/>
      <c r="I14" s="66">
        <v>0</v>
      </c>
      <c r="J14" s="63"/>
      <c r="K14" s="10">
        <f>SUM(C14:I14)</f>
        <v>102</v>
      </c>
    </row>
    <row r="15" spans="1:11" s="2" customFormat="1" ht="24" customHeight="1">
      <c r="A15" s="20" t="s">
        <v>122</v>
      </c>
      <c r="B15" s="139">
        <v>14</v>
      </c>
      <c r="C15" s="61">
        <v>0</v>
      </c>
      <c r="D15" s="61"/>
      <c r="E15" s="61">
        <v>0</v>
      </c>
      <c r="F15" s="61"/>
      <c r="G15" s="61">
        <v>0</v>
      </c>
      <c r="H15" s="61"/>
      <c r="I15" s="46">
        <v>-27360</v>
      </c>
      <c r="J15" s="63"/>
      <c r="K15" s="46">
        <f>SUM(C15:I15)</f>
        <v>-27360</v>
      </c>
    </row>
    <row r="16" spans="1:11" s="2" customFormat="1" ht="24" customHeight="1" thickBot="1">
      <c r="A16" s="25" t="s">
        <v>121</v>
      </c>
      <c r="B16" s="22"/>
      <c r="C16" s="65">
        <f>+C13+C10+C14+C15</f>
        <v>342051</v>
      </c>
      <c r="D16" s="66"/>
      <c r="E16" s="65">
        <f>+E13+E10+E14+E15</f>
        <v>281371</v>
      </c>
      <c r="F16" s="66"/>
      <c r="G16" s="65">
        <f>+G13+G10+G14+G15</f>
        <v>24200</v>
      </c>
      <c r="H16" s="66"/>
      <c r="I16" s="65">
        <f>+I13+I10+I14+I15</f>
        <v>150345</v>
      </c>
      <c r="J16" s="66"/>
      <c r="K16" s="65">
        <f>+K13+K10+K14+K15</f>
        <v>797967</v>
      </c>
    </row>
    <row r="17" spans="1:11" s="2" customFormat="1" ht="18.95" customHeight="1" thickTop="1">
      <c r="A17" s="1"/>
      <c r="B17" s="22"/>
      <c r="C17" s="66"/>
      <c r="D17" s="66"/>
      <c r="E17" s="66"/>
      <c r="F17" s="66"/>
      <c r="G17" s="66"/>
      <c r="H17" s="66"/>
      <c r="I17" s="66"/>
      <c r="J17" s="66"/>
      <c r="K17" s="66"/>
    </row>
    <row r="18" spans="1:11" s="2" customFormat="1" ht="24" customHeight="1">
      <c r="A18" s="25" t="s">
        <v>106</v>
      </c>
      <c r="B18" s="16"/>
      <c r="C18" s="10">
        <v>342246</v>
      </c>
      <c r="D18" s="10"/>
      <c r="E18" s="10">
        <v>281567</v>
      </c>
      <c r="F18" s="10"/>
      <c r="G18" s="10">
        <v>27700</v>
      </c>
      <c r="H18" s="10"/>
      <c r="I18" s="10">
        <v>157247</v>
      </c>
      <c r="J18" s="10"/>
      <c r="K18" s="10">
        <f>SUM(C18:I18)</f>
        <v>808760</v>
      </c>
    </row>
    <row r="19" spans="1:11" s="2" customFormat="1" ht="24" customHeight="1">
      <c r="A19" s="20" t="s">
        <v>103</v>
      </c>
      <c r="B19" s="16"/>
      <c r="C19" s="10">
        <v>0</v>
      </c>
      <c r="D19" s="10"/>
      <c r="E19" s="10">
        <v>0</v>
      </c>
      <c r="F19" s="10"/>
      <c r="G19" s="10">
        <v>0</v>
      </c>
      <c r="H19" s="10"/>
      <c r="I19" s="10">
        <f>+'6'!H19</f>
        <v>66113</v>
      </c>
      <c r="J19" s="10"/>
      <c r="K19" s="10">
        <f>SUM(C19:I19)</f>
        <v>66113</v>
      </c>
    </row>
    <row r="20" spans="1:11" s="2" customFormat="1" ht="24" customHeight="1">
      <c r="A20" s="20" t="s">
        <v>61</v>
      </c>
      <c r="B20" s="22"/>
      <c r="C20" s="60">
        <v>0</v>
      </c>
      <c r="D20" s="61"/>
      <c r="E20" s="60">
        <v>0</v>
      </c>
      <c r="F20" s="61"/>
      <c r="G20" s="60">
        <v>0</v>
      </c>
      <c r="H20" s="61"/>
      <c r="I20" s="62">
        <v>0</v>
      </c>
      <c r="J20" s="63"/>
      <c r="K20" s="64">
        <f>SUM(C20:I20)</f>
        <v>0</v>
      </c>
    </row>
    <row r="21" spans="1:11" s="2" customFormat="1" ht="24" customHeight="1">
      <c r="A21" s="20" t="s">
        <v>89</v>
      </c>
      <c r="B21" s="22"/>
      <c r="C21" s="61">
        <f>SUM(C19:C20)</f>
        <v>0</v>
      </c>
      <c r="D21" s="61"/>
      <c r="E21" s="61">
        <f>SUM(E19:E20)</f>
        <v>0</v>
      </c>
      <c r="F21" s="61"/>
      <c r="G21" s="61">
        <f>SUM(G19:G20)</f>
        <v>0</v>
      </c>
      <c r="H21" s="61"/>
      <c r="I21" s="66">
        <f>SUM(I19:I20)</f>
        <v>66113</v>
      </c>
      <c r="J21" s="63"/>
      <c r="K21" s="66">
        <f>SUM(K19:K20)</f>
        <v>66113</v>
      </c>
    </row>
    <row r="22" spans="1:11" ht="24" customHeight="1">
      <c r="A22" s="20" t="s">
        <v>123</v>
      </c>
      <c r="B22" s="28">
        <v>12</v>
      </c>
      <c r="C22" s="66">
        <v>13</v>
      </c>
      <c r="D22" s="66"/>
      <c r="E22" s="66">
        <v>13</v>
      </c>
      <c r="F22" s="61"/>
      <c r="G22" s="61">
        <v>0</v>
      </c>
      <c r="H22" s="61"/>
      <c r="I22" s="132">
        <v>0</v>
      </c>
      <c r="J22" s="110"/>
      <c r="K22" s="63">
        <f>SUM(C22:I22)</f>
        <v>26</v>
      </c>
    </row>
    <row r="23" spans="1:11" ht="24" customHeight="1">
      <c r="A23" s="20" t="s">
        <v>122</v>
      </c>
      <c r="B23" s="139">
        <v>14</v>
      </c>
      <c r="C23" s="60">
        <v>0</v>
      </c>
      <c r="D23" s="61"/>
      <c r="E23" s="60">
        <v>0</v>
      </c>
      <c r="F23" s="61"/>
      <c r="G23" s="60">
        <v>0</v>
      </c>
      <c r="H23" s="61"/>
      <c r="I23" s="46">
        <v>-23957</v>
      </c>
      <c r="J23" s="63"/>
      <c r="K23" s="46">
        <f>SUM(C23:I23)</f>
        <v>-23957</v>
      </c>
    </row>
    <row r="24" spans="1:11" ht="24" customHeight="1" thickBot="1">
      <c r="A24" s="25" t="s">
        <v>120</v>
      </c>
      <c r="C24" s="65">
        <f>+C21+C18+C22+C23</f>
        <v>342259</v>
      </c>
      <c r="D24" s="66"/>
      <c r="E24" s="65">
        <f>+E21+E18+E22+E23</f>
        <v>281580</v>
      </c>
      <c r="F24" s="66"/>
      <c r="G24" s="65">
        <f>+G21+G18+G22+G23</f>
        <v>27700</v>
      </c>
      <c r="H24" s="66"/>
      <c r="I24" s="65">
        <f>+I21+I18+I22+I23</f>
        <v>199403</v>
      </c>
      <c r="J24" s="66"/>
      <c r="K24" s="65">
        <f>+K21+K18+K22+K23</f>
        <v>850942</v>
      </c>
    </row>
    <row r="25" spans="1:11" ht="23.25" customHeight="1" thickTop="1">
      <c r="C25" s="66"/>
      <c r="D25" s="66"/>
      <c r="E25" s="66"/>
      <c r="F25" s="66"/>
      <c r="G25" s="66"/>
      <c r="H25" s="66"/>
      <c r="I25" s="66"/>
      <c r="J25" s="66"/>
      <c r="K25" s="66"/>
    </row>
    <row r="26" spans="1:11" ht="19.5" customHeight="1">
      <c r="C26" s="66"/>
      <c r="D26" s="66"/>
      <c r="E26" s="66"/>
      <c r="F26" s="66"/>
      <c r="G26" s="66"/>
      <c r="H26" s="66"/>
      <c r="I26" s="66"/>
      <c r="J26" s="66"/>
      <c r="K26" s="66"/>
    </row>
    <row r="27" spans="1:11" ht="24" customHeight="1">
      <c r="C27" s="67"/>
      <c r="D27" s="67"/>
      <c r="E27" s="67"/>
      <c r="F27" s="67"/>
      <c r="G27" s="67"/>
      <c r="H27" s="67"/>
      <c r="I27" s="36" t="s">
        <v>78</v>
      </c>
      <c r="J27" s="67"/>
      <c r="K27" s="66"/>
    </row>
    <row r="28" spans="1:11" ht="24" customHeight="1">
      <c r="D28" s="21"/>
      <c r="I28" s="36" t="s">
        <v>79</v>
      </c>
      <c r="J28" s="68"/>
      <c r="K28" s="1"/>
    </row>
    <row r="29" spans="1:11">
      <c r="D29" s="21"/>
      <c r="I29" s="36"/>
      <c r="J29" s="68"/>
      <c r="K29" s="1"/>
    </row>
    <row r="30" spans="1:11">
      <c r="D30" s="21"/>
      <c r="I30" s="36"/>
      <c r="J30" s="68"/>
      <c r="K30" s="1"/>
    </row>
    <row r="31" spans="1:11">
      <c r="D31" s="21"/>
      <c r="I31" s="36"/>
      <c r="J31" s="68"/>
      <c r="K31" s="1"/>
    </row>
    <row r="32" spans="1:11">
      <c r="D32" s="21"/>
      <c r="I32" s="36"/>
      <c r="J32" s="68"/>
      <c r="K32" s="1"/>
    </row>
    <row r="33" spans="1:11">
      <c r="D33" s="21"/>
      <c r="I33" s="36"/>
      <c r="J33" s="68"/>
      <c r="K33" s="1"/>
    </row>
    <row r="34" spans="1:11" ht="15.75" customHeight="1">
      <c r="D34" s="21"/>
      <c r="I34" s="36"/>
      <c r="J34" s="68"/>
      <c r="K34" s="1"/>
    </row>
    <row r="35" spans="1:11" ht="27" customHeight="1">
      <c r="A35" s="1" t="s">
        <v>9</v>
      </c>
      <c r="D35" s="21"/>
      <c r="I35" s="36"/>
      <c r="J35" s="68"/>
      <c r="K35" s="1"/>
    </row>
  </sheetData>
  <mergeCells count="7">
    <mergeCell ref="F8:H8"/>
    <mergeCell ref="A2:K2"/>
    <mergeCell ref="A3:K3"/>
    <mergeCell ref="A4:K4"/>
    <mergeCell ref="I5:K5"/>
    <mergeCell ref="G6:I6"/>
    <mergeCell ref="F7:H7"/>
  </mergeCells>
  <printOptions horizontalCentered="1"/>
  <pageMargins left="0.9" right="0.4" top="0.5" bottom="0.6" header="0.1" footer="0.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C37"/>
  <sheetViews>
    <sheetView topLeftCell="A17" zoomScaleNormal="100" zoomScaleSheetLayoutView="90" workbookViewId="0">
      <selection activeCell="D32" sqref="D32"/>
    </sheetView>
  </sheetViews>
  <sheetFormatPr defaultColWidth="8" defaultRowHeight="23.25" customHeight="1"/>
  <cols>
    <col min="1" max="1" width="4.42578125" style="69" customWidth="1"/>
    <col min="2" max="2" width="4.28515625" style="69" customWidth="1"/>
    <col min="3" max="3" width="8" style="69" customWidth="1"/>
    <col min="4" max="4" width="51.5703125" style="69" customWidth="1"/>
    <col min="5" max="5" width="9" style="69" bestFit="1" customWidth="1"/>
    <col min="6" max="6" width="9.7109375" style="70" customWidth="1"/>
    <col min="7" max="7" width="1.7109375" style="70" customWidth="1"/>
    <col min="8" max="8" width="9.7109375" style="70" customWidth="1"/>
    <col min="9" max="16384" width="8" style="69"/>
  </cols>
  <sheetData>
    <row r="1" spans="1:8" ht="21" customHeight="1">
      <c r="H1" s="149">
        <v>8</v>
      </c>
    </row>
    <row r="2" spans="1:8" ht="23.25" customHeight="1">
      <c r="A2" s="159" t="str">
        <f>'7'!A2:K2</f>
        <v>บริษัท ที เอส ฟลาวมิลล์ จำกัด (มหาชน)</v>
      </c>
      <c r="B2" s="159"/>
      <c r="C2" s="159"/>
      <c r="D2" s="159"/>
      <c r="E2" s="159"/>
      <c r="F2" s="159"/>
      <c r="G2" s="159"/>
      <c r="H2" s="159"/>
    </row>
    <row r="3" spans="1:8" ht="23.25" customHeight="1">
      <c r="A3" s="159" t="s">
        <v>38</v>
      </c>
      <c r="B3" s="159"/>
      <c r="C3" s="159"/>
      <c r="D3" s="159"/>
      <c r="E3" s="159"/>
      <c r="F3" s="159"/>
      <c r="G3" s="159"/>
      <c r="H3" s="159"/>
    </row>
    <row r="4" spans="1:8" ht="23.25" customHeight="1">
      <c r="A4" s="159" t="str">
        <f>'7'!A4:K4</f>
        <v>สำหรับงวดหกเดือนสิ้นสุดวันที่ 30 มิถุนายน 2560</v>
      </c>
      <c r="B4" s="159"/>
      <c r="C4" s="159"/>
      <c r="D4" s="159"/>
      <c r="E4" s="159"/>
      <c r="F4" s="159"/>
      <c r="G4" s="159"/>
      <c r="H4" s="159"/>
    </row>
    <row r="5" spans="1:8" ht="23.25" customHeight="1">
      <c r="C5" s="71"/>
      <c r="D5" s="71"/>
      <c r="E5" s="71"/>
      <c r="F5" s="160" t="s">
        <v>77</v>
      </c>
      <c r="G5" s="160"/>
      <c r="H5" s="160"/>
    </row>
    <row r="6" spans="1:8">
      <c r="A6" s="73"/>
      <c r="B6" s="73"/>
      <c r="C6" s="73"/>
      <c r="D6" s="73"/>
      <c r="E6" s="111"/>
      <c r="F6" s="74">
        <v>2560</v>
      </c>
      <c r="G6" s="75"/>
      <c r="H6" s="74">
        <v>2559</v>
      </c>
    </row>
    <row r="7" spans="1:8" ht="6.75" customHeight="1">
      <c r="A7" s="72"/>
      <c r="B7" s="72"/>
      <c r="C7" s="72"/>
      <c r="D7" s="72"/>
      <c r="E7" s="72"/>
      <c r="F7" s="33"/>
      <c r="G7" s="5"/>
      <c r="H7" s="33"/>
    </row>
    <row r="8" spans="1:8" ht="23.25" customHeight="1">
      <c r="A8" s="72" t="s">
        <v>39</v>
      </c>
      <c r="B8" s="72"/>
      <c r="C8" s="72"/>
      <c r="D8" s="72"/>
      <c r="E8" s="72"/>
      <c r="F8" s="76"/>
      <c r="G8" s="76"/>
      <c r="H8" s="76"/>
    </row>
    <row r="9" spans="1:8" ht="23.25" customHeight="1">
      <c r="B9" s="69" t="s">
        <v>37</v>
      </c>
      <c r="F9" s="77">
        <f>+'6'!H17</f>
        <v>83032</v>
      </c>
      <c r="H9" s="77">
        <f>+'6'!I17</f>
        <v>39970</v>
      </c>
    </row>
    <row r="10" spans="1:8" ht="23.25" customHeight="1">
      <c r="B10" s="69" t="s">
        <v>107</v>
      </c>
      <c r="G10" s="76"/>
    </row>
    <row r="11" spans="1:8" ht="24" customHeight="1">
      <c r="C11" s="78" t="s">
        <v>54</v>
      </c>
      <c r="F11" s="79">
        <v>-1496</v>
      </c>
      <c r="G11" s="76"/>
      <c r="H11" s="79">
        <v>2074</v>
      </c>
    </row>
    <row r="12" spans="1:8" ht="23.25" customHeight="1">
      <c r="C12" s="78" t="s">
        <v>108</v>
      </c>
      <c r="F12" s="113">
        <v>-991</v>
      </c>
      <c r="G12" s="76"/>
      <c r="H12" s="113">
        <v>0</v>
      </c>
    </row>
    <row r="13" spans="1:8" ht="23.25" customHeight="1">
      <c r="C13" s="69" t="s">
        <v>40</v>
      </c>
      <c r="F13" s="114">
        <v>23822</v>
      </c>
      <c r="G13" s="76"/>
      <c r="H13" s="113">
        <v>20314</v>
      </c>
    </row>
    <row r="14" spans="1:8" ht="23.25" customHeight="1">
      <c r="C14" s="69" t="s">
        <v>109</v>
      </c>
      <c r="F14" s="114">
        <v>5</v>
      </c>
      <c r="G14" s="76"/>
      <c r="H14" s="114">
        <v>4</v>
      </c>
    </row>
    <row r="15" spans="1:8" ht="24" customHeight="1">
      <c r="C15" s="69" t="s">
        <v>128</v>
      </c>
      <c r="F15" s="115">
        <v>224</v>
      </c>
      <c r="G15" s="76"/>
      <c r="H15" s="93">
        <v>-2</v>
      </c>
    </row>
    <row r="16" spans="1:8" ht="24" customHeight="1">
      <c r="C16" s="70" t="s">
        <v>67</v>
      </c>
      <c r="F16" s="80">
        <v>71</v>
      </c>
      <c r="G16" s="76"/>
      <c r="H16" s="80">
        <v>66</v>
      </c>
    </row>
    <row r="17" spans="2:237" ht="24" customHeight="1">
      <c r="C17" s="70" t="s">
        <v>87</v>
      </c>
      <c r="F17" s="80">
        <v>-124</v>
      </c>
      <c r="G17" s="76"/>
      <c r="H17" s="80">
        <v>-212</v>
      </c>
    </row>
    <row r="18" spans="2:237" ht="24" customHeight="1">
      <c r="C18" s="70" t="s">
        <v>24</v>
      </c>
      <c r="F18" s="81">
        <v>6625</v>
      </c>
      <c r="G18" s="76"/>
      <c r="H18" s="81">
        <v>9639</v>
      </c>
    </row>
    <row r="19" spans="2:237" ht="24" customHeight="1">
      <c r="B19" s="69" t="s">
        <v>41</v>
      </c>
      <c r="C19" s="70"/>
      <c r="F19" s="79">
        <f>SUM(F9:F18)</f>
        <v>111168</v>
      </c>
      <c r="G19" s="76"/>
      <c r="H19" s="79">
        <f>SUM(H9:H18)</f>
        <v>71853</v>
      </c>
    </row>
    <row r="20" spans="2:237" ht="24" customHeight="1">
      <c r="B20" s="69" t="s">
        <v>42</v>
      </c>
      <c r="C20" s="70"/>
      <c r="F20" s="79"/>
      <c r="G20" s="76"/>
      <c r="H20" s="79"/>
    </row>
    <row r="21" spans="2:237" ht="24" customHeight="1">
      <c r="C21" s="69" t="s">
        <v>63</v>
      </c>
      <c r="F21" s="77">
        <v>-14212</v>
      </c>
      <c r="G21" s="76"/>
      <c r="H21" s="77">
        <v>31902</v>
      </c>
    </row>
    <row r="22" spans="2:237" ht="24" customHeight="1">
      <c r="C22" s="70" t="s">
        <v>23</v>
      </c>
      <c r="F22" s="80">
        <v>-87905</v>
      </c>
      <c r="G22" s="76"/>
      <c r="H22" s="80">
        <v>179353</v>
      </c>
    </row>
    <row r="23" spans="2:237">
      <c r="C23" s="70" t="s">
        <v>1</v>
      </c>
      <c r="F23" s="80">
        <v>-21</v>
      </c>
      <c r="G23" s="76"/>
      <c r="H23" s="80">
        <v>3</v>
      </c>
    </row>
    <row r="24" spans="2:237">
      <c r="C24" s="70" t="s">
        <v>13</v>
      </c>
      <c r="F24" s="80">
        <v>-32</v>
      </c>
      <c r="G24" s="76"/>
      <c r="H24" s="80">
        <v>-73</v>
      </c>
    </row>
    <row r="25" spans="2:237" ht="24" customHeight="1">
      <c r="B25" s="69" t="s">
        <v>43</v>
      </c>
      <c r="D25" s="82"/>
      <c r="E25" s="82"/>
      <c r="F25" s="83"/>
      <c r="G25" s="83"/>
      <c r="H25" s="83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82"/>
      <c r="FD25" s="82"/>
      <c r="FE25" s="82"/>
      <c r="FF25" s="82"/>
      <c r="FG25" s="82"/>
      <c r="FH25" s="82"/>
      <c r="FI25" s="82"/>
      <c r="FJ25" s="82"/>
      <c r="FK25" s="82"/>
      <c r="FL25" s="82"/>
      <c r="FM25" s="82"/>
      <c r="FN25" s="82"/>
      <c r="FO25" s="82"/>
      <c r="FP25" s="82"/>
      <c r="FQ25" s="82"/>
      <c r="FR25" s="82"/>
      <c r="FS25" s="82"/>
      <c r="FT25" s="82"/>
      <c r="FU25" s="82"/>
      <c r="FV25" s="82"/>
      <c r="FW25" s="82"/>
      <c r="FX25" s="82"/>
      <c r="FY25" s="82"/>
      <c r="FZ25" s="82"/>
      <c r="GA25" s="82"/>
      <c r="GB25" s="82"/>
      <c r="GC25" s="82"/>
      <c r="GD25" s="82"/>
      <c r="GE25" s="82"/>
      <c r="GF25" s="82"/>
      <c r="GG25" s="82"/>
      <c r="GH25" s="82"/>
      <c r="GI25" s="82"/>
      <c r="GJ25" s="82"/>
      <c r="GK25" s="82"/>
      <c r="GL25" s="82"/>
      <c r="GM25" s="82"/>
      <c r="GN25" s="82"/>
      <c r="GO25" s="82"/>
      <c r="GP25" s="82"/>
      <c r="GQ25" s="82"/>
      <c r="GR25" s="82"/>
      <c r="GS25" s="82"/>
      <c r="GT25" s="82"/>
      <c r="GU25" s="82"/>
      <c r="GV25" s="82"/>
      <c r="GW25" s="82"/>
      <c r="GX25" s="82"/>
      <c r="GY25" s="82"/>
      <c r="GZ25" s="82"/>
      <c r="HA25" s="82"/>
      <c r="HB25" s="82"/>
      <c r="HC25" s="82"/>
      <c r="HD25" s="82"/>
      <c r="HE25" s="82"/>
      <c r="HF25" s="82"/>
      <c r="HG25" s="82"/>
      <c r="HH25" s="82"/>
      <c r="HI25" s="82"/>
      <c r="HJ25" s="82"/>
      <c r="HK25" s="82"/>
      <c r="HL25" s="82"/>
      <c r="HM25" s="82"/>
      <c r="HN25" s="82"/>
      <c r="HO25" s="82"/>
      <c r="HP25" s="82"/>
      <c r="HQ25" s="82"/>
      <c r="HR25" s="82"/>
      <c r="HS25" s="82"/>
      <c r="HT25" s="82"/>
      <c r="HU25" s="82"/>
      <c r="HV25" s="82"/>
      <c r="HW25" s="82"/>
      <c r="HX25" s="82"/>
      <c r="HY25" s="82"/>
      <c r="HZ25" s="82"/>
      <c r="IA25" s="82"/>
      <c r="IB25" s="82"/>
      <c r="IC25" s="82"/>
    </row>
    <row r="26" spans="2:237" ht="24" customHeight="1">
      <c r="C26" s="69" t="s">
        <v>57</v>
      </c>
      <c r="F26" s="83">
        <v>-154216</v>
      </c>
      <c r="G26" s="76"/>
      <c r="H26" s="83">
        <v>-36030</v>
      </c>
    </row>
    <row r="27" spans="2:237" ht="24" customHeight="1">
      <c r="C27" s="69" t="s">
        <v>44</v>
      </c>
      <c r="F27" s="79">
        <v>-153</v>
      </c>
      <c r="G27" s="76"/>
      <c r="H27" s="79">
        <v>-1505</v>
      </c>
    </row>
    <row r="28" spans="2:237" ht="24" customHeight="1">
      <c r="C28" s="69" t="s">
        <v>70</v>
      </c>
      <c r="F28" s="81">
        <v>1819</v>
      </c>
      <c r="G28" s="76"/>
      <c r="H28" s="81">
        <v>1819</v>
      </c>
    </row>
    <row r="29" spans="2:237" ht="24" customHeight="1">
      <c r="B29" s="69" t="s">
        <v>95</v>
      </c>
      <c r="F29" s="83">
        <f>SUM(F19:F28)</f>
        <v>-143552</v>
      </c>
      <c r="G29" s="76"/>
      <c r="H29" s="83">
        <f>SUM(H19:H28)</f>
        <v>247322</v>
      </c>
    </row>
    <row r="30" spans="2:237" ht="24" customHeight="1">
      <c r="C30" s="69" t="s">
        <v>88</v>
      </c>
      <c r="F30" s="83">
        <v>-6434</v>
      </c>
      <c r="G30" s="76"/>
      <c r="H30" s="83">
        <v>-9875</v>
      </c>
    </row>
    <row r="31" spans="2:237" ht="24" customHeight="1">
      <c r="C31" s="69" t="s">
        <v>100</v>
      </c>
      <c r="F31" s="70">
        <v>128</v>
      </c>
      <c r="H31" s="83">
        <v>219</v>
      </c>
    </row>
    <row r="32" spans="2:237" ht="24" customHeight="1">
      <c r="C32" s="70" t="s">
        <v>124</v>
      </c>
      <c r="D32" s="70"/>
      <c r="F32" s="83">
        <v>-10211</v>
      </c>
      <c r="H32" s="83">
        <v>-9787</v>
      </c>
    </row>
    <row r="33" spans="1:8" ht="24" customHeight="1">
      <c r="A33" s="69" t="s">
        <v>94</v>
      </c>
      <c r="F33" s="84">
        <f>SUM(F29:F32)</f>
        <v>-160069</v>
      </c>
      <c r="G33" s="80"/>
      <c r="H33" s="84">
        <f>SUM(H29:H32)</f>
        <v>227879</v>
      </c>
    </row>
    <row r="34" spans="1:8" ht="7.5" customHeight="1">
      <c r="F34" s="80"/>
      <c r="G34" s="80"/>
      <c r="H34" s="80"/>
    </row>
    <row r="35" spans="1:8">
      <c r="F35" s="85" t="s">
        <v>101</v>
      </c>
      <c r="G35" s="69"/>
    </row>
    <row r="36" spans="1:8">
      <c r="F36" s="85" t="s">
        <v>102</v>
      </c>
      <c r="G36" s="69"/>
    </row>
    <row r="37" spans="1:8" s="14" customFormat="1" ht="24" customHeight="1">
      <c r="A37" s="69" t="s">
        <v>9</v>
      </c>
      <c r="F37" s="86"/>
      <c r="H37" s="86"/>
    </row>
  </sheetData>
  <mergeCells count="4">
    <mergeCell ref="A2:H2"/>
    <mergeCell ref="A3:H3"/>
    <mergeCell ref="A4:H4"/>
    <mergeCell ref="F5:H5"/>
  </mergeCells>
  <phoneticPr fontId="20" type="noConversion"/>
  <pageMargins left="0.9" right="0.5" top="0.5" bottom="0.6" header="0.1" footer="0.1"/>
  <pageSetup paperSize="9" scale="9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tabSelected="1" zoomScaleNormal="100" zoomScaleSheetLayoutView="100" workbookViewId="0">
      <selection activeCell="I9" sqref="I9"/>
    </sheetView>
  </sheetViews>
  <sheetFormatPr defaultColWidth="8" defaultRowHeight="23.25" customHeight="1"/>
  <cols>
    <col min="1" max="3" width="3.5703125" style="69" customWidth="1"/>
    <col min="4" max="4" width="44" style="69" customWidth="1"/>
    <col min="5" max="5" width="17.7109375" style="69" customWidth="1"/>
    <col min="6" max="6" width="10.7109375" style="70" customWidth="1"/>
    <col min="7" max="7" width="1.7109375" style="70" customWidth="1"/>
    <col min="8" max="8" width="10.7109375" style="70" customWidth="1"/>
    <col min="9" max="16384" width="8" style="69"/>
  </cols>
  <sheetData>
    <row r="1" spans="1:10" ht="23.25" customHeight="1">
      <c r="H1" s="70">
        <v>9</v>
      </c>
    </row>
    <row r="2" spans="1:10" ht="23.25" customHeight="1">
      <c r="A2" s="159" t="str">
        <f>+'8'!A2</f>
        <v>บริษัท ที เอส ฟลาวมิลล์ จำกัด (มหาชน)</v>
      </c>
      <c r="B2" s="159"/>
      <c r="C2" s="159"/>
      <c r="D2" s="159"/>
      <c r="E2" s="159"/>
      <c r="F2" s="159"/>
      <c r="G2" s="159"/>
      <c r="H2" s="159"/>
    </row>
    <row r="3" spans="1:10" ht="23.25" customHeight="1">
      <c r="A3" s="159" t="s">
        <v>38</v>
      </c>
      <c r="B3" s="159"/>
      <c r="C3" s="159"/>
      <c r="D3" s="159"/>
      <c r="E3" s="159"/>
      <c r="F3" s="159"/>
      <c r="G3" s="159"/>
      <c r="H3" s="159"/>
    </row>
    <row r="4" spans="1:10" ht="23.25" customHeight="1">
      <c r="A4" s="159" t="str">
        <f>+'8'!A4</f>
        <v>สำหรับงวดหกเดือนสิ้นสุดวันที่ 30 มิถุนายน 2560</v>
      </c>
      <c r="B4" s="159"/>
      <c r="C4" s="159"/>
      <c r="D4" s="159"/>
      <c r="E4" s="159"/>
      <c r="F4" s="159"/>
      <c r="G4" s="159"/>
      <c r="H4" s="159"/>
    </row>
    <row r="5" spans="1:10" ht="23.25" customHeight="1">
      <c r="C5" s="71"/>
      <c r="D5" s="71"/>
      <c r="E5" s="71"/>
      <c r="F5" s="160" t="s">
        <v>77</v>
      </c>
      <c r="G5" s="160"/>
      <c r="H5" s="160"/>
    </row>
    <row r="6" spans="1:10" ht="23.25" customHeight="1">
      <c r="A6" s="73"/>
      <c r="B6" s="73"/>
      <c r="C6" s="73"/>
      <c r="D6" s="73"/>
      <c r="E6" s="111" t="s">
        <v>26</v>
      </c>
      <c r="F6" s="74">
        <f>+'8'!F6</f>
        <v>2560</v>
      </c>
      <c r="G6" s="75"/>
      <c r="H6" s="74">
        <f>+'8'!H6</f>
        <v>2559</v>
      </c>
    </row>
    <row r="7" spans="1:10" ht="15" customHeight="1">
      <c r="A7" s="72"/>
      <c r="B7" s="72"/>
      <c r="C7" s="72"/>
      <c r="D7" s="72"/>
      <c r="E7" s="72"/>
      <c r="F7" s="33"/>
      <c r="G7" s="5"/>
      <c r="H7" s="33"/>
      <c r="I7" s="72"/>
      <c r="J7" s="72"/>
    </row>
    <row r="8" spans="1:10" ht="24.75" customHeight="1">
      <c r="A8" s="69" t="s">
        <v>45</v>
      </c>
      <c r="B8" s="87"/>
      <c r="F8" s="88"/>
      <c r="G8" s="76"/>
      <c r="H8" s="88"/>
    </row>
    <row r="9" spans="1:10" ht="24.75" customHeight="1">
      <c r="B9" s="69" t="s">
        <v>92</v>
      </c>
      <c r="F9" s="77">
        <v>-13049</v>
      </c>
      <c r="G9" s="76"/>
      <c r="H9" s="77">
        <v>-2687</v>
      </c>
    </row>
    <row r="10" spans="1:10" ht="24.75" customHeight="1">
      <c r="A10" s="69" t="s">
        <v>86</v>
      </c>
      <c r="B10" s="87"/>
      <c r="F10" s="89">
        <f>SUM(F9:F9)</f>
        <v>-13049</v>
      </c>
      <c r="G10" s="76"/>
      <c r="H10" s="89">
        <f>SUM(H9:H9)</f>
        <v>-2687</v>
      </c>
    </row>
    <row r="11" spans="1:10" ht="15" customHeight="1">
      <c r="B11" s="87"/>
      <c r="F11" s="79"/>
      <c r="G11" s="76"/>
      <c r="H11" s="79"/>
    </row>
    <row r="12" spans="1:10" ht="24" customHeight="1">
      <c r="A12" s="69" t="s">
        <v>46</v>
      </c>
      <c r="B12" s="87"/>
      <c r="F12" s="90"/>
      <c r="G12" s="91"/>
      <c r="H12" s="90"/>
    </row>
    <row r="13" spans="1:10" ht="24" customHeight="1">
      <c r="B13" s="69" t="s">
        <v>91</v>
      </c>
      <c r="F13" s="92">
        <v>127469</v>
      </c>
      <c r="G13" s="91"/>
      <c r="H13" s="92">
        <v>-184285</v>
      </c>
    </row>
    <row r="14" spans="1:10" ht="24" customHeight="1">
      <c r="B14" s="69" t="s">
        <v>96</v>
      </c>
      <c r="F14" s="92">
        <v>0</v>
      </c>
      <c r="G14" s="91"/>
      <c r="H14" s="92">
        <v>-76134</v>
      </c>
    </row>
    <row r="15" spans="1:10" s="70" customFormat="1" ht="24" customHeight="1">
      <c r="B15" s="70" t="s">
        <v>125</v>
      </c>
      <c r="F15" s="92">
        <v>-23957</v>
      </c>
      <c r="G15" s="91"/>
      <c r="H15" s="92">
        <v>-27360</v>
      </c>
    </row>
    <row r="16" spans="1:10" s="70" customFormat="1" ht="24" customHeight="1">
      <c r="B16" s="70" t="s">
        <v>126</v>
      </c>
      <c r="F16" s="92">
        <v>26</v>
      </c>
      <c r="G16" s="91"/>
      <c r="H16" s="92">
        <v>102</v>
      </c>
    </row>
    <row r="17" spans="1:8" s="70" customFormat="1" ht="24" customHeight="1">
      <c r="A17" s="70" t="s">
        <v>90</v>
      </c>
      <c r="B17" s="141"/>
      <c r="F17" s="84">
        <f>SUM(F13:F16)</f>
        <v>103538</v>
      </c>
      <c r="G17" s="80"/>
      <c r="H17" s="84">
        <f>SUM(H13:H16)</f>
        <v>-287677</v>
      </c>
    </row>
    <row r="18" spans="1:8" ht="15" customHeight="1">
      <c r="G18" s="80"/>
    </row>
    <row r="19" spans="1:8" ht="24.75" customHeight="1">
      <c r="A19" s="69" t="s">
        <v>129</v>
      </c>
      <c r="B19" s="87"/>
      <c r="F19" s="93">
        <f>+F17+F10+'8'!F33</f>
        <v>-69580</v>
      </c>
      <c r="G19" s="80"/>
      <c r="H19" s="93">
        <f>+H17+H10+'8'!H33</f>
        <v>-62485</v>
      </c>
    </row>
    <row r="20" spans="1:8" ht="24.75" customHeight="1">
      <c r="A20" s="69" t="s">
        <v>82</v>
      </c>
      <c r="E20" s="112"/>
      <c r="F20" s="93">
        <f>+'3'!G11</f>
        <v>105724</v>
      </c>
      <c r="G20" s="80"/>
      <c r="H20" s="93">
        <v>136396</v>
      </c>
    </row>
    <row r="21" spans="1:8" ht="24.75" customHeight="1" thickBot="1">
      <c r="A21" s="69" t="s">
        <v>83</v>
      </c>
      <c r="B21" s="87"/>
      <c r="E21" s="112">
        <v>4</v>
      </c>
      <c r="F21" s="94">
        <f>SUM(F19:F20)</f>
        <v>36144</v>
      </c>
      <c r="G21" s="80"/>
      <c r="H21" s="94">
        <f>SUM(H19:H20)</f>
        <v>73911</v>
      </c>
    </row>
    <row r="22" spans="1:8" ht="15" customHeight="1" thickTop="1">
      <c r="B22" s="87"/>
      <c r="F22" s="140">
        <f>+F21-F32</f>
        <v>36144</v>
      </c>
      <c r="G22" s="96"/>
      <c r="H22" s="95">
        <f>+H21-H32</f>
        <v>73911</v>
      </c>
    </row>
    <row r="23" spans="1:8" ht="24.75" customHeight="1">
      <c r="A23" s="97" t="s">
        <v>47</v>
      </c>
      <c r="B23" s="87"/>
      <c r="F23" s="98"/>
      <c r="G23" s="99"/>
      <c r="H23" s="98"/>
    </row>
    <row r="24" spans="1:8" ht="24.75" customHeight="1">
      <c r="A24" s="69" t="s">
        <v>104</v>
      </c>
      <c r="F24" s="83"/>
      <c r="G24" s="100"/>
      <c r="H24" s="83"/>
    </row>
    <row r="25" spans="1:8" ht="24.75" customHeight="1">
      <c r="B25" s="101" t="s">
        <v>97</v>
      </c>
      <c r="F25" s="83">
        <v>246</v>
      </c>
      <c r="G25" s="100"/>
      <c r="H25" s="83">
        <v>144</v>
      </c>
    </row>
    <row r="26" spans="1:8" s="72" customFormat="1" ht="23.25" customHeight="1">
      <c r="B26" s="101"/>
      <c r="G26" s="104"/>
      <c r="H26" s="79"/>
    </row>
    <row r="27" spans="1:8" s="72" customFormat="1" ht="23.25" customHeight="1">
      <c r="B27" s="101"/>
      <c r="G27" s="104"/>
      <c r="H27" s="79"/>
    </row>
    <row r="28" spans="1:8" s="72" customFormat="1" ht="23.25" customHeight="1">
      <c r="B28" s="101"/>
      <c r="G28" s="104"/>
      <c r="H28" s="79"/>
    </row>
    <row r="29" spans="1:8" s="72" customFormat="1" ht="24" customHeight="1">
      <c r="B29" s="105"/>
      <c r="F29" s="85" t="s">
        <v>101</v>
      </c>
      <c r="G29" s="79"/>
      <c r="H29" s="106"/>
    </row>
    <row r="30" spans="1:8" s="72" customFormat="1" ht="24" customHeight="1">
      <c r="B30" s="105"/>
      <c r="F30" s="85" t="s">
        <v>102</v>
      </c>
      <c r="G30" s="76"/>
      <c r="H30" s="29"/>
    </row>
    <row r="31" spans="1:8" s="72" customFormat="1" ht="23.25" customHeight="1">
      <c r="B31" s="105"/>
      <c r="F31" s="29"/>
      <c r="G31" s="76"/>
      <c r="H31" s="29"/>
    </row>
    <row r="32" spans="1:8" s="72" customFormat="1">
      <c r="F32" s="79"/>
      <c r="G32" s="79"/>
      <c r="H32" s="79"/>
    </row>
    <row r="33" spans="1:8">
      <c r="F33" s="79"/>
      <c r="G33" s="83"/>
      <c r="H33" s="79"/>
    </row>
    <row r="34" spans="1:8">
      <c r="F34" s="79"/>
      <c r="G34" s="83"/>
      <c r="H34" s="79"/>
    </row>
    <row r="35" spans="1:8" ht="36.75" customHeight="1">
      <c r="A35" s="69" t="s">
        <v>9</v>
      </c>
    </row>
  </sheetData>
  <mergeCells count="4">
    <mergeCell ref="A2:H2"/>
    <mergeCell ref="A3:H3"/>
    <mergeCell ref="A4:H4"/>
    <mergeCell ref="F5:H5"/>
  </mergeCells>
  <phoneticPr fontId="20" type="noConversion"/>
  <printOptions horizontalCentered="1"/>
  <pageMargins left="0.9" right="0.5" top="0.5" bottom="0.6" header="0.1" footer="0.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</vt:lpstr>
      <vt:lpstr>4</vt:lpstr>
      <vt:lpstr>5</vt:lpstr>
      <vt:lpstr>6</vt:lpstr>
      <vt:lpstr>7</vt:lpstr>
      <vt:lpstr>8</vt:lpstr>
      <vt:lpstr>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poonyanuch</cp:lastModifiedBy>
  <cp:lastPrinted>2017-08-15T04:53:53Z</cp:lastPrinted>
  <dcterms:created xsi:type="dcterms:W3CDTF">2002-06-27T06:58:10Z</dcterms:created>
  <dcterms:modified xsi:type="dcterms:W3CDTF">2017-08-15T04:54:09Z</dcterms:modified>
</cp:coreProperties>
</file>