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90" yWindow="-225" windowWidth="10530" windowHeight="7665"/>
  </bookViews>
  <sheets>
    <sheet name="3" sheetId="6" r:id="rId1"/>
    <sheet name="4" sheetId="7" r:id="rId2"/>
    <sheet name="5" sheetId="12" r:id="rId3"/>
    <sheet name="6" sheetId="14" r:id="rId4"/>
    <sheet name="7" sheetId="10" r:id="rId5"/>
    <sheet name="P.8" sheetId="15" r:id="rId6"/>
    <sheet name="P.9" sheetId="16" r:id="rId7"/>
  </sheets>
  <calcPr calcId="125725"/>
</workbook>
</file>

<file path=xl/calcChain.xml><?xml version="1.0" encoding="utf-8"?>
<calcChain xmlns="http://schemas.openxmlformats.org/spreadsheetml/2006/main">
  <c r="C24" i="10"/>
  <c r="E24"/>
  <c r="K22"/>
  <c r="H17" i="16"/>
  <c r="F17"/>
  <c r="A4"/>
  <c r="K15" i="10"/>
  <c r="K14"/>
  <c r="I20"/>
  <c r="I21" s="1"/>
  <c r="I24" s="1"/>
  <c r="I12"/>
  <c r="K12" s="1"/>
  <c r="I12" i="14"/>
  <c r="I17"/>
  <c r="H12"/>
  <c r="H17"/>
  <c r="H19"/>
  <c r="F12"/>
  <c r="F17"/>
  <c r="F19"/>
  <c r="F21"/>
  <c r="E12"/>
  <c r="E17"/>
  <c r="E19"/>
  <c r="E21"/>
  <c r="F6" i="12"/>
  <c r="A4"/>
  <c r="K18" i="10"/>
  <c r="K10"/>
  <c r="H20" i="12"/>
  <c r="H21" s="1"/>
  <c r="H22" s="1"/>
  <c r="G21" i="10"/>
  <c r="G24"/>
  <c r="E21"/>
  <c r="C21"/>
  <c r="G13"/>
  <c r="G16"/>
  <c r="E13"/>
  <c r="E16"/>
  <c r="C13"/>
  <c r="C16"/>
  <c r="G20" i="6"/>
  <c r="G15"/>
  <c r="H10" i="16"/>
  <c r="H6" i="12"/>
  <c r="H19" i="7"/>
  <c r="H6"/>
  <c r="F6"/>
  <c r="A4"/>
  <c r="E20" i="6"/>
  <c r="F10" i="16"/>
  <c r="H15" i="7"/>
  <c r="H20"/>
  <c r="F19"/>
  <c r="F15"/>
  <c r="F20"/>
  <c r="F22" i="12"/>
  <c r="E15" i="6"/>
  <c r="A2" i="7"/>
  <c r="A2" i="12" s="1"/>
  <c r="A3" i="16"/>
  <c r="A2" i="15"/>
  <c r="A2" i="16" s="1"/>
  <c r="A3" i="7"/>
  <c r="A3" i="12"/>
  <c r="G21" i="6"/>
  <c r="E21"/>
  <c r="I19" i="14"/>
  <c r="G9" i="15"/>
  <c r="G20" s="1"/>
  <c r="G30" s="1"/>
  <c r="G34" s="1"/>
  <c r="H19" i="16" s="1"/>
  <c r="H21" s="1"/>
  <c r="F21" i="12"/>
  <c r="E9" i="15"/>
  <c r="E20"/>
  <c r="E30" s="1"/>
  <c r="E34" s="1"/>
  <c r="F19" i="16" s="1"/>
  <c r="F21" s="1"/>
  <c r="I21" i="14"/>
  <c r="I11" i="10"/>
  <c r="K11"/>
  <c r="K13" s="1"/>
  <c r="K16" s="1"/>
  <c r="H21" i="14"/>
  <c r="I19" i="10"/>
  <c r="K19" s="1"/>
  <c r="K21" l="1"/>
  <c r="K24" s="1"/>
  <c r="K20"/>
  <c r="I13"/>
  <c r="I16" s="1"/>
</calcChain>
</file>

<file path=xl/sharedStrings.xml><?xml version="1.0" encoding="utf-8"?>
<sst xmlns="http://schemas.openxmlformats.org/spreadsheetml/2006/main" count="179" uniqueCount="136">
  <si>
    <t xml:space="preserve">    </t>
  </si>
  <si>
    <t>T S FLOUR MILL PUBLIC COMPANY LIMITED</t>
  </si>
  <si>
    <t>STATEMENTS OF FINANCIAL POSITIONS</t>
  </si>
  <si>
    <t>(Unit : Thousand Baht)</t>
  </si>
  <si>
    <t>Notes</t>
  </si>
  <si>
    <t>Unaudited</t>
  </si>
  <si>
    <t>Audited</t>
  </si>
  <si>
    <t>Limited Review Only</t>
  </si>
  <si>
    <t>Assets</t>
  </si>
  <si>
    <t>Current assets</t>
  </si>
  <si>
    <t>Cash and cash equivalent items</t>
  </si>
  <si>
    <t>Other current assets</t>
  </si>
  <si>
    <t>Total current assets</t>
  </si>
  <si>
    <t>Deferred tax assets</t>
  </si>
  <si>
    <t>Non-current assets</t>
  </si>
  <si>
    <t>Other non-current assets</t>
  </si>
  <si>
    <t>Total non-current assets</t>
  </si>
  <si>
    <t xml:space="preserve">       Total assets</t>
  </si>
  <si>
    <t>Notes to financial statements are an integral part of these financial statements.</t>
  </si>
  <si>
    <t>Liabilities and shareholders' equity</t>
  </si>
  <si>
    <t>Current liabilities</t>
  </si>
  <si>
    <t>Accrued income tax payable</t>
  </si>
  <si>
    <t>Other current liabilities</t>
  </si>
  <si>
    <t>Total current liabilities</t>
  </si>
  <si>
    <t>Non-current liabilities</t>
  </si>
  <si>
    <t xml:space="preserve">Employee benefit obligations </t>
  </si>
  <si>
    <t xml:space="preserve">Other non-current liabilities </t>
  </si>
  <si>
    <t>Total non-current liabilities</t>
  </si>
  <si>
    <t xml:space="preserve">     Total liabilities</t>
  </si>
  <si>
    <t>Shareholders' equity</t>
  </si>
  <si>
    <t>Share capital</t>
  </si>
  <si>
    <t xml:space="preserve">   Authorized share capital</t>
  </si>
  <si>
    <t xml:space="preserve">   Issued and paid-up share capital</t>
  </si>
  <si>
    <t>Premiums on ordinary shares</t>
  </si>
  <si>
    <t>Retained earnings</t>
  </si>
  <si>
    <t xml:space="preserve">   Appropriated</t>
  </si>
  <si>
    <t>Legal reserve</t>
  </si>
  <si>
    <t xml:space="preserve">   Unappropriated</t>
  </si>
  <si>
    <t>Total shareholders' equity</t>
  </si>
  <si>
    <t xml:space="preserve">     Total liabilities and shareholders' equity</t>
  </si>
  <si>
    <t>STATEMENTS OF COMPREHENSIVE INCOME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</si>
  <si>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</si>
  <si>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</si>
  <si>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</si>
  <si>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</si>
  <si>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</si>
  <si>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</si>
  <si>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before income tax</t>
  </si>
  <si>
    <t>Income tax expenses</t>
  </si>
  <si>
    <t>Profit for the period</t>
  </si>
  <si>
    <t>Other comprehensive income</t>
  </si>
  <si>
    <t>Total comprehensive income for the period</t>
  </si>
  <si>
    <t>STATEMENTS OF CHANGES IN SHAREHOLDERS' EQUITY</t>
  </si>
  <si>
    <t>Issued and</t>
  </si>
  <si>
    <t>Paid-up</t>
  </si>
  <si>
    <t>Share Capital</t>
  </si>
  <si>
    <t>Retained Earnings</t>
  </si>
  <si>
    <t>Premiums</t>
  </si>
  <si>
    <t xml:space="preserve">on share </t>
  </si>
  <si>
    <t>capital</t>
  </si>
  <si>
    <t>Appropriated</t>
  </si>
  <si>
    <t>legal reserve</t>
  </si>
  <si>
    <t>Unappropriated</t>
  </si>
  <si>
    <t>Total</t>
  </si>
  <si>
    <t>shareholders'</t>
  </si>
  <si>
    <t>equity</t>
  </si>
  <si>
    <t>STATEMENTS OF CASH FLOW</t>
  </si>
  <si>
    <t>Cash flow from operating activities</t>
  </si>
  <si>
    <t>Doubtful accounts (reversal)</t>
  </si>
  <si>
    <t>Depreciation</t>
  </si>
  <si>
    <t>Employee benefits expenses</t>
  </si>
  <si>
    <t>Interest expenses</t>
  </si>
  <si>
    <t>Profit from operation before changes in operating assets and liabilities</t>
  </si>
  <si>
    <t xml:space="preserve">Operating assets (increase) decrease </t>
  </si>
  <si>
    <t>Inventories</t>
  </si>
  <si>
    <t xml:space="preserve">Operating liabilities increase (decrease) </t>
  </si>
  <si>
    <t>Interest paid</t>
  </si>
  <si>
    <t>Cash flow from investing activities</t>
  </si>
  <si>
    <t>Net cash used in investing activities</t>
  </si>
  <si>
    <t>Cash flow from financing activities</t>
  </si>
  <si>
    <t xml:space="preserve">Cash and cash equivalent items at the beginning of the period </t>
  </si>
  <si>
    <t xml:space="preserve">Cash and cash equivalent items at the end of the period </t>
  </si>
  <si>
    <t>Additional disclosure :</t>
  </si>
  <si>
    <t>Other non-current liabilities</t>
  </si>
  <si>
    <t xml:space="preserve">    from operating activities :-</t>
  </si>
  <si>
    <t>-</t>
  </si>
  <si>
    <t>Net cash received from (used in) operating activities</t>
  </si>
  <si>
    <t>Net cash received from (used in) financing activities</t>
  </si>
  <si>
    <t>Cash received (paid) from operating activities</t>
  </si>
  <si>
    <t>Interest income</t>
  </si>
  <si>
    <t>Cash paid for  long-term loan from financial institutions</t>
  </si>
  <si>
    <t>Trade and other payables</t>
  </si>
  <si>
    <t xml:space="preserve">Total comprehensive income for the period </t>
  </si>
  <si>
    <t>Trade and other receivables</t>
  </si>
  <si>
    <t>Purchase of plant and equipment by credit</t>
  </si>
  <si>
    <t>Plant and equipment</t>
  </si>
  <si>
    <t xml:space="preserve">               Unaudited</t>
  </si>
  <si>
    <t xml:space="preserve">               Limited Review Only</t>
  </si>
  <si>
    <t>Finance cost</t>
  </si>
  <si>
    <t>399,000,000 ordinary shares @ Baht 1.00 each</t>
  </si>
  <si>
    <t>Beginning balances as at January 1, 2016</t>
  </si>
  <si>
    <t>Interest received</t>
  </si>
  <si>
    <t xml:space="preserve">Cash paid for assets purchased </t>
  </si>
  <si>
    <t>Increase (Decrease) in short-term loan from financial institutions</t>
  </si>
  <si>
    <t xml:space="preserve">Earnings per share </t>
  </si>
  <si>
    <t>Short-term loans from financial institutions</t>
  </si>
  <si>
    <t>Basic earning per share  (Unit : Baht)</t>
  </si>
  <si>
    <t>Diluted earning per share  (Unit : Baht)</t>
  </si>
  <si>
    <t>Significant non-cash items in the financial statements are as follows :-</t>
  </si>
  <si>
    <t xml:space="preserve"> December 31, 2016</t>
  </si>
  <si>
    <t>Beginning balances as at January 1, 2017</t>
  </si>
  <si>
    <t>Loss from disposed /written off</t>
  </si>
  <si>
    <t>Note</t>
  </si>
  <si>
    <t>342,246,156 ordinary shares @ Baht 1.00 each</t>
  </si>
  <si>
    <t>Reversal loss on diminutions in the value of inventories</t>
  </si>
  <si>
    <t>Adjustments to reconcile profit before income tax to net cash received(paid)</t>
  </si>
  <si>
    <t>As at June 30, 2017</t>
  </si>
  <si>
    <t>June 30, 2017</t>
  </si>
  <si>
    <t>For the three-month period</t>
  </si>
  <si>
    <t>For the six-month period</t>
  </si>
  <si>
    <t xml:space="preserve"> ended June 30,</t>
  </si>
  <si>
    <t>For the three-month and the six-month periods ended June 30, 2017</t>
  </si>
  <si>
    <t>Ending balance as at June 30, 2016</t>
  </si>
  <si>
    <t>Ending balance as at June 30, 2017</t>
  </si>
  <si>
    <t>Increased ordinary shares</t>
  </si>
  <si>
    <t>Dividend paid</t>
  </si>
  <si>
    <t>Income tax paid</t>
  </si>
  <si>
    <t>For the six-month period ended June 30, 2017</t>
  </si>
  <si>
    <t>Cash received from increased ordinary shares</t>
  </si>
  <si>
    <t>342,259,533 ordinary shares @ Baht 1.00 each</t>
  </si>
  <si>
    <t>Cash and cash equivalent items decrease - net</t>
  </si>
  <si>
    <t xml:space="preserve">        Unaudited</t>
  </si>
  <si>
    <t xml:space="preserve">        Limited Review Only</t>
  </si>
  <si>
    <t xml:space="preserve">       Unaudited</t>
  </si>
  <si>
    <t xml:space="preserve">       Limited Review Only</t>
  </si>
  <si>
    <t>Unrealized (gain) loss on exchange rate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</si>
</sst>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71" formatCode="_-* #,##0.00_-;\-* #,##0.00_-;_-* &quot;-&quot;??_-;_-@_-"/>
    <numFmt numFmtId="187" formatCode="_-* #,##0_-;\-* #,##0_-;_-* &quot;-&quot;??_-;_-@_-"/>
    <numFmt numFmtId="193" formatCode="#,##0;\(#,##0\)"/>
    <numFmt numFmtId="195" formatCode="_(* #,##0_);_(* \(#,##0\);_(* &quot;-&quot;??_);_(@_)"/>
    <numFmt numFmtId="196" formatCode="#,##0\ &quot;FB&quot;;\-#,##0\ &quot;FB&quot;"/>
    <numFmt numFmtId="197" formatCode="0.00_)"/>
    <numFmt numFmtId="198" formatCode="#,##0\ &quot;F&quot;;[Red]\-#,##0\ &quot;F&quot;"/>
  </numFmts>
  <fonts count="37">
    <font>
      <sz val="14"/>
      <name val="Cordia New"/>
      <charset val="222"/>
    </font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name val="Cordia New"/>
      <family val="2"/>
    </font>
    <font>
      <sz val="10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pFont"/>
      <charset val="222"/>
    </font>
    <font>
      <sz val="14"/>
      <name val="Cordia New"/>
      <family val="2"/>
    </font>
    <font>
      <sz val="16"/>
      <color indexed="10"/>
      <name val="Angsana New"/>
      <family val="1"/>
    </font>
    <font>
      <sz val="16"/>
      <color indexed="9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UPC"/>
      <family val="2"/>
    </font>
    <font>
      <sz val="16"/>
      <name val="Cordia New"/>
      <family val="2"/>
    </font>
    <font>
      <sz val="17"/>
      <name val="Angsana New"/>
      <family val="1"/>
    </font>
    <font>
      <sz val="16"/>
      <color theme="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5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1" applyNumberFormat="0" applyAlignment="0" applyProtection="0"/>
    <xf numFmtId="0" fontId="15" fillId="17" borderId="2" applyNumberFormat="0" applyAlignment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9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/>
    <xf numFmtId="198" fontId="7" fillId="0" borderId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38" fontId="8" fillId="18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10" fontId="8" fillId="19" borderId="6" applyNumberFormat="0" applyBorder="0" applyAlignment="0" applyProtection="0"/>
    <xf numFmtId="0" fontId="22" fillId="0" borderId="7" applyNumberFormat="0" applyFill="0" applyAlignment="0" applyProtection="0"/>
    <xf numFmtId="0" fontId="23" fillId="7" borderId="0" applyNumberFormat="0" applyBorder="0" applyAlignment="0" applyProtection="0"/>
    <xf numFmtId="37" fontId="9" fillId="0" borderId="0"/>
    <xf numFmtId="196" fontId="7" fillId="0" borderId="0"/>
    <xf numFmtId="0" fontId="28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7" fillId="4" borderId="8" applyNumberFormat="0" applyFont="0" applyAlignment="0" applyProtection="0"/>
    <xf numFmtId="0" fontId="24" fillId="16" borderId="9" applyNumberFormat="0" applyAlignment="0" applyProtection="0"/>
    <xf numFmtId="10" fontId="10" fillId="0" borderId="0" applyFont="0" applyFill="0" applyBorder="0" applyAlignment="0" applyProtection="0"/>
    <xf numFmtId="1" fontId="10" fillId="0" borderId="10" applyNumberFormat="0" applyFill="0" applyAlignment="0" applyProtection="0">
      <alignment horizontal="center" vertical="center"/>
    </xf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7" fillId="0" borderId="0"/>
    <xf numFmtId="0" fontId="27" fillId="0" borderId="0"/>
    <xf numFmtId="0" fontId="7" fillId="0" borderId="0"/>
  </cellStyleXfs>
  <cellXfs count="15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/>
    <xf numFmtId="187" fontId="2" fillId="0" borderId="0" xfId="28" applyNumberFormat="1" applyFont="1"/>
    <xf numFmtId="171" fontId="2" fillId="0" borderId="0" xfId="28" applyFont="1"/>
    <xf numFmtId="0" fontId="2" fillId="0" borderId="0" xfId="0" applyFont="1" applyAlignment="1">
      <alignment horizontal="left"/>
    </xf>
    <xf numFmtId="187" fontId="2" fillId="0" borderId="0" xfId="28" applyNumberFormat="1" applyFont="1" applyBorder="1"/>
    <xf numFmtId="0" fontId="4" fillId="0" borderId="0" xfId="0" applyFont="1" applyBorder="1"/>
    <xf numFmtId="0" fontId="5" fillId="0" borderId="0" xfId="0" applyFont="1"/>
    <xf numFmtId="187" fontId="2" fillId="0" borderId="0" xfId="0" applyNumberFormat="1" applyFont="1"/>
    <xf numFmtId="187" fontId="2" fillId="0" borderId="12" xfId="0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87" fontId="2" fillId="0" borderId="0" xfId="0" applyNumberFormat="1" applyFont="1" applyFill="1" applyBorder="1"/>
    <xf numFmtId="171" fontId="2" fillId="0" borderId="0" xfId="28" applyFont="1" applyBorder="1"/>
    <xf numFmtId="0" fontId="2" fillId="0" borderId="0" xfId="0" applyFont="1" applyFill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71" fontId="2" fillId="0" borderId="0" xfId="0" applyNumberFormat="1" applyFont="1"/>
    <xf numFmtId="0" fontId="3" fillId="0" borderId="0" xfId="0" applyFont="1" applyBorder="1" applyAlignment="1">
      <alignment horizontal="right"/>
    </xf>
    <xf numFmtId="0" fontId="2" fillId="0" borderId="0" xfId="54" applyFont="1"/>
    <xf numFmtId="195" fontId="2" fillId="0" borderId="13" xfId="32" applyNumberFormat="1" applyFont="1" applyBorder="1"/>
    <xf numFmtId="195" fontId="2" fillId="0" borderId="0" xfId="32" applyNumberFormat="1" applyFont="1" applyBorder="1"/>
    <xf numFmtId="0" fontId="2" fillId="0" borderId="0" xfId="54" applyFont="1" applyFill="1"/>
    <xf numFmtId="195" fontId="2" fillId="0" borderId="0" xfId="32" applyNumberFormat="1" applyFont="1" applyFill="1" applyBorder="1"/>
    <xf numFmtId="0" fontId="2" fillId="0" borderId="0" xfId="0" applyFont="1" applyFill="1"/>
    <xf numFmtId="195" fontId="2" fillId="0" borderId="14" xfId="32" applyNumberFormat="1" applyFont="1" applyBorder="1"/>
    <xf numFmtId="0" fontId="2" fillId="0" borderId="0" xfId="50" applyFont="1" applyFill="1"/>
    <xf numFmtId="0" fontId="29" fillId="0" borderId="0" xfId="54" applyFont="1"/>
    <xf numFmtId="0" fontId="2" fillId="0" borderId="0" xfId="54" applyFont="1" applyAlignment="1">
      <alignment horizontal="center"/>
    </xf>
    <xf numFmtId="0" fontId="2" fillId="0" borderId="0" xfId="54" applyFont="1" applyFill="1" applyAlignment="1">
      <alignment horizontal="center"/>
    </xf>
    <xf numFmtId="0" fontId="2" fillId="0" borderId="0" xfId="50" applyFont="1"/>
    <xf numFmtId="0" fontId="3" fillId="0" borderId="0" xfId="50" applyFont="1" applyAlignment="1">
      <alignment horizontal="centerContinuous"/>
    </xf>
    <xf numFmtId="0" fontId="3" fillId="0" borderId="0" xfId="50" applyFont="1"/>
    <xf numFmtId="0" fontId="3" fillId="0" borderId="0" xfId="50" applyFont="1" applyFill="1" applyBorder="1" applyAlignment="1">
      <alignment horizontal="centerContinuous"/>
    </xf>
    <xf numFmtId="0" fontId="2" fillId="0" borderId="0" xfId="50" applyFont="1" applyFill="1" applyBorder="1"/>
    <xf numFmtId="195" fontId="2" fillId="0" borderId="0" xfId="50" applyNumberFormat="1" applyFont="1" applyFill="1" applyBorder="1"/>
    <xf numFmtId="195" fontId="2" fillId="0" borderId="0" xfId="31" applyNumberFormat="1" applyFont="1" applyFill="1"/>
    <xf numFmtId="195" fontId="2" fillId="0" borderId="15" xfId="50" applyNumberFormat="1" applyFont="1" applyFill="1" applyBorder="1"/>
    <xf numFmtId="187" fontId="2" fillId="0" borderId="0" xfId="31" applyNumberFormat="1" applyFont="1" applyFill="1" applyBorder="1"/>
    <xf numFmtId="187" fontId="2" fillId="0" borderId="0" xfId="50" applyNumberFormat="1" applyFont="1" applyFill="1" applyBorder="1"/>
    <xf numFmtId="195" fontId="2" fillId="0" borderId="0" xfId="31" applyNumberFormat="1" applyFont="1" applyFill="1" applyBorder="1" applyAlignment="1">
      <alignment horizontal="right"/>
    </xf>
    <xf numFmtId="195" fontId="2" fillId="0" borderId="0" xfId="31" applyNumberFormat="1" applyFont="1" applyFill="1" applyBorder="1"/>
    <xf numFmtId="195" fontId="2" fillId="0" borderId="15" xfId="31" applyNumberFormat="1" applyFont="1" applyFill="1" applyBorder="1"/>
    <xf numFmtId="195" fontId="2" fillId="0" borderId="0" xfId="31" applyNumberFormat="1" applyFont="1" applyFill="1" applyAlignment="1">
      <alignment horizontal="right"/>
    </xf>
    <xf numFmtId="195" fontId="2" fillId="0" borderId="14" xfId="31" applyNumberFormat="1" applyFont="1" applyFill="1" applyBorder="1" applyAlignment="1">
      <alignment horizontal="right"/>
    </xf>
    <xf numFmtId="195" fontId="30" fillId="0" borderId="0" xfId="31" applyNumberFormat="1" applyFont="1" applyFill="1" applyBorder="1" applyAlignment="1">
      <alignment horizontal="right"/>
    </xf>
    <xf numFmtId="195" fontId="30" fillId="0" borderId="0" xfId="31" applyNumberFormat="1" applyFont="1" applyFill="1" applyBorder="1"/>
    <xf numFmtId="0" fontId="31" fillId="0" borderId="0" xfId="50" applyFont="1"/>
    <xf numFmtId="195" fontId="2" fillId="0" borderId="0" xfId="50" applyNumberFormat="1" applyFont="1" applyFill="1"/>
    <xf numFmtId="0" fontId="2" fillId="0" borderId="0" xfId="50" quotePrefix="1" applyFont="1" applyFill="1" applyBorder="1"/>
    <xf numFmtId="0" fontId="2" fillId="0" borderId="0" xfId="50" applyFont="1" applyBorder="1"/>
    <xf numFmtId="0" fontId="3" fillId="0" borderId="0" xfId="0" applyFont="1" applyFill="1" applyBorder="1" applyAlignment="1">
      <alignment horizontal="left"/>
    </xf>
    <xf numFmtId="195" fontId="30" fillId="0" borderId="0" xfId="32" applyNumberFormat="1" applyFont="1"/>
    <xf numFmtId="195" fontId="2" fillId="0" borderId="0" xfId="50" applyNumberFormat="1" applyFont="1"/>
    <xf numFmtId="0" fontId="2" fillId="0" borderId="0" xfId="52" applyFont="1" applyFill="1"/>
    <xf numFmtId="0" fontId="2" fillId="0" borderId="0" xfId="52" applyFont="1" applyFill="1" applyBorder="1"/>
    <xf numFmtId="0" fontId="3" fillId="0" borderId="0" xfId="52" applyFont="1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87" fontId="3" fillId="0" borderId="0" xfId="31" applyNumberFormat="1" applyFont="1" applyFill="1" applyBorder="1" applyAlignment="1">
      <alignment horizontal="center"/>
    </xf>
    <xf numFmtId="0" fontId="34" fillId="0" borderId="0" xfId="0" applyFont="1"/>
    <xf numFmtId="0" fontId="2" fillId="0" borderId="0" xfId="64" applyFont="1" applyFill="1"/>
    <xf numFmtId="0" fontId="2" fillId="0" borderId="0" xfId="53" applyFont="1" applyFill="1"/>
    <xf numFmtId="0" fontId="34" fillId="0" borderId="0" xfId="0" applyFont="1" applyFill="1"/>
    <xf numFmtId="0" fontId="3" fillId="0" borderId="1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16" xfId="0" applyFont="1" applyBorder="1"/>
    <xf numFmtId="0" fontId="3" fillId="0" borderId="16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187" fontId="2" fillId="0" borderId="0" xfId="28" applyNumberFormat="1" applyFont="1" applyBorder="1" applyAlignment="1"/>
    <xf numFmtId="0" fontId="2" fillId="0" borderId="0" xfId="0" applyFont="1" applyFill="1" applyAlignment="1"/>
    <xf numFmtId="0" fontId="2" fillId="0" borderId="0" xfId="52" applyFont="1" applyFill="1" applyAlignment="1"/>
    <xf numFmtId="187" fontId="30" fillId="0" borderId="0" xfId="28" applyNumberFormat="1" applyFont="1" applyBorder="1" applyAlignment="1"/>
    <xf numFmtId="171" fontId="3" fillId="0" borderId="0" xfId="0" applyNumberFormat="1" applyFont="1" applyBorder="1"/>
    <xf numFmtId="195" fontId="2" fillId="0" borderId="0" xfId="33" applyNumberFormat="1" applyFont="1" applyFill="1"/>
    <xf numFmtId="195" fontId="2" fillId="0" borderId="0" xfId="33" applyNumberFormat="1" applyFont="1" applyFill="1" applyBorder="1"/>
    <xf numFmtId="0" fontId="3" fillId="0" borderId="0" xfId="50" applyFont="1" applyFill="1" applyBorder="1" applyAlignment="1"/>
    <xf numFmtId="195" fontId="2" fillId="0" borderId="16" xfId="50" applyNumberFormat="1" applyFont="1" applyFill="1" applyBorder="1"/>
    <xf numFmtId="0" fontId="2" fillId="0" borderId="0" xfId="50" applyFont="1" applyAlignment="1">
      <alignment horizontal="right"/>
    </xf>
    <xf numFmtId="0" fontId="3" fillId="0" borderId="0" xfId="50" applyFont="1" applyFill="1" applyBorder="1" applyAlignment="1">
      <alignment horizontal="right"/>
    </xf>
    <xf numFmtId="0" fontId="2" fillId="0" borderId="15" xfId="50" applyFont="1" applyBorder="1"/>
    <xf numFmtId="0" fontId="3" fillId="0" borderId="15" xfId="50" applyFont="1" applyFill="1" applyBorder="1" applyAlignment="1">
      <alignment horizontal="center"/>
    </xf>
    <xf numFmtId="0" fontId="2" fillId="0" borderId="15" xfId="50" applyFont="1" applyFill="1" applyBorder="1"/>
    <xf numFmtId="0" fontId="3" fillId="0" borderId="15" xfId="50" applyFont="1" applyFill="1" applyBorder="1" applyAlignment="1">
      <alignment horizontal="centerContinuous"/>
    </xf>
    <xf numFmtId="195" fontId="30" fillId="0" borderId="0" xfId="32" applyNumberFormat="1" applyFont="1" applyBorder="1"/>
    <xf numFmtId="0" fontId="3" fillId="0" borderId="0" xfId="0" applyFont="1" applyFill="1" applyAlignment="1"/>
    <xf numFmtId="0" fontId="3" fillId="0" borderId="0" xfId="50" applyFont="1" applyFill="1" applyAlignment="1">
      <alignment horizontal="centerContinuous"/>
    </xf>
    <xf numFmtId="0" fontId="3" fillId="0" borderId="15" xfId="0" applyFont="1" applyBorder="1" applyAlignment="1">
      <alignment horizontal="center"/>
    </xf>
    <xf numFmtId="187" fontId="2" fillId="0" borderId="15" xfId="29" applyNumberFormat="1" applyFont="1" applyBorder="1"/>
    <xf numFmtId="171" fontId="2" fillId="0" borderId="0" xfId="29" applyFont="1"/>
    <xf numFmtId="187" fontId="2" fillId="0" borderId="0" xfId="29" applyNumberFormat="1" applyFont="1" applyFill="1"/>
    <xf numFmtId="187" fontId="2" fillId="0" borderId="14" xfId="29" applyNumberFormat="1" applyFont="1" applyBorder="1"/>
    <xf numFmtId="187" fontId="2" fillId="0" borderId="0" xfId="29" applyNumberFormat="1" applyFont="1" applyBorder="1"/>
    <xf numFmtId="0" fontId="3" fillId="0" borderId="15" xfId="0" applyFont="1" applyBorder="1"/>
    <xf numFmtId="43" fontId="2" fillId="0" borderId="0" xfId="32" applyNumberFormat="1" applyFont="1" applyFill="1"/>
    <xf numFmtId="195" fontId="2" fillId="0" borderId="0" xfId="50" applyNumberFormat="1" applyFont="1" applyFill="1" applyAlignment="1">
      <alignment horizontal="right"/>
    </xf>
    <xf numFmtId="43" fontId="29" fillId="0" borderId="0" xfId="31" applyFont="1" applyFill="1" applyBorder="1"/>
    <xf numFmtId="43" fontId="30" fillId="0" borderId="0" xfId="31" applyFont="1" applyFill="1" applyBorder="1"/>
    <xf numFmtId="43" fontId="2" fillId="0" borderId="0" xfId="50" applyNumberFormat="1" applyFont="1" applyFill="1" applyBorder="1"/>
    <xf numFmtId="171" fontId="2" fillId="0" borderId="0" xfId="29" applyFont="1" applyBorder="1" applyAlignment="1"/>
    <xf numFmtId="187" fontId="2" fillId="0" borderId="14" xfId="29" applyNumberFormat="1" applyFont="1" applyBorder="1" applyAlignment="1"/>
    <xf numFmtId="187" fontId="2" fillId="0" borderId="0" xfId="29" applyNumberFormat="1" applyFont="1" applyBorder="1" applyAlignment="1"/>
    <xf numFmtId="187" fontId="36" fillId="0" borderId="0" xfId="0" applyNumberFormat="1" applyFont="1"/>
    <xf numFmtId="0" fontId="36" fillId="0" borderId="0" xfId="0" applyFont="1"/>
    <xf numFmtId="195" fontId="2" fillId="0" borderId="16" xfId="33" applyNumberFormat="1" applyFont="1" applyFill="1" applyBorder="1"/>
    <xf numFmtId="15" fontId="3" fillId="0" borderId="15" xfId="0" applyNumberFormat="1" applyFont="1" applyBorder="1" applyAlignment="1">
      <alignment horizontal="center"/>
    </xf>
    <xf numFmtId="15" fontId="3" fillId="0" borderId="15" xfId="0" quotePrefix="1" applyNumberFormat="1" applyFont="1" applyBorder="1" applyAlignment="1">
      <alignment horizontal="center"/>
    </xf>
    <xf numFmtId="187" fontId="2" fillId="0" borderId="0" xfId="28" applyNumberFormat="1" applyFont="1" applyFill="1"/>
    <xf numFmtId="187" fontId="2" fillId="0" borderId="16" xfId="28" applyNumberFormat="1" applyFont="1" applyFill="1" applyBorder="1"/>
    <xf numFmtId="187" fontId="2" fillId="0" borderId="0" xfId="28" applyNumberFormat="1" applyFont="1" applyFill="1" applyBorder="1"/>
    <xf numFmtId="43" fontId="2" fillId="0" borderId="0" xfId="33" applyNumberFormat="1" applyFont="1" applyFill="1"/>
    <xf numFmtId="195" fontId="2" fillId="0" borderId="0" xfId="50" applyNumberFormat="1" applyFont="1" applyFill="1" applyBorder="1" applyAlignment="1"/>
    <xf numFmtId="195" fontId="2" fillId="0" borderId="0" xfId="31" applyNumberFormat="1" applyFont="1" applyFill="1" applyAlignment="1"/>
    <xf numFmtId="195" fontId="2" fillId="0" borderId="0" xfId="31" applyNumberFormat="1" applyFont="1" applyFill="1" applyBorder="1" applyAlignment="1"/>
    <xf numFmtId="0" fontId="3" fillId="0" borderId="0" xfId="50" applyFont="1" applyAlignment="1">
      <alignment horizontal="center"/>
    </xf>
    <xf numFmtId="0" fontId="2" fillId="0" borderId="0" xfId="50" applyFont="1" applyAlignment="1">
      <alignment horizontal="center"/>
    </xf>
    <xf numFmtId="0" fontId="2" fillId="0" borderId="0" xfId="50" applyFont="1" applyBorder="1" applyAlignment="1">
      <alignment horizontal="center"/>
    </xf>
    <xf numFmtId="0" fontId="2" fillId="0" borderId="0" xfId="50" applyFont="1" applyFill="1" applyBorder="1" applyAlignment="1">
      <alignment horizontal="center"/>
    </xf>
    <xf numFmtId="187" fontId="35" fillId="0" borderId="0" xfId="28" applyNumberFormat="1" applyFont="1"/>
    <xf numFmtId="0" fontId="35" fillId="0" borderId="0" xfId="50" applyFont="1" applyFill="1"/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15" fontId="3" fillId="0" borderId="0" xfId="0" applyNumberFormat="1" applyFont="1" applyBorder="1" applyAlignment="1">
      <alignment horizontal="center"/>
    </xf>
    <xf numFmtId="43" fontId="2" fillId="0" borderId="0" xfId="33" applyNumberFormat="1" applyFont="1"/>
    <xf numFmtId="195" fontId="2" fillId="0" borderId="16" xfId="32" applyNumberFormat="1" applyFont="1" applyBorder="1"/>
    <xf numFmtId="171" fontId="2" fillId="0" borderId="13" xfId="29" applyFont="1" applyBorder="1" applyAlignment="1"/>
    <xf numFmtId="187" fontId="2" fillId="0" borderId="13" xfId="29" applyNumberFormat="1" applyFont="1" applyBorder="1" applyAlignment="1"/>
    <xf numFmtId="171" fontId="2" fillId="0" borderId="16" xfId="29" applyFont="1" applyBorder="1" applyAlignment="1"/>
    <xf numFmtId="0" fontId="3" fillId="0" borderId="16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49" applyFont="1" applyFill="1"/>
    <xf numFmtId="0" fontId="2" fillId="0" borderId="0" xfId="51" applyFont="1" applyFill="1"/>
    <xf numFmtId="0" fontId="2" fillId="0" borderId="0" xfId="28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15" fontId="3" fillId="0" borderId="0" xfId="0" applyNumberFormat="1" applyFont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50" applyFont="1" applyAlignment="1">
      <alignment horizontal="center"/>
    </xf>
    <xf numFmtId="0" fontId="3" fillId="0" borderId="0" xfId="50" applyFont="1" applyFill="1" applyBorder="1" applyAlignment="1">
      <alignment horizontal="right"/>
    </xf>
  </cellXfs>
  <cellStyles count="6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zerodec" xfId="30"/>
    <cellStyle name="Comma_PR.124-q1'53T2" xfId="31"/>
    <cellStyle name="Comma_Ub-q2'53T2" xfId="32"/>
    <cellStyle name="Comma_Ub-q2'53T2 2" xfId="33"/>
    <cellStyle name="Currency1" xfId="34"/>
    <cellStyle name="Dollar (zero dec)" xfId="35"/>
    <cellStyle name="Explanatory Text" xfId="36" builtinId="53" customBuiltin="1"/>
    <cellStyle name="Good" xfId="37" builtinId="26" customBuiltin="1"/>
    <cellStyle name="Grey" xfId="38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Input" xfId="43" builtinId="20" customBuiltin="1"/>
    <cellStyle name="Input [yellow]" xfId="44"/>
    <cellStyle name="Linked Cell" xfId="45" builtinId="24" customBuiltin="1"/>
    <cellStyle name="Neutral" xfId="46" builtinId="28" customBuiltin="1"/>
    <cellStyle name="no dec" xfId="47"/>
    <cellStyle name="Normal" xfId="0" builtinId="0"/>
    <cellStyle name="Normal - Style1" xfId="48"/>
    <cellStyle name="Normal 2" xfId="49"/>
    <cellStyle name="Normal_PR.124-q1'53T2" xfId="50"/>
    <cellStyle name="Normal_PR.124-q1'53T2 2" xfId="51"/>
    <cellStyle name="Normal_Tste-q1'53E2_Page 7to10_Edited 12 May 2010" xfId="52"/>
    <cellStyle name="Normal_Tste-q1'54T2" xfId="53"/>
    <cellStyle name="Normal_Ub-q2'53T2" xfId="54"/>
    <cellStyle name="Note" xfId="55" builtinId="10" customBuiltin="1"/>
    <cellStyle name="Output" xfId="56" builtinId="21" customBuiltin="1"/>
    <cellStyle name="Percent [2]" xfId="57"/>
    <cellStyle name="Quantity" xfId="58"/>
    <cellStyle name="Title" xfId="59" builtinId="15" customBuiltin="1"/>
    <cellStyle name="Total" xfId="60" builtinId="25" customBuiltin="1"/>
    <cellStyle name="Warning Text" xfId="61" builtinId="11" customBuiltin="1"/>
    <cellStyle name="ปกติ 3" xfId="62"/>
    <cellStyle name="ปกติ_CFSMC_q408" xfId="63"/>
    <cellStyle name="ปกติ_MS-q103" xfId="6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zoomScaleNormal="80" workbookViewId="0">
      <selection activeCell="C28" sqref="C28"/>
    </sheetView>
  </sheetViews>
  <sheetFormatPr defaultRowHeight="24" customHeight="1"/>
  <cols>
    <col min="1" max="1" width="4.140625" style="1" customWidth="1"/>
    <col min="2" max="2" width="5.5703125" style="1" customWidth="1"/>
    <col min="3" max="3" width="38.28515625" style="1" customWidth="1"/>
    <col min="4" max="4" width="11.28515625" style="1" customWidth="1"/>
    <col min="5" max="5" width="17.28515625" style="1" customWidth="1"/>
    <col min="6" max="6" width="1.7109375" style="1" customWidth="1"/>
    <col min="7" max="7" width="17.28515625" style="1" customWidth="1"/>
    <col min="8" max="16384" width="9.140625" style="1"/>
  </cols>
  <sheetData>
    <row r="1" spans="1:7" ht="24" customHeight="1">
      <c r="G1" s="1">
        <v>3</v>
      </c>
    </row>
    <row r="2" spans="1:7" ht="24" customHeight="1">
      <c r="A2" s="140" t="s">
        <v>1</v>
      </c>
      <c r="B2" s="140"/>
      <c r="C2" s="140"/>
      <c r="D2" s="140"/>
      <c r="E2" s="140"/>
      <c r="F2" s="140"/>
      <c r="G2" s="140"/>
    </row>
    <row r="3" spans="1:7" ht="23.25">
      <c r="A3" s="141" t="s">
        <v>2</v>
      </c>
      <c r="B3" s="141"/>
      <c r="C3" s="141"/>
      <c r="D3" s="141"/>
      <c r="E3" s="141"/>
      <c r="F3" s="141"/>
      <c r="G3" s="141"/>
    </row>
    <row r="4" spans="1:7" ht="23.25">
      <c r="A4" s="141" t="s">
        <v>116</v>
      </c>
      <c r="B4" s="141"/>
      <c r="C4" s="141"/>
      <c r="D4" s="141"/>
      <c r="E4" s="141"/>
      <c r="F4" s="141"/>
      <c r="G4" s="141"/>
    </row>
    <row r="5" spans="1:7" s="2" customFormat="1" ht="23.25">
      <c r="A5" s="3"/>
      <c r="B5" s="3"/>
      <c r="C5" s="3"/>
      <c r="D5" s="3"/>
      <c r="E5" s="3"/>
      <c r="F5" s="3"/>
      <c r="G5" s="23" t="s">
        <v>3</v>
      </c>
    </row>
    <row r="6" spans="1:7" s="2" customFormat="1" ht="23.25">
      <c r="A6" s="100"/>
      <c r="B6" s="100"/>
      <c r="C6" s="100"/>
      <c r="D6" s="94" t="s">
        <v>4</v>
      </c>
      <c r="E6" s="112" t="s">
        <v>117</v>
      </c>
      <c r="F6" s="94"/>
      <c r="G6" s="94" t="s">
        <v>109</v>
      </c>
    </row>
    <row r="7" spans="1:7" s="2" customFormat="1" ht="23.25">
      <c r="A7" s="3"/>
      <c r="B7" s="3"/>
      <c r="C7" s="3"/>
      <c r="D7" s="4"/>
      <c r="E7" s="56" t="s">
        <v>5</v>
      </c>
      <c r="F7" s="4"/>
      <c r="G7" s="63" t="s">
        <v>6</v>
      </c>
    </row>
    <row r="8" spans="1:7" s="2" customFormat="1" ht="23.25">
      <c r="A8" s="3"/>
      <c r="B8" s="3"/>
      <c r="C8" s="3"/>
      <c r="D8" s="4"/>
      <c r="E8" s="56" t="s">
        <v>7</v>
      </c>
      <c r="F8" s="4"/>
      <c r="G8" s="65"/>
    </row>
    <row r="9" spans="1:7" ht="24" customHeight="1">
      <c r="C9" s="5" t="s">
        <v>8</v>
      </c>
      <c r="G9" s="15"/>
    </row>
    <row r="10" spans="1:7" ht="24" customHeight="1">
      <c r="A10" s="1" t="s">
        <v>9</v>
      </c>
    </row>
    <row r="11" spans="1:7" ht="24" customHeight="1">
      <c r="B11" s="1" t="s">
        <v>10</v>
      </c>
      <c r="D11" s="14">
        <v>4</v>
      </c>
      <c r="E11" s="6">
        <v>36144</v>
      </c>
      <c r="F11" s="19"/>
      <c r="G11" s="6">
        <v>105724</v>
      </c>
    </row>
    <row r="12" spans="1:7" ht="24" customHeight="1">
      <c r="B12" s="1" t="s">
        <v>93</v>
      </c>
      <c r="D12" s="14">
        <v>5</v>
      </c>
      <c r="E12" s="6">
        <v>197001</v>
      </c>
      <c r="F12" s="20"/>
      <c r="G12" s="6">
        <v>181297</v>
      </c>
    </row>
    <row r="13" spans="1:7" ht="24" customHeight="1">
      <c r="B13" s="29" t="s">
        <v>74</v>
      </c>
      <c r="C13" s="29"/>
      <c r="D13" s="14">
        <v>6</v>
      </c>
      <c r="E13" s="6">
        <v>621084</v>
      </c>
      <c r="F13" s="20"/>
      <c r="G13" s="6">
        <v>532188</v>
      </c>
    </row>
    <row r="14" spans="1:7" ht="24" customHeight="1">
      <c r="B14" s="1" t="s">
        <v>11</v>
      </c>
      <c r="D14" s="14"/>
      <c r="E14" s="6">
        <v>508</v>
      </c>
      <c r="F14" s="20"/>
      <c r="G14" s="6">
        <v>487</v>
      </c>
    </row>
    <row r="15" spans="1:7" ht="24" customHeight="1">
      <c r="C15" s="1" t="s">
        <v>12</v>
      </c>
      <c r="D15" s="14"/>
      <c r="E15" s="95">
        <f>SUM(E11:E14)</f>
        <v>854737</v>
      </c>
      <c r="F15" s="14"/>
      <c r="G15" s="95">
        <f>SUM(G11:G14)</f>
        <v>819696</v>
      </c>
    </row>
    <row r="16" spans="1:7" ht="24" customHeight="1">
      <c r="A16" s="1" t="s">
        <v>14</v>
      </c>
      <c r="D16" s="14"/>
      <c r="E16" s="14"/>
      <c r="F16" s="14"/>
      <c r="G16" s="96"/>
    </row>
    <row r="17" spans="2:7" ht="24" customHeight="1">
      <c r="B17" s="1" t="s">
        <v>95</v>
      </c>
      <c r="D17" s="14">
        <v>7</v>
      </c>
      <c r="E17" s="6">
        <v>732310</v>
      </c>
      <c r="F17" s="20"/>
      <c r="G17" s="114">
        <v>742842</v>
      </c>
    </row>
    <row r="18" spans="2:7" ht="24" customHeight="1">
      <c r="B18" s="1" t="s">
        <v>13</v>
      </c>
      <c r="D18" s="14">
        <v>8</v>
      </c>
      <c r="E18" s="114">
        <v>1661</v>
      </c>
      <c r="F18" s="20"/>
      <c r="G18" s="114">
        <v>1989</v>
      </c>
    </row>
    <row r="19" spans="2:7" ht="24" customHeight="1">
      <c r="B19" s="1" t="s">
        <v>15</v>
      </c>
      <c r="D19" s="14"/>
      <c r="E19" s="6">
        <v>2198</v>
      </c>
      <c r="F19" s="20"/>
      <c r="G19" s="6">
        <v>2166</v>
      </c>
    </row>
    <row r="20" spans="2:7" ht="24" customHeight="1">
      <c r="C20" s="1" t="s">
        <v>16</v>
      </c>
      <c r="D20" s="14"/>
      <c r="E20" s="95">
        <f>SUM(E17:E19)</f>
        <v>736169</v>
      </c>
      <c r="F20" s="8"/>
      <c r="G20" s="95">
        <f>SUM(G17:G19)</f>
        <v>746997</v>
      </c>
    </row>
    <row r="21" spans="2:7" ht="24" customHeight="1" thickBot="1">
      <c r="C21" s="1" t="s">
        <v>17</v>
      </c>
      <c r="D21" s="8"/>
      <c r="E21" s="98">
        <f>+E15+E20</f>
        <v>1590906</v>
      </c>
      <c r="F21" s="8"/>
      <c r="G21" s="98">
        <f>+G15+G20</f>
        <v>1566693</v>
      </c>
    </row>
    <row r="22" spans="2:7" thickTop="1">
      <c r="C22" s="10"/>
      <c r="D22" s="8"/>
      <c r="E22" s="8"/>
      <c r="F22" s="8"/>
      <c r="G22" s="15"/>
    </row>
    <row r="23" spans="2:7" ht="23.25">
      <c r="D23" s="8"/>
      <c r="E23" s="8"/>
      <c r="F23" s="8"/>
      <c r="G23" s="7"/>
    </row>
    <row r="24" spans="2:7" ht="23.25">
      <c r="D24" s="8"/>
      <c r="E24" s="8"/>
      <c r="F24" s="8"/>
      <c r="G24" s="7"/>
    </row>
    <row r="25" spans="2:7" ht="23.25">
      <c r="D25" s="14"/>
      <c r="E25" s="14"/>
      <c r="F25" s="14"/>
      <c r="G25" s="6"/>
    </row>
    <row r="26" spans="2:7" ht="23.25">
      <c r="D26" s="14"/>
      <c r="E26" s="14"/>
      <c r="F26" s="14"/>
      <c r="G26" s="6"/>
    </row>
    <row r="27" spans="2:7" ht="23.25">
      <c r="D27" s="14"/>
      <c r="E27" s="14"/>
      <c r="F27" s="14"/>
      <c r="G27" s="6"/>
    </row>
    <row r="28" spans="2:7" ht="23.25">
      <c r="D28" s="8"/>
      <c r="E28" s="8"/>
      <c r="F28" s="8"/>
      <c r="G28" s="6"/>
    </row>
    <row r="29" spans="2:7" ht="23.25">
      <c r="D29" s="8"/>
      <c r="E29" s="8"/>
      <c r="F29" s="8"/>
      <c r="G29" s="6"/>
    </row>
    <row r="30" spans="2:7" ht="23.25">
      <c r="D30" s="8"/>
      <c r="E30" s="8"/>
      <c r="F30" s="8"/>
      <c r="G30" s="6"/>
    </row>
    <row r="31" spans="2:7" ht="23.25">
      <c r="D31" s="8"/>
      <c r="E31" s="8"/>
      <c r="F31" s="8"/>
      <c r="G31" s="6"/>
    </row>
    <row r="32" spans="2:7" ht="23.25">
      <c r="D32" s="8"/>
      <c r="E32" s="8"/>
      <c r="F32" s="8"/>
      <c r="G32" s="6"/>
    </row>
    <row r="33" spans="1:7" ht="23.25">
      <c r="D33" s="8"/>
      <c r="E33" s="8"/>
      <c r="F33" s="8"/>
      <c r="G33" s="6"/>
    </row>
    <row r="34" spans="1:7" ht="11.25" customHeight="1">
      <c r="D34" s="8"/>
      <c r="E34" s="8"/>
      <c r="F34" s="8"/>
      <c r="G34" s="6"/>
    </row>
    <row r="35" spans="1:7" ht="23.25">
      <c r="A35" s="29" t="s">
        <v>18</v>
      </c>
      <c r="G35" s="7"/>
    </row>
  </sheetData>
  <mergeCells count="3">
    <mergeCell ref="A2:G2"/>
    <mergeCell ref="A3:G3"/>
    <mergeCell ref="A4:G4"/>
  </mergeCells>
  <phoneticPr fontId="0" type="noConversion"/>
  <pageMargins left="0.9" right="0.5" top="0.5" bottom="0.6" header="0.1" footer="0.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W85"/>
  <sheetViews>
    <sheetView zoomScaleNormal="100" workbookViewId="0">
      <selection activeCell="F21" sqref="F21"/>
    </sheetView>
  </sheetViews>
  <sheetFormatPr defaultRowHeight="24" customHeight="1"/>
  <cols>
    <col min="1" max="3" width="4.140625" style="1" customWidth="1"/>
    <col min="4" max="4" width="33.7109375" style="1" customWidth="1"/>
    <col min="5" max="5" width="13.140625" style="1" customWidth="1"/>
    <col min="6" max="6" width="17" style="1" customWidth="1"/>
    <col min="7" max="7" width="1.7109375" style="1" customWidth="1"/>
    <col min="8" max="8" width="17.28515625" style="1" customWidth="1"/>
    <col min="9" max="23" width="9.140625" style="11"/>
    <col min="24" max="16384" width="9.140625" style="1"/>
  </cols>
  <sheetData>
    <row r="1" spans="1:23">
      <c r="H1" s="1">
        <v>4</v>
      </c>
    </row>
    <row r="2" spans="1:23" ht="23.1" customHeight="1">
      <c r="A2" s="140" t="str">
        <f>+'3'!A2:G2</f>
        <v>T S FLOUR MILL PUBLIC COMPANY LIMITED</v>
      </c>
      <c r="B2" s="140"/>
      <c r="C2" s="140"/>
      <c r="D2" s="140"/>
      <c r="E2" s="140"/>
      <c r="F2" s="140"/>
      <c r="G2" s="140"/>
      <c r="H2" s="140"/>
    </row>
    <row r="3" spans="1:23" ht="23.1" customHeight="1">
      <c r="A3" s="141" t="str">
        <f>+'3'!A3:G3</f>
        <v>STATEMENTS OF FINANCIAL POSITIONS</v>
      </c>
      <c r="B3" s="141"/>
      <c r="C3" s="141"/>
      <c r="D3" s="141"/>
      <c r="E3" s="141"/>
      <c r="F3" s="141"/>
      <c r="G3" s="141"/>
      <c r="H3" s="141"/>
    </row>
    <row r="4" spans="1:23">
      <c r="A4" s="141" t="str">
        <f>+'3'!A4:G4</f>
        <v>As at June 30, 2017</v>
      </c>
      <c r="B4" s="141"/>
      <c r="C4" s="141"/>
      <c r="D4" s="141"/>
      <c r="E4" s="141"/>
      <c r="F4" s="141"/>
      <c r="G4" s="141"/>
      <c r="H4" s="141"/>
    </row>
    <row r="5" spans="1:23" s="2" customFormat="1" ht="23.1" customHeight="1">
      <c r="A5" s="3"/>
      <c r="B5" s="3"/>
      <c r="C5" s="3"/>
      <c r="D5" s="3"/>
      <c r="E5" s="3"/>
      <c r="F5" s="3"/>
      <c r="G5" s="3"/>
      <c r="H5" s="23" t="s">
        <v>3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1:23" s="2" customFormat="1" ht="23.1" customHeight="1">
      <c r="A6" s="100"/>
      <c r="B6" s="100"/>
      <c r="C6" s="100"/>
      <c r="D6" s="100"/>
      <c r="E6" s="94" t="s">
        <v>4</v>
      </c>
      <c r="F6" s="112" t="str">
        <f>+'3'!E6</f>
        <v>June 30, 2017</v>
      </c>
      <c r="G6" s="94"/>
      <c r="H6" s="94" t="str">
        <f>+'3'!G6</f>
        <v xml:space="preserve"> December 31, 2016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s="2" customFormat="1" ht="24" customHeight="1">
      <c r="A7" s="3"/>
      <c r="B7" s="3"/>
      <c r="C7" s="3"/>
      <c r="D7" s="3"/>
      <c r="E7" s="4"/>
      <c r="F7" s="56" t="s">
        <v>5</v>
      </c>
      <c r="G7" s="4"/>
      <c r="H7" s="63" t="s">
        <v>6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1:23" s="2" customFormat="1">
      <c r="A8" s="3"/>
      <c r="B8" s="3"/>
      <c r="C8" s="3"/>
      <c r="D8" s="3"/>
      <c r="E8" s="3"/>
      <c r="F8" s="56" t="s">
        <v>7</v>
      </c>
      <c r="G8" s="4"/>
      <c r="H8" s="65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1:23" ht="24" customHeight="1">
      <c r="A9" s="19"/>
      <c r="B9" s="19"/>
      <c r="C9" s="19"/>
      <c r="D9" s="10" t="s">
        <v>19</v>
      </c>
      <c r="E9" s="21"/>
      <c r="F9" s="21"/>
      <c r="G9" s="21"/>
      <c r="H9" s="63"/>
    </row>
    <row r="10" spans="1:23" ht="24" customHeight="1">
      <c r="A10" s="1" t="s">
        <v>20</v>
      </c>
      <c r="E10" s="8"/>
      <c r="F10" s="8"/>
      <c r="G10" s="8"/>
      <c r="H10" s="7"/>
    </row>
    <row r="11" spans="1:23" ht="24" customHeight="1">
      <c r="B11" s="1" t="s">
        <v>105</v>
      </c>
      <c r="E11" s="14">
        <v>10</v>
      </c>
      <c r="F11" s="6">
        <v>510262</v>
      </c>
      <c r="G11" s="14"/>
      <c r="H11" s="6">
        <v>382793</v>
      </c>
    </row>
    <row r="12" spans="1:23" ht="24" customHeight="1">
      <c r="B12" s="29" t="s">
        <v>91</v>
      </c>
      <c r="E12" s="14">
        <v>11</v>
      </c>
      <c r="F12" s="6">
        <v>187968</v>
      </c>
      <c r="G12" s="14"/>
      <c r="H12" s="6">
        <v>341523</v>
      </c>
    </row>
    <row r="13" spans="1:23" ht="24" customHeight="1">
      <c r="B13" s="29" t="s">
        <v>21</v>
      </c>
      <c r="E13" s="8"/>
      <c r="F13" s="6">
        <v>16591</v>
      </c>
      <c r="G13" s="8"/>
      <c r="H13" s="114">
        <v>10211</v>
      </c>
    </row>
    <row r="14" spans="1:23" ht="24" customHeight="1">
      <c r="B14" s="29" t="s">
        <v>22</v>
      </c>
      <c r="E14" s="8"/>
      <c r="F14" s="6">
        <v>7542</v>
      </c>
      <c r="G14" s="8"/>
      <c r="H14" s="115">
        <v>7695</v>
      </c>
    </row>
    <row r="15" spans="1:23" ht="24" customHeight="1">
      <c r="B15" s="29"/>
      <c r="D15" s="1" t="s">
        <v>23</v>
      </c>
      <c r="F15" s="95">
        <f>SUM(F11:F14)</f>
        <v>722363</v>
      </c>
      <c r="H15" s="95">
        <f>SUM(H11:H14)</f>
        <v>742222</v>
      </c>
    </row>
    <row r="16" spans="1:23" ht="24" customHeight="1">
      <c r="A16" s="29" t="s">
        <v>24</v>
      </c>
      <c r="H16" s="99"/>
    </row>
    <row r="17" spans="2:23" ht="24" customHeight="1">
      <c r="B17" s="29" t="s">
        <v>25</v>
      </c>
      <c r="E17" s="14"/>
      <c r="F17" s="6">
        <v>805</v>
      </c>
      <c r="G17" s="14"/>
      <c r="H17" s="9">
        <v>734</v>
      </c>
    </row>
    <row r="18" spans="2:23" ht="24" customHeight="1">
      <c r="B18" s="29" t="s">
        <v>26</v>
      </c>
      <c r="E18" s="14">
        <v>3.1</v>
      </c>
      <c r="F18" s="6">
        <v>16796</v>
      </c>
      <c r="G18" s="14"/>
      <c r="H18" s="116">
        <v>14977</v>
      </c>
    </row>
    <row r="19" spans="2:23" ht="24" customHeight="1">
      <c r="D19" s="29" t="s">
        <v>27</v>
      </c>
      <c r="F19" s="95">
        <f>SUM(F17:F18)</f>
        <v>17601</v>
      </c>
      <c r="H19" s="95">
        <f>SUM(H17:H18)</f>
        <v>15711</v>
      </c>
    </row>
    <row r="20" spans="2:23" ht="24" customHeight="1">
      <c r="D20" s="1" t="s">
        <v>28</v>
      </c>
      <c r="F20" s="95">
        <f>+F19+F15</f>
        <v>739964</v>
      </c>
      <c r="H20" s="95">
        <f>+H19+H15</f>
        <v>757933</v>
      </c>
    </row>
    <row r="21" spans="2:23" s="19" customFormat="1" ht="23.45" customHeight="1">
      <c r="H21" s="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2:23" s="19" customFormat="1" ht="23.45" customHeight="1">
      <c r="E22" s="20"/>
      <c r="F22" s="20"/>
      <c r="G22" s="20"/>
      <c r="H22" s="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</row>
    <row r="23" spans="2:23" s="19" customFormat="1">
      <c r="E23" s="20"/>
      <c r="F23" s="20"/>
      <c r="G23" s="20"/>
      <c r="H23" s="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2:23" s="19" customFormat="1">
      <c r="E24" s="20"/>
      <c r="F24" s="20"/>
      <c r="G24" s="20"/>
      <c r="H24" s="16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2:23" s="19" customFormat="1">
      <c r="E25" s="21"/>
      <c r="F25" s="21"/>
      <c r="G25" s="21"/>
      <c r="H25" s="16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</row>
    <row r="26" spans="2:23" s="19" customFormat="1">
      <c r="E26" s="21"/>
      <c r="F26" s="21"/>
      <c r="G26" s="2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</row>
    <row r="27" spans="2:23" s="19" customFormat="1">
      <c r="E27" s="21"/>
      <c r="F27" s="21"/>
      <c r="G27" s="21"/>
      <c r="H27" s="9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</row>
    <row r="28" spans="2:23" s="19" customFormat="1">
      <c r="E28" s="21"/>
      <c r="F28" s="21"/>
      <c r="G28" s="21"/>
      <c r="H28" s="9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</row>
    <row r="29" spans="2:23" s="19" customFormat="1">
      <c r="E29" s="21"/>
      <c r="F29" s="21"/>
      <c r="G29" s="21"/>
      <c r="H29" s="9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</row>
    <row r="30" spans="2:23" s="19" customFormat="1">
      <c r="E30" s="21"/>
      <c r="F30" s="21"/>
      <c r="G30" s="21"/>
      <c r="H30" s="9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</row>
    <row r="31" spans="2:23" s="19" customFormat="1">
      <c r="E31" s="21"/>
      <c r="F31" s="21"/>
      <c r="G31" s="21"/>
      <c r="H31" s="9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</row>
    <row r="32" spans="2:23" s="19" customFormat="1">
      <c r="E32" s="21"/>
      <c r="F32" s="21"/>
      <c r="G32" s="21"/>
      <c r="H32" s="9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</row>
    <row r="33" spans="1:23" s="19" customFormat="1">
      <c r="E33" s="21"/>
      <c r="F33" s="21"/>
      <c r="G33" s="21"/>
      <c r="H33" s="9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</row>
    <row r="34" spans="1:23" ht="26.25" customHeight="1">
      <c r="A34" s="29" t="s">
        <v>18</v>
      </c>
      <c r="H34" s="17"/>
    </row>
    <row r="35" spans="1:23" ht="24" customHeight="1">
      <c r="A35" s="11"/>
      <c r="B35" s="11"/>
      <c r="C35" s="11"/>
      <c r="D35" s="11"/>
      <c r="E35" s="11"/>
      <c r="F35" s="11"/>
      <c r="G35" s="11"/>
      <c r="H35" s="11"/>
    </row>
    <row r="36" spans="1:23" ht="24" customHeight="1">
      <c r="A36" s="11"/>
      <c r="B36" s="11"/>
      <c r="C36" s="11"/>
      <c r="D36" s="11"/>
      <c r="E36" s="11"/>
      <c r="F36" s="11"/>
      <c r="G36" s="11"/>
      <c r="H36" s="11"/>
    </row>
    <row r="37" spans="1:23" ht="24" customHeight="1">
      <c r="A37" s="11"/>
      <c r="B37" s="11"/>
      <c r="C37" s="11"/>
      <c r="D37" s="11"/>
      <c r="E37" s="11"/>
      <c r="F37" s="11"/>
      <c r="G37" s="11"/>
      <c r="H37" s="11"/>
    </row>
    <row r="38" spans="1:23" ht="24" customHeight="1">
      <c r="A38" s="11"/>
      <c r="B38" s="11"/>
      <c r="C38" s="11"/>
      <c r="D38" s="11"/>
      <c r="E38" s="11"/>
      <c r="F38" s="11"/>
      <c r="G38" s="11"/>
      <c r="H38" s="11"/>
    </row>
    <row r="39" spans="1:23" ht="24" customHeight="1">
      <c r="A39" s="11"/>
      <c r="B39" s="11"/>
      <c r="C39" s="11"/>
      <c r="D39" s="11"/>
      <c r="E39" s="11"/>
      <c r="F39" s="11"/>
      <c r="G39" s="11"/>
      <c r="H39" s="11"/>
    </row>
    <row r="40" spans="1:23" ht="24" customHeight="1">
      <c r="A40" s="11"/>
      <c r="B40" s="11"/>
      <c r="C40" s="11"/>
      <c r="D40" s="11"/>
      <c r="E40" s="11"/>
      <c r="F40" s="11"/>
      <c r="G40" s="11"/>
      <c r="H40" s="11"/>
    </row>
    <row r="41" spans="1:23" ht="24" customHeight="1">
      <c r="A41" s="11"/>
      <c r="B41" s="11"/>
      <c r="C41" s="11"/>
      <c r="D41" s="11"/>
      <c r="E41" s="11"/>
      <c r="F41" s="11"/>
      <c r="G41" s="11"/>
      <c r="H41" s="11"/>
    </row>
    <row r="42" spans="1:23" ht="24" customHeight="1">
      <c r="A42" s="11"/>
      <c r="B42" s="11"/>
      <c r="C42" s="11"/>
      <c r="D42" s="11"/>
      <c r="E42" s="11"/>
      <c r="F42" s="11"/>
      <c r="G42" s="11"/>
      <c r="H42" s="11"/>
    </row>
    <row r="43" spans="1:23" ht="24" customHeight="1">
      <c r="A43" s="11"/>
      <c r="B43" s="11"/>
      <c r="C43" s="11"/>
      <c r="D43" s="11"/>
      <c r="E43" s="11"/>
      <c r="F43" s="11"/>
      <c r="G43" s="11"/>
      <c r="H43" s="11"/>
    </row>
    <row r="44" spans="1:23" s="11" customFormat="1" ht="24" customHeight="1"/>
    <row r="45" spans="1:23" s="11" customFormat="1" ht="24" customHeight="1"/>
    <row r="46" spans="1:23" s="11" customFormat="1" ht="24" customHeight="1"/>
    <row r="47" spans="1:23" s="11" customFormat="1" ht="24" customHeight="1"/>
    <row r="48" spans="1:23" s="11" customFormat="1" ht="24" customHeight="1"/>
    <row r="49" s="11" customFormat="1" ht="24" customHeight="1"/>
    <row r="50" s="11" customFormat="1" ht="24" customHeight="1"/>
    <row r="51" s="11" customFormat="1" ht="24" customHeight="1"/>
    <row r="52" s="11" customFormat="1" ht="24" customHeight="1"/>
    <row r="53" s="11" customFormat="1" ht="24" customHeight="1"/>
    <row r="54" s="11" customFormat="1" ht="24" customHeight="1"/>
    <row r="55" s="11" customFormat="1" ht="24" customHeight="1"/>
    <row r="56" s="11" customFormat="1" ht="24" customHeight="1"/>
    <row r="57" s="11" customFormat="1" ht="24" customHeight="1"/>
    <row r="58" s="11" customFormat="1" ht="24" customHeight="1"/>
    <row r="59" s="11" customFormat="1" ht="24" customHeight="1"/>
    <row r="60" s="11" customFormat="1" ht="24" customHeight="1"/>
    <row r="61" s="11" customFormat="1" ht="24" customHeight="1"/>
    <row r="62" s="11" customFormat="1" ht="24" customHeight="1"/>
    <row r="63" s="11" customFormat="1" ht="24" customHeight="1"/>
    <row r="64" s="11" customFormat="1" ht="24" customHeight="1"/>
    <row r="65" s="11" customFormat="1" ht="24" customHeight="1"/>
    <row r="66" s="11" customFormat="1" ht="24" customHeight="1"/>
    <row r="67" s="11" customFormat="1" ht="24" customHeight="1"/>
    <row r="68" s="11" customFormat="1" ht="24" customHeight="1"/>
    <row r="69" s="11" customFormat="1" ht="24" customHeight="1"/>
    <row r="70" s="11" customFormat="1" ht="24" customHeight="1"/>
    <row r="71" s="11" customFormat="1" ht="24" customHeight="1"/>
    <row r="72" s="11" customFormat="1" ht="24" customHeight="1"/>
    <row r="73" s="11" customFormat="1" ht="24" customHeight="1"/>
    <row r="74" s="11" customFormat="1" ht="24" customHeight="1"/>
    <row r="75" s="11" customFormat="1" ht="24" customHeight="1"/>
    <row r="76" s="11" customFormat="1" ht="24" customHeight="1"/>
    <row r="77" s="11" customFormat="1" ht="24" customHeight="1"/>
    <row r="78" s="11" customFormat="1" ht="24" customHeight="1"/>
    <row r="79" s="11" customFormat="1" ht="24" customHeight="1"/>
    <row r="80" s="11" customFormat="1" ht="24" customHeight="1"/>
    <row r="81" spans="8:8" s="11" customFormat="1" ht="24" customHeight="1"/>
    <row r="82" spans="8:8" s="11" customFormat="1" ht="24" customHeight="1"/>
    <row r="83" spans="8:8" s="11" customFormat="1" ht="24" customHeight="1"/>
    <row r="84" spans="8:8" s="11" customFormat="1" ht="24" customHeight="1"/>
    <row r="85" spans="8:8" ht="24" customHeight="1">
      <c r="H85" s="11"/>
    </row>
  </sheetData>
  <mergeCells count="3">
    <mergeCell ref="A3:H3"/>
    <mergeCell ref="A2:H2"/>
    <mergeCell ref="A4:H4"/>
  </mergeCells>
  <phoneticPr fontId="0" type="noConversion"/>
  <pageMargins left="0.9" right="0.5" top="0.5" bottom="0.6" header="0.1" footer="0.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X96"/>
  <sheetViews>
    <sheetView topLeftCell="A4" zoomScaleNormal="100" workbookViewId="0">
      <selection activeCell="F21" sqref="F21"/>
    </sheetView>
  </sheetViews>
  <sheetFormatPr defaultRowHeight="24" customHeight="1"/>
  <cols>
    <col min="1" max="3" width="4.140625" style="1" customWidth="1"/>
    <col min="4" max="4" width="38.140625" style="1" customWidth="1"/>
    <col min="5" max="5" width="8.42578125" style="1" customWidth="1"/>
    <col min="6" max="6" width="17.28515625" style="1" customWidth="1"/>
    <col min="7" max="7" width="1.85546875" style="1" customWidth="1"/>
    <col min="8" max="8" width="17.28515625" style="1" customWidth="1"/>
    <col min="9" max="24" width="9.140625" style="11"/>
    <col min="25" max="16384" width="9.140625" style="1"/>
  </cols>
  <sheetData>
    <row r="1" spans="1:24">
      <c r="H1" s="1">
        <v>5</v>
      </c>
    </row>
    <row r="2" spans="1:24" ht="23.1" customHeight="1">
      <c r="A2" s="140" t="str">
        <f>+'4'!A2:H2</f>
        <v>T S FLOUR MILL PUBLIC COMPANY LIMITED</v>
      </c>
      <c r="B2" s="140"/>
      <c r="C2" s="140"/>
      <c r="D2" s="140"/>
      <c r="E2" s="140"/>
      <c r="F2" s="140"/>
      <c r="G2" s="140"/>
      <c r="H2" s="140"/>
    </row>
    <row r="3" spans="1:24" ht="23.1" customHeight="1">
      <c r="A3" s="141" t="str">
        <f>+'4'!A3:H3</f>
        <v>STATEMENTS OF FINANCIAL POSITIONS</v>
      </c>
      <c r="B3" s="141"/>
      <c r="C3" s="141"/>
      <c r="D3" s="141"/>
      <c r="E3" s="141"/>
      <c r="F3" s="141"/>
      <c r="G3" s="141"/>
      <c r="H3" s="141"/>
    </row>
    <row r="4" spans="1:24" ht="23.1" customHeight="1">
      <c r="A4" s="141" t="str">
        <f>+'3'!A4:G4</f>
        <v>As at June 30, 2017</v>
      </c>
      <c r="B4" s="141"/>
      <c r="C4" s="141"/>
      <c r="D4" s="141"/>
      <c r="E4" s="141"/>
      <c r="F4" s="141"/>
      <c r="G4" s="141"/>
      <c r="H4" s="141"/>
    </row>
    <row r="5" spans="1:24" s="2" customFormat="1">
      <c r="A5" s="3"/>
      <c r="B5" s="3"/>
      <c r="C5" s="3"/>
      <c r="D5" s="3"/>
      <c r="E5" s="3"/>
      <c r="F5" s="3"/>
      <c r="G5" s="3"/>
      <c r="H5" s="23" t="s">
        <v>3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1:24" s="2" customFormat="1" ht="23.1" customHeight="1">
      <c r="A6" s="100"/>
      <c r="B6" s="100"/>
      <c r="C6" s="100"/>
      <c r="D6" s="100"/>
      <c r="E6" s="94" t="s">
        <v>4</v>
      </c>
      <c r="F6" s="113" t="str">
        <f>+'3'!E6</f>
        <v>June 30, 2017</v>
      </c>
      <c r="G6" s="94"/>
      <c r="H6" s="94" t="str">
        <f>+'3'!G6</f>
        <v xml:space="preserve"> December 31, 2016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spans="1:24" s="2" customFormat="1">
      <c r="A7" s="3"/>
      <c r="B7" s="3"/>
      <c r="C7" s="3"/>
      <c r="D7" s="3"/>
      <c r="E7" s="4"/>
      <c r="F7" s="56" t="s">
        <v>5</v>
      </c>
      <c r="G7" s="4"/>
      <c r="H7" s="63" t="s">
        <v>6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1:24">
      <c r="E8" s="3"/>
      <c r="F8" s="64" t="s">
        <v>7</v>
      </c>
      <c r="G8" s="4"/>
      <c r="H8" s="65"/>
    </row>
    <row r="9" spans="1:24" ht="24.95" customHeight="1">
      <c r="A9" s="18" t="s">
        <v>29</v>
      </c>
      <c r="B9" s="29"/>
      <c r="H9" s="9"/>
    </row>
    <row r="10" spans="1:24" ht="24.95" customHeight="1">
      <c r="A10" s="29"/>
      <c r="B10" s="29" t="s">
        <v>30</v>
      </c>
      <c r="E10" s="14"/>
      <c r="F10" s="14"/>
      <c r="G10" s="14"/>
      <c r="H10" s="9"/>
    </row>
    <row r="11" spans="1:24" ht="24.95" customHeight="1">
      <c r="B11" s="1" t="s">
        <v>31</v>
      </c>
      <c r="E11" s="14"/>
      <c r="F11" s="14"/>
      <c r="G11" s="14"/>
      <c r="H11" s="9"/>
    </row>
    <row r="12" spans="1:24" ht="24.95" customHeight="1">
      <c r="A12" s="1" t="s">
        <v>0</v>
      </c>
      <c r="C12" s="1" t="s">
        <v>99</v>
      </c>
      <c r="E12" s="8"/>
      <c r="F12" s="13">
        <v>399000</v>
      </c>
      <c r="G12" s="8"/>
      <c r="H12" s="13">
        <v>399000</v>
      </c>
    </row>
    <row r="13" spans="1:24" ht="24.95" customHeight="1">
      <c r="B13" s="1" t="s">
        <v>32</v>
      </c>
      <c r="E13" s="8"/>
      <c r="F13" s="8"/>
      <c r="G13" s="8"/>
    </row>
    <row r="14" spans="1:24" ht="24.95" customHeight="1">
      <c r="C14" s="1" t="s">
        <v>113</v>
      </c>
      <c r="E14" s="18"/>
      <c r="F14" s="6">
        <v>0</v>
      </c>
      <c r="G14" s="18"/>
      <c r="H14" s="6">
        <v>342246</v>
      </c>
    </row>
    <row r="15" spans="1:24" ht="24.95" customHeight="1">
      <c r="C15" s="1" t="s">
        <v>129</v>
      </c>
      <c r="E15" s="136">
        <v>12</v>
      </c>
      <c r="F15" s="6">
        <v>342259</v>
      </c>
      <c r="G15" s="18"/>
      <c r="H15" s="6">
        <v>0</v>
      </c>
    </row>
    <row r="16" spans="1:24" ht="24.95" customHeight="1">
      <c r="B16" s="1" t="s">
        <v>33</v>
      </c>
      <c r="E16" s="136">
        <v>12</v>
      </c>
      <c r="F16" s="6">
        <v>281580</v>
      </c>
      <c r="G16" s="18"/>
      <c r="H16" s="6">
        <v>281567</v>
      </c>
    </row>
    <row r="17" spans="2:8" ht="24.95" customHeight="1">
      <c r="B17" s="1" t="s">
        <v>34</v>
      </c>
      <c r="E17" s="14"/>
      <c r="F17" s="6"/>
      <c r="G17" s="14"/>
    </row>
    <row r="18" spans="2:8" ht="24.95" customHeight="1">
      <c r="B18" s="1" t="s">
        <v>35</v>
      </c>
      <c r="E18" s="14"/>
      <c r="F18" s="6"/>
      <c r="G18" s="14"/>
    </row>
    <row r="19" spans="2:8" ht="24.95" customHeight="1">
      <c r="C19" s="29" t="s">
        <v>36</v>
      </c>
      <c r="E19" s="14"/>
      <c r="F19" s="6">
        <v>27700</v>
      </c>
      <c r="G19" s="14"/>
      <c r="H19" s="6">
        <v>27700</v>
      </c>
    </row>
    <row r="20" spans="2:8" ht="24.95" customHeight="1">
      <c r="B20" s="29" t="s">
        <v>37</v>
      </c>
      <c r="E20" s="14"/>
      <c r="F20" s="97">
        <v>199403</v>
      </c>
      <c r="G20" s="14"/>
      <c r="H20" s="97">
        <f>+'7'!I18</f>
        <v>157247</v>
      </c>
    </row>
    <row r="21" spans="2:8" ht="24.95" customHeight="1">
      <c r="D21" s="29" t="s">
        <v>38</v>
      </c>
      <c r="F21" s="95">
        <f>SUM(F14:F20)</f>
        <v>850942</v>
      </c>
      <c r="H21" s="95">
        <f>SUM(H14:H20)</f>
        <v>808760</v>
      </c>
    </row>
    <row r="22" spans="2:8" ht="24.95" customHeight="1" thickBot="1">
      <c r="D22" s="1" t="s">
        <v>39</v>
      </c>
      <c r="F22" s="98">
        <f>+'4'!F20+'5'!F21</f>
        <v>1590906</v>
      </c>
      <c r="H22" s="98">
        <f>+'4'!H20+'5'!H21</f>
        <v>1566693</v>
      </c>
    </row>
    <row r="23" spans="2:8" ht="24.75" thickTop="1">
      <c r="F23" s="11"/>
      <c r="G23" s="110"/>
      <c r="H23" s="109"/>
    </row>
    <row r="24" spans="2:8">
      <c r="H24" s="12"/>
    </row>
    <row r="25" spans="2:8" s="11" customFormat="1"/>
    <row r="26" spans="2:8" s="11" customFormat="1"/>
    <row r="27" spans="2:8" s="11" customFormat="1"/>
    <row r="28" spans="2:8" s="11" customFormat="1"/>
    <row r="29" spans="2:8" s="11" customFormat="1"/>
    <row r="30" spans="2:8" s="11" customFormat="1"/>
    <row r="31" spans="2:8" s="11" customFormat="1"/>
    <row r="32" spans="2:8" s="11" customFormat="1"/>
    <row r="33" spans="1:8" ht="33" customHeight="1">
      <c r="A33" s="29" t="s">
        <v>18</v>
      </c>
      <c r="H33" s="17"/>
    </row>
    <row r="34" spans="1:8">
      <c r="A34" s="11"/>
      <c r="B34" s="11"/>
      <c r="C34" s="11"/>
      <c r="D34" s="11"/>
      <c r="E34" s="11"/>
      <c r="F34" s="11"/>
      <c r="G34" s="11"/>
      <c r="H34" s="11"/>
    </row>
    <row r="35" spans="1:8" ht="24" customHeight="1">
      <c r="A35" s="11"/>
      <c r="B35" s="11"/>
      <c r="C35" s="11"/>
      <c r="D35" s="11"/>
      <c r="E35" s="11"/>
      <c r="F35" s="11"/>
      <c r="G35" s="11"/>
      <c r="H35" s="11"/>
    </row>
    <row r="36" spans="1:8" ht="0.75" customHeight="1">
      <c r="A36" s="11"/>
      <c r="B36" s="11"/>
      <c r="C36" s="11"/>
      <c r="D36" s="11"/>
      <c r="E36" s="11"/>
      <c r="F36" s="11"/>
      <c r="G36" s="11"/>
      <c r="H36" s="11"/>
    </row>
    <row r="37" spans="1:8" ht="24" customHeight="1">
      <c r="A37" s="11"/>
      <c r="B37" s="11"/>
      <c r="C37" s="11"/>
      <c r="D37" s="11"/>
      <c r="E37" s="11"/>
      <c r="F37" s="11"/>
      <c r="G37" s="11"/>
      <c r="H37" s="11"/>
    </row>
    <row r="38" spans="1:8" ht="24" customHeight="1">
      <c r="A38" s="11"/>
      <c r="B38" s="11"/>
      <c r="C38" s="11"/>
      <c r="D38" s="11"/>
      <c r="E38" s="11"/>
      <c r="F38" s="11"/>
      <c r="G38" s="11"/>
      <c r="H38" s="11"/>
    </row>
    <row r="39" spans="1:8" ht="24" customHeight="1">
      <c r="A39" s="11"/>
      <c r="B39" s="11"/>
      <c r="C39" s="11"/>
      <c r="D39" s="11"/>
      <c r="E39" s="11"/>
      <c r="F39" s="11"/>
      <c r="G39" s="11"/>
      <c r="H39" s="11"/>
    </row>
    <row r="40" spans="1:8" ht="24" customHeight="1">
      <c r="A40" s="11"/>
      <c r="B40" s="11"/>
      <c r="C40" s="11"/>
      <c r="D40" s="11"/>
      <c r="E40" s="11"/>
      <c r="F40" s="11"/>
      <c r="G40" s="11"/>
      <c r="H40" s="11"/>
    </row>
    <row r="41" spans="1:8" ht="24" customHeight="1">
      <c r="A41" s="11"/>
      <c r="B41" s="11"/>
      <c r="C41" s="11"/>
      <c r="D41" s="11"/>
      <c r="E41" s="11"/>
      <c r="F41" s="11"/>
      <c r="G41" s="11"/>
      <c r="H41" s="11"/>
    </row>
    <row r="42" spans="1:8" ht="24" customHeight="1">
      <c r="A42" s="11"/>
      <c r="B42" s="11"/>
      <c r="C42" s="11"/>
      <c r="D42" s="11"/>
      <c r="E42" s="11"/>
      <c r="F42" s="11"/>
      <c r="G42" s="11"/>
      <c r="H42" s="11"/>
    </row>
    <row r="43" spans="1:8" ht="24" customHeight="1">
      <c r="A43" s="11"/>
      <c r="B43" s="11"/>
      <c r="C43" s="11"/>
      <c r="D43" s="11"/>
      <c r="E43" s="11"/>
      <c r="F43" s="11"/>
      <c r="G43" s="11"/>
      <c r="H43" s="11"/>
    </row>
    <row r="44" spans="1:8" ht="24" customHeight="1">
      <c r="A44" s="11"/>
      <c r="B44" s="11"/>
      <c r="C44" s="11"/>
      <c r="D44" s="11"/>
      <c r="E44" s="11"/>
      <c r="F44" s="11"/>
      <c r="G44" s="11"/>
      <c r="H44" s="11"/>
    </row>
    <row r="45" spans="1:8" ht="24" customHeight="1">
      <c r="A45" s="11"/>
      <c r="B45" s="11"/>
      <c r="C45" s="11"/>
      <c r="D45" s="11"/>
      <c r="E45" s="11"/>
      <c r="F45" s="11"/>
      <c r="G45" s="11"/>
      <c r="H45" s="11"/>
    </row>
    <row r="46" spans="1:8" ht="24" customHeight="1">
      <c r="A46" s="11"/>
      <c r="B46" s="11"/>
      <c r="C46" s="11"/>
      <c r="D46" s="11"/>
      <c r="E46" s="11"/>
      <c r="F46" s="11"/>
      <c r="G46" s="11"/>
      <c r="H46" s="11"/>
    </row>
    <row r="47" spans="1:8" ht="24" customHeight="1">
      <c r="A47" s="11"/>
      <c r="B47" s="11"/>
      <c r="C47" s="11"/>
      <c r="D47" s="11"/>
      <c r="E47" s="11"/>
      <c r="F47" s="11"/>
      <c r="G47" s="11"/>
      <c r="H47" s="11"/>
    </row>
    <row r="48" spans="1:8" ht="24" customHeight="1">
      <c r="A48" s="11"/>
      <c r="B48" s="11"/>
      <c r="C48" s="11"/>
      <c r="D48" s="11"/>
      <c r="E48" s="11"/>
      <c r="F48" s="11"/>
      <c r="G48" s="11"/>
      <c r="H48" s="11"/>
    </row>
    <row r="49" spans="1:8" ht="24" customHeight="1">
      <c r="A49" s="11"/>
      <c r="B49" s="11"/>
      <c r="C49" s="11"/>
      <c r="D49" s="11"/>
      <c r="E49" s="11"/>
      <c r="F49" s="11"/>
      <c r="G49" s="11"/>
      <c r="H49" s="11"/>
    </row>
    <row r="50" spans="1:8" ht="24" customHeight="1">
      <c r="A50" s="11"/>
      <c r="B50" s="11"/>
      <c r="C50" s="11"/>
      <c r="D50" s="11"/>
      <c r="E50" s="11"/>
      <c r="F50" s="11"/>
      <c r="G50" s="11"/>
      <c r="H50" s="11"/>
    </row>
    <row r="51" spans="1:8" ht="24" customHeight="1">
      <c r="A51" s="11"/>
      <c r="B51" s="11"/>
      <c r="C51" s="11"/>
      <c r="D51" s="11"/>
      <c r="E51" s="11"/>
      <c r="F51" s="11"/>
      <c r="G51" s="11"/>
      <c r="H51" s="11"/>
    </row>
    <row r="52" spans="1:8" ht="24" customHeight="1">
      <c r="A52" s="11"/>
      <c r="B52" s="11"/>
      <c r="C52" s="11"/>
      <c r="D52" s="11"/>
      <c r="E52" s="11"/>
      <c r="F52" s="11"/>
      <c r="G52" s="11"/>
      <c r="H52" s="11"/>
    </row>
    <row r="53" spans="1:8" ht="24" customHeight="1">
      <c r="A53" s="11"/>
      <c r="B53" s="11"/>
      <c r="C53" s="11"/>
      <c r="D53" s="11"/>
      <c r="E53" s="11"/>
      <c r="F53" s="11"/>
      <c r="G53" s="11"/>
      <c r="H53" s="11"/>
    </row>
    <row r="54" spans="1:8" ht="24" customHeight="1">
      <c r="A54" s="11"/>
      <c r="B54" s="11"/>
      <c r="C54" s="11"/>
      <c r="D54" s="11"/>
      <c r="E54" s="11"/>
      <c r="F54" s="11"/>
      <c r="G54" s="11"/>
      <c r="H54" s="11"/>
    </row>
    <row r="55" spans="1:8" ht="24" customHeight="1">
      <c r="A55" s="11"/>
      <c r="B55" s="11"/>
      <c r="C55" s="11"/>
      <c r="D55" s="11"/>
      <c r="E55" s="11"/>
      <c r="F55" s="11"/>
      <c r="G55" s="11"/>
      <c r="H55" s="11"/>
    </row>
    <row r="56" spans="1:8" ht="24" customHeight="1">
      <c r="A56" s="11"/>
      <c r="B56" s="11"/>
      <c r="C56" s="11"/>
      <c r="D56" s="11"/>
      <c r="E56" s="11"/>
      <c r="F56" s="11"/>
      <c r="G56" s="11"/>
      <c r="H56" s="11"/>
    </row>
    <row r="57" spans="1:8" ht="24" customHeight="1">
      <c r="A57" s="11"/>
      <c r="B57" s="11"/>
      <c r="C57" s="11"/>
      <c r="D57" s="11"/>
      <c r="E57" s="11"/>
      <c r="F57" s="11"/>
      <c r="G57" s="11"/>
      <c r="H57" s="11"/>
    </row>
    <row r="58" spans="1:8" ht="24" customHeight="1">
      <c r="A58" s="11"/>
      <c r="B58" s="11"/>
      <c r="C58" s="11"/>
      <c r="D58" s="11"/>
      <c r="E58" s="11"/>
      <c r="F58" s="11"/>
      <c r="G58" s="11"/>
      <c r="H58" s="11"/>
    </row>
    <row r="59" spans="1:8" ht="24" customHeight="1">
      <c r="A59" s="11"/>
      <c r="B59" s="11"/>
      <c r="C59" s="11"/>
      <c r="D59" s="11"/>
      <c r="E59" s="11"/>
      <c r="F59" s="11"/>
      <c r="G59" s="11"/>
      <c r="H59" s="11"/>
    </row>
    <row r="60" spans="1:8" ht="24" customHeight="1">
      <c r="A60" s="11"/>
      <c r="B60" s="11"/>
      <c r="C60" s="11"/>
      <c r="D60" s="11"/>
      <c r="E60" s="11"/>
      <c r="F60" s="11"/>
      <c r="G60" s="11"/>
      <c r="H60" s="11"/>
    </row>
    <row r="61" spans="1:8" ht="24" customHeight="1">
      <c r="A61" s="11"/>
      <c r="B61" s="11"/>
      <c r="C61" s="11"/>
      <c r="D61" s="11"/>
      <c r="E61" s="11"/>
      <c r="F61" s="11"/>
      <c r="G61" s="11"/>
      <c r="H61" s="11"/>
    </row>
    <row r="62" spans="1:8" ht="24" customHeight="1">
      <c r="A62" s="11"/>
      <c r="B62" s="11"/>
      <c r="C62" s="11"/>
      <c r="D62" s="11"/>
      <c r="E62" s="11"/>
      <c r="F62" s="11"/>
      <c r="G62" s="11"/>
      <c r="H62" s="11"/>
    </row>
    <row r="63" spans="1:8" ht="24" customHeight="1">
      <c r="A63" s="11"/>
      <c r="B63" s="11"/>
      <c r="C63" s="11"/>
      <c r="D63" s="11"/>
      <c r="E63" s="11"/>
      <c r="F63" s="11"/>
      <c r="G63" s="11"/>
      <c r="H63" s="11"/>
    </row>
    <row r="64" spans="1:8" ht="24" customHeight="1">
      <c r="A64" s="11"/>
      <c r="B64" s="11"/>
      <c r="C64" s="11"/>
      <c r="D64" s="11"/>
      <c r="E64" s="11"/>
      <c r="F64" s="11"/>
      <c r="G64" s="11"/>
      <c r="H64" s="11"/>
    </row>
    <row r="65" spans="1:8" ht="24" customHeight="1">
      <c r="A65" s="11"/>
      <c r="B65" s="11"/>
      <c r="C65" s="11"/>
      <c r="D65" s="11"/>
      <c r="E65" s="11"/>
      <c r="F65" s="11"/>
      <c r="G65" s="11"/>
      <c r="H65" s="11"/>
    </row>
    <row r="66" spans="1:8" ht="24" customHeight="1">
      <c r="A66" s="11"/>
      <c r="B66" s="11"/>
      <c r="C66" s="11"/>
      <c r="D66" s="11"/>
      <c r="E66" s="11"/>
      <c r="F66" s="11"/>
      <c r="G66" s="11"/>
      <c r="H66" s="11"/>
    </row>
    <row r="67" spans="1:8" ht="24" customHeight="1">
      <c r="A67" s="11"/>
      <c r="B67" s="11"/>
      <c r="C67" s="11"/>
      <c r="D67" s="11"/>
      <c r="E67" s="11"/>
      <c r="F67" s="11"/>
      <c r="G67" s="11"/>
      <c r="H67" s="11"/>
    </row>
    <row r="68" spans="1:8" ht="24" customHeight="1">
      <c r="A68" s="11"/>
      <c r="B68" s="11"/>
      <c r="C68" s="11"/>
      <c r="D68" s="11"/>
      <c r="E68" s="11"/>
      <c r="F68" s="11"/>
      <c r="G68" s="11"/>
      <c r="H68" s="11"/>
    </row>
    <row r="69" spans="1:8" ht="24" customHeight="1">
      <c r="A69" s="11"/>
      <c r="B69" s="11"/>
      <c r="C69" s="11"/>
      <c r="D69" s="11"/>
      <c r="E69" s="11"/>
      <c r="F69" s="11"/>
      <c r="G69" s="11"/>
      <c r="H69" s="11"/>
    </row>
    <row r="70" spans="1:8" ht="24" customHeight="1">
      <c r="A70" s="11"/>
      <c r="B70" s="11"/>
      <c r="C70" s="11"/>
      <c r="D70" s="11"/>
      <c r="E70" s="11"/>
      <c r="F70" s="11"/>
      <c r="G70" s="11"/>
      <c r="H70" s="11"/>
    </row>
    <row r="71" spans="1:8" ht="24" customHeight="1">
      <c r="A71" s="11"/>
      <c r="B71" s="11"/>
      <c r="C71" s="11"/>
      <c r="D71" s="11"/>
      <c r="E71" s="11"/>
      <c r="F71" s="11"/>
      <c r="G71" s="11"/>
      <c r="H71" s="11"/>
    </row>
    <row r="72" spans="1:8" ht="24" customHeight="1">
      <c r="A72" s="11"/>
      <c r="B72" s="11"/>
      <c r="C72" s="11"/>
      <c r="D72" s="11"/>
      <c r="E72" s="11"/>
      <c r="F72" s="11"/>
      <c r="G72" s="11"/>
      <c r="H72" s="11"/>
    </row>
    <row r="73" spans="1:8" ht="24" customHeight="1">
      <c r="A73" s="11"/>
      <c r="B73" s="11"/>
      <c r="C73" s="11"/>
      <c r="D73" s="11"/>
      <c r="E73" s="11"/>
      <c r="F73" s="11"/>
      <c r="G73" s="11"/>
      <c r="H73" s="11"/>
    </row>
    <row r="74" spans="1:8" ht="24" customHeight="1">
      <c r="A74" s="11"/>
      <c r="B74" s="11"/>
      <c r="C74" s="11"/>
      <c r="D74" s="11"/>
      <c r="E74" s="11"/>
      <c r="F74" s="11"/>
      <c r="G74" s="11"/>
      <c r="H74" s="11"/>
    </row>
    <row r="75" spans="1:8" ht="24" customHeight="1">
      <c r="A75" s="11"/>
      <c r="B75" s="11"/>
      <c r="C75" s="11"/>
      <c r="D75" s="11"/>
      <c r="E75" s="11"/>
      <c r="F75" s="11"/>
      <c r="G75" s="11"/>
      <c r="H75" s="11"/>
    </row>
    <row r="76" spans="1:8" ht="24" customHeight="1">
      <c r="A76" s="11"/>
      <c r="B76" s="11"/>
      <c r="C76" s="11"/>
      <c r="D76" s="11"/>
      <c r="E76" s="11"/>
      <c r="F76" s="11"/>
      <c r="G76" s="11"/>
      <c r="H76" s="11"/>
    </row>
    <row r="77" spans="1:8" ht="24" customHeight="1">
      <c r="A77" s="11"/>
      <c r="B77" s="11"/>
      <c r="C77" s="11"/>
      <c r="D77" s="11"/>
      <c r="E77" s="11"/>
      <c r="F77" s="11"/>
      <c r="G77" s="11"/>
      <c r="H77" s="11"/>
    </row>
    <row r="78" spans="1:8" s="11" customFormat="1" ht="24" customHeight="1"/>
    <row r="79" spans="1:8" s="11" customFormat="1" ht="24" customHeight="1"/>
    <row r="80" spans="1:8" s="11" customFormat="1" ht="24" customHeight="1"/>
    <row r="81" spans="8:8" s="11" customFormat="1" ht="24" customHeight="1"/>
    <row r="82" spans="8:8" s="11" customFormat="1" ht="24" customHeight="1"/>
    <row r="83" spans="8:8" s="11" customFormat="1" ht="24" customHeight="1"/>
    <row r="84" spans="8:8" s="11" customFormat="1" ht="24" customHeight="1"/>
    <row r="85" spans="8:8" s="11" customFormat="1" ht="24" customHeight="1"/>
    <row r="86" spans="8:8" s="11" customFormat="1" ht="24" customHeight="1"/>
    <row r="87" spans="8:8" s="11" customFormat="1" ht="24" customHeight="1"/>
    <row r="88" spans="8:8" s="11" customFormat="1" ht="24" customHeight="1"/>
    <row r="89" spans="8:8" s="11" customFormat="1" ht="24" customHeight="1"/>
    <row r="90" spans="8:8" s="11" customFormat="1" ht="24" customHeight="1"/>
    <row r="91" spans="8:8" s="11" customFormat="1" ht="24" customHeight="1"/>
    <row r="92" spans="8:8" s="11" customFormat="1" ht="24" customHeight="1"/>
    <row r="93" spans="8:8" s="11" customFormat="1" ht="24" customHeight="1"/>
    <row r="94" spans="8:8" s="11" customFormat="1" ht="24" customHeight="1"/>
    <row r="95" spans="8:8" s="11" customFormat="1" ht="24" customHeight="1"/>
    <row r="96" spans="8:8" ht="24" customHeight="1">
      <c r="H96" s="11"/>
    </row>
  </sheetData>
  <mergeCells count="3">
    <mergeCell ref="A3:H3"/>
    <mergeCell ref="A2:H2"/>
    <mergeCell ref="A4:H4"/>
  </mergeCells>
  <phoneticPr fontId="0" type="noConversion"/>
  <pageMargins left="0.9" right="0.5" top="0.5" bottom="0.6" header="0.1" footer="0.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7"/>
  <sheetViews>
    <sheetView zoomScaleNormal="100" zoomScaleSheetLayoutView="90" workbookViewId="0">
      <selection activeCell="H19" sqref="H19"/>
    </sheetView>
  </sheetViews>
  <sheetFormatPr defaultRowHeight="24" customHeight="1"/>
  <cols>
    <col min="1" max="2" width="4.140625" style="1" customWidth="1"/>
    <col min="3" max="3" width="29.42578125" style="1" customWidth="1"/>
    <col min="4" max="4" width="8" style="1" customWidth="1"/>
    <col min="5" max="6" width="12.28515625" style="1" customWidth="1"/>
    <col min="7" max="7" width="1.5703125" style="1" customWidth="1"/>
    <col min="8" max="9" width="11.5703125" style="1" customWidth="1"/>
    <col min="10" max="16384" width="9.140625" style="1"/>
  </cols>
  <sheetData>
    <row r="1" spans="1:9" ht="24" customHeight="1">
      <c r="E1" s="22"/>
      <c r="F1" s="22"/>
      <c r="G1" s="22"/>
      <c r="H1" s="22"/>
      <c r="I1" s="139">
        <v>6</v>
      </c>
    </row>
    <row r="2" spans="1:9" ht="23.25">
      <c r="A2" s="140" t="s">
        <v>1</v>
      </c>
      <c r="B2" s="140"/>
      <c r="C2" s="140"/>
      <c r="D2" s="140"/>
      <c r="E2" s="140"/>
      <c r="F2" s="140"/>
      <c r="G2" s="140"/>
      <c r="H2" s="140"/>
      <c r="I2" s="140"/>
    </row>
    <row r="3" spans="1:9" ht="23.25">
      <c r="A3" s="140" t="s">
        <v>40</v>
      </c>
      <c r="B3" s="140"/>
      <c r="C3" s="140"/>
      <c r="D3" s="140"/>
      <c r="E3" s="140"/>
      <c r="F3" s="140"/>
      <c r="G3" s="140"/>
      <c r="H3" s="140"/>
      <c r="I3" s="140"/>
    </row>
    <row r="4" spans="1:9" ht="23.25">
      <c r="A4" s="140" t="s">
        <v>121</v>
      </c>
      <c r="B4" s="140"/>
      <c r="C4" s="140"/>
      <c r="D4" s="140"/>
      <c r="E4" s="140"/>
      <c r="F4" s="140"/>
      <c r="G4" s="140"/>
      <c r="H4" s="140"/>
      <c r="I4" s="140"/>
    </row>
    <row r="5" spans="1:9" s="2" customFormat="1" ht="24" customHeight="1">
      <c r="E5" s="142" t="s">
        <v>3</v>
      </c>
      <c r="F5" s="142"/>
      <c r="G5" s="142"/>
      <c r="H5" s="142"/>
      <c r="I5" s="142"/>
    </row>
    <row r="6" spans="1:9" s="2" customFormat="1" ht="23.25">
      <c r="A6" s="127"/>
      <c r="B6" s="127"/>
      <c r="C6" s="127"/>
      <c r="D6" s="127"/>
      <c r="E6" s="143" t="s">
        <v>118</v>
      </c>
      <c r="F6" s="143"/>
      <c r="G6" s="128"/>
      <c r="H6" s="143" t="s">
        <v>119</v>
      </c>
      <c r="I6" s="143"/>
    </row>
    <row r="7" spans="1:9" s="2" customFormat="1" ht="23.25">
      <c r="A7" s="3"/>
      <c r="B7" s="3"/>
      <c r="C7" s="3"/>
      <c r="D7" s="3"/>
      <c r="E7" s="144" t="s">
        <v>120</v>
      </c>
      <c r="F7" s="144"/>
      <c r="G7" s="129"/>
      <c r="H7" s="144" t="s">
        <v>120</v>
      </c>
      <c r="I7" s="144"/>
    </row>
    <row r="8" spans="1:9" s="24" customFormat="1" ht="24.75" customHeight="1">
      <c r="A8" s="73"/>
      <c r="B8" s="73"/>
      <c r="C8" s="73"/>
      <c r="D8" s="70" t="s">
        <v>4</v>
      </c>
      <c r="E8" s="70">
        <v>2017</v>
      </c>
      <c r="F8" s="70">
        <v>2016</v>
      </c>
      <c r="G8" s="70"/>
      <c r="H8" s="70">
        <v>2017</v>
      </c>
      <c r="I8" s="70">
        <v>2016</v>
      </c>
    </row>
    <row r="9" spans="1:9" s="24" customFormat="1" ht="23.25">
      <c r="A9" s="3"/>
      <c r="B9" s="3"/>
      <c r="C9" s="3"/>
      <c r="D9" s="3"/>
      <c r="E9" s="2"/>
      <c r="F9" s="65"/>
      <c r="G9" s="65"/>
      <c r="H9" s="2"/>
      <c r="I9" s="65"/>
    </row>
    <row r="10" spans="1:9" s="24" customFormat="1" ht="24" customHeight="1">
      <c r="A10" s="24" t="s">
        <v>41</v>
      </c>
      <c r="E10" s="81">
        <v>345970</v>
      </c>
      <c r="F10" s="81">
        <v>323386</v>
      </c>
      <c r="G10" s="82"/>
      <c r="H10" s="81">
        <v>679488</v>
      </c>
      <c r="I10" s="81">
        <v>641664</v>
      </c>
    </row>
    <row r="11" spans="1:9" s="24" customFormat="1" ht="24" customHeight="1">
      <c r="A11" s="1" t="s">
        <v>42</v>
      </c>
      <c r="C11" s="1"/>
      <c r="D11" s="1"/>
      <c r="E11" s="111">
        <v>-277142</v>
      </c>
      <c r="F11" s="111">
        <v>-273667</v>
      </c>
      <c r="G11" s="82"/>
      <c r="H11" s="111">
        <v>-534581</v>
      </c>
      <c r="I11" s="111">
        <v>-549397</v>
      </c>
    </row>
    <row r="12" spans="1:9" s="24" customFormat="1" ht="24" customHeight="1">
      <c r="A12" s="24" t="s">
        <v>43</v>
      </c>
      <c r="E12" s="25">
        <f>SUM(E10:E11)</f>
        <v>68828</v>
      </c>
      <c r="F12" s="25">
        <f>SUM(F10:F11)</f>
        <v>49719</v>
      </c>
      <c r="G12" s="26"/>
      <c r="H12" s="25">
        <f>SUM(H10:H11)</f>
        <v>144907</v>
      </c>
      <c r="I12" s="25">
        <f>SUM(I10:I11)</f>
        <v>92267</v>
      </c>
    </row>
    <row r="13" spans="1:9" s="24" customFormat="1" ht="24" customHeight="1">
      <c r="A13" s="24" t="s">
        <v>44</v>
      </c>
      <c r="E13" s="81">
        <v>795</v>
      </c>
      <c r="F13" s="81">
        <v>166</v>
      </c>
      <c r="G13" s="82"/>
      <c r="H13" s="81">
        <v>4091</v>
      </c>
      <c r="I13" s="81">
        <v>8235</v>
      </c>
    </row>
    <row r="14" spans="1:9" s="27" customFormat="1" ht="24" customHeight="1">
      <c r="A14" s="29" t="s">
        <v>45</v>
      </c>
      <c r="D14" s="32"/>
      <c r="E14" s="82">
        <v>-7704</v>
      </c>
      <c r="F14" s="82">
        <v>-7746</v>
      </c>
      <c r="G14" s="82"/>
      <c r="H14" s="82">
        <v>-15333</v>
      </c>
      <c r="I14" s="82">
        <v>-15477</v>
      </c>
    </row>
    <row r="15" spans="1:9" s="24" customFormat="1" ht="24" customHeight="1">
      <c r="A15" s="29" t="s">
        <v>46</v>
      </c>
      <c r="D15" s="34"/>
      <c r="E15" s="82">
        <v>-28009</v>
      </c>
      <c r="F15" s="82">
        <v>-19135</v>
      </c>
      <c r="G15" s="82"/>
      <c r="H15" s="82">
        <v>-43752</v>
      </c>
      <c r="I15" s="82">
        <v>-35325</v>
      </c>
    </row>
    <row r="16" spans="1:9" s="24" customFormat="1" ht="24" customHeight="1">
      <c r="A16" s="29" t="s">
        <v>98</v>
      </c>
      <c r="B16" s="27"/>
      <c r="C16" s="27"/>
      <c r="E16" s="111">
        <v>-3461</v>
      </c>
      <c r="F16" s="111">
        <v>-4069</v>
      </c>
      <c r="G16" s="82"/>
      <c r="H16" s="111">
        <v>-6881</v>
      </c>
      <c r="I16" s="111">
        <v>-9730</v>
      </c>
    </row>
    <row r="17" spans="1:9" s="24" customFormat="1" ht="24" customHeight="1">
      <c r="A17" s="29" t="s">
        <v>47</v>
      </c>
      <c r="E17" s="82">
        <f>SUM(E12:E16)</f>
        <v>30449</v>
      </c>
      <c r="F17" s="82">
        <f>SUM(F12:F16)</f>
        <v>18935</v>
      </c>
      <c r="G17" s="82"/>
      <c r="H17" s="82">
        <f>SUM(H12:H16)</f>
        <v>83032</v>
      </c>
      <c r="I17" s="82">
        <f>SUM(I12:I16)</f>
        <v>39970</v>
      </c>
    </row>
    <row r="18" spans="1:9" s="24" customFormat="1" ht="24" customHeight="1">
      <c r="A18" s="67" t="s">
        <v>48</v>
      </c>
      <c r="D18" s="33">
        <v>15</v>
      </c>
      <c r="E18" s="111">
        <v>-6183</v>
      </c>
      <c r="F18" s="111">
        <v>-3985</v>
      </c>
      <c r="G18" s="82"/>
      <c r="H18" s="111">
        <v>-16919</v>
      </c>
      <c r="I18" s="111">
        <v>-8232</v>
      </c>
    </row>
    <row r="19" spans="1:9" s="24" customFormat="1" ht="24" customHeight="1">
      <c r="A19" s="29" t="s">
        <v>49</v>
      </c>
      <c r="E19" s="25">
        <f>SUM(E17:E18)</f>
        <v>24266</v>
      </c>
      <c r="F19" s="25">
        <f>SUM(F17:F18)</f>
        <v>14950</v>
      </c>
      <c r="G19" s="26"/>
      <c r="H19" s="25">
        <f>SUM(H17:H18)</f>
        <v>66113</v>
      </c>
      <c r="I19" s="25">
        <f>SUM(I17:I18)</f>
        <v>31738</v>
      </c>
    </row>
    <row r="20" spans="1:9" s="24" customFormat="1" ht="24" customHeight="1">
      <c r="A20" s="68" t="s">
        <v>50</v>
      </c>
      <c r="E20" s="131">
        <v>0</v>
      </c>
      <c r="F20" s="131">
        <v>0</v>
      </c>
      <c r="G20" s="26"/>
      <c r="H20" s="131">
        <v>0</v>
      </c>
      <c r="I20" s="131">
        <v>0</v>
      </c>
    </row>
    <row r="21" spans="1:9" s="24" customFormat="1" ht="24" customHeight="1" thickBot="1">
      <c r="A21" s="68" t="s">
        <v>51</v>
      </c>
      <c r="E21" s="30">
        <f>E19+E20</f>
        <v>24266</v>
      </c>
      <c r="F21" s="30">
        <f>F19+F20</f>
        <v>14950</v>
      </c>
      <c r="G21" s="26"/>
      <c r="H21" s="30">
        <f>H19+H20</f>
        <v>66113</v>
      </c>
      <c r="I21" s="30">
        <f>I19+I20</f>
        <v>31738</v>
      </c>
    </row>
    <row r="22" spans="1:9" s="24" customFormat="1" ht="18.95" customHeight="1" thickTop="1">
      <c r="E22" s="82"/>
      <c r="F22" s="82"/>
      <c r="G22" s="82"/>
      <c r="H22" s="26"/>
      <c r="I22" s="26"/>
    </row>
    <row r="23" spans="1:9" s="24" customFormat="1" ht="24" customHeight="1">
      <c r="A23" s="29" t="s">
        <v>104</v>
      </c>
      <c r="D23" s="34">
        <v>16</v>
      </c>
      <c r="E23" s="101"/>
      <c r="F23" s="101"/>
      <c r="G23" s="101"/>
      <c r="H23" s="28"/>
      <c r="I23" s="101"/>
    </row>
    <row r="24" spans="1:9" s="24" customFormat="1" ht="24" customHeight="1">
      <c r="A24" s="29" t="s">
        <v>106</v>
      </c>
      <c r="E24" s="101">
        <v>7.0000000000000007E-2</v>
      </c>
      <c r="F24" s="101">
        <v>0.04</v>
      </c>
      <c r="G24" s="101"/>
      <c r="H24" s="117">
        <v>0.19</v>
      </c>
      <c r="I24" s="117">
        <v>0.09</v>
      </c>
    </row>
    <row r="25" spans="1:9" s="24" customFormat="1" ht="24" customHeight="1">
      <c r="A25" s="29" t="s">
        <v>107</v>
      </c>
      <c r="D25" s="34"/>
      <c r="E25" s="101">
        <v>7.0000000000000007E-2</v>
      </c>
      <c r="F25" s="101">
        <v>0.04</v>
      </c>
      <c r="G25" s="101"/>
      <c r="H25" s="130">
        <v>0.18</v>
      </c>
      <c r="I25" s="130">
        <v>0.09</v>
      </c>
    </row>
    <row r="26" spans="1:9" ht="24" customHeight="1">
      <c r="A26" s="24"/>
      <c r="B26" s="24"/>
      <c r="C26" s="24"/>
      <c r="E26" s="57">
        <v>285000</v>
      </c>
      <c r="F26" s="57"/>
      <c r="G26" s="57"/>
      <c r="H26" s="91"/>
      <c r="I26" s="57">
        <v>285000</v>
      </c>
    </row>
    <row r="27" spans="1:9" ht="24" customHeight="1">
      <c r="A27" s="24"/>
      <c r="B27" s="24"/>
      <c r="C27" s="24"/>
      <c r="F27" s="64"/>
      <c r="G27" s="64"/>
      <c r="H27" s="64" t="s">
        <v>5</v>
      </c>
    </row>
    <row r="28" spans="1:9" ht="24" customHeight="1">
      <c r="F28" s="64"/>
      <c r="G28" s="64"/>
      <c r="H28" s="64" t="s">
        <v>7</v>
      </c>
    </row>
    <row r="29" spans="1:9" ht="23.25">
      <c r="E29" s="64"/>
      <c r="F29" s="64"/>
      <c r="G29" s="64"/>
    </row>
    <row r="30" spans="1:9" ht="23.25"/>
    <row r="31" spans="1:9" ht="23.25"/>
    <row r="32" spans="1:9" ht="23.25"/>
    <row r="33" spans="1:9" ht="23.25"/>
    <row r="34" spans="1:9" ht="34.5" customHeight="1">
      <c r="A34" s="29" t="s">
        <v>18</v>
      </c>
    </row>
    <row r="35" spans="1:9" ht="24" customHeight="1">
      <c r="A35" s="19"/>
      <c r="B35" s="19"/>
      <c r="C35" s="19"/>
      <c r="D35" s="19"/>
      <c r="E35" s="17"/>
      <c r="F35" s="17"/>
      <c r="G35" s="17"/>
      <c r="H35" s="17"/>
      <c r="I35" s="17"/>
    </row>
    <row r="36" spans="1:9" ht="24" customHeight="1">
      <c r="A36" s="19"/>
      <c r="B36" s="19"/>
      <c r="C36" s="19"/>
      <c r="D36" s="19"/>
      <c r="E36" s="9"/>
      <c r="F36" s="9"/>
      <c r="G36" s="9"/>
      <c r="H36" s="9"/>
      <c r="I36" s="9"/>
    </row>
    <row r="37" spans="1:9" ht="24" customHeight="1">
      <c r="A37" s="19"/>
      <c r="B37" s="19"/>
      <c r="C37" s="19"/>
      <c r="D37" s="19"/>
    </row>
  </sheetData>
  <mergeCells count="8">
    <mergeCell ref="E5:I5"/>
    <mergeCell ref="E6:F6"/>
    <mergeCell ref="H6:I6"/>
    <mergeCell ref="E7:F7"/>
    <mergeCell ref="H7:I7"/>
    <mergeCell ref="A2:I2"/>
    <mergeCell ref="A3:I3"/>
    <mergeCell ref="A4:I4"/>
  </mergeCells>
  <phoneticPr fontId="0" type="noConversion"/>
  <pageMargins left="0.9" right="0.5" top="0.5" bottom="0.6" header="0.1" footer="0.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9"/>
  <sheetViews>
    <sheetView topLeftCell="A7" zoomScaleNormal="100" zoomScaleSheetLayoutView="90" workbookViewId="0">
      <selection activeCell="C29" sqref="C29"/>
    </sheetView>
  </sheetViews>
  <sheetFormatPr defaultRowHeight="23.25" customHeight="1"/>
  <cols>
    <col min="1" max="1" width="36.28515625" style="1" customWidth="1"/>
    <col min="2" max="2" width="6.140625" style="1" customWidth="1"/>
    <col min="3" max="3" width="12.85546875" style="1" bestFit="1" customWidth="1"/>
    <col min="4" max="4" width="1" style="1" customWidth="1"/>
    <col min="5" max="5" width="9.7109375" style="1" bestFit="1" customWidth="1"/>
    <col min="6" max="6" width="1" style="1" customWidth="1"/>
    <col min="7" max="7" width="11.140625" style="1" customWidth="1"/>
    <col min="8" max="8" width="1" style="1" customWidth="1"/>
    <col min="9" max="9" width="15.140625" style="1" bestFit="1" customWidth="1"/>
    <col min="10" max="10" width="1" style="1" customWidth="1"/>
    <col min="11" max="11" width="12.28515625" style="6" customWidth="1"/>
    <col min="12" max="16384" width="9.140625" style="1"/>
  </cols>
  <sheetData>
    <row r="1" spans="1:16" ht="24.75">
      <c r="K1" s="125">
        <v>7</v>
      </c>
    </row>
    <row r="2" spans="1:16" ht="23.25" customHeight="1">
      <c r="A2" s="140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6" ht="23.25" customHeight="1">
      <c r="A3" s="140" t="s">
        <v>52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6" ht="23.25" customHeight="1">
      <c r="A4" s="140" t="s">
        <v>127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6" s="2" customFormat="1">
      <c r="A5" s="73"/>
      <c r="B5" s="73"/>
      <c r="C5" s="73"/>
      <c r="D5" s="73"/>
      <c r="E5" s="73"/>
      <c r="F5" s="73"/>
      <c r="G5" s="73"/>
      <c r="H5" s="73"/>
      <c r="I5" s="73"/>
      <c r="J5" s="73"/>
      <c r="K5" s="74" t="s">
        <v>3</v>
      </c>
      <c r="L5" s="72"/>
      <c r="M5" s="72"/>
      <c r="N5" s="72"/>
      <c r="O5" s="72"/>
      <c r="P5" s="72"/>
    </row>
    <row r="6" spans="1:16" s="2" customFormat="1" ht="23.25" customHeight="1">
      <c r="C6" s="71" t="s">
        <v>53</v>
      </c>
      <c r="D6" s="71"/>
      <c r="E6" s="71" t="s">
        <v>57</v>
      </c>
      <c r="F6" s="71"/>
      <c r="G6" s="147" t="s">
        <v>56</v>
      </c>
      <c r="H6" s="147"/>
      <c r="I6" s="147"/>
      <c r="J6" s="147"/>
      <c r="K6" s="75" t="s">
        <v>63</v>
      </c>
    </row>
    <row r="7" spans="1:16" s="2" customFormat="1" ht="23.25" customHeight="1">
      <c r="C7" s="4" t="s">
        <v>54</v>
      </c>
      <c r="D7" s="4"/>
      <c r="E7" s="4" t="s">
        <v>58</v>
      </c>
      <c r="F7" s="146" t="s">
        <v>60</v>
      </c>
      <c r="G7" s="146"/>
      <c r="H7" s="146"/>
      <c r="I7" s="4" t="s">
        <v>62</v>
      </c>
      <c r="J7" s="4"/>
      <c r="K7" s="71" t="s">
        <v>64</v>
      </c>
    </row>
    <row r="8" spans="1:16" s="2" customFormat="1" ht="23.25" customHeight="1">
      <c r="A8" s="73"/>
      <c r="B8" s="135" t="s">
        <v>4</v>
      </c>
      <c r="C8" s="70" t="s">
        <v>55</v>
      </c>
      <c r="D8" s="70"/>
      <c r="E8" s="70" t="s">
        <v>59</v>
      </c>
      <c r="F8" s="145" t="s">
        <v>61</v>
      </c>
      <c r="G8" s="145"/>
      <c r="H8" s="145"/>
      <c r="I8" s="70"/>
      <c r="J8" s="70"/>
      <c r="K8" s="70" t="s">
        <v>65</v>
      </c>
    </row>
    <row r="9" spans="1:16" s="2" customFormat="1" ht="18.95" customHeight="1">
      <c r="A9" s="3"/>
      <c r="B9" s="3"/>
      <c r="C9" s="4"/>
      <c r="D9" s="4"/>
      <c r="E9" s="4"/>
      <c r="F9" s="63"/>
      <c r="G9" s="63"/>
      <c r="H9" s="63"/>
      <c r="I9" s="4"/>
      <c r="J9" s="4"/>
      <c r="K9" s="4"/>
    </row>
    <row r="10" spans="1:16" s="2" customFormat="1" ht="24" customHeight="1">
      <c r="A10" s="1" t="s">
        <v>100</v>
      </c>
      <c r="B10" s="1"/>
      <c r="C10" s="9">
        <v>342000</v>
      </c>
      <c r="D10" s="9"/>
      <c r="E10" s="9">
        <v>281320</v>
      </c>
      <c r="F10" s="9"/>
      <c r="G10" s="9">
        <v>24200</v>
      </c>
      <c r="H10" s="9"/>
      <c r="I10" s="9">
        <v>145967</v>
      </c>
      <c r="J10" s="9"/>
      <c r="K10" s="9">
        <f>SUM(C10:I10)</f>
        <v>793487</v>
      </c>
    </row>
    <row r="11" spans="1:16" s="2" customFormat="1" ht="24" customHeight="1">
      <c r="A11" s="29" t="s">
        <v>49</v>
      </c>
      <c r="B11" s="29"/>
      <c r="C11" s="99">
        <v>0</v>
      </c>
      <c r="D11" s="99"/>
      <c r="E11" s="99">
        <v>0</v>
      </c>
      <c r="F11" s="99"/>
      <c r="G11" s="99">
        <v>0</v>
      </c>
      <c r="H11" s="99"/>
      <c r="I11" s="99">
        <f>+'6'!I19</f>
        <v>31738</v>
      </c>
      <c r="J11" s="99"/>
      <c r="K11" s="99">
        <f>SUM(C11:J11)</f>
        <v>31738</v>
      </c>
    </row>
    <row r="12" spans="1:16" s="2" customFormat="1" ht="24" customHeight="1">
      <c r="A12" s="29" t="s">
        <v>50</v>
      </c>
      <c r="B12" s="29"/>
      <c r="C12" s="99">
        <v>0</v>
      </c>
      <c r="D12" s="99"/>
      <c r="E12" s="99">
        <v>0</v>
      </c>
      <c r="F12" s="99"/>
      <c r="G12" s="99">
        <v>0</v>
      </c>
      <c r="H12" s="99"/>
      <c r="I12" s="99">
        <f>+'6'!I20</f>
        <v>0</v>
      </c>
      <c r="J12" s="99"/>
      <c r="K12" s="99">
        <f>SUM(C12:J12)</f>
        <v>0</v>
      </c>
    </row>
    <row r="13" spans="1:16" s="2" customFormat="1" ht="24" customHeight="1">
      <c r="A13" s="29" t="s">
        <v>51</v>
      </c>
      <c r="B13" s="29"/>
      <c r="C13" s="132">
        <f>SUM(C11:C12)</f>
        <v>0</v>
      </c>
      <c r="D13" s="106"/>
      <c r="E13" s="132">
        <f>SUM(E11:E12)</f>
        <v>0</v>
      </c>
      <c r="F13" s="106"/>
      <c r="G13" s="132">
        <f>SUM(G11:G12)</f>
        <v>0</v>
      </c>
      <c r="H13" s="106"/>
      <c r="I13" s="133">
        <f>SUM(I11:I12)</f>
        <v>31738</v>
      </c>
      <c r="J13" s="108"/>
      <c r="K13" s="133">
        <f>SUM(K11:K12)</f>
        <v>31738</v>
      </c>
    </row>
    <row r="14" spans="1:16" s="2" customFormat="1" ht="24" customHeight="1">
      <c r="A14" s="29" t="s">
        <v>124</v>
      </c>
      <c r="B14" s="136">
        <v>12</v>
      </c>
      <c r="C14" s="108">
        <v>51</v>
      </c>
      <c r="D14" s="108"/>
      <c r="E14" s="108">
        <v>51</v>
      </c>
      <c r="F14" s="106"/>
      <c r="G14" s="106">
        <v>0</v>
      </c>
      <c r="H14" s="106"/>
      <c r="I14" s="108">
        <v>0</v>
      </c>
      <c r="J14" s="108"/>
      <c r="K14" s="99">
        <f>SUM(C14:J14)</f>
        <v>102</v>
      </c>
    </row>
    <row r="15" spans="1:16" s="2" customFormat="1" ht="24" customHeight="1">
      <c r="A15" s="29" t="s">
        <v>125</v>
      </c>
      <c r="B15" s="136">
        <v>14</v>
      </c>
      <c r="C15" s="106">
        <v>0</v>
      </c>
      <c r="D15" s="106"/>
      <c r="E15" s="134">
        <v>0</v>
      </c>
      <c r="F15" s="106"/>
      <c r="G15" s="134">
        <v>0</v>
      </c>
      <c r="H15" s="106"/>
      <c r="I15" s="111">
        <v>-27360</v>
      </c>
      <c r="J15" s="108"/>
      <c r="K15" s="111">
        <f>SUM(C15:J15)</f>
        <v>-27360</v>
      </c>
    </row>
    <row r="16" spans="1:16" s="2" customFormat="1" ht="24" customHeight="1" thickBot="1">
      <c r="A16" s="78" t="s">
        <v>122</v>
      </c>
      <c r="B16" s="78"/>
      <c r="C16" s="107">
        <f>+C10+C13+C14+C15</f>
        <v>342051</v>
      </c>
      <c r="D16" s="108"/>
      <c r="E16" s="107">
        <f>+E10+E13+E14+E15</f>
        <v>281371</v>
      </c>
      <c r="F16" s="108"/>
      <c r="G16" s="107">
        <f>+G10+G13+G14+G15</f>
        <v>24200</v>
      </c>
      <c r="H16" s="108"/>
      <c r="I16" s="107">
        <f>+I10+I13+I15+I14</f>
        <v>150345</v>
      </c>
      <c r="J16" s="108"/>
      <c r="K16" s="107">
        <f>+K10+K13+K14+K15</f>
        <v>797967</v>
      </c>
    </row>
    <row r="17" spans="1:11" s="2" customFormat="1" ht="18.95" customHeight="1" thickTop="1">
      <c r="A17" s="29"/>
      <c r="B17" s="29"/>
      <c r="C17" s="108"/>
      <c r="D17" s="108"/>
      <c r="E17" s="108"/>
      <c r="F17" s="108"/>
      <c r="G17" s="108"/>
      <c r="H17" s="108"/>
      <c r="I17" s="108"/>
      <c r="J17" s="108"/>
      <c r="K17" s="108"/>
    </row>
    <row r="18" spans="1:11" s="2" customFormat="1" ht="24" customHeight="1">
      <c r="A18" s="59" t="s">
        <v>110</v>
      </c>
      <c r="B18" s="59"/>
      <c r="C18" s="9">
        <v>342246</v>
      </c>
      <c r="D18" s="9"/>
      <c r="E18" s="9">
        <v>281567</v>
      </c>
      <c r="F18" s="9"/>
      <c r="G18" s="9">
        <v>27700</v>
      </c>
      <c r="H18" s="9"/>
      <c r="I18" s="9">
        <v>157247</v>
      </c>
      <c r="J18" s="9"/>
      <c r="K18" s="9">
        <f>SUM(C18:I18)</f>
        <v>808760</v>
      </c>
    </row>
    <row r="19" spans="1:11" s="2" customFormat="1" ht="24" customHeight="1">
      <c r="A19" s="29" t="s">
        <v>49</v>
      </c>
      <c r="B19" s="29"/>
      <c r="C19" s="99">
        <v>0</v>
      </c>
      <c r="D19" s="99"/>
      <c r="E19" s="99">
        <v>0</v>
      </c>
      <c r="F19" s="99"/>
      <c r="G19" s="99">
        <v>0</v>
      </c>
      <c r="H19" s="99"/>
      <c r="I19" s="99">
        <f>+'6'!H19</f>
        <v>66113</v>
      </c>
      <c r="J19" s="99"/>
      <c r="K19" s="99">
        <f>SUM(C19:J19)</f>
        <v>66113</v>
      </c>
    </row>
    <row r="20" spans="1:11" s="2" customFormat="1" ht="24" customHeight="1">
      <c r="A20" s="29" t="s">
        <v>50</v>
      </c>
      <c r="B20" s="29"/>
      <c r="C20" s="99">
        <v>0</v>
      </c>
      <c r="D20" s="99"/>
      <c r="E20" s="99">
        <v>0</v>
      </c>
      <c r="F20" s="99"/>
      <c r="G20" s="99">
        <v>0</v>
      </c>
      <c r="H20" s="99"/>
      <c r="I20" s="99">
        <f>+'6'!H20</f>
        <v>0</v>
      </c>
      <c r="J20" s="99"/>
      <c r="K20" s="99">
        <f>SUM(C20:J20)</f>
        <v>0</v>
      </c>
    </row>
    <row r="21" spans="1:11" ht="24" customHeight="1">
      <c r="A21" s="77" t="s">
        <v>92</v>
      </c>
      <c r="B21" s="77"/>
      <c r="C21" s="132">
        <f>SUM(C19:C20)</f>
        <v>0</v>
      </c>
      <c r="D21" s="106"/>
      <c r="E21" s="132">
        <f>SUM(E19:E20)</f>
        <v>0</v>
      </c>
      <c r="F21" s="106"/>
      <c r="G21" s="132">
        <f>SUM(G19:G20)</f>
        <v>0</v>
      </c>
      <c r="H21" s="106"/>
      <c r="I21" s="133">
        <f>SUM(I19:I20)</f>
        <v>66113</v>
      </c>
      <c r="J21" s="108"/>
      <c r="K21" s="133">
        <f>SUM(K19:K20)</f>
        <v>66113</v>
      </c>
    </row>
    <row r="22" spans="1:11" s="2" customFormat="1" ht="24" customHeight="1">
      <c r="A22" s="29" t="s">
        <v>124</v>
      </c>
      <c r="B22" s="136">
        <v>12</v>
      </c>
      <c r="C22" s="108">
        <v>13</v>
      </c>
      <c r="D22" s="108"/>
      <c r="E22" s="108">
        <v>13</v>
      </c>
      <c r="F22" s="106"/>
      <c r="G22" s="106">
        <v>0</v>
      </c>
      <c r="H22" s="106"/>
      <c r="I22" s="108">
        <v>0</v>
      </c>
      <c r="J22" s="108"/>
      <c r="K22" s="99">
        <f>SUM(C22:J22)</f>
        <v>26</v>
      </c>
    </row>
    <row r="23" spans="1:11" s="2" customFormat="1" ht="24" customHeight="1">
      <c r="A23" s="29" t="s">
        <v>125</v>
      </c>
      <c r="B23" s="136">
        <v>14</v>
      </c>
      <c r="C23" s="106">
        <v>0</v>
      </c>
      <c r="D23" s="106"/>
      <c r="E23" s="134">
        <v>0</v>
      </c>
      <c r="F23" s="106"/>
      <c r="G23" s="134">
        <v>0</v>
      </c>
      <c r="H23" s="106"/>
      <c r="I23" s="111">
        <v>-23957</v>
      </c>
      <c r="J23" s="108"/>
      <c r="K23" s="111">
        <v>-23957</v>
      </c>
    </row>
    <row r="24" spans="1:11" ht="24" customHeight="1" thickBot="1">
      <c r="A24" s="78" t="s">
        <v>123</v>
      </c>
      <c r="B24" s="78"/>
      <c r="C24" s="107">
        <f>+C18+C21+C22+C23</f>
        <v>342259</v>
      </c>
      <c r="D24" s="108"/>
      <c r="E24" s="107">
        <f>+E18+E21+E22+E23</f>
        <v>281580</v>
      </c>
      <c r="F24" s="108"/>
      <c r="G24" s="107">
        <f>+G18+G21</f>
        <v>27700</v>
      </c>
      <c r="H24" s="108"/>
      <c r="I24" s="107">
        <f>+I21+I18+I22+I23</f>
        <v>199403</v>
      </c>
      <c r="J24" s="108"/>
      <c r="K24" s="107">
        <f>+K21+K18+K22+K23</f>
        <v>850942</v>
      </c>
    </row>
    <row r="25" spans="1:11" ht="24" thickTop="1">
      <c r="C25" s="76"/>
      <c r="D25" s="76"/>
      <c r="E25" s="76"/>
      <c r="F25" s="76"/>
      <c r="G25" s="76"/>
      <c r="H25" s="76"/>
      <c r="I25" s="76"/>
      <c r="J25" s="76"/>
      <c r="K25" s="76"/>
    </row>
    <row r="26" spans="1:11">
      <c r="C26" s="76"/>
      <c r="D26" s="76"/>
      <c r="E26" s="76"/>
      <c r="F26" s="76"/>
      <c r="G26" s="76"/>
      <c r="H26" s="76"/>
      <c r="I26" s="76"/>
      <c r="J26" s="76"/>
      <c r="K26" s="76"/>
    </row>
    <row r="27" spans="1:11" ht="23.25" customHeight="1">
      <c r="C27" s="79"/>
      <c r="D27" s="79"/>
      <c r="E27" s="79"/>
      <c r="F27" s="79"/>
      <c r="G27" s="79"/>
      <c r="I27" s="64" t="s">
        <v>96</v>
      </c>
      <c r="K27" s="76"/>
    </row>
    <row r="28" spans="1:11">
      <c r="D28" s="19"/>
      <c r="I28" s="64" t="s">
        <v>97</v>
      </c>
      <c r="K28" s="1"/>
    </row>
    <row r="29" spans="1:11">
      <c r="D29" s="19"/>
      <c r="I29" s="64"/>
      <c r="J29" s="80"/>
      <c r="K29" s="1"/>
    </row>
    <row r="30" spans="1:11">
      <c r="D30" s="19"/>
      <c r="I30" s="64"/>
      <c r="J30" s="80"/>
      <c r="K30" s="1"/>
    </row>
    <row r="31" spans="1:11">
      <c r="D31" s="19"/>
      <c r="I31" s="64"/>
      <c r="J31" s="80"/>
      <c r="K31" s="1"/>
    </row>
    <row r="32" spans="1:11">
      <c r="D32" s="19"/>
      <c r="I32" s="64"/>
      <c r="J32" s="80"/>
      <c r="K32" s="1"/>
    </row>
    <row r="33" spans="1:11">
      <c r="D33" s="19"/>
      <c r="I33" s="64"/>
      <c r="J33" s="80"/>
      <c r="K33" s="1"/>
    </row>
    <row r="34" spans="1:11">
      <c r="D34" s="19"/>
      <c r="I34" s="64"/>
      <c r="J34" s="80"/>
      <c r="K34" s="1"/>
    </row>
    <row r="35" spans="1:11">
      <c r="D35" s="19"/>
      <c r="I35" s="64"/>
      <c r="J35" s="80"/>
      <c r="K35" s="1"/>
    </row>
    <row r="36" spans="1:11">
      <c r="D36" s="19"/>
      <c r="I36" s="64"/>
      <c r="J36" s="80"/>
      <c r="K36" s="1"/>
    </row>
    <row r="37" spans="1:11">
      <c r="D37" s="19"/>
      <c r="I37" s="64"/>
      <c r="J37" s="80"/>
      <c r="K37" s="1"/>
    </row>
    <row r="38" spans="1:11" ht="15.75" customHeight="1">
      <c r="D38" s="19"/>
      <c r="I38" s="64"/>
      <c r="J38" s="80"/>
      <c r="K38" s="1"/>
    </row>
    <row r="39" spans="1:11">
      <c r="A39" s="29" t="s">
        <v>18</v>
      </c>
      <c r="B39" s="29"/>
      <c r="D39" s="19"/>
      <c r="I39" s="64"/>
      <c r="J39" s="80"/>
      <c r="K39" s="1"/>
    </row>
  </sheetData>
  <mergeCells count="6">
    <mergeCell ref="F8:H8"/>
    <mergeCell ref="A2:K2"/>
    <mergeCell ref="A3:K3"/>
    <mergeCell ref="A4:K4"/>
    <mergeCell ref="F7:H7"/>
    <mergeCell ref="G6:J6"/>
  </mergeCells>
  <phoneticPr fontId="0" type="noConversion"/>
  <pageMargins left="0.9" right="0.4" top="0.5" bottom="0.6" header="0.1" footer="0.1"/>
  <pageSetup paperSize="9" scale="90" orientation="portrait" r:id="rId1"/>
  <headerFooter alignWithMargins="0"/>
  <ignoredErrors>
    <ignoredError sqref="C21:J21" formulaRange="1"/>
    <ignoredError sqref="K21:K22" formula="1" formulaRange="1"/>
    <ignoredError sqref="K13:K1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GY38"/>
  <sheetViews>
    <sheetView topLeftCell="A13" zoomScaleNormal="100" workbookViewId="0">
      <selection activeCell="E34" sqref="E34"/>
    </sheetView>
  </sheetViews>
  <sheetFormatPr defaultColWidth="8" defaultRowHeight="24.75" customHeight="1"/>
  <cols>
    <col min="1" max="2" width="3.7109375" style="35" customWidth="1"/>
    <col min="3" max="3" width="8" style="31" customWidth="1"/>
    <col min="4" max="4" width="60.85546875" style="31" customWidth="1"/>
    <col min="5" max="5" width="11" style="31" customWidth="1"/>
    <col min="6" max="6" width="1.7109375" style="31" customWidth="1"/>
    <col min="7" max="7" width="11" style="31" customWidth="1"/>
    <col min="8" max="16384" width="8" style="35"/>
  </cols>
  <sheetData>
    <row r="1" spans="1:7">
      <c r="G1" s="126">
        <v>8</v>
      </c>
    </row>
    <row r="2" spans="1:7" ht="24.75" customHeight="1">
      <c r="A2" s="148" t="str">
        <f>+'7'!A2:K2</f>
        <v>T S FLOUR MILL PUBLIC COMPANY LIMITED</v>
      </c>
      <c r="B2" s="148"/>
      <c r="C2" s="148"/>
      <c r="D2" s="148"/>
      <c r="E2" s="148"/>
      <c r="F2" s="148"/>
      <c r="G2" s="148"/>
    </row>
    <row r="3" spans="1:7" ht="23.25">
      <c r="A3" s="148" t="s">
        <v>66</v>
      </c>
      <c r="B3" s="148"/>
      <c r="C3" s="148"/>
      <c r="D3" s="148"/>
      <c r="E3" s="148"/>
      <c r="F3" s="148"/>
      <c r="G3" s="148"/>
    </row>
    <row r="4" spans="1:7" ht="23.25">
      <c r="A4" s="148" t="s">
        <v>127</v>
      </c>
      <c r="B4" s="148"/>
      <c r="C4" s="148"/>
      <c r="D4" s="148"/>
      <c r="E4" s="148"/>
      <c r="F4" s="148"/>
      <c r="G4" s="148"/>
    </row>
    <row r="5" spans="1:7" ht="20.25" customHeight="1">
      <c r="C5" s="93"/>
      <c r="D5" s="93"/>
      <c r="F5" s="83"/>
      <c r="G5" s="86" t="s">
        <v>3</v>
      </c>
    </row>
    <row r="6" spans="1:7" ht="20.25" customHeight="1">
      <c r="A6" s="87"/>
      <c r="B6" s="87"/>
      <c r="C6" s="89"/>
      <c r="D6" s="89"/>
      <c r="E6" s="88">
        <v>2017</v>
      </c>
      <c r="F6" s="89"/>
      <c r="G6" s="88">
        <v>2016</v>
      </c>
    </row>
    <row r="7" spans="1:7" ht="5.25" customHeight="1">
      <c r="A7" s="55"/>
      <c r="B7" s="55"/>
      <c r="C7" s="39"/>
      <c r="D7" s="39"/>
      <c r="E7" s="56"/>
      <c r="F7" s="4"/>
      <c r="G7" s="65"/>
    </row>
    <row r="8" spans="1:7" ht="23.25">
      <c r="A8" s="59" t="s">
        <v>67</v>
      </c>
      <c r="B8" s="55"/>
      <c r="C8" s="39"/>
      <c r="D8" s="39"/>
      <c r="E8" s="39"/>
      <c r="F8" s="39"/>
      <c r="G8" s="39"/>
    </row>
    <row r="9" spans="1:7" ht="23.25">
      <c r="B9" s="59" t="s">
        <v>47</v>
      </c>
      <c r="E9" s="41">
        <f>+'6'!H17</f>
        <v>83032</v>
      </c>
      <c r="G9" s="41">
        <f>+'6'!I17</f>
        <v>39970</v>
      </c>
    </row>
    <row r="10" spans="1:7" ht="23.25">
      <c r="B10" s="31" t="s">
        <v>115</v>
      </c>
      <c r="F10" s="39"/>
    </row>
    <row r="11" spans="1:7" ht="23.25">
      <c r="B11" s="31" t="s">
        <v>84</v>
      </c>
    </row>
    <row r="12" spans="1:7" ht="23.25">
      <c r="C12" s="29" t="s">
        <v>68</v>
      </c>
      <c r="E12" s="40">
        <v>-1496</v>
      </c>
      <c r="F12" s="39"/>
      <c r="G12" s="40">
        <v>2074</v>
      </c>
    </row>
    <row r="13" spans="1:7" ht="23.25">
      <c r="C13" s="59" t="s">
        <v>114</v>
      </c>
      <c r="E13" s="118">
        <v>-991</v>
      </c>
      <c r="F13" s="39"/>
      <c r="G13" s="46">
        <v>0</v>
      </c>
    </row>
    <row r="14" spans="1:7" ht="23.25">
      <c r="C14" s="59" t="s">
        <v>69</v>
      </c>
      <c r="E14" s="119">
        <v>23822</v>
      </c>
      <c r="F14" s="39"/>
      <c r="G14" s="41">
        <v>20314</v>
      </c>
    </row>
    <row r="15" spans="1:7" ht="23.25">
      <c r="C15" s="59" t="s">
        <v>111</v>
      </c>
      <c r="E15" s="119">
        <v>5</v>
      </c>
      <c r="F15" s="39"/>
      <c r="G15" s="41">
        <v>4</v>
      </c>
    </row>
    <row r="16" spans="1:7" ht="23.25">
      <c r="C16" s="59" t="s">
        <v>135</v>
      </c>
      <c r="E16" s="120">
        <v>224</v>
      </c>
      <c r="F16" s="39"/>
      <c r="G16" s="46">
        <v>-2</v>
      </c>
    </row>
    <row r="17" spans="2:207" ht="23.25">
      <c r="C17" s="59" t="s">
        <v>70</v>
      </c>
      <c r="E17" s="46">
        <v>71</v>
      </c>
      <c r="F17" s="39"/>
      <c r="G17" s="46">
        <v>66</v>
      </c>
    </row>
    <row r="18" spans="2:207" ht="23.25">
      <c r="C18" s="59" t="s">
        <v>89</v>
      </c>
      <c r="E18" s="46">
        <v>-124</v>
      </c>
      <c r="F18" s="39"/>
      <c r="G18" s="46">
        <v>-212</v>
      </c>
    </row>
    <row r="19" spans="2:207" ht="23.25">
      <c r="C19" s="59" t="s">
        <v>71</v>
      </c>
      <c r="E19" s="84">
        <v>6625</v>
      </c>
      <c r="F19" s="39"/>
      <c r="G19" s="84">
        <v>9639</v>
      </c>
    </row>
    <row r="20" spans="2:207" ht="23.25">
      <c r="B20" s="59" t="s">
        <v>72</v>
      </c>
      <c r="E20" s="40">
        <f>SUM(E9:E19)</f>
        <v>111168</v>
      </c>
      <c r="F20" s="39"/>
      <c r="G20" s="40">
        <f>SUM(G9:G19)</f>
        <v>71853</v>
      </c>
    </row>
    <row r="21" spans="2:207" ht="23.25">
      <c r="B21" s="59" t="s">
        <v>73</v>
      </c>
      <c r="E21" s="46"/>
      <c r="F21" s="39"/>
      <c r="G21" s="46"/>
    </row>
    <row r="22" spans="2:207" ht="23.25">
      <c r="C22" s="29" t="s">
        <v>93</v>
      </c>
      <c r="E22" s="41">
        <v>-14212</v>
      </c>
      <c r="F22" s="39"/>
      <c r="G22" s="41">
        <v>31902</v>
      </c>
    </row>
    <row r="23" spans="2:207" ht="23.25">
      <c r="C23" s="59" t="s">
        <v>74</v>
      </c>
      <c r="E23" s="46">
        <v>-87905</v>
      </c>
      <c r="F23" s="39"/>
      <c r="G23" s="46">
        <v>179353</v>
      </c>
    </row>
    <row r="24" spans="2:207" ht="23.25">
      <c r="C24" s="59" t="s">
        <v>11</v>
      </c>
      <c r="E24" s="46">
        <v>-21</v>
      </c>
      <c r="F24" s="39"/>
      <c r="G24" s="46">
        <v>3</v>
      </c>
    </row>
    <row r="25" spans="2:207" ht="23.25">
      <c r="C25" s="59" t="s">
        <v>15</v>
      </c>
      <c r="E25" s="46">
        <v>-32</v>
      </c>
      <c r="F25" s="39"/>
      <c r="G25" s="46">
        <v>-73</v>
      </c>
    </row>
    <row r="26" spans="2:207" ht="23.25">
      <c r="B26" s="59" t="s">
        <v>75</v>
      </c>
      <c r="E26" s="53"/>
      <c r="F26" s="53"/>
      <c r="G26" s="53"/>
    </row>
    <row r="27" spans="2:207" ht="23.25">
      <c r="C27" s="31" t="s">
        <v>91</v>
      </c>
      <c r="E27" s="53">
        <v>-154216</v>
      </c>
      <c r="F27" s="39"/>
      <c r="G27" s="53">
        <v>-36030</v>
      </c>
    </row>
    <row r="28" spans="2:207" ht="23.25">
      <c r="C28" s="31" t="s">
        <v>22</v>
      </c>
      <c r="E28" s="40">
        <v>-153</v>
      </c>
      <c r="F28" s="39"/>
      <c r="G28" s="40">
        <v>-1505</v>
      </c>
    </row>
    <row r="29" spans="2:207" ht="23.25">
      <c r="C29" s="59" t="s">
        <v>83</v>
      </c>
      <c r="D29" s="53"/>
      <c r="E29" s="84">
        <v>1819</v>
      </c>
      <c r="F29" s="39"/>
      <c r="G29" s="84">
        <v>1819</v>
      </c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</row>
    <row r="30" spans="2:207" ht="23.25">
      <c r="B30" s="59" t="s">
        <v>88</v>
      </c>
      <c r="E30" s="53">
        <f>SUM(E20:E29)</f>
        <v>-143552</v>
      </c>
      <c r="F30" s="39"/>
      <c r="G30" s="53">
        <f>SUM(G20:G29)</f>
        <v>247322</v>
      </c>
    </row>
    <row r="31" spans="2:207" ht="23.25">
      <c r="B31" s="59"/>
      <c r="C31" s="59" t="s">
        <v>76</v>
      </c>
      <c r="E31" s="53">
        <v>-6434</v>
      </c>
      <c r="F31" s="39"/>
      <c r="G31" s="53">
        <v>-9875</v>
      </c>
    </row>
    <row r="32" spans="2:207" ht="23.25">
      <c r="B32" s="59"/>
      <c r="C32" s="59" t="s">
        <v>101</v>
      </c>
      <c r="E32" s="31">
        <v>128</v>
      </c>
      <c r="F32" s="39"/>
      <c r="G32" s="53">
        <v>219</v>
      </c>
    </row>
    <row r="33" spans="1:7" ht="23.25">
      <c r="B33" s="59"/>
      <c r="C33" s="137" t="s">
        <v>126</v>
      </c>
      <c r="E33" s="53">
        <v>-10211</v>
      </c>
      <c r="F33" s="39"/>
      <c r="G33" s="53">
        <v>-9787</v>
      </c>
    </row>
    <row r="34" spans="1:7" ht="23.25">
      <c r="A34" s="60" t="s">
        <v>86</v>
      </c>
      <c r="B34" s="59"/>
      <c r="C34" s="59"/>
      <c r="E34" s="47">
        <f>SUM(E30:E33)</f>
        <v>-160069</v>
      </c>
      <c r="F34" s="46"/>
      <c r="G34" s="47">
        <f>SUM(G30:G33)</f>
        <v>227879</v>
      </c>
    </row>
    <row r="35" spans="1:7" ht="12" customHeight="1">
      <c r="F35" s="35"/>
      <c r="G35" s="61"/>
    </row>
    <row r="36" spans="1:7" ht="23.25">
      <c r="E36" s="92" t="s">
        <v>131</v>
      </c>
      <c r="G36" s="61"/>
    </row>
    <row r="37" spans="1:7" ht="23.25">
      <c r="E37" s="92" t="s">
        <v>132</v>
      </c>
    </row>
    <row r="38" spans="1:7" s="11" customFormat="1" ht="29.25" customHeight="1">
      <c r="A38" s="29" t="s">
        <v>18</v>
      </c>
      <c r="B38" s="66"/>
      <c r="C38" s="69"/>
      <c r="D38" s="69"/>
      <c r="E38" s="69"/>
      <c r="F38" s="66"/>
      <c r="G38" s="69"/>
    </row>
  </sheetData>
  <mergeCells count="3">
    <mergeCell ref="A2:G2"/>
    <mergeCell ref="A3:G3"/>
    <mergeCell ref="A4:G4"/>
  </mergeCells>
  <phoneticPr fontId="32" type="noConversion"/>
  <printOptions horizontalCentered="1"/>
  <pageMargins left="0.9" right="0.5" top="0.5" bottom="0.6" header="0.1" footer="0.1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topLeftCell="A10" zoomScaleNormal="70" workbookViewId="0">
      <selection activeCell="D28" sqref="D28"/>
    </sheetView>
  </sheetViews>
  <sheetFormatPr defaultColWidth="8" defaultRowHeight="24" customHeight="1"/>
  <cols>
    <col min="1" max="1" width="4.42578125" style="35" customWidth="1"/>
    <col min="2" max="2" width="4.28515625" style="35" customWidth="1"/>
    <col min="3" max="3" width="8" style="35" customWidth="1"/>
    <col min="4" max="4" width="45.5703125" style="35" customWidth="1"/>
    <col min="5" max="5" width="8.85546875" style="122" customWidth="1"/>
    <col min="6" max="6" width="10.7109375" style="31" customWidth="1"/>
    <col min="7" max="7" width="1.7109375" style="31" customWidth="1"/>
    <col min="8" max="8" width="10.7109375" style="31" customWidth="1"/>
    <col min="9" max="16384" width="8" style="35"/>
  </cols>
  <sheetData>
    <row r="1" spans="1:8" ht="23.25">
      <c r="H1" s="31">
        <v>9</v>
      </c>
    </row>
    <row r="2" spans="1:8" ht="24" customHeight="1">
      <c r="A2" s="148" t="str">
        <f>+P.8!A2</f>
        <v>T S FLOUR MILL PUBLIC COMPANY LIMITED</v>
      </c>
      <c r="B2" s="148"/>
      <c r="C2" s="148"/>
      <c r="D2" s="148"/>
      <c r="E2" s="148"/>
      <c r="F2" s="148"/>
      <c r="G2" s="148"/>
      <c r="H2" s="148"/>
    </row>
    <row r="3" spans="1:8" ht="22.5" customHeight="1">
      <c r="A3" s="148" t="str">
        <f>+P.8!A3</f>
        <v>STATEMENTS OF CASH FLOW</v>
      </c>
      <c r="B3" s="148"/>
      <c r="C3" s="148"/>
      <c r="D3" s="148"/>
      <c r="E3" s="148"/>
      <c r="F3" s="148"/>
      <c r="G3" s="148"/>
      <c r="H3" s="148"/>
    </row>
    <row r="4" spans="1:8" ht="24" customHeight="1">
      <c r="A4" s="148" t="str">
        <f>+P.8!A4</f>
        <v>For the six-month period ended June 30, 2017</v>
      </c>
      <c r="B4" s="148"/>
      <c r="C4" s="148"/>
      <c r="D4" s="148"/>
      <c r="E4" s="148"/>
      <c r="F4" s="148"/>
      <c r="G4" s="148"/>
      <c r="H4" s="148"/>
    </row>
    <row r="5" spans="1:8" ht="22.5" customHeight="1">
      <c r="C5" s="36"/>
      <c r="D5" s="36"/>
      <c r="E5" s="121"/>
      <c r="F5" s="149" t="s">
        <v>3</v>
      </c>
      <c r="G5" s="149"/>
      <c r="H5" s="149"/>
    </row>
    <row r="6" spans="1:8" ht="22.5" customHeight="1">
      <c r="A6" s="87"/>
      <c r="B6" s="87"/>
      <c r="C6" s="87"/>
      <c r="D6" s="87"/>
      <c r="E6" s="94" t="s">
        <v>112</v>
      </c>
      <c r="F6" s="90">
        <v>2017</v>
      </c>
      <c r="G6" s="89"/>
      <c r="H6" s="90">
        <v>2016</v>
      </c>
    </row>
    <row r="7" spans="1:8" ht="18.95" customHeight="1">
      <c r="A7" s="55"/>
      <c r="B7" s="55"/>
      <c r="C7" s="55"/>
      <c r="D7" s="55"/>
      <c r="E7" s="123"/>
      <c r="F7" s="56"/>
      <c r="G7" s="4"/>
      <c r="H7" s="65"/>
    </row>
    <row r="8" spans="1:8" ht="24" customHeight="1">
      <c r="A8" s="59" t="s">
        <v>77</v>
      </c>
      <c r="B8" s="37"/>
      <c r="F8" s="38"/>
      <c r="G8" s="39"/>
      <c r="H8" s="38"/>
    </row>
    <row r="9" spans="1:8" ht="24" customHeight="1">
      <c r="B9" s="62" t="s">
        <v>102</v>
      </c>
      <c r="F9" s="41">
        <v>-13049</v>
      </c>
      <c r="G9" s="39"/>
      <c r="H9" s="41">
        <v>-2687</v>
      </c>
    </row>
    <row r="10" spans="1:8" ht="24" customHeight="1">
      <c r="A10" s="59" t="s">
        <v>78</v>
      </c>
      <c r="B10" s="37"/>
      <c r="F10" s="42">
        <f>SUM(F9:F9)</f>
        <v>-13049</v>
      </c>
      <c r="G10" s="39"/>
      <c r="H10" s="42">
        <f>SUM(H9:H9)</f>
        <v>-2687</v>
      </c>
    </row>
    <row r="11" spans="1:8" ht="18.95" customHeight="1">
      <c r="A11" s="59"/>
      <c r="B11" s="37"/>
      <c r="F11" s="43"/>
      <c r="G11" s="44"/>
      <c r="H11" s="43"/>
    </row>
    <row r="12" spans="1:8" ht="24" customHeight="1">
      <c r="A12" s="59" t="s">
        <v>79</v>
      </c>
      <c r="B12" s="37"/>
    </row>
    <row r="13" spans="1:8" ht="24" customHeight="1">
      <c r="B13" s="59" t="s">
        <v>103</v>
      </c>
      <c r="F13" s="45">
        <v>127469</v>
      </c>
      <c r="G13" s="44"/>
      <c r="H13" s="45">
        <v>-184285</v>
      </c>
    </row>
    <row r="14" spans="1:8" ht="24" customHeight="1">
      <c r="B14" s="59" t="s">
        <v>90</v>
      </c>
      <c r="F14" s="45">
        <v>0</v>
      </c>
      <c r="G14" s="44"/>
      <c r="H14" s="45">
        <v>-76134</v>
      </c>
    </row>
    <row r="15" spans="1:8" ht="24" customHeight="1">
      <c r="B15" s="138" t="s">
        <v>125</v>
      </c>
      <c r="C15" s="31"/>
      <c r="D15" s="31"/>
      <c r="F15" s="45">
        <v>-23957</v>
      </c>
      <c r="G15" s="44"/>
      <c r="H15" s="45">
        <v>-27360</v>
      </c>
    </row>
    <row r="16" spans="1:8" ht="24" customHeight="1">
      <c r="B16" s="31" t="s">
        <v>128</v>
      </c>
      <c r="C16" s="31"/>
      <c r="D16" s="31"/>
      <c r="F16" s="45">
        <v>26</v>
      </c>
      <c r="G16" s="44"/>
      <c r="H16" s="45">
        <v>102</v>
      </c>
    </row>
    <row r="17" spans="1:8" ht="24" customHeight="1">
      <c r="A17" s="59" t="s">
        <v>87</v>
      </c>
      <c r="B17" s="37"/>
      <c r="F17" s="47">
        <f>SUM(F13:F16)</f>
        <v>103538</v>
      </c>
      <c r="G17" s="46"/>
      <c r="H17" s="47">
        <f>SUM(H13:H16)</f>
        <v>-287677</v>
      </c>
    </row>
    <row r="18" spans="1:8" ht="18.95" customHeight="1">
      <c r="F18" s="39"/>
      <c r="G18" s="46"/>
      <c r="H18" s="39"/>
    </row>
    <row r="19" spans="1:8" ht="24" customHeight="1">
      <c r="A19" s="59" t="s">
        <v>130</v>
      </c>
      <c r="B19" s="37"/>
      <c r="F19" s="48">
        <f>+P.8!E34+P.9!F10+P.9!F17</f>
        <v>-69580</v>
      </c>
      <c r="G19" s="46"/>
      <c r="H19" s="48">
        <f>+P.8!G34+P.9!H10+P.9!H17</f>
        <v>-62485</v>
      </c>
    </row>
    <row r="20" spans="1:8" ht="24" customHeight="1">
      <c r="A20" s="59" t="s">
        <v>80</v>
      </c>
      <c r="F20" s="48">
        <v>105724</v>
      </c>
      <c r="G20" s="46"/>
      <c r="H20" s="48">
        <v>136396</v>
      </c>
    </row>
    <row r="21" spans="1:8" ht="24" customHeight="1" thickBot="1">
      <c r="A21" s="59" t="s">
        <v>81</v>
      </c>
      <c r="B21" s="37"/>
      <c r="E21" s="122">
        <v>4</v>
      </c>
      <c r="F21" s="49">
        <f>SUM(F19:F20)</f>
        <v>36144</v>
      </c>
      <c r="G21" s="46"/>
      <c r="H21" s="49">
        <f>SUM(H19:H20)</f>
        <v>73911</v>
      </c>
    </row>
    <row r="22" spans="1:8" ht="18.95" customHeight="1" thickTop="1">
      <c r="B22" s="37"/>
      <c r="F22" s="50"/>
      <c r="G22" s="51"/>
      <c r="H22" s="50"/>
    </row>
    <row r="23" spans="1:8" ht="24" customHeight="1">
      <c r="A23" s="52" t="s">
        <v>82</v>
      </c>
      <c r="B23" s="37"/>
      <c r="F23" s="103"/>
      <c r="G23" s="104"/>
      <c r="H23" s="103"/>
    </row>
    <row r="24" spans="1:8" ht="24" customHeight="1">
      <c r="A24" s="59" t="s">
        <v>108</v>
      </c>
      <c r="F24" s="40"/>
      <c r="G24" s="105"/>
      <c r="H24" s="40"/>
    </row>
    <row r="25" spans="1:8" ht="24" customHeight="1">
      <c r="A25" s="85" t="s">
        <v>85</v>
      </c>
      <c r="B25" s="59" t="s">
        <v>94</v>
      </c>
      <c r="F25" s="102">
        <v>246</v>
      </c>
      <c r="G25" s="53"/>
      <c r="H25" s="53">
        <v>144</v>
      </c>
    </row>
    <row r="26" spans="1:8" ht="24.75" customHeight="1"/>
    <row r="27" spans="1:8" ht="10.5" customHeight="1">
      <c r="F27" s="40"/>
      <c r="G27" s="40"/>
      <c r="H27" s="40"/>
    </row>
    <row r="28" spans="1:8" s="31" customFormat="1" ht="23.25">
      <c r="C28" s="54"/>
      <c r="D28" s="39"/>
      <c r="E28" s="124"/>
      <c r="F28" s="92" t="s">
        <v>133</v>
      </c>
    </row>
    <row r="29" spans="1:8" ht="23.25">
      <c r="F29" s="92" t="s">
        <v>134</v>
      </c>
    </row>
    <row r="30" spans="1:8" ht="23.25">
      <c r="F30" s="92"/>
    </row>
    <row r="31" spans="1:8" ht="23.25">
      <c r="F31" s="92"/>
    </row>
    <row r="32" spans="1:8" ht="23.25">
      <c r="F32" s="92"/>
    </row>
    <row r="33" spans="1:6" ht="23.25">
      <c r="F33" s="92"/>
    </row>
    <row r="34" spans="1:6" ht="23.25">
      <c r="F34" s="92"/>
    </row>
    <row r="35" spans="1:6" ht="18" customHeight="1">
      <c r="F35" s="92"/>
    </row>
    <row r="36" spans="1:6" ht="23.25">
      <c r="A36" s="29" t="s">
        <v>18</v>
      </c>
    </row>
  </sheetData>
  <mergeCells count="4">
    <mergeCell ref="A2:H2"/>
    <mergeCell ref="A3:H3"/>
    <mergeCell ref="A4:H4"/>
    <mergeCell ref="F5:H5"/>
  </mergeCells>
  <phoneticPr fontId="32" type="noConversion"/>
  <printOptions horizontalCentered="1"/>
  <pageMargins left="0.9" right="0.5" top="0.5" bottom="0.6" header="0.1" footer="0.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3</vt:lpstr>
      <vt:lpstr>4</vt:lpstr>
      <vt:lpstr>5</vt:lpstr>
      <vt:lpstr>6</vt:lpstr>
      <vt:lpstr>7</vt:lpstr>
      <vt:lpstr>P.8</vt:lpstr>
      <vt:lpstr>P.9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poonyanuch</cp:lastModifiedBy>
  <cp:lastPrinted>2017-08-02T09:52:38Z</cp:lastPrinted>
  <dcterms:created xsi:type="dcterms:W3CDTF">2002-06-27T06:58:10Z</dcterms:created>
  <dcterms:modified xsi:type="dcterms:W3CDTF">2017-08-15T04:57:23Z</dcterms:modified>
</cp:coreProperties>
</file>