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CK\FS\2017\F&amp;D\FS_F&amp;D_Q2\FS_ทำส่ง\T\"/>
    </mc:Choice>
  </mc:AlternateContent>
  <bookViews>
    <workbookView xWindow="0" yWindow="0" windowWidth="16200" windowHeight="7956"/>
  </bookViews>
  <sheets>
    <sheet name="BS" sheetId="9" r:id="rId1"/>
    <sheet name="PL&amp;CF" sheetId="15" r:id="rId2"/>
    <sheet name="CH_E" sheetId="16" r:id="rId3"/>
    <sheet name="CH_T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'[1]Fagor04-A3112e'!#REF!</definedName>
    <definedName name="\c" localSheetId="2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2">'[3]ลูกหนี้(เก่า)'!#REF!</definedName>
    <definedName name="\d" localSheetId="3">'[3]ลูกหนี้(เก่า)'!#REF!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'[2]ลูกหนี้(เก่า)'!#REF!</definedName>
    <definedName name="\i" localSheetId="2">'[3]ลูกหนี้(เก่า)'!#REF!</definedName>
    <definedName name="\i" localSheetId="3">'[3]ลูกหนี้(เก่า)'!#REF!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2">#REF!</definedName>
    <definedName name="\l" localSheetId="3">#REF!</definedName>
    <definedName name="\l" localSheetId="1">#REF!</definedName>
    <definedName name="\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s" localSheetId="0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 localSheetId="1">#REF!</definedName>
    <definedName name="\t">#REF!</definedName>
    <definedName name="\u" localSheetId="0">'[2]ลูกหนี้(เก่า)'!#REF!</definedName>
    <definedName name="\u" localSheetId="2">'[3]ลูกหนี้(เก่า)'!#REF!</definedName>
    <definedName name="\u" localSheetId="3">'[3]ลูกหนี้(เก่า)'!#REF!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2">#REF!</definedName>
    <definedName name="\w" localSheetId="3">#REF!</definedName>
    <definedName name="\w" localSheetId="1">#REF!</definedName>
    <definedName name="\w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__e1" localSheetId="0">#REF!</definedName>
    <definedName name="_______e1" localSheetId="2">#REF!</definedName>
    <definedName name="_______e1" localSheetId="3">#REF!</definedName>
    <definedName name="_______e1" localSheetId="1">#REF!</definedName>
    <definedName name="_______e1">#REF!</definedName>
    <definedName name="_______f1" localSheetId="0">#REF!</definedName>
    <definedName name="_______f1" localSheetId="2">#REF!</definedName>
    <definedName name="_______f1" localSheetId="3">#REF!</definedName>
    <definedName name="_______f1" localSheetId="1">#REF!</definedName>
    <definedName name="_______f1">#REF!</definedName>
    <definedName name="_______g1" localSheetId="0">#REF!</definedName>
    <definedName name="_______g1" localSheetId="2">#REF!</definedName>
    <definedName name="_______g1" localSheetId="3">#REF!</definedName>
    <definedName name="_______g1" localSheetId="1">#REF!</definedName>
    <definedName name="_______g1">#REF!</definedName>
    <definedName name="_______h1" localSheetId="0">#REF!</definedName>
    <definedName name="_______h1" localSheetId="2">#REF!</definedName>
    <definedName name="_______h1" localSheetId="3">#REF!</definedName>
    <definedName name="_______h1" localSheetId="1">#REF!</definedName>
    <definedName name="_______h1">#REF!</definedName>
    <definedName name="_______k1" localSheetId="0">#REF!</definedName>
    <definedName name="_______k1" localSheetId="2">#REF!</definedName>
    <definedName name="_______k1" localSheetId="3">#REF!</definedName>
    <definedName name="_______k1" localSheetId="1">#REF!</definedName>
    <definedName name="_______k1">#REF!</definedName>
    <definedName name="_______PRO1" localSheetId="0">#REF!</definedName>
    <definedName name="_______PRO1" localSheetId="2">#REF!</definedName>
    <definedName name="_______PRO1" localSheetId="3">#REF!</definedName>
    <definedName name="_______PRO1" localSheetId="1">#REF!</definedName>
    <definedName name="_______PRO1">#REF!</definedName>
    <definedName name="______e1" localSheetId="0">#REF!</definedName>
    <definedName name="______e1" localSheetId="2">#REF!</definedName>
    <definedName name="______e1" localSheetId="3">#REF!</definedName>
    <definedName name="______e1" localSheetId="1">#REF!</definedName>
    <definedName name="______e1">#REF!</definedName>
    <definedName name="______f1" localSheetId="0">#REF!</definedName>
    <definedName name="______f1" localSheetId="2">#REF!</definedName>
    <definedName name="______f1" localSheetId="3">#REF!</definedName>
    <definedName name="______f1" localSheetId="1">#REF!</definedName>
    <definedName name="______f1">#REF!</definedName>
    <definedName name="______g1" localSheetId="0">#REF!</definedName>
    <definedName name="______g1" localSheetId="2">#REF!</definedName>
    <definedName name="______g1" localSheetId="3">#REF!</definedName>
    <definedName name="______g1" localSheetId="1">#REF!</definedName>
    <definedName name="______g1">#REF!</definedName>
    <definedName name="______h1" localSheetId="0">#REF!</definedName>
    <definedName name="______h1" localSheetId="2">#REF!</definedName>
    <definedName name="______h1" localSheetId="3">#REF!</definedName>
    <definedName name="______h1" localSheetId="1">#REF!</definedName>
    <definedName name="______h1">#REF!</definedName>
    <definedName name="______k1" localSheetId="0">#REF!</definedName>
    <definedName name="______k1" localSheetId="2">#REF!</definedName>
    <definedName name="______k1" localSheetId="3">#REF!</definedName>
    <definedName name="______k1" localSheetId="1">#REF!</definedName>
    <definedName name="______k1">#REF!</definedName>
    <definedName name="______PRO1" localSheetId="0">#REF!</definedName>
    <definedName name="______PRO1" localSheetId="2">#REF!</definedName>
    <definedName name="______PRO1" localSheetId="3">#REF!</definedName>
    <definedName name="______PRO1" localSheetId="1">#REF!</definedName>
    <definedName name="______PRO1">#REF!</definedName>
    <definedName name="_____DAT1" localSheetId="0">'[4]AA-1'!#REF!</definedName>
    <definedName name="_____DAT1" localSheetId="2">'[5]AA-1'!#REF!</definedName>
    <definedName name="_____DAT1" localSheetId="3">'[5]AA-1'!#REF!</definedName>
    <definedName name="_____DAT1" localSheetId="1">'[4]AA-1'!#REF!</definedName>
    <definedName name="_____DAT1">'[4]AA-1'!#REF!</definedName>
    <definedName name="_____DAT10" localSheetId="0">'[4]AA-1'!#REF!</definedName>
    <definedName name="_____DAT10" localSheetId="2">'[5]AA-1'!#REF!</definedName>
    <definedName name="_____DAT10" localSheetId="3">'[5]AA-1'!#REF!</definedName>
    <definedName name="_____DAT10" localSheetId="1">'[4]AA-1'!#REF!</definedName>
    <definedName name="_____DAT10">'[4]AA-1'!#REF!</definedName>
    <definedName name="_____DAT13" localSheetId="0">'[4]AA-1'!#REF!</definedName>
    <definedName name="_____DAT13" localSheetId="2">'[5]AA-1'!#REF!</definedName>
    <definedName name="_____DAT13" localSheetId="3">'[5]AA-1'!#REF!</definedName>
    <definedName name="_____DAT13" localSheetId="1">'[4]AA-1'!#REF!</definedName>
    <definedName name="_____DAT13">'[4]AA-1'!#REF!</definedName>
    <definedName name="_____DAT2" localSheetId="0">'[4]AA-1'!#REF!</definedName>
    <definedName name="_____DAT2" localSheetId="2">'[5]AA-1'!#REF!</definedName>
    <definedName name="_____DAT2" localSheetId="3">'[5]AA-1'!#REF!</definedName>
    <definedName name="_____DAT2" localSheetId="1">'[4]AA-1'!#REF!</definedName>
    <definedName name="_____DAT2">'[4]AA-1'!#REF!</definedName>
    <definedName name="_____DAT3" localSheetId="0">'[4]AA-1'!#REF!</definedName>
    <definedName name="_____DAT3" localSheetId="2">'[5]AA-1'!#REF!</definedName>
    <definedName name="_____DAT3" localSheetId="3">'[5]AA-1'!#REF!</definedName>
    <definedName name="_____DAT3" localSheetId="1">'[4]AA-1'!#REF!</definedName>
    <definedName name="_____DAT3">'[4]AA-1'!#REF!</definedName>
    <definedName name="_____DAT5" localSheetId="0">'[4]AA-1'!#REF!</definedName>
    <definedName name="_____DAT5" localSheetId="2">'[5]AA-1'!#REF!</definedName>
    <definedName name="_____DAT5" localSheetId="3">'[5]AA-1'!#REF!</definedName>
    <definedName name="_____DAT5" localSheetId="1">'[4]AA-1'!#REF!</definedName>
    <definedName name="_____DAT5">'[4]AA-1'!#REF!</definedName>
    <definedName name="_____DAT6" localSheetId="0">'[4]AA-1'!#REF!</definedName>
    <definedName name="_____DAT6" localSheetId="2">'[5]AA-1'!#REF!</definedName>
    <definedName name="_____DAT6" localSheetId="3">'[5]AA-1'!#REF!</definedName>
    <definedName name="_____DAT6" localSheetId="1">'[4]AA-1'!#REF!</definedName>
    <definedName name="_____DAT6">'[4]AA-1'!#REF!</definedName>
    <definedName name="_____DAT7" localSheetId="0">'[4]AA-1'!#REF!</definedName>
    <definedName name="_____DAT7" localSheetId="2">'[5]AA-1'!#REF!</definedName>
    <definedName name="_____DAT7" localSheetId="3">'[5]AA-1'!#REF!</definedName>
    <definedName name="_____DAT7" localSheetId="1">'[4]AA-1'!#REF!</definedName>
    <definedName name="_____DAT7">'[4]AA-1'!#REF!</definedName>
    <definedName name="_____DAT8" localSheetId="0">'[4]AA-1'!#REF!</definedName>
    <definedName name="_____DAT8" localSheetId="2">'[5]AA-1'!#REF!</definedName>
    <definedName name="_____DAT8" localSheetId="3">'[5]AA-1'!#REF!</definedName>
    <definedName name="_____DAT8" localSheetId="1">'[4]AA-1'!#REF!</definedName>
    <definedName name="_____DAT8">'[4]AA-1'!#REF!</definedName>
    <definedName name="_____DAT9" localSheetId="0">'[4]AA-1'!#REF!</definedName>
    <definedName name="_____DAT9" localSheetId="2">'[5]AA-1'!#REF!</definedName>
    <definedName name="_____DAT9" localSheetId="3">'[5]AA-1'!#REF!</definedName>
    <definedName name="_____DAT9" localSheetId="1">'[4]AA-1'!#REF!</definedName>
    <definedName name="_____DAT9">'[4]AA-1'!#REF!</definedName>
    <definedName name="_____e1" localSheetId="0">#REF!</definedName>
    <definedName name="_____e1" localSheetId="2">#REF!</definedName>
    <definedName name="_____e1" localSheetId="3">#REF!</definedName>
    <definedName name="_____e1" localSheetId="1">#REF!</definedName>
    <definedName name="_____e1">#REF!</definedName>
    <definedName name="_____f1" localSheetId="0">#REF!</definedName>
    <definedName name="_____f1" localSheetId="2">#REF!</definedName>
    <definedName name="_____f1" localSheetId="3">#REF!</definedName>
    <definedName name="_____f1" localSheetId="1">#REF!</definedName>
    <definedName name="_____f1">#REF!</definedName>
    <definedName name="_____g1" localSheetId="0">#REF!</definedName>
    <definedName name="_____g1" localSheetId="2">#REF!</definedName>
    <definedName name="_____g1" localSheetId="3">#REF!</definedName>
    <definedName name="_____g1" localSheetId="1">#REF!</definedName>
    <definedName name="_____g1">#REF!</definedName>
    <definedName name="_____h1" localSheetId="0">#REF!</definedName>
    <definedName name="_____h1" localSheetId="2">#REF!</definedName>
    <definedName name="_____h1" localSheetId="3">#REF!</definedName>
    <definedName name="_____h1" localSheetId="1">#REF!</definedName>
    <definedName name="_____h1">#REF!</definedName>
    <definedName name="_____k1" localSheetId="0">#REF!</definedName>
    <definedName name="_____k1" localSheetId="2">#REF!</definedName>
    <definedName name="_____k1" localSheetId="3">#REF!</definedName>
    <definedName name="_____k1" localSheetId="1">#REF!</definedName>
    <definedName name="_____k1">#REF!</definedName>
    <definedName name="_____PRO1" localSheetId="0">#REF!</definedName>
    <definedName name="_____PRO1" localSheetId="2">#REF!</definedName>
    <definedName name="_____PRO1" localSheetId="3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2">#REF!</definedName>
    <definedName name="_____รายได้" localSheetId="3">#REF!</definedName>
    <definedName name="_____รายได้" localSheetId="1">#REF!</definedName>
    <definedName name="_____รายได้">#REF!</definedName>
    <definedName name="____DAT1" localSheetId="0">'[4]AA-1'!#REF!</definedName>
    <definedName name="____DAT1" localSheetId="2">'[5]AA-1'!#REF!</definedName>
    <definedName name="____DAT1" localSheetId="3">'[5]AA-1'!#REF!</definedName>
    <definedName name="____DAT1" localSheetId="1">'[4]AA-1'!#REF!</definedName>
    <definedName name="____DAT1">'[4]AA-1'!#REF!</definedName>
    <definedName name="____DAT10" localSheetId="0">'[4]AA-1'!#REF!</definedName>
    <definedName name="____DAT10" localSheetId="2">'[5]AA-1'!#REF!</definedName>
    <definedName name="____DAT10" localSheetId="3">'[5]AA-1'!#REF!</definedName>
    <definedName name="____DAT10" localSheetId="1">'[4]AA-1'!#REF!</definedName>
    <definedName name="____DAT10">'[4]AA-1'!#REF!</definedName>
    <definedName name="____DAT13" localSheetId="0">'[4]AA-1'!#REF!</definedName>
    <definedName name="____DAT13" localSheetId="2">'[5]AA-1'!#REF!</definedName>
    <definedName name="____DAT13" localSheetId="3">'[5]AA-1'!#REF!</definedName>
    <definedName name="____DAT13" localSheetId="1">'[4]AA-1'!#REF!</definedName>
    <definedName name="____DAT13">'[4]AA-1'!#REF!</definedName>
    <definedName name="____DAT2" localSheetId="0">'[4]AA-1'!#REF!</definedName>
    <definedName name="____DAT2" localSheetId="2">'[5]AA-1'!#REF!</definedName>
    <definedName name="____DAT2" localSheetId="3">'[5]AA-1'!#REF!</definedName>
    <definedName name="____DAT2" localSheetId="1">'[4]AA-1'!#REF!</definedName>
    <definedName name="____DAT2">'[4]AA-1'!#REF!</definedName>
    <definedName name="____DAT3" localSheetId="0">'[4]AA-1'!#REF!</definedName>
    <definedName name="____DAT3" localSheetId="2">'[5]AA-1'!#REF!</definedName>
    <definedName name="____DAT3" localSheetId="3">'[5]AA-1'!#REF!</definedName>
    <definedName name="____DAT3" localSheetId="1">'[4]AA-1'!#REF!</definedName>
    <definedName name="____DAT3">'[4]AA-1'!#REF!</definedName>
    <definedName name="____DAT5" localSheetId="0">'[4]AA-1'!#REF!</definedName>
    <definedName name="____DAT5" localSheetId="2">'[5]AA-1'!#REF!</definedName>
    <definedName name="____DAT5" localSheetId="3">'[5]AA-1'!#REF!</definedName>
    <definedName name="____DAT5" localSheetId="1">'[4]AA-1'!#REF!</definedName>
    <definedName name="____DAT5">'[4]AA-1'!#REF!</definedName>
    <definedName name="____DAT6" localSheetId="0">'[4]AA-1'!#REF!</definedName>
    <definedName name="____DAT6" localSheetId="2">'[5]AA-1'!#REF!</definedName>
    <definedName name="____DAT6" localSheetId="3">'[5]AA-1'!#REF!</definedName>
    <definedName name="____DAT6" localSheetId="1">'[4]AA-1'!#REF!</definedName>
    <definedName name="____DAT6">'[4]AA-1'!#REF!</definedName>
    <definedName name="____DAT7" localSheetId="0">'[4]AA-1'!#REF!</definedName>
    <definedName name="____DAT7" localSheetId="2">'[5]AA-1'!#REF!</definedName>
    <definedName name="____DAT7" localSheetId="3">'[5]AA-1'!#REF!</definedName>
    <definedName name="____DAT7" localSheetId="1">'[4]AA-1'!#REF!</definedName>
    <definedName name="____DAT7">'[4]AA-1'!#REF!</definedName>
    <definedName name="____DAT8" localSheetId="0">'[4]AA-1'!#REF!</definedName>
    <definedName name="____DAT8" localSheetId="2">'[5]AA-1'!#REF!</definedName>
    <definedName name="____DAT8" localSheetId="3">'[5]AA-1'!#REF!</definedName>
    <definedName name="____DAT8" localSheetId="1">'[4]AA-1'!#REF!</definedName>
    <definedName name="____DAT8">'[4]AA-1'!#REF!</definedName>
    <definedName name="____DAT9" localSheetId="0">'[4]AA-1'!#REF!</definedName>
    <definedName name="____DAT9" localSheetId="2">'[5]AA-1'!#REF!</definedName>
    <definedName name="____DAT9" localSheetId="3">'[5]AA-1'!#REF!</definedName>
    <definedName name="____DAT9" localSheetId="1">'[4]AA-1'!#REF!</definedName>
    <definedName name="____DAT9">'[4]AA-1'!#REF!</definedName>
    <definedName name="____e1" localSheetId="0">#REF!</definedName>
    <definedName name="____e1" localSheetId="2">#REF!</definedName>
    <definedName name="____e1" localSheetId="3">#REF!</definedName>
    <definedName name="____e1" localSheetId="1">#REF!</definedName>
    <definedName name="____e1">#REF!</definedName>
    <definedName name="____f1" localSheetId="0">#REF!</definedName>
    <definedName name="____f1" localSheetId="2">#REF!</definedName>
    <definedName name="____f1" localSheetId="3">#REF!</definedName>
    <definedName name="____f1" localSheetId="1">#REF!</definedName>
    <definedName name="____f1">#REF!</definedName>
    <definedName name="____g1" localSheetId="0">#REF!</definedName>
    <definedName name="____g1" localSheetId="2">#REF!</definedName>
    <definedName name="____g1" localSheetId="3">#REF!</definedName>
    <definedName name="____g1" localSheetId="1">#REF!</definedName>
    <definedName name="____g1">#REF!</definedName>
    <definedName name="____h1" localSheetId="0">#REF!</definedName>
    <definedName name="____h1" localSheetId="2">#REF!</definedName>
    <definedName name="____h1" localSheetId="3">#REF!</definedName>
    <definedName name="____h1" localSheetId="1">#REF!</definedName>
    <definedName name="____h1">#REF!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PRO1" localSheetId="0">#REF!</definedName>
    <definedName name="____PRO1" localSheetId="2">#REF!</definedName>
    <definedName name="____PRO1" localSheetId="3">#REF!</definedName>
    <definedName name="____PRO1" localSheetId="1">#REF!</definedName>
    <definedName name="____PRO1">#REF!</definedName>
    <definedName name="___DAT1" localSheetId="0">'[4]AA-1'!#REF!</definedName>
    <definedName name="___DAT1" localSheetId="2">'[5]AA-1'!#REF!</definedName>
    <definedName name="___DAT1" localSheetId="3">'[5]AA-1'!#REF!</definedName>
    <definedName name="___DAT1" localSheetId="1">'[4]AA-1'!#REF!</definedName>
    <definedName name="___DAT1">'[4]AA-1'!#REF!</definedName>
    <definedName name="___DAT10" localSheetId="0">'[4]AA-1'!#REF!</definedName>
    <definedName name="___DAT10" localSheetId="2">'[5]AA-1'!#REF!</definedName>
    <definedName name="___DAT10" localSheetId="3">'[5]AA-1'!#REF!</definedName>
    <definedName name="___DAT10" localSheetId="1">'[4]AA-1'!#REF!</definedName>
    <definedName name="___DAT10">'[4]AA-1'!#REF!</definedName>
    <definedName name="___DAT13" localSheetId="0">'[4]AA-1'!#REF!</definedName>
    <definedName name="___DAT13" localSheetId="2">'[5]AA-1'!#REF!</definedName>
    <definedName name="___DAT13" localSheetId="3">'[5]AA-1'!#REF!</definedName>
    <definedName name="___DAT13" localSheetId="1">'[4]AA-1'!#REF!</definedName>
    <definedName name="___DAT13">'[4]AA-1'!#REF!</definedName>
    <definedName name="___DAT2" localSheetId="0">'[4]AA-1'!#REF!</definedName>
    <definedName name="___DAT2" localSheetId="2">'[5]AA-1'!#REF!</definedName>
    <definedName name="___DAT2" localSheetId="3">'[5]AA-1'!#REF!</definedName>
    <definedName name="___DAT2" localSheetId="1">'[4]AA-1'!#REF!</definedName>
    <definedName name="___DAT2">'[4]AA-1'!#REF!</definedName>
    <definedName name="___DAT3" localSheetId="0">'[4]AA-1'!#REF!</definedName>
    <definedName name="___DAT3" localSheetId="2">'[5]AA-1'!#REF!</definedName>
    <definedName name="___DAT3" localSheetId="3">'[5]AA-1'!#REF!</definedName>
    <definedName name="___DAT3" localSheetId="1">'[4]AA-1'!#REF!</definedName>
    <definedName name="___DAT3">'[4]AA-1'!#REF!</definedName>
    <definedName name="___DAT5" localSheetId="0">'[4]AA-1'!#REF!</definedName>
    <definedName name="___DAT5" localSheetId="2">'[5]AA-1'!#REF!</definedName>
    <definedName name="___DAT5" localSheetId="3">'[5]AA-1'!#REF!</definedName>
    <definedName name="___DAT5" localSheetId="1">'[4]AA-1'!#REF!</definedName>
    <definedName name="___DAT5">'[4]AA-1'!#REF!</definedName>
    <definedName name="___DAT6" localSheetId="0">'[4]AA-1'!#REF!</definedName>
    <definedName name="___DAT6" localSheetId="2">'[5]AA-1'!#REF!</definedName>
    <definedName name="___DAT6" localSheetId="3">'[5]AA-1'!#REF!</definedName>
    <definedName name="___DAT6" localSheetId="1">'[4]AA-1'!#REF!</definedName>
    <definedName name="___DAT6">'[4]AA-1'!#REF!</definedName>
    <definedName name="___DAT7" localSheetId="0">'[4]AA-1'!#REF!</definedName>
    <definedName name="___DAT7" localSheetId="2">'[5]AA-1'!#REF!</definedName>
    <definedName name="___DAT7" localSheetId="3">'[5]AA-1'!#REF!</definedName>
    <definedName name="___DAT7" localSheetId="1">'[4]AA-1'!#REF!</definedName>
    <definedName name="___DAT7">'[4]AA-1'!#REF!</definedName>
    <definedName name="___DAT8" localSheetId="0">'[4]AA-1'!#REF!</definedName>
    <definedName name="___DAT8" localSheetId="2">'[5]AA-1'!#REF!</definedName>
    <definedName name="___DAT8" localSheetId="3">'[5]AA-1'!#REF!</definedName>
    <definedName name="___DAT8" localSheetId="1">'[4]AA-1'!#REF!</definedName>
    <definedName name="___DAT8">'[4]AA-1'!#REF!</definedName>
    <definedName name="___DAT9" localSheetId="0">'[4]AA-1'!#REF!</definedName>
    <definedName name="___DAT9" localSheetId="2">'[5]AA-1'!#REF!</definedName>
    <definedName name="___DAT9" localSheetId="3">'[5]AA-1'!#REF!</definedName>
    <definedName name="___DAT9" localSheetId="1">'[4]AA-1'!#REF!</definedName>
    <definedName name="___DAT9">'[4]AA-1'!#REF!</definedName>
    <definedName name="___e1" localSheetId="0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f1" localSheetId="0">#REF!</definedName>
    <definedName name="___f1" localSheetId="2">#REF!</definedName>
    <definedName name="___f1" localSheetId="3">#REF!</definedName>
    <definedName name="___f1" localSheetId="1">#REF!</definedName>
    <definedName name="___f1">#REF!</definedName>
    <definedName name="___g1" localSheetId="0">#REF!</definedName>
    <definedName name="___g1" localSheetId="2">#REF!</definedName>
    <definedName name="___g1" localSheetId="3">#REF!</definedName>
    <definedName name="___g1" localSheetId="1">#REF!</definedName>
    <definedName name="___g1">#REF!</definedName>
    <definedName name="___h1" localSheetId="0">#REF!</definedName>
    <definedName name="___h1" localSheetId="2">#REF!</definedName>
    <definedName name="___h1" localSheetId="3">#REF!</definedName>
    <definedName name="___h1" localSheetId="1">#REF!</definedName>
    <definedName name="___h1">#REF!</definedName>
    <definedName name="___k1" localSheetId="0">#REF!</definedName>
    <definedName name="___k1" localSheetId="2">#REF!</definedName>
    <definedName name="___k1" localSheetId="3">#REF!</definedName>
    <definedName name="___k1" localSheetId="1">#REF!</definedName>
    <definedName name="___k1">#REF!</definedName>
    <definedName name="___PRO1" localSheetId="0">#REF!</definedName>
    <definedName name="___PRO1" localSheetId="2">#REF!</definedName>
    <definedName name="___PRO1" localSheetId="3">#REF!</definedName>
    <definedName name="___PRO1" localSheetId="1">#REF!</definedName>
    <definedName name="___PRO1">#REF!</definedName>
    <definedName name="__DAT1" localSheetId="0">'[4]AA-1'!#REF!</definedName>
    <definedName name="__DAT1" localSheetId="2">'[5]AA-1'!#REF!</definedName>
    <definedName name="__DAT1" localSheetId="3">'[5]AA-1'!#REF!</definedName>
    <definedName name="__DAT1" localSheetId="1">'[4]AA-1'!#REF!</definedName>
    <definedName name="__DAT1">'[4]AA-1'!#REF!</definedName>
    <definedName name="__DAT10" localSheetId="0">'[4]AA-1'!#REF!</definedName>
    <definedName name="__DAT10" localSheetId="2">'[5]AA-1'!#REF!</definedName>
    <definedName name="__DAT10" localSheetId="3">'[5]AA-1'!#REF!</definedName>
    <definedName name="__DAT10" localSheetId="1">'[4]AA-1'!#REF!</definedName>
    <definedName name="__DAT10">'[4]AA-1'!#REF!</definedName>
    <definedName name="__DAT13" localSheetId="0">'[4]AA-1'!#REF!</definedName>
    <definedName name="__DAT13" localSheetId="2">'[5]AA-1'!#REF!</definedName>
    <definedName name="__DAT13" localSheetId="3">'[5]AA-1'!#REF!</definedName>
    <definedName name="__DAT13" localSheetId="1">'[4]AA-1'!#REF!</definedName>
    <definedName name="__DAT13">'[4]AA-1'!#REF!</definedName>
    <definedName name="__DAT2" localSheetId="0">'[4]AA-1'!#REF!</definedName>
    <definedName name="__DAT2" localSheetId="2">'[5]AA-1'!#REF!</definedName>
    <definedName name="__DAT2" localSheetId="3">'[5]AA-1'!#REF!</definedName>
    <definedName name="__DAT2" localSheetId="1">'[4]AA-1'!#REF!</definedName>
    <definedName name="__DAT2">'[4]AA-1'!#REF!</definedName>
    <definedName name="__DAT3" localSheetId="0">'[4]AA-1'!#REF!</definedName>
    <definedName name="__DAT3" localSheetId="2">'[5]AA-1'!#REF!</definedName>
    <definedName name="__DAT3" localSheetId="3">'[5]AA-1'!#REF!</definedName>
    <definedName name="__DAT3" localSheetId="1">'[4]AA-1'!#REF!</definedName>
    <definedName name="__DAT3">'[4]AA-1'!#REF!</definedName>
    <definedName name="__DAT5" localSheetId="0">'[4]AA-1'!#REF!</definedName>
    <definedName name="__DAT5" localSheetId="2">'[5]AA-1'!#REF!</definedName>
    <definedName name="__DAT5" localSheetId="3">'[5]AA-1'!#REF!</definedName>
    <definedName name="__DAT5" localSheetId="1">'[4]AA-1'!#REF!</definedName>
    <definedName name="__DAT5">'[4]AA-1'!#REF!</definedName>
    <definedName name="__DAT6" localSheetId="0">'[4]AA-1'!#REF!</definedName>
    <definedName name="__DAT6" localSheetId="2">'[5]AA-1'!#REF!</definedName>
    <definedName name="__DAT6" localSheetId="3">'[5]AA-1'!#REF!</definedName>
    <definedName name="__DAT6" localSheetId="1">'[4]AA-1'!#REF!</definedName>
    <definedName name="__DAT6">'[4]AA-1'!#REF!</definedName>
    <definedName name="__DAT7" localSheetId="0">'[4]AA-1'!#REF!</definedName>
    <definedName name="__DAT7" localSheetId="2">'[5]AA-1'!#REF!</definedName>
    <definedName name="__DAT7" localSheetId="3">'[5]AA-1'!#REF!</definedName>
    <definedName name="__DAT7" localSheetId="1">'[4]AA-1'!#REF!</definedName>
    <definedName name="__DAT7">'[4]AA-1'!#REF!</definedName>
    <definedName name="__DAT8" localSheetId="0">'[4]AA-1'!#REF!</definedName>
    <definedName name="__DAT8" localSheetId="2">'[5]AA-1'!#REF!</definedName>
    <definedName name="__DAT8" localSheetId="3">'[5]AA-1'!#REF!</definedName>
    <definedName name="__DAT8" localSheetId="1">'[4]AA-1'!#REF!</definedName>
    <definedName name="__DAT8">'[4]AA-1'!#REF!</definedName>
    <definedName name="__DAT9" localSheetId="0">'[4]AA-1'!#REF!</definedName>
    <definedName name="__DAT9" localSheetId="2">'[5]AA-1'!#REF!</definedName>
    <definedName name="__DAT9" localSheetId="3">'[5]AA-1'!#REF!</definedName>
    <definedName name="__DAT9" localSheetId="1">'[4]AA-1'!#REF!</definedName>
    <definedName name="__DAT9">'[4]AA-1'!#REF!</definedName>
    <definedName name="__e1" localSheetId="0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f1" localSheetId="0">#REF!</definedName>
    <definedName name="__f1" localSheetId="2">#REF!</definedName>
    <definedName name="__f1" localSheetId="3">#REF!</definedName>
    <definedName name="__f1" localSheetId="1">#REF!</definedName>
    <definedName name="__f1">#REF!</definedName>
    <definedName name="__g1" localSheetId="0">#REF!</definedName>
    <definedName name="__g1" localSheetId="2">#REF!</definedName>
    <definedName name="__g1" localSheetId="3">#REF!</definedName>
    <definedName name="__g1" localSheetId="1">#REF!</definedName>
    <definedName name="__g1">#REF!</definedName>
    <definedName name="__h1" localSheetId="0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k1" localSheetId="0">#REF!</definedName>
    <definedName name="__k1" localSheetId="2">#REF!</definedName>
    <definedName name="__k1" localSheetId="3">#REF!</definedName>
    <definedName name="__k1" localSheetId="1">#REF!</definedName>
    <definedName name="__k1">#REF!</definedName>
    <definedName name="__PRO1" localSheetId="0">#REF!</definedName>
    <definedName name="__PRO1" localSheetId="2">#REF!</definedName>
    <definedName name="__PRO1" localSheetId="3">#REF!</definedName>
    <definedName name="__PRO1" localSheetId="1">#REF!</definedName>
    <definedName name="__PRO1">#REF!</definedName>
    <definedName name="_10" localSheetId="0">#REF!</definedName>
    <definedName name="_10" localSheetId="2">#REF!</definedName>
    <definedName name="_10" localSheetId="3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2">'[3]ลูกหนี้(เก่า)'!#REF!</definedName>
    <definedName name="_2" localSheetId="3">'[3]ลูกหนี้(เก่า)'!#REF!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2">#REF!</definedName>
    <definedName name="_apr1" localSheetId="3">#REF!</definedName>
    <definedName name="_apr1" localSheetId="1">#REF!</definedName>
    <definedName name="_apr1">#REF!</definedName>
    <definedName name="_apr2" localSheetId="0">#REF!</definedName>
    <definedName name="_apr2" localSheetId="2">#REF!</definedName>
    <definedName name="_apr2" localSheetId="3">#REF!</definedName>
    <definedName name="_apr2" localSheetId="1">#REF!</definedName>
    <definedName name="_apr2">#REF!</definedName>
    <definedName name="_apr3" localSheetId="0">#REF!</definedName>
    <definedName name="_apr3" localSheetId="2">#REF!</definedName>
    <definedName name="_apr3" localSheetId="3">#REF!</definedName>
    <definedName name="_apr3" localSheetId="1">#REF!</definedName>
    <definedName name="_apr3">#REF!</definedName>
    <definedName name="_aug1" localSheetId="0">#REF!</definedName>
    <definedName name="_aug1" localSheetId="2">#REF!</definedName>
    <definedName name="_aug1" localSheetId="3">#REF!</definedName>
    <definedName name="_aug1" localSheetId="1">#REF!</definedName>
    <definedName name="_aug1">#REF!</definedName>
    <definedName name="_aug2" localSheetId="0">#REF!</definedName>
    <definedName name="_aug2" localSheetId="2">#REF!</definedName>
    <definedName name="_aug2" localSheetId="3">#REF!</definedName>
    <definedName name="_aug2" localSheetId="1">#REF!</definedName>
    <definedName name="_aug2">#REF!</definedName>
    <definedName name="_aug3" localSheetId="0">#REF!</definedName>
    <definedName name="_aug3" localSheetId="2">#REF!</definedName>
    <definedName name="_aug3" localSheetId="3">#REF!</definedName>
    <definedName name="_aug3" localSheetId="1">#REF!</definedName>
    <definedName name="_aug3">#REF!</definedName>
    <definedName name="_DAT1" localSheetId="0">'[4]AA-1'!#REF!</definedName>
    <definedName name="_DAT1" localSheetId="2">'[5]AA-1'!#REF!</definedName>
    <definedName name="_DAT1" localSheetId="3">'[5]AA-1'!#REF!</definedName>
    <definedName name="_DAT1" localSheetId="1">'[4]AA-1'!#REF!</definedName>
    <definedName name="_DAT1">'[4]AA-1'!#REF!</definedName>
    <definedName name="_DAT10" localSheetId="0">'[4]AA-1'!#REF!</definedName>
    <definedName name="_DAT10" localSheetId="2">'[5]AA-1'!#REF!</definedName>
    <definedName name="_DAT10" localSheetId="3">'[5]AA-1'!#REF!</definedName>
    <definedName name="_DAT10" localSheetId="1">'[4]AA-1'!#REF!</definedName>
    <definedName name="_DAT10">'[4]AA-1'!#REF!</definedName>
    <definedName name="_DAT13" localSheetId="0">'[4]AA-1'!#REF!</definedName>
    <definedName name="_DAT13" localSheetId="2">'[5]AA-1'!#REF!</definedName>
    <definedName name="_DAT13" localSheetId="3">'[5]AA-1'!#REF!</definedName>
    <definedName name="_DAT13" localSheetId="1">'[4]AA-1'!#REF!</definedName>
    <definedName name="_DAT13">'[4]AA-1'!#REF!</definedName>
    <definedName name="_DAT2" localSheetId="0">'[4]AA-1'!#REF!</definedName>
    <definedName name="_DAT2" localSheetId="2">'[5]AA-1'!#REF!</definedName>
    <definedName name="_DAT2" localSheetId="3">'[5]AA-1'!#REF!</definedName>
    <definedName name="_DAT2" localSheetId="1">'[4]AA-1'!#REF!</definedName>
    <definedName name="_DAT2">'[4]AA-1'!#REF!</definedName>
    <definedName name="_DAT3" localSheetId="0">'[4]AA-1'!#REF!</definedName>
    <definedName name="_DAT3" localSheetId="2">'[5]AA-1'!#REF!</definedName>
    <definedName name="_DAT3" localSheetId="3">'[5]AA-1'!#REF!</definedName>
    <definedName name="_DAT3" localSheetId="1">'[4]AA-1'!#REF!</definedName>
    <definedName name="_DAT3">'[4]AA-1'!#REF!</definedName>
    <definedName name="_DAT5" localSheetId="0">'[4]AA-1'!#REF!</definedName>
    <definedName name="_DAT5" localSheetId="2">'[5]AA-1'!#REF!</definedName>
    <definedName name="_DAT5" localSheetId="3">'[5]AA-1'!#REF!</definedName>
    <definedName name="_DAT5" localSheetId="1">'[4]AA-1'!#REF!</definedName>
    <definedName name="_DAT5">'[4]AA-1'!#REF!</definedName>
    <definedName name="_DAT6" localSheetId="0">'[4]AA-1'!#REF!</definedName>
    <definedName name="_DAT6" localSheetId="2">'[5]AA-1'!#REF!</definedName>
    <definedName name="_DAT6" localSheetId="3">'[5]AA-1'!#REF!</definedName>
    <definedName name="_DAT6" localSheetId="1">'[4]AA-1'!#REF!</definedName>
    <definedName name="_DAT6">'[4]AA-1'!#REF!</definedName>
    <definedName name="_DAT7" localSheetId="0">'[4]AA-1'!#REF!</definedName>
    <definedName name="_DAT7" localSheetId="2">'[5]AA-1'!#REF!</definedName>
    <definedName name="_DAT7" localSheetId="3">'[5]AA-1'!#REF!</definedName>
    <definedName name="_DAT7" localSheetId="1">'[4]AA-1'!#REF!</definedName>
    <definedName name="_DAT7">'[4]AA-1'!#REF!</definedName>
    <definedName name="_DAT8" localSheetId="0">'[4]AA-1'!#REF!</definedName>
    <definedName name="_DAT8" localSheetId="2">'[5]AA-1'!#REF!</definedName>
    <definedName name="_DAT8" localSheetId="3">'[5]AA-1'!#REF!</definedName>
    <definedName name="_DAT8" localSheetId="1">'[4]AA-1'!#REF!</definedName>
    <definedName name="_DAT8">'[4]AA-1'!#REF!</definedName>
    <definedName name="_DAT9" localSheetId="0">'[4]AA-1'!#REF!</definedName>
    <definedName name="_DAT9" localSheetId="2">'[5]AA-1'!#REF!</definedName>
    <definedName name="_DAT9" localSheetId="3">'[5]AA-1'!#REF!</definedName>
    <definedName name="_DAT9" localSheetId="1">'[4]AA-1'!#REF!</definedName>
    <definedName name="_DAT9">'[4]AA-1'!#REF!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2">#REF!</definedName>
    <definedName name="_dec2" localSheetId="3">#REF!</definedName>
    <definedName name="_dec2" localSheetId="1">#REF!</definedName>
    <definedName name="_dec2">#REF!</definedName>
    <definedName name="_dec3" localSheetId="0">#REF!</definedName>
    <definedName name="_dec3" localSheetId="2">#REF!</definedName>
    <definedName name="_dec3" localSheetId="3">#REF!</definedName>
    <definedName name="_dec3" localSheetId="1">#REF!</definedName>
    <definedName name="_dec3">#REF!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f1" localSheetId="0">#REF!</definedName>
    <definedName name="_f1" localSheetId="2">#REF!</definedName>
    <definedName name="_f1" localSheetId="3">#REF!</definedName>
    <definedName name="_f1" localSheetId="1">#REF!</definedName>
    <definedName name="_f1">#REF!</definedName>
    <definedName name="_f12" localSheetId="0">#REF!</definedName>
    <definedName name="_f12" localSheetId="2">#REF!</definedName>
    <definedName name="_f12" localSheetId="3">#REF!</definedName>
    <definedName name="_f12" localSheetId="1">#REF!</definedName>
    <definedName name="_f12">#REF!</definedName>
    <definedName name="_feb1" localSheetId="0">#REF!</definedName>
    <definedName name="_feb1" localSheetId="2">#REF!</definedName>
    <definedName name="_feb1" localSheetId="3">#REF!</definedName>
    <definedName name="_feb1" localSheetId="1">#REF!</definedName>
    <definedName name="_feb1">#REF!</definedName>
    <definedName name="_feb2" localSheetId="0">#REF!</definedName>
    <definedName name="_feb2" localSheetId="2">#REF!</definedName>
    <definedName name="_feb2" localSheetId="3">#REF!</definedName>
    <definedName name="_feb2" localSheetId="1">#REF!</definedName>
    <definedName name="_feb2">#REF!</definedName>
    <definedName name="_feb3" localSheetId="0">#REF!</definedName>
    <definedName name="_feb3" localSheetId="2">#REF!</definedName>
    <definedName name="_feb3" localSheetId="3">#REF!</definedName>
    <definedName name="_feb3" localSheetId="1">#REF!</definedName>
    <definedName name="_feb3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h1" localSheetId="0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 localSheetId="0">#REF!</definedName>
    <definedName name="_h2" localSheetId="2">#REF!</definedName>
    <definedName name="_h2" localSheetId="3">#REF!</definedName>
    <definedName name="_h2" localSheetId="1">#REF!</definedName>
    <definedName name="_h2">#REF!</definedName>
    <definedName name="_jan1" localSheetId="0">#REF!</definedName>
    <definedName name="_jan1" localSheetId="2">#REF!</definedName>
    <definedName name="_jan1" localSheetId="3">#REF!</definedName>
    <definedName name="_jan1" localSheetId="1">#REF!</definedName>
    <definedName name="_jan1">#REF!</definedName>
    <definedName name="_jan2" localSheetId="0">#REF!</definedName>
    <definedName name="_jan2" localSheetId="2">#REF!</definedName>
    <definedName name="_jan2" localSheetId="3">#REF!</definedName>
    <definedName name="_jan2" localSheetId="1">#REF!</definedName>
    <definedName name="_jan2">#REF!</definedName>
    <definedName name="_jan3" localSheetId="0">#REF!</definedName>
    <definedName name="_jan3" localSheetId="2">#REF!</definedName>
    <definedName name="_jan3" localSheetId="3">#REF!</definedName>
    <definedName name="_jan3" localSheetId="1">#REF!</definedName>
    <definedName name="_jan3">#REF!</definedName>
    <definedName name="_jul1" localSheetId="0">#REF!</definedName>
    <definedName name="_jul1" localSheetId="2">#REF!</definedName>
    <definedName name="_jul1" localSheetId="3">#REF!</definedName>
    <definedName name="_jul1" localSheetId="1">#REF!</definedName>
    <definedName name="_jul1">#REF!</definedName>
    <definedName name="_jul2" localSheetId="0">#REF!</definedName>
    <definedName name="_jul2" localSheetId="2">#REF!</definedName>
    <definedName name="_jul2" localSheetId="3">#REF!</definedName>
    <definedName name="_jul2" localSheetId="1">#REF!</definedName>
    <definedName name="_jul2">#REF!</definedName>
    <definedName name="_jul3" localSheetId="0">#REF!</definedName>
    <definedName name="_jul3" localSheetId="2">#REF!</definedName>
    <definedName name="_jul3" localSheetId="3">#REF!</definedName>
    <definedName name="_jul3" localSheetId="1">#REF!</definedName>
    <definedName name="_jul3">#REF!</definedName>
    <definedName name="_jun1" localSheetId="0">#REF!</definedName>
    <definedName name="_jun1" localSheetId="2">#REF!</definedName>
    <definedName name="_jun1" localSheetId="3">#REF!</definedName>
    <definedName name="_jun1" localSheetId="1">#REF!</definedName>
    <definedName name="_jun1">#REF!</definedName>
    <definedName name="_jun2" localSheetId="0">#REF!</definedName>
    <definedName name="_jun2" localSheetId="2">#REF!</definedName>
    <definedName name="_jun2" localSheetId="3">#REF!</definedName>
    <definedName name="_jun2" localSheetId="1">#REF!</definedName>
    <definedName name="_jun2">#REF!</definedName>
    <definedName name="_jun3" localSheetId="0">#REF!</definedName>
    <definedName name="_jun3" localSheetId="2">#REF!</definedName>
    <definedName name="_jun3" localSheetId="3">#REF!</definedName>
    <definedName name="_jun3" localSheetId="1">#REF!</definedName>
    <definedName name="_jun3">#REF!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2">#REF!</definedName>
    <definedName name="_kj990" localSheetId="3">#REF!</definedName>
    <definedName name="_kj990" localSheetId="1">#REF!</definedName>
    <definedName name="_kj990">#REF!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2">#REF!</definedName>
    <definedName name="_mar2" localSheetId="3">#REF!</definedName>
    <definedName name="_mar2" localSheetId="1">#REF!</definedName>
    <definedName name="_mar2">#REF!</definedName>
    <definedName name="_mar3" localSheetId="0">#REF!</definedName>
    <definedName name="_mar3" localSheetId="2">#REF!</definedName>
    <definedName name="_mar3" localSheetId="3">#REF!</definedName>
    <definedName name="_mar3" localSheetId="1">#REF!</definedName>
    <definedName name="_mar3">#REF!</definedName>
    <definedName name="_may1" localSheetId="0">#REF!</definedName>
    <definedName name="_may1" localSheetId="2">#REF!</definedName>
    <definedName name="_may1" localSheetId="3">#REF!</definedName>
    <definedName name="_may1" localSheetId="1">#REF!</definedName>
    <definedName name="_may1">#REF!</definedName>
    <definedName name="_may2" localSheetId="0">#REF!</definedName>
    <definedName name="_may2" localSheetId="2">#REF!</definedName>
    <definedName name="_may2" localSheetId="3">#REF!</definedName>
    <definedName name="_may2" localSheetId="1">#REF!</definedName>
    <definedName name="_may2">#REF!</definedName>
    <definedName name="_may3" localSheetId="0">#REF!</definedName>
    <definedName name="_may3" localSheetId="2">#REF!</definedName>
    <definedName name="_may3" localSheetId="3">#REF!</definedName>
    <definedName name="_may3" localSheetId="1">#REF!</definedName>
    <definedName name="_may3">#REF!</definedName>
    <definedName name="_no1">'[6]201'!$A$1:$B$170</definedName>
    <definedName name="_no2">'[6]212'!$A$1:$B$198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2">#REF!</definedName>
    <definedName name="_nov2" localSheetId="3">#REF!</definedName>
    <definedName name="_nov2" localSheetId="1">#REF!</definedName>
    <definedName name="_nov2">#REF!</definedName>
    <definedName name="_nov3" localSheetId="0">#REF!</definedName>
    <definedName name="_nov3" localSheetId="2">#REF!</definedName>
    <definedName name="_nov3" localSheetId="3">#REF!</definedName>
    <definedName name="_nov3" localSheetId="1">#REF!</definedName>
    <definedName name="_nov3">#REF!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2">#REF!</definedName>
    <definedName name="_oct2" localSheetId="3">#REF!</definedName>
    <definedName name="_oct2" localSheetId="1">#REF!</definedName>
    <definedName name="_oct2">#REF!</definedName>
    <definedName name="_oct3" localSheetId="0">#REF!</definedName>
    <definedName name="_oct3" localSheetId="2">#REF!</definedName>
    <definedName name="_oct3" localSheetId="3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2">#REF!</definedName>
    <definedName name="_PRO1" localSheetId="3">#REF!</definedName>
    <definedName name="_PRO1" localSheetId="1">#REF!</definedName>
    <definedName name="_PRO1">#REF!</definedName>
    <definedName name="_sep1" localSheetId="0">#REF!</definedName>
    <definedName name="_sep1" localSheetId="2">#REF!</definedName>
    <definedName name="_sep1" localSheetId="3">#REF!</definedName>
    <definedName name="_sep1" localSheetId="1">#REF!</definedName>
    <definedName name="_sep1">#REF!</definedName>
    <definedName name="_sep2" localSheetId="0">#REF!</definedName>
    <definedName name="_sep2" localSheetId="2">#REF!</definedName>
    <definedName name="_sep2" localSheetId="3">#REF!</definedName>
    <definedName name="_sep2" localSheetId="1">#REF!</definedName>
    <definedName name="_sep2">#REF!</definedName>
    <definedName name="_sep3" localSheetId="0">#REF!</definedName>
    <definedName name="_sep3" localSheetId="2">#REF!</definedName>
    <definedName name="_sep3" localSheetId="3">#REF!</definedName>
    <definedName name="_sep3" localSheetId="1">#REF!</definedName>
    <definedName name="_sep3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2" hidden="1">#REF!</definedName>
    <definedName name="a" localSheetId="3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2">#REF!</definedName>
    <definedName name="A01_Phenol" localSheetId="3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2">#REF!</definedName>
    <definedName name="A02_Formalin_T1" localSheetId="3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2">#REF!</definedName>
    <definedName name="A03_Formalin_T2" localSheetId="3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2">#REF!</definedName>
    <definedName name="A04_Hexamine_25" localSheetId="3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2">#REF!</definedName>
    <definedName name="A05_Hexamine_250" localSheetId="3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2">#REF!</definedName>
    <definedName name="A06_BisPhenol25" localSheetId="3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2">#REF!</definedName>
    <definedName name="A07_BisPhenol_750" localSheetId="3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2">#REF!</definedName>
    <definedName name="A08_BPA_ZK" localSheetId="3">#REF!</definedName>
    <definedName name="A08_BPA_ZK" localSheetId="1">#REF!</definedName>
    <definedName name="A08_BPA_ZK">#REF!</definedName>
    <definedName name="A09_Para25" localSheetId="0">#REF!</definedName>
    <definedName name="A09_Para25" localSheetId="2">#REF!</definedName>
    <definedName name="A09_Para25" localSheetId="3">#REF!</definedName>
    <definedName name="A09_Para25" localSheetId="1">#REF!</definedName>
    <definedName name="A09_Para25">#REF!</definedName>
    <definedName name="A10_Para500" localSheetId="0">#REF!</definedName>
    <definedName name="A10_Para500" localSheetId="2">#REF!</definedName>
    <definedName name="A10_Para500" localSheetId="3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2">#REF!</definedName>
    <definedName name="A11_Oxalic_Acid" localSheetId="3">#REF!</definedName>
    <definedName name="A11_Oxalic_Acid" localSheetId="1">#REF!</definedName>
    <definedName name="A11_Oxalic_Acid">#REF!</definedName>
    <definedName name="A12_HCL" localSheetId="0">#REF!</definedName>
    <definedName name="A12_HCL" localSheetId="2">#REF!</definedName>
    <definedName name="A12_HCL" localSheetId="3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2">#REF!</definedName>
    <definedName name="A13_Sulphuric_Acid" localSheetId="3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2">#REF!</definedName>
    <definedName name="A14_Barium" localSheetId="3">#REF!</definedName>
    <definedName name="A14_Barium" localSheetId="1">#REF!</definedName>
    <definedName name="A14_Barium">#REF!</definedName>
    <definedName name="A15_NaOH98" localSheetId="0">#REF!</definedName>
    <definedName name="A15_NaOH98" localSheetId="2">#REF!</definedName>
    <definedName name="A15_NaOH98" localSheetId="3">#REF!</definedName>
    <definedName name="A15_NaOH98" localSheetId="1">#REF!</definedName>
    <definedName name="A15_NaOH98">#REF!</definedName>
    <definedName name="A16_NaOH_50" localSheetId="0">#REF!</definedName>
    <definedName name="A16_NaOH_50" localSheetId="2">#REF!</definedName>
    <definedName name="A16_NaOH_50" localSheetId="3">#REF!</definedName>
    <definedName name="A16_NaOH_50" localSheetId="1">#REF!</definedName>
    <definedName name="A16_NaOH_50">#REF!</definedName>
    <definedName name="A17_Ammonia" localSheetId="0">#REF!</definedName>
    <definedName name="A17_Ammonia" localSheetId="2">#REF!</definedName>
    <definedName name="A17_Ammonia" localSheetId="3">#REF!</definedName>
    <definedName name="A17_Ammonia" localSheetId="1">#REF!</definedName>
    <definedName name="A17_Ammonia">#REF!</definedName>
    <definedName name="A18_KOH" localSheetId="0">#REF!</definedName>
    <definedName name="A18_KOH" localSheetId="2">#REF!</definedName>
    <definedName name="A18_KOH" localSheetId="3">#REF!</definedName>
    <definedName name="A18_KOH" localSheetId="1">#REF!</definedName>
    <definedName name="A18_KOH">#REF!</definedName>
    <definedName name="A19_Acetic_Acid" localSheetId="0">#REF!</definedName>
    <definedName name="A19_Acetic_Acid" localSheetId="2">#REF!</definedName>
    <definedName name="A19_Acetic_Acid" localSheetId="3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2">#REF!</definedName>
    <definedName name="A20_Zinc_Acetate" localSheetId="3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2">#REF!</definedName>
    <definedName name="A21_Boric_Acid" localSheetId="3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2">#REF!</definedName>
    <definedName name="A22_Citric_Acid" localSheetId="3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2">#REF!</definedName>
    <definedName name="A23_N_Butanol" localSheetId="3">#REF!</definedName>
    <definedName name="A23_N_Butanol" localSheetId="1">#REF!</definedName>
    <definedName name="A23_N_Butanol">#REF!</definedName>
    <definedName name="A24_DEG" localSheetId="0">#REF!</definedName>
    <definedName name="A24_DEG" localSheetId="2">#REF!</definedName>
    <definedName name="A24_DEG" localSheetId="3">#REF!</definedName>
    <definedName name="A24_DEG" localSheetId="1">#REF!</definedName>
    <definedName name="A24_DEG">#REF!</definedName>
    <definedName name="A25_EBA" localSheetId="0">#REF!</definedName>
    <definedName name="A25_EBA" localSheetId="2">#REF!</definedName>
    <definedName name="A25_EBA" localSheetId="3">#REF!</definedName>
    <definedName name="A25_EBA" localSheetId="1">#REF!</definedName>
    <definedName name="A25_EBA">#REF!</definedName>
    <definedName name="A26_KBE903" localSheetId="0">#REF!</definedName>
    <definedName name="A26_KBE903" localSheetId="2">#REF!</definedName>
    <definedName name="A26_KBE903" localSheetId="3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2">#REF!</definedName>
    <definedName name="A27_Silane_A1100" localSheetId="3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2">#REF!</definedName>
    <definedName name="A28_HP_1100" localSheetId="3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2">#REF!</definedName>
    <definedName name="A29_Ailane_Ameo" localSheetId="3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2">#REF!</definedName>
    <definedName name="A30_Parafin_Liquid" localSheetId="3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2">#REF!</definedName>
    <definedName name="A31_Calcium_Hydroxide" localSheetId="3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2">#REF!</definedName>
    <definedName name="A32_Sulfamic_Acid" localSheetId="3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2">#REF!</definedName>
    <definedName name="A33_Urea" localSheetId="3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2">#REF!</definedName>
    <definedName name="A34_Salicylic_Acid" localSheetId="3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2">#REF!</definedName>
    <definedName name="A35_Adipic_Acid" localSheetId="3">#REF!</definedName>
    <definedName name="A35_Adipic_Acid" localSheetId="1">#REF!</definedName>
    <definedName name="A35_Adipic_Acid">#REF!</definedName>
    <definedName name="A36_PA" localSheetId="0">#REF!</definedName>
    <definedName name="A36_PA" localSheetId="2">#REF!</definedName>
    <definedName name="A36_PA" localSheetId="3">#REF!</definedName>
    <definedName name="A36_PA" localSheetId="1">#REF!</definedName>
    <definedName name="A36_PA">#REF!</definedName>
    <definedName name="A37_Benzoic_Acid" localSheetId="0">#REF!</definedName>
    <definedName name="A37_Benzoic_Acid" localSheetId="2">#REF!</definedName>
    <definedName name="A37_Benzoic_Acid" localSheetId="3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2">#REF!</definedName>
    <definedName name="A38_Epoxy_YD128" localSheetId="3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2">#REF!</definedName>
    <definedName name="A39_Epoxy_YD019" localSheetId="3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2">#REF!</definedName>
    <definedName name="A40_Epoxy_KER828" localSheetId="3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2">#REF!</definedName>
    <definedName name="A41_CA_ST" localSheetId="3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2">#REF!</definedName>
    <definedName name="A42_Triethylarmine" localSheetId="3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2">#REF!</definedName>
    <definedName name="A43_Tetrabromo_BisphenolA" localSheetId="3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2">#REF!</definedName>
    <definedName name="A44_TS3" localSheetId="3">#REF!</definedName>
    <definedName name="A44_TS3" localSheetId="1">#REF!</definedName>
    <definedName name="A44_TS3">#REF!</definedName>
    <definedName name="A45_Methanol" localSheetId="0">#REF!</definedName>
    <definedName name="A45_Methanol" localSheetId="2">#REF!</definedName>
    <definedName name="A45_Methanol" localSheetId="3">#REF!</definedName>
    <definedName name="A45_Methanol" localSheetId="1">#REF!</definedName>
    <definedName name="A45_Methanol">#REF!</definedName>
    <definedName name="A46_EG" localSheetId="0">#REF!</definedName>
    <definedName name="A46_EG" localSheetId="2">#REF!</definedName>
    <definedName name="A46_EG" localSheetId="3">#REF!</definedName>
    <definedName name="A46_EG" localSheetId="1">#REF!</definedName>
    <definedName name="A46_EG">#REF!</definedName>
    <definedName name="A47_Anti_Foam" localSheetId="0">#REF!</definedName>
    <definedName name="A47_Anti_Foam" localSheetId="2">#REF!</definedName>
    <definedName name="A47_Anti_Foam" localSheetId="3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2">#REF!</definedName>
    <definedName name="A48_Wheat_Powder" localSheetId="3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2">#REF!</definedName>
    <definedName name="A49_Calcium_Carbonate" localSheetId="3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2">#REF!</definedName>
    <definedName name="A50_Nipol_N30L" localSheetId="3">#REF!</definedName>
    <definedName name="A50_Nipol_N30L" localSheetId="1">#REF!</definedName>
    <definedName name="A50_Nipol_N30L">#REF!</definedName>
    <definedName name="A51_MEK" localSheetId="0">#REF!</definedName>
    <definedName name="A51_MEK" localSheetId="2">#REF!</definedName>
    <definedName name="A51_MEK" localSheetId="3">#REF!</definedName>
    <definedName name="A51_MEK" localSheetId="1">#REF!</definedName>
    <definedName name="A51_MEK">#REF!</definedName>
    <definedName name="A52_PVM_50M" localSheetId="0">#REF!</definedName>
    <definedName name="A52_PVM_50M" localSheetId="2">#REF!</definedName>
    <definedName name="A52_PVM_50M" localSheetId="3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2">#REF!</definedName>
    <definedName name="A53_Movital_B60H" localSheetId="3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2">#REF!</definedName>
    <definedName name="A54_Suger" localSheetId="3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2">#REF!</definedName>
    <definedName name="A55_Mono_Ethanol_Amine" localSheetId="3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2">#REF!</definedName>
    <definedName name="A55_PPB_Normal" localSheetId="3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2">#REF!</definedName>
    <definedName name="A55_Sodium_Carbonate" localSheetId="3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2">#REF!</definedName>
    <definedName name="A56_PPB_PG4735" localSheetId="3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2">#REF!</definedName>
    <definedName name="A57_PPB_PGA2473" localSheetId="3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2">#REF!</definedName>
    <definedName name="A58_PPB_Blue" localSheetId="3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2">#REF!</definedName>
    <definedName name="A59_PPB_PSM6248" localSheetId="3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2">#REF!</definedName>
    <definedName name="A60_PSM6250" localSheetId="3">#REF!</definedName>
    <definedName name="A60_PSM6250" localSheetId="1">#REF!</definedName>
    <definedName name="A60_PSM6250">#REF!</definedName>
    <definedName name="A61_PPB_Green" localSheetId="0">#REF!</definedName>
    <definedName name="A61_PPB_Green" localSheetId="2">#REF!</definedName>
    <definedName name="A61_PPB_Green" localSheetId="3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2">#REF!</definedName>
    <definedName name="A62_PPB_PG2400" localSheetId="3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2">#REF!</definedName>
    <definedName name="A63_PPB_NonLog" localSheetId="3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2">#REF!</definedName>
    <definedName name="A64_Flexible_Container" localSheetId="3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2">#REF!</definedName>
    <definedName name="A65_TinCan" localSheetId="3">#REF!</definedName>
    <definedName name="A65_TinCan" localSheetId="1">#REF!</definedName>
    <definedName name="A65_TinCan">#REF!</definedName>
    <definedName name="A66_RubberBand" localSheetId="0">#REF!</definedName>
    <definedName name="A66_RubberBand" localSheetId="2">#REF!</definedName>
    <definedName name="A66_RubberBand" localSheetId="3">#REF!</definedName>
    <definedName name="A66_RubberBand" localSheetId="1">#REF!</definedName>
    <definedName name="A66_RubberBand">#REF!</definedName>
    <definedName name="A67_Thread" localSheetId="0">#REF!</definedName>
    <definedName name="A67_Thread" localSheetId="2">#REF!</definedName>
    <definedName name="A67_Thread" localSheetId="3">#REF!</definedName>
    <definedName name="A67_Thread" localSheetId="1">#REF!</definedName>
    <definedName name="A67_Thread">#REF!</definedName>
    <definedName name="A68_Nalco7330" localSheetId="0">#REF!</definedName>
    <definedName name="A68_Nalco7330" localSheetId="2">#REF!</definedName>
    <definedName name="A68_Nalco7330" localSheetId="3">#REF!</definedName>
    <definedName name="A68_Nalco7330" localSheetId="1">#REF!</definedName>
    <definedName name="A68_Nalco7330">#REF!</definedName>
    <definedName name="A69_NaOCL" localSheetId="0">#REF!</definedName>
    <definedName name="A69_NaOCL" localSheetId="2">#REF!</definedName>
    <definedName name="A69_NaOCL" localSheetId="3">#REF!</definedName>
    <definedName name="A69_NaOCL" localSheetId="1">#REF!</definedName>
    <definedName name="A69_NaOCL">#REF!</definedName>
    <definedName name="A70_Salt" localSheetId="0">#REF!</definedName>
    <definedName name="A70_Salt" localSheetId="2">#REF!</definedName>
    <definedName name="A70_Salt" localSheetId="3">#REF!</definedName>
    <definedName name="A70_Salt" localSheetId="1">#REF!</definedName>
    <definedName name="A70_Salt">#REF!</definedName>
    <definedName name="A71_Nalco7203" localSheetId="0">#REF!</definedName>
    <definedName name="A71_Nalco7203" localSheetId="2">#REF!</definedName>
    <definedName name="A71_Nalco7203" localSheetId="3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2">#REF!</definedName>
    <definedName name="A72_AlconA401" localSheetId="3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2">#REF!</definedName>
    <definedName name="A74_Nalco109_8539" localSheetId="3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2">#REF!</definedName>
    <definedName name="A74_Nalco19NULV" localSheetId="3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2">#REF!</definedName>
    <definedName name="A75_Nalco8322" localSheetId="3">#REF!</definedName>
    <definedName name="A75_Nalco8322" localSheetId="1">#REF!</definedName>
    <definedName name="A75_Nalco8322">#REF!</definedName>
    <definedName name="A76_DT_CS" localSheetId="0">#REF!</definedName>
    <definedName name="A76_DT_CS" localSheetId="2">#REF!</definedName>
    <definedName name="A76_DT_CS" localSheetId="3">#REF!</definedName>
    <definedName name="A76_DT_CS" localSheetId="1">#REF!</definedName>
    <definedName name="A76_DT_CS">#REF!</definedName>
    <definedName name="A77_DT_2204" localSheetId="0">#REF!</definedName>
    <definedName name="A77_DT_2204" localSheetId="2">#REF!</definedName>
    <definedName name="A77_DT_2204" localSheetId="3">#REF!</definedName>
    <definedName name="A77_DT_2204" localSheetId="1">#REF!</definedName>
    <definedName name="A77_DT_2204">#REF!</definedName>
    <definedName name="A78_DT_3475" localSheetId="0">#REF!</definedName>
    <definedName name="A78_DT_3475" localSheetId="2">#REF!</definedName>
    <definedName name="A78_DT_3475" localSheetId="3">#REF!</definedName>
    <definedName name="A78_DT_3475" localSheetId="1">#REF!</definedName>
    <definedName name="A78_DT_3475">#REF!</definedName>
    <definedName name="A79_DT_350" localSheetId="0">#REF!</definedName>
    <definedName name="A79_DT_350" localSheetId="2">#REF!</definedName>
    <definedName name="A79_DT_350" localSheetId="3">#REF!</definedName>
    <definedName name="A79_DT_350" localSheetId="1">#REF!</definedName>
    <definedName name="A79_DT_350">#REF!</definedName>
    <definedName name="A80_DT_4441" localSheetId="0">#REF!</definedName>
    <definedName name="A80_DT_4441" localSheetId="2">#REF!</definedName>
    <definedName name="A80_DT_4441" localSheetId="3">#REF!</definedName>
    <definedName name="A80_DT_4441" localSheetId="1">#REF!</definedName>
    <definedName name="A80_DT_4441">#REF!</definedName>
    <definedName name="A81_DT_4610" localSheetId="0">#REF!</definedName>
    <definedName name="A81_DT_4610" localSheetId="2">#REF!</definedName>
    <definedName name="A81_DT_4610" localSheetId="3">#REF!</definedName>
    <definedName name="A81_DT_4610" localSheetId="1">#REF!</definedName>
    <definedName name="A81_DT_4610">#REF!</definedName>
    <definedName name="A84_DT_401" localSheetId="0">#REF!</definedName>
    <definedName name="A84_DT_401" localSheetId="2">#REF!</definedName>
    <definedName name="A84_DT_401" localSheetId="3">#REF!</definedName>
    <definedName name="A84_DT_401" localSheetId="1">#REF!</definedName>
    <definedName name="A84_DT_401">#REF!</definedName>
    <definedName name="A85_DT_510" localSheetId="0">#REF!</definedName>
    <definedName name="A85_DT_510" localSheetId="2">#REF!</definedName>
    <definedName name="A85_DT_510" localSheetId="3">#REF!</definedName>
    <definedName name="A85_DT_510" localSheetId="1">#REF!</definedName>
    <definedName name="A85_DT_510">#REF!</definedName>
    <definedName name="aa" localSheetId="0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0" hidden="1">#REF!</definedName>
    <definedName name="aaa" localSheetId="2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2" hidden="1">#REF!</definedName>
    <definedName name="aaaa" localSheetId="3" hidden="1">#REF!</definedName>
    <definedName name="aaaa" localSheetId="1" hidden="1">#REF!</definedName>
    <definedName name="aaaa" hidden="1">#REF!</definedName>
    <definedName name="ADM" localSheetId="0">#REF!</definedName>
    <definedName name="ADM" localSheetId="2">#REF!</definedName>
    <definedName name="ADM" localSheetId="3">#REF!</definedName>
    <definedName name="ADM" localSheetId="1">#REF!</definedName>
    <definedName name="ADM">#REF!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GING" localSheetId="0">#REF!</definedName>
    <definedName name="AGING" localSheetId="2">#REF!</definedName>
    <definedName name="AGING" localSheetId="3">#REF!</definedName>
    <definedName name="AGING" localSheetId="1">#REF!</definedName>
    <definedName name="AGING">#REF!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RM" localSheetId="0">#REF!</definedName>
    <definedName name="ARM" localSheetId="2">#REF!</definedName>
    <definedName name="ARM" localSheetId="3">#REF!</definedName>
    <definedName name="ARM" localSheetId="1">#REF!</definedName>
    <definedName name="ARM">#REF!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0">#REF!</definedName>
    <definedName name="B_10" localSheetId="2">#REF!</definedName>
    <definedName name="B_10" localSheetId="3">#REF!</definedName>
    <definedName name="B_10" localSheetId="1">#REF!</definedName>
    <definedName name="B_10">#REF!</definedName>
    <definedName name="B_11" localSheetId="0">#REF!</definedName>
    <definedName name="B_11" localSheetId="2">#REF!</definedName>
    <definedName name="B_11" localSheetId="3">#REF!</definedName>
    <definedName name="B_11" localSheetId="1">#REF!</definedName>
    <definedName name="B_11">#REF!</definedName>
    <definedName name="B_20ba" localSheetId="0">#REF!</definedName>
    <definedName name="B_20ba" localSheetId="2">#REF!</definedName>
    <definedName name="B_20ba" localSheetId="3">#REF!</definedName>
    <definedName name="B_20ba" localSheetId="1">#REF!</definedName>
    <definedName name="B_20ba">#REF!</definedName>
    <definedName name="B_20bl" localSheetId="0">#REF!</definedName>
    <definedName name="B_20bl" localSheetId="2">#REF!</definedName>
    <definedName name="B_20bl" localSheetId="3">#REF!</definedName>
    <definedName name="B_20bl" localSheetId="1">#REF!</definedName>
    <definedName name="B_20bl">#REF!</definedName>
    <definedName name="B_30" localSheetId="0">#REF!</definedName>
    <definedName name="B_30" localSheetId="2">#REF!</definedName>
    <definedName name="B_30" localSheetId="3">#REF!</definedName>
    <definedName name="B_30" localSheetId="1">#REF!</definedName>
    <definedName name="B_30">#REF!</definedName>
    <definedName name="B_31o" localSheetId="0">#REF!</definedName>
    <definedName name="B_31o" localSheetId="2">#REF!</definedName>
    <definedName name="B_31o" localSheetId="3">#REF!</definedName>
    <definedName name="B_31o" localSheetId="1">#REF!</definedName>
    <definedName name="B_31o">#REF!</definedName>
    <definedName name="B_31s" localSheetId="0">#REF!</definedName>
    <definedName name="B_31s" localSheetId="2">#REF!</definedName>
    <definedName name="B_31s" localSheetId="3">#REF!</definedName>
    <definedName name="B_31s" localSheetId="1">#REF!</definedName>
    <definedName name="B_31s">#REF!</definedName>
    <definedName name="B_32" localSheetId="0">#REF!</definedName>
    <definedName name="B_32" localSheetId="2">#REF!</definedName>
    <definedName name="B_32" localSheetId="3">#REF!</definedName>
    <definedName name="B_32" localSheetId="1">#REF!</definedName>
    <definedName name="B_32">#REF!</definedName>
    <definedName name="B_40ba" localSheetId="0">#REF!</definedName>
    <definedName name="B_40ba" localSheetId="2">#REF!</definedName>
    <definedName name="B_40ba" localSheetId="3">#REF!</definedName>
    <definedName name="B_40ba" localSheetId="1">#REF!</definedName>
    <definedName name="B_40ba">#REF!</definedName>
    <definedName name="B_40bl" localSheetId="0">#REF!</definedName>
    <definedName name="B_40bl" localSheetId="2">#REF!</definedName>
    <definedName name="B_40bl" localSheetId="3">#REF!</definedName>
    <definedName name="B_40bl" localSheetId="1">#REF!</definedName>
    <definedName name="B_40bl">#REF!</definedName>
    <definedName name="B_40is" localSheetId="0">#REF!</definedName>
    <definedName name="B_40is" localSheetId="2">#REF!</definedName>
    <definedName name="B_40is" localSheetId="3">#REF!</definedName>
    <definedName name="B_40is" localSheetId="1">#REF!</definedName>
    <definedName name="B_40is">#REF!</definedName>
    <definedName name="B_50" localSheetId="0">#REF!</definedName>
    <definedName name="B_50" localSheetId="2">#REF!</definedName>
    <definedName name="B_50" localSheetId="3">#REF!</definedName>
    <definedName name="B_50" localSheetId="1">#REF!</definedName>
    <definedName name="B_50">#REF!</definedName>
    <definedName name="B_51" localSheetId="0">#REF!</definedName>
    <definedName name="B_51" localSheetId="2">#REF!</definedName>
    <definedName name="B_51" localSheetId="3">#REF!</definedName>
    <definedName name="B_51" localSheetId="1">#REF!</definedName>
    <definedName name="B_51">#REF!</definedName>
    <definedName name="B_52" localSheetId="0">#REF!</definedName>
    <definedName name="B_52" localSheetId="2">#REF!</definedName>
    <definedName name="B_52" localSheetId="3">#REF!</definedName>
    <definedName name="B_52" localSheetId="1">#REF!</definedName>
    <definedName name="B_52">#REF!</definedName>
    <definedName name="bb" localSheetId="0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Qty" localSheetId="0">#REF!</definedName>
    <definedName name="BLQty" localSheetId="2">#REF!</definedName>
    <definedName name="BLQty" localSheetId="3">#REF!</definedName>
    <definedName name="BLQty" localSheetId="1">#REF!</definedName>
    <definedName name="BLQty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CalcAgencyPrice" localSheetId="0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se">[7]data!$C$1</definedName>
    <definedName name="CODE">'[8]CODE,NAME'!$A$1:$B$19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mmitment" localSheetId="0">#REF!</definedName>
    <definedName name="Commitment" localSheetId="2">#REF!</definedName>
    <definedName name="Commitment" localSheetId="3">#REF!</definedName>
    <definedName name="Commitment" localSheetId="1">#REF!</definedName>
    <definedName name="Commitment">#REF!</definedName>
    <definedName name="COST" localSheetId="0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sta" localSheetId="0">#REF!</definedName>
    <definedName name="costa" localSheetId="2">#REF!</definedName>
    <definedName name="costa" localSheetId="3">#REF!</definedName>
    <definedName name="costa" localSheetId="1">#REF!</definedName>
    <definedName name="costa">#REF!</definedName>
    <definedName name="cur" localSheetId="0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v" localSheetId="0">#REF!</definedName>
    <definedName name="cv" localSheetId="2">#REF!</definedName>
    <definedName name="cv" localSheetId="3">#REF!</definedName>
    <definedName name="cv" localSheetId="1">#REF!</definedName>
    <definedName name="cv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d" localSheetId="0">'[1]Fagor04-A3112e'!#REF!</definedName>
    <definedName name="dad" localSheetId="2">'[1]Fagor04-A3112e'!#REF!</definedName>
    <definedName name="dad" localSheetId="3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a" localSheetId="0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k7" localSheetId="0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elDC" localSheetId="0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tLookup" localSheetId="0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iff" localSheetId="0">#REF!</definedName>
    <definedName name="Diff" localSheetId="2">#REF!</definedName>
    <definedName name="Diff" localSheetId="3">#REF!</definedName>
    <definedName name="Diff" localSheetId="1">#REF!</definedName>
    <definedName name="Diff">#REF!</definedName>
    <definedName name="dkfi" localSheetId="0">#REF!</definedName>
    <definedName name="dkfi" localSheetId="2">#REF!</definedName>
    <definedName name="dkfi" localSheetId="3">#REF!</definedName>
    <definedName name="dkfi" localSheetId="1">#REF!</definedName>
    <definedName name="dkfi">#REF!</definedName>
    <definedName name="dsfka" localSheetId="0">#REF!</definedName>
    <definedName name="dsfka" localSheetId="2">#REF!</definedName>
    <definedName name="dsfka" localSheetId="3">#REF!</definedName>
    <definedName name="dsfka" localSheetId="1">#REF!</definedName>
    <definedName name="dsfka">#REF!</definedName>
    <definedName name="dumppr" localSheetId="0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rt" localSheetId="0" hidden="1">#REF!</definedName>
    <definedName name="ert" localSheetId="2" hidden="1">#REF!</definedName>
    <definedName name="ert" localSheetId="3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">#REF!</definedName>
    <definedName name="FA.." localSheetId="0">#REF!</definedName>
    <definedName name="FA.." localSheetId="2">#REF!</definedName>
    <definedName name="FA.." localSheetId="3">#REF!</definedName>
    <definedName name="FA.." localSheetId="1">#REF!</definedName>
    <definedName name="FA..">#REF!</definedName>
    <definedName name="FD_1" localSheetId="2">[9]ST02!$BC$1:$BK$45</definedName>
    <definedName name="FD_1" localSheetId="3">[9]ST02!$BC$1:$BK$45</definedName>
    <definedName name="FD_1">[10]ST02!$BC$1:$BK$45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ff" localSheetId="0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g" localSheetId="0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orm1" localSheetId="0">#REF!</definedName>
    <definedName name="form1" localSheetId="2">#REF!</definedName>
    <definedName name="form1" localSheetId="3">#REF!</definedName>
    <definedName name="form1" localSheetId="1">#REF!</definedName>
    <definedName name="form1">#REF!</definedName>
    <definedName name="front" localSheetId="0">#REF!</definedName>
    <definedName name="front" localSheetId="2">#REF!</definedName>
    <definedName name="front" localSheetId="3">#REF!</definedName>
    <definedName name="front" localSheetId="1">#REF!</definedName>
    <definedName name="front">#REF!</definedName>
    <definedName name="fsfgn" localSheetId="0" hidden="1">#REF!</definedName>
    <definedName name="fsfgn" localSheetId="2" hidden="1">#REF!</definedName>
    <definedName name="fsfgn" localSheetId="3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2">#REF!</definedName>
    <definedName name="FUND1" localSheetId="3">#REF!</definedName>
    <definedName name="FUND1" localSheetId="1">#REF!</definedName>
    <definedName name="FUND1">#REF!</definedName>
    <definedName name="FUND2" localSheetId="0">#REF!</definedName>
    <definedName name="FUND2" localSheetId="2">#REF!</definedName>
    <definedName name="FUND2" localSheetId="3">#REF!</definedName>
    <definedName name="FUND2" localSheetId="1">#REF!</definedName>
    <definedName name="FUND2">#REF!</definedName>
    <definedName name="fund2a" localSheetId="0">#REF!</definedName>
    <definedName name="fund2a" localSheetId="2">#REF!</definedName>
    <definedName name="fund2a" localSheetId="3">#REF!</definedName>
    <definedName name="fund2a" localSheetId="1">#REF!</definedName>
    <definedName name="fund2a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ain_Loss" localSheetId="0">#REF!</definedName>
    <definedName name="Gain_Loss" localSheetId="2">#REF!</definedName>
    <definedName name="Gain_Loss" localSheetId="3">#REF!</definedName>
    <definedName name="Gain_Loss" localSheetId="1">#REF!</definedName>
    <definedName name="Gain_Loss">#REF!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L_CB">'[11]GL CB'!$L$44</definedName>
    <definedName name="GL_M">'[11]GL M'!$L$385</definedName>
    <definedName name="GM107D650" localSheetId="2">[9]ST05!$BU$1:$CC$45</definedName>
    <definedName name="GM107D650" localSheetId="3">[9]ST05!$BU$1:$CC$45</definedName>
    <definedName name="GM107D650">[10]ST05!$BU$1:$CC$45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phActSales" localSheetId="0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grr" localSheetId="0">#REF!</definedName>
    <definedName name="grr" localSheetId="2">#REF!</definedName>
    <definedName name="grr" localSheetId="3">#REF!</definedName>
    <definedName name="grr" localSheetId="1">#REF!</definedName>
    <definedName name="grr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" localSheetId="0">#REF!</definedName>
    <definedName name="HE" localSheetId="2">#REF!</definedName>
    <definedName name="HE" localSheetId="3">#REF!</definedName>
    <definedName name="HE" localSheetId="1">#REF!</definedName>
    <definedName name="HE">#REF!</definedName>
    <definedName name="HELP" localSheetId="0">#REF!</definedName>
    <definedName name="HELP" localSheetId="2">#REF!</definedName>
    <definedName name="HELP" localSheetId="3">#REF!</definedName>
    <definedName name="HELP" localSheetId="1">#REF!</definedName>
    <definedName name="HELP">#REF!</definedName>
    <definedName name="hff" localSheetId="0">#REF!</definedName>
    <definedName name="hff" localSheetId="2">#REF!</definedName>
    <definedName name="hff" localSheetId="3">#REF!</definedName>
    <definedName name="hff" localSheetId="1">#REF!</definedName>
    <definedName name="hff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2" hidden="1">#REF!</definedName>
    <definedName name="hjk" localSheetId="3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2" hidden="1">#REF!</definedName>
    <definedName name="HTH" localSheetId="3" hidden="1">#REF!</definedName>
    <definedName name="HTH" localSheetId="1" hidden="1">#REF!</definedName>
    <definedName name="HTH" hidden="1">#REF!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'[4]AA-1'!#REF!</definedName>
    <definedName name="i76i" localSheetId="2">'[5]AA-1'!#REF!</definedName>
    <definedName name="i76i" localSheetId="3">'[5]AA-1'!#REF!</definedName>
    <definedName name="i76i" localSheetId="1">'[4]AA-1'!#REF!</definedName>
    <definedName name="i76i">'[4]AA-1'!#REF!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M_6247" localSheetId="2">[9]ST04!$AB$1:$AJ$45</definedName>
    <definedName name="IM_6247" localSheetId="3">[9]ST04!$AB$1:$AJ$45</definedName>
    <definedName name="IM_6247">[10]ST04!$AB$1:$AJ$45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2">#REF!</definedName>
    <definedName name="IN_01A" localSheetId="3">#REF!</definedName>
    <definedName name="IN_01A" localSheetId="1">#REF!</definedName>
    <definedName name="IN_01A">#REF!</definedName>
    <definedName name="IN_02" localSheetId="0">#REF!</definedName>
    <definedName name="IN_02" localSheetId="2">#REF!</definedName>
    <definedName name="IN_02" localSheetId="3">#REF!</definedName>
    <definedName name="IN_02" localSheetId="1">#REF!</definedName>
    <definedName name="IN_02">#REF!</definedName>
    <definedName name="IN_02A" localSheetId="0">#REF!</definedName>
    <definedName name="IN_02A" localSheetId="2">#REF!</definedName>
    <definedName name="IN_02A" localSheetId="3">#REF!</definedName>
    <definedName name="IN_02A" localSheetId="1">#REF!</definedName>
    <definedName name="IN_02A">#REF!</definedName>
    <definedName name="IN_03" localSheetId="0">#REF!</definedName>
    <definedName name="IN_03" localSheetId="2">#REF!</definedName>
    <definedName name="IN_03" localSheetId="3">#REF!</definedName>
    <definedName name="IN_03" localSheetId="1">#REF!</definedName>
    <definedName name="IN_03">#REF!</definedName>
    <definedName name="IN_03A" localSheetId="0">#REF!</definedName>
    <definedName name="IN_03A" localSheetId="2">#REF!</definedName>
    <definedName name="IN_03A" localSheetId="3">#REF!</definedName>
    <definedName name="IN_03A" localSheetId="1">#REF!</definedName>
    <definedName name="IN_03A">#REF!</definedName>
    <definedName name="IN_04" localSheetId="0">#REF!</definedName>
    <definedName name="IN_04" localSheetId="2">#REF!</definedName>
    <definedName name="IN_04" localSheetId="3">#REF!</definedName>
    <definedName name="IN_04" localSheetId="1">#REF!</definedName>
    <definedName name="IN_04">#REF!</definedName>
    <definedName name="IN_04A" localSheetId="0">#REF!</definedName>
    <definedName name="IN_04A" localSheetId="2">#REF!</definedName>
    <definedName name="IN_04A" localSheetId="3">#REF!</definedName>
    <definedName name="IN_04A" localSheetId="1">#REF!</definedName>
    <definedName name="IN_04A">#REF!</definedName>
    <definedName name="IN_05" localSheetId="0">#REF!</definedName>
    <definedName name="IN_05" localSheetId="2">#REF!</definedName>
    <definedName name="IN_05" localSheetId="3">#REF!</definedName>
    <definedName name="IN_05" localSheetId="1">#REF!</definedName>
    <definedName name="IN_05">#REF!</definedName>
    <definedName name="IN_05A" localSheetId="0">#REF!</definedName>
    <definedName name="IN_05A" localSheetId="2">#REF!</definedName>
    <definedName name="IN_05A" localSheetId="3">#REF!</definedName>
    <definedName name="IN_05A" localSheetId="1">#REF!</definedName>
    <definedName name="IN_05A">#REF!</definedName>
    <definedName name="IN_06" localSheetId="0">#REF!</definedName>
    <definedName name="IN_06" localSheetId="2">#REF!</definedName>
    <definedName name="IN_06" localSheetId="3">#REF!</definedName>
    <definedName name="IN_06" localSheetId="1">#REF!</definedName>
    <definedName name="IN_06">#REF!</definedName>
    <definedName name="IN_06A" localSheetId="0">#REF!</definedName>
    <definedName name="IN_06A" localSheetId="2">#REF!</definedName>
    <definedName name="IN_06A" localSheetId="3">#REF!</definedName>
    <definedName name="IN_06A" localSheetId="1">#REF!</definedName>
    <definedName name="IN_06A">#REF!</definedName>
    <definedName name="IN_07" localSheetId="0">#REF!</definedName>
    <definedName name="IN_07" localSheetId="2">#REF!</definedName>
    <definedName name="IN_07" localSheetId="3">#REF!</definedName>
    <definedName name="IN_07" localSheetId="1">#REF!</definedName>
    <definedName name="IN_07">#REF!</definedName>
    <definedName name="IN_07A" localSheetId="0">#REF!</definedName>
    <definedName name="IN_07A" localSheetId="2">#REF!</definedName>
    <definedName name="IN_07A" localSheetId="3">#REF!</definedName>
    <definedName name="IN_07A" localSheetId="1">#REF!</definedName>
    <definedName name="IN_07A">#REF!</definedName>
    <definedName name="IN_08" localSheetId="0">#REF!</definedName>
    <definedName name="IN_08" localSheetId="2">#REF!</definedName>
    <definedName name="IN_08" localSheetId="3">#REF!</definedName>
    <definedName name="IN_08" localSheetId="1">#REF!</definedName>
    <definedName name="IN_08">#REF!</definedName>
    <definedName name="IN_08A" localSheetId="0">#REF!</definedName>
    <definedName name="IN_08A" localSheetId="2">#REF!</definedName>
    <definedName name="IN_08A" localSheetId="3">#REF!</definedName>
    <definedName name="IN_08A" localSheetId="1">#REF!</definedName>
    <definedName name="IN_08A">#REF!</definedName>
    <definedName name="IN_09" localSheetId="0">#REF!</definedName>
    <definedName name="IN_09" localSheetId="2">#REF!</definedName>
    <definedName name="IN_09" localSheetId="3">#REF!</definedName>
    <definedName name="IN_09" localSheetId="1">#REF!</definedName>
    <definedName name="IN_09">#REF!</definedName>
    <definedName name="IN_09A" localSheetId="0">#REF!</definedName>
    <definedName name="IN_09A" localSheetId="2">#REF!</definedName>
    <definedName name="IN_09A" localSheetId="3">#REF!</definedName>
    <definedName name="IN_09A" localSheetId="1">#REF!</definedName>
    <definedName name="IN_09A">#REF!</definedName>
    <definedName name="IN_10" localSheetId="0">#REF!</definedName>
    <definedName name="IN_10" localSheetId="2">#REF!</definedName>
    <definedName name="IN_10" localSheetId="3">#REF!</definedName>
    <definedName name="IN_10" localSheetId="1">#REF!</definedName>
    <definedName name="IN_10">#REF!</definedName>
    <definedName name="IN_10A" localSheetId="0">#REF!</definedName>
    <definedName name="IN_10A" localSheetId="2">#REF!</definedName>
    <definedName name="IN_10A" localSheetId="3">#REF!</definedName>
    <definedName name="IN_10A" localSheetId="1">#REF!</definedName>
    <definedName name="IN_10A">#REF!</definedName>
    <definedName name="IN_11" localSheetId="0">#REF!</definedName>
    <definedName name="IN_11" localSheetId="2">#REF!</definedName>
    <definedName name="IN_11" localSheetId="3">#REF!</definedName>
    <definedName name="IN_11" localSheetId="1">#REF!</definedName>
    <definedName name="IN_11">#REF!</definedName>
    <definedName name="IN_11A" localSheetId="0">#REF!</definedName>
    <definedName name="IN_11A" localSheetId="2">#REF!</definedName>
    <definedName name="IN_11A" localSheetId="3">#REF!</definedName>
    <definedName name="IN_11A" localSheetId="1">#REF!</definedName>
    <definedName name="IN_11A">#REF!</definedName>
    <definedName name="IN_12" localSheetId="0">#REF!</definedName>
    <definedName name="IN_12" localSheetId="2">#REF!</definedName>
    <definedName name="IN_12" localSheetId="3">#REF!</definedName>
    <definedName name="IN_12" localSheetId="1">#REF!</definedName>
    <definedName name="IN_12">#REF!</definedName>
    <definedName name="IN_12A" localSheetId="0">#REF!</definedName>
    <definedName name="IN_12A" localSheetId="2">#REF!</definedName>
    <definedName name="IN_12A" localSheetId="3">#REF!</definedName>
    <definedName name="IN_12A" localSheetId="1">#REF!</definedName>
    <definedName name="IN_12A">#REF!</definedName>
    <definedName name="IN_13" localSheetId="0">#REF!</definedName>
    <definedName name="IN_13" localSheetId="2">#REF!</definedName>
    <definedName name="IN_13" localSheetId="3">#REF!</definedName>
    <definedName name="IN_13" localSheetId="1">#REF!</definedName>
    <definedName name="IN_13">#REF!</definedName>
    <definedName name="IN_13A" localSheetId="0">#REF!</definedName>
    <definedName name="IN_13A" localSheetId="2">#REF!</definedName>
    <definedName name="IN_13A" localSheetId="3">#REF!</definedName>
    <definedName name="IN_13A" localSheetId="1">#REF!</definedName>
    <definedName name="IN_13A">#REF!</definedName>
    <definedName name="IN_14" localSheetId="0">#REF!</definedName>
    <definedName name="IN_14" localSheetId="2">#REF!</definedName>
    <definedName name="IN_14" localSheetId="3">#REF!</definedName>
    <definedName name="IN_14" localSheetId="1">#REF!</definedName>
    <definedName name="IN_14">#REF!</definedName>
    <definedName name="IN_14A" localSheetId="0">#REF!</definedName>
    <definedName name="IN_14A" localSheetId="2">#REF!</definedName>
    <definedName name="IN_14A" localSheetId="3">#REF!</definedName>
    <definedName name="IN_14A" localSheetId="1">#REF!</definedName>
    <definedName name="IN_14A">#REF!</definedName>
    <definedName name="IN_15" localSheetId="0">#REF!</definedName>
    <definedName name="IN_15" localSheetId="2">#REF!</definedName>
    <definedName name="IN_15" localSheetId="3">#REF!</definedName>
    <definedName name="IN_15" localSheetId="1">#REF!</definedName>
    <definedName name="IN_15">#REF!</definedName>
    <definedName name="IN_15A" localSheetId="0">#REF!</definedName>
    <definedName name="IN_15A" localSheetId="2">#REF!</definedName>
    <definedName name="IN_15A" localSheetId="3">#REF!</definedName>
    <definedName name="IN_15A" localSheetId="1">#REF!</definedName>
    <definedName name="IN_15A">#REF!</definedName>
    <definedName name="IN_16" localSheetId="0">#REF!</definedName>
    <definedName name="IN_16" localSheetId="2">#REF!</definedName>
    <definedName name="IN_16" localSheetId="3">#REF!</definedName>
    <definedName name="IN_16" localSheetId="1">#REF!</definedName>
    <definedName name="IN_16">#REF!</definedName>
    <definedName name="IN_16A" localSheetId="0">#REF!</definedName>
    <definedName name="IN_16A" localSheetId="2">#REF!</definedName>
    <definedName name="IN_16A" localSheetId="3">#REF!</definedName>
    <definedName name="IN_16A" localSheetId="1">#REF!</definedName>
    <definedName name="IN_16A">#REF!</definedName>
    <definedName name="IN_17" localSheetId="0">#REF!</definedName>
    <definedName name="IN_17" localSheetId="2">#REF!</definedName>
    <definedName name="IN_17" localSheetId="3">#REF!</definedName>
    <definedName name="IN_17" localSheetId="1">#REF!</definedName>
    <definedName name="IN_17">#REF!</definedName>
    <definedName name="IN_17A" localSheetId="0">#REF!</definedName>
    <definedName name="IN_17A" localSheetId="2">#REF!</definedName>
    <definedName name="IN_17A" localSheetId="3">#REF!</definedName>
    <definedName name="IN_17A" localSheetId="1">#REF!</definedName>
    <definedName name="IN_17A">#REF!</definedName>
    <definedName name="IN_18" localSheetId="0">#REF!</definedName>
    <definedName name="IN_18" localSheetId="2">#REF!</definedName>
    <definedName name="IN_18" localSheetId="3">#REF!</definedName>
    <definedName name="IN_18" localSheetId="1">#REF!</definedName>
    <definedName name="IN_18">#REF!</definedName>
    <definedName name="IN_18A" localSheetId="0">#REF!</definedName>
    <definedName name="IN_18A" localSheetId="2">#REF!</definedName>
    <definedName name="IN_18A" localSheetId="3">#REF!</definedName>
    <definedName name="IN_18A" localSheetId="1">#REF!</definedName>
    <definedName name="IN_18A">#REF!</definedName>
    <definedName name="IN_19" localSheetId="0">#REF!</definedName>
    <definedName name="IN_19" localSheetId="2">#REF!</definedName>
    <definedName name="IN_19" localSheetId="3">#REF!</definedName>
    <definedName name="IN_19" localSheetId="1">#REF!</definedName>
    <definedName name="IN_19">#REF!</definedName>
    <definedName name="IN_19A" localSheetId="0">#REF!</definedName>
    <definedName name="IN_19A" localSheetId="2">#REF!</definedName>
    <definedName name="IN_19A" localSheetId="3">#REF!</definedName>
    <definedName name="IN_19A" localSheetId="1">#REF!</definedName>
    <definedName name="IN_19A">#REF!</definedName>
    <definedName name="IN_20" localSheetId="0">#REF!</definedName>
    <definedName name="IN_20" localSheetId="2">#REF!</definedName>
    <definedName name="IN_20" localSheetId="3">#REF!</definedName>
    <definedName name="IN_20" localSheetId="1">#REF!</definedName>
    <definedName name="IN_20">#REF!</definedName>
    <definedName name="IN_20A" localSheetId="0">#REF!</definedName>
    <definedName name="IN_20A" localSheetId="2">#REF!</definedName>
    <definedName name="IN_20A" localSheetId="3">#REF!</definedName>
    <definedName name="IN_20A" localSheetId="1">#REF!</definedName>
    <definedName name="IN_20A">#REF!</definedName>
    <definedName name="IN_21" localSheetId="0">#REF!</definedName>
    <definedName name="IN_21" localSheetId="2">#REF!</definedName>
    <definedName name="IN_21" localSheetId="3">#REF!</definedName>
    <definedName name="IN_21" localSheetId="1">#REF!</definedName>
    <definedName name="IN_21">#REF!</definedName>
    <definedName name="IN_21A" localSheetId="0">#REF!</definedName>
    <definedName name="IN_21A" localSheetId="2">#REF!</definedName>
    <definedName name="IN_21A" localSheetId="3">#REF!</definedName>
    <definedName name="IN_21A" localSheetId="1">#REF!</definedName>
    <definedName name="IN_21A">#REF!</definedName>
    <definedName name="IN_22" localSheetId="0">#REF!</definedName>
    <definedName name="IN_22" localSheetId="2">#REF!</definedName>
    <definedName name="IN_22" localSheetId="3">#REF!</definedName>
    <definedName name="IN_22" localSheetId="1">#REF!</definedName>
    <definedName name="IN_22">#REF!</definedName>
    <definedName name="IN_22A" localSheetId="0">#REF!</definedName>
    <definedName name="IN_22A" localSheetId="2">#REF!</definedName>
    <definedName name="IN_22A" localSheetId="3">#REF!</definedName>
    <definedName name="IN_22A" localSheetId="1">#REF!</definedName>
    <definedName name="IN_22A">#REF!</definedName>
    <definedName name="IN_23" localSheetId="0">#REF!</definedName>
    <definedName name="IN_23" localSheetId="2">#REF!</definedName>
    <definedName name="IN_23" localSheetId="3">#REF!</definedName>
    <definedName name="IN_23" localSheetId="1">#REF!</definedName>
    <definedName name="IN_23">#REF!</definedName>
    <definedName name="IN_23A" localSheetId="0">#REF!</definedName>
    <definedName name="IN_23A" localSheetId="2">#REF!</definedName>
    <definedName name="IN_23A" localSheetId="3">#REF!</definedName>
    <definedName name="IN_23A" localSheetId="1">#REF!</definedName>
    <definedName name="IN_23A">#REF!</definedName>
    <definedName name="IN_24" localSheetId="0">#REF!</definedName>
    <definedName name="IN_24" localSheetId="2">#REF!</definedName>
    <definedName name="IN_24" localSheetId="3">#REF!</definedName>
    <definedName name="IN_24" localSheetId="1">#REF!</definedName>
    <definedName name="IN_24">#REF!</definedName>
    <definedName name="IN_24A" localSheetId="0">#REF!</definedName>
    <definedName name="IN_24A" localSheetId="2">#REF!</definedName>
    <definedName name="IN_24A" localSheetId="3">#REF!</definedName>
    <definedName name="IN_24A" localSheetId="1">#REF!</definedName>
    <definedName name="IN_24A">#REF!</definedName>
    <definedName name="IN_25" localSheetId="0">#REF!</definedName>
    <definedName name="IN_25" localSheetId="2">#REF!</definedName>
    <definedName name="IN_25" localSheetId="3">#REF!</definedName>
    <definedName name="IN_25" localSheetId="1">#REF!</definedName>
    <definedName name="IN_25">#REF!</definedName>
    <definedName name="IN_25A" localSheetId="0">#REF!</definedName>
    <definedName name="IN_25A" localSheetId="2">#REF!</definedName>
    <definedName name="IN_25A" localSheetId="3">#REF!</definedName>
    <definedName name="IN_25A" localSheetId="1">#REF!</definedName>
    <definedName name="IN_25A">#REF!</definedName>
    <definedName name="IN_26" localSheetId="0">#REF!</definedName>
    <definedName name="IN_26" localSheetId="2">#REF!</definedName>
    <definedName name="IN_26" localSheetId="3">#REF!</definedName>
    <definedName name="IN_26" localSheetId="1">#REF!</definedName>
    <definedName name="IN_26">#REF!</definedName>
    <definedName name="IN_26A" localSheetId="0">#REF!</definedName>
    <definedName name="IN_26A" localSheetId="2">#REF!</definedName>
    <definedName name="IN_26A" localSheetId="3">#REF!</definedName>
    <definedName name="IN_26A" localSheetId="1">#REF!</definedName>
    <definedName name="IN_26A">#REF!</definedName>
    <definedName name="IN_27" localSheetId="0">#REF!</definedName>
    <definedName name="IN_27" localSheetId="2">#REF!</definedName>
    <definedName name="IN_27" localSheetId="3">#REF!</definedName>
    <definedName name="IN_27" localSheetId="1">#REF!</definedName>
    <definedName name="IN_27">#REF!</definedName>
    <definedName name="IN_27A" localSheetId="0">#REF!</definedName>
    <definedName name="IN_27A" localSheetId="2">#REF!</definedName>
    <definedName name="IN_27A" localSheetId="3">#REF!</definedName>
    <definedName name="IN_27A" localSheetId="1">#REF!</definedName>
    <definedName name="IN_27A">#REF!</definedName>
    <definedName name="IN_28" localSheetId="0">#REF!</definedName>
    <definedName name="IN_28" localSheetId="2">#REF!</definedName>
    <definedName name="IN_28" localSheetId="3">#REF!</definedName>
    <definedName name="IN_28" localSheetId="1">#REF!</definedName>
    <definedName name="IN_28">#REF!</definedName>
    <definedName name="IN_28A" localSheetId="0">#REF!</definedName>
    <definedName name="IN_28A" localSheetId="2">#REF!</definedName>
    <definedName name="IN_28A" localSheetId="3">#REF!</definedName>
    <definedName name="IN_28A" localSheetId="1">#REF!</definedName>
    <definedName name="IN_28A">#REF!</definedName>
    <definedName name="IN_29" localSheetId="0">#REF!</definedName>
    <definedName name="IN_29" localSheetId="2">#REF!</definedName>
    <definedName name="IN_29" localSheetId="3">#REF!</definedName>
    <definedName name="IN_29" localSheetId="1">#REF!</definedName>
    <definedName name="IN_29">#REF!</definedName>
    <definedName name="IN_29A" localSheetId="0">#REF!</definedName>
    <definedName name="IN_29A" localSheetId="2">#REF!</definedName>
    <definedName name="IN_29A" localSheetId="3">#REF!</definedName>
    <definedName name="IN_29A" localSheetId="1">#REF!</definedName>
    <definedName name="IN_29A">#REF!</definedName>
    <definedName name="IN_30" localSheetId="0">#REF!</definedName>
    <definedName name="IN_30" localSheetId="2">#REF!</definedName>
    <definedName name="IN_30" localSheetId="3">#REF!</definedName>
    <definedName name="IN_30" localSheetId="1">#REF!</definedName>
    <definedName name="IN_30">#REF!</definedName>
    <definedName name="IN_30A" localSheetId="0">#REF!</definedName>
    <definedName name="IN_30A" localSheetId="2">#REF!</definedName>
    <definedName name="IN_30A" localSheetId="3">#REF!</definedName>
    <definedName name="IN_30A" localSheetId="1">#REF!</definedName>
    <definedName name="IN_30A">#REF!</definedName>
    <definedName name="IN_31" localSheetId="0">#REF!</definedName>
    <definedName name="IN_31" localSheetId="2">#REF!</definedName>
    <definedName name="IN_31" localSheetId="3">#REF!</definedName>
    <definedName name="IN_31" localSheetId="1">#REF!</definedName>
    <definedName name="IN_31">#REF!</definedName>
    <definedName name="IN_31A" localSheetId="0">#REF!</definedName>
    <definedName name="IN_31A" localSheetId="2">#REF!</definedName>
    <definedName name="IN_31A" localSheetId="3">#REF!</definedName>
    <definedName name="IN_31A" localSheetId="1">#REF!</definedName>
    <definedName name="IN_31A">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2">#REF!</definedName>
    <definedName name="inqty" localSheetId="3">#REF!</definedName>
    <definedName name="inqty" localSheetId="1">#REF!</definedName>
    <definedName name="inqty">#REF!</definedName>
    <definedName name="INTERCONTINENTAL_COMMODITIES" localSheetId="0">'[12]CODE,NAME'!#REF!</definedName>
    <definedName name="INTERCONTINENTAL_COMMODITIES" localSheetId="2">'[12]CODE,NAME'!#REF!</definedName>
    <definedName name="INTERCONTINENTAL_COMMODITIES" localSheetId="3">'[12]CODE,NAME'!#REF!</definedName>
    <definedName name="INTERCONTINENTAL_COMMODITIES" localSheetId="1">'[12]CODE,NAME'!#REF!</definedName>
    <definedName name="INTERCONTINENTAL_COMMODITIES">'[12]CODE,NAME'!#REF!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2">#REF!</definedName>
    <definedName name="INX" localSheetId="3">#REF!</definedName>
    <definedName name="INX" localSheetId="1">#REF!</definedName>
    <definedName name="INX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ul_00" localSheetId="0">#REF!</definedName>
    <definedName name="Jul_00" localSheetId="2">#REF!</definedName>
    <definedName name="Jul_00" localSheetId="3">#REF!</definedName>
    <definedName name="Jul_00" localSheetId="1">#REF!</definedName>
    <definedName name="Jul_00">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2">#REF!</definedName>
    <definedName name="ListRaw" localSheetId="3">#REF!</definedName>
    <definedName name="ListRaw" localSheetId="1">#REF!</definedName>
    <definedName name="ListRaw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ORRY">[13]อัตราค่าบรรทุก!$A$1:$C$21</definedName>
    <definedName name="lpo" localSheetId="2">'[14]Stock Aging'!$A$2:$S$1606</definedName>
    <definedName name="lpo" localSheetId="3">'[14]Stock Aging'!$A$2:$S$1606</definedName>
    <definedName name="lpo">'[15]Stock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2">[16]!Macro002</definedName>
    <definedName name="M" localSheetId="3">[16]!Macro002</definedName>
    <definedName name="M" localSheetId="1">[17]!Macro002</definedName>
    <definedName name="M">[17]!Macro002</definedName>
    <definedName name="Macro001" localSheetId="2">[16]!Macro001</definedName>
    <definedName name="Macro001" localSheetId="3">[16]!Macro001</definedName>
    <definedName name="Macro001" localSheetId="1">[17]!Macro001</definedName>
    <definedName name="Macro001">[17]!Macro001</definedName>
    <definedName name="Macro002" localSheetId="2">[16]!Macro002</definedName>
    <definedName name="Macro002" localSheetId="3">[16]!Macro002</definedName>
    <definedName name="Macro002" localSheetId="1">[17]!Macro002</definedName>
    <definedName name="Macro002">[17]!Macro002</definedName>
    <definedName name="Macro003" localSheetId="2">[16]!Macro003</definedName>
    <definedName name="Macro003" localSheetId="3">[16]!Macro003</definedName>
    <definedName name="Macro003" localSheetId="1">[17]!Macro003</definedName>
    <definedName name="Macro003">[17]!Macro003</definedName>
    <definedName name="Macro004" localSheetId="2">[16]!Macro004</definedName>
    <definedName name="Macro004" localSheetId="3">[16]!Macro004</definedName>
    <definedName name="Macro004" localSheetId="1">[17]!Macro004</definedName>
    <definedName name="Macro004">[17]!Macro004</definedName>
    <definedName name="Macro005" localSheetId="2">[16]!Macro005</definedName>
    <definedName name="Macro005" localSheetId="3">[16]!Macro005</definedName>
    <definedName name="Macro005" localSheetId="1">[17]!Macro005</definedName>
    <definedName name="Macro005">[17]!Macro005</definedName>
    <definedName name="MacroS01" localSheetId="2">[16]!MacroS01</definedName>
    <definedName name="MacroS01" localSheetId="3">[16]!MacroS01</definedName>
    <definedName name="MacroS01" localSheetId="1">[17]!MacroS01</definedName>
    <definedName name="MacroS01">[17]!MacroS01</definedName>
    <definedName name="MacroUP" localSheetId="2">[16]!MacroUP</definedName>
    <definedName name="MacroUP" localSheetId="3">[16]!MacroUP</definedName>
    <definedName name="MacroUP" localSheetId="1">[17]!MacroUP</definedName>
    <definedName name="MacroUP">[17]!MacroUP</definedName>
    <definedName name="MacroUP01" localSheetId="2">[16]!MacroUP01</definedName>
    <definedName name="MacroUP01" localSheetId="3">[16]!MacroUP01</definedName>
    <definedName name="MacroUP01" localSheetId="1">[17]!MacroUP01</definedName>
    <definedName name="MacroUP01">[17]!MacroUP01</definedName>
    <definedName name="MARGINPLAN" localSheetId="0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ENU" localSheetId="0">#REF!</definedName>
    <definedName name="MENU" localSheetId="2">#REF!</definedName>
    <definedName name="MENU" localSheetId="3">#REF!</definedName>
    <definedName name="MENU" localSheetId="1">#REF!</definedName>
    <definedName name="MENU">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ono_ethanolAmine" localSheetId="0">#REF!</definedName>
    <definedName name="mono_ethanolAmine" localSheetId="2">#REF!</definedName>
    <definedName name="mono_ethanolAmine" localSheetId="3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2">#REF!</definedName>
    <definedName name="Mount_Inqty" localSheetId="3">#REF!</definedName>
    <definedName name="Mount_Inqty" localSheetId="1">#REF!</definedName>
    <definedName name="Mount_Inqty">#REF!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'[18]P&amp;L'!$P$9:$P$44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n" localSheetId="0">'[1]Fagor04-A3112e'!#REF!</definedName>
    <definedName name="nn" localSheetId="2">'[1]Fagor04-A3112e'!#REF!</definedName>
    <definedName name="nn" localSheetId="3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'[19]Machine2,3''04'!#REF!</definedName>
    <definedName name="o" localSheetId="2">'[19]Machine2,3''04'!#REF!</definedName>
    <definedName name="o" localSheetId="3">'[19]Machine2,3''04'!#REF!</definedName>
    <definedName name="o" localSheetId="1">'[19]Machine2,3''04'!#REF!</definedName>
    <definedName name="o">'[19]Machine2,3''04'!#REF!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2">#REF!</definedName>
    <definedName name="OUT_01A" localSheetId="3">#REF!</definedName>
    <definedName name="OUT_01A" localSheetId="1">#REF!</definedName>
    <definedName name="OUT_01A">#REF!</definedName>
    <definedName name="OUT_02" localSheetId="0">#REF!</definedName>
    <definedName name="OUT_02" localSheetId="2">#REF!</definedName>
    <definedName name="OUT_02" localSheetId="3">#REF!</definedName>
    <definedName name="OUT_02" localSheetId="1">#REF!</definedName>
    <definedName name="OUT_02">#REF!</definedName>
    <definedName name="OUT_02A" localSheetId="0">#REF!</definedName>
    <definedName name="OUT_02A" localSheetId="2">#REF!</definedName>
    <definedName name="OUT_02A" localSheetId="3">#REF!</definedName>
    <definedName name="OUT_02A" localSheetId="1">#REF!</definedName>
    <definedName name="OUT_02A">#REF!</definedName>
    <definedName name="OUT_03" localSheetId="0">#REF!</definedName>
    <definedName name="OUT_03" localSheetId="2">#REF!</definedName>
    <definedName name="OUT_03" localSheetId="3">#REF!</definedName>
    <definedName name="OUT_03" localSheetId="1">#REF!</definedName>
    <definedName name="OUT_03">#REF!</definedName>
    <definedName name="OUT_03A" localSheetId="0">#REF!</definedName>
    <definedName name="OUT_03A" localSheetId="2">#REF!</definedName>
    <definedName name="OUT_03A" localSheetId="3">#REF!</definedName>
    <definedName name="OUT_03A" localSheetId="1">#REF!</definedName>
    <definedName name="OUT_03A">#REF!</definedName>
    <definedName name="OUT_04" localSheetId="0">#REF!</definedName>
    <definedName name="OUT_04" localSheetId="2">#REF!</definedName>
    <definedName name="OUT_04" localSheetId="3">#REF!</definedName>
    <definedName name="OUT_04" localSheetId="1">#REF!</definedName>
    <definedName name="OUT_04">#REF!</definedName>
    <definedName name="OUT_04A" localSheetId="0">#REF!</definedName>
    <definedName name="OUT_04A" localSheetId="2">#REF!</definedName>
    <definedName name="OUT_04A" localSheetId="3">#REF!</definedName>
    <definedName name="OUT_04A" localSheetId="1">#REF!</definedName>
    <definedName name="OUT_04A">#REF!</definedName>
    <definedName name="OUT_05" localSheetId="0">#REF!</definedName>
    <definedName name="OUT_05" localSheetId="2">#REF!</definedName>
    <definedName name="OUT_05" localSheetId="3">#REF!</definedName>
    <definedName name="OUT_05" localSheetId="1">#REF!</definedName>
    <definedName name="OUT_05">#REF!</definedName>
    <definedName name="OUT_05A" localSheetId="0">#REF!</definedName>
    <definedName name="OUT_05A" localSheetId="2">#REF!</definedName>
    <definedName name="OUT_05A" localSheetId="3">#REF!</definedName>
    <definedName name="OUT_05A" localSheetId="1">#REF!</definedName>
    <definedName name="OUT_05A">#REF!</definedName>
    <definedName name="OUT_06" localSheetId="0">#REF!</definedName>
    <definedName name="OUT_06" localSheetId="2">#REF!</definedName>
    <definedName name="OUT_06" localSheetId="3">#REF!</definedName>
    <definedName name="OUT_06" localSheetId="1">#REF!</definedName>
    <definedName name="OUT_06">#REF!</definedName>
    <definedName name="OUT_06A" localSheetId="0">#REF!</definedName>
    <definedName name="OUT_06A" localSheetId="2">#REF!</definedName>
    <definedName name="OUT_06A" localSheetId="3">#REF!</definedName>
    <definedName name="OUT_06A" localSheetId="1">#REF!</definedName>
    <definedName name="OUT_06A">#REF!</definedName>
    <definedName name="out_07" localSheetId="0">#REF!</definedName>
    <definedName name="out_07" localSheetId="2">#REF!</definedName>
    <definedName name="out_07" localSheetId="3">#REF!</definedName>
    <definedName name="out_07" localSheetId="1">#REF!</definedName>
    <definedName name="out_07">#REF!</definedName>
    <definedName name="out_07a" localSheetId="0">#REF!</definedName>
    <definedName name="out_07a" localSheetId="2">#REF!</definedName>
    <definedName name="out_07a" localSheetId="3">#REF!</definedName>
    <definedName name="out_07a" localSheetId="1">#REF!</definedName>
    <definedName name="out_07a">#REF!</definedName>
    <definedName name="out_08" localSheetId="0">#REF!</definedName>
    <definedName name="out_08" localSheetId="2">#REF!</definedName>
    <definedName name="out_08" localSheetId="3">#REF!</definedName>
    <definedName name="out_08" localSheetId="1">#REF!</definedName>
    <definedName name="out_08">#REF!</definedName>
    <definedName name="out_08a" localSheetId="0">#REF!</definedName>
    <definedName name="out_08a" localSheetId="2">#REF!</definedName>
    <definedName name="out_08a" localSheetId="3">#REF!</definedName>
    <definedName name="out_08a" localSheetId="1">#REF!</definedName>
    <definedName name="out_08a">#REF!</definedName>
    <definedName name="out_09" localSheetId="0">#REF!</definedName>
    <definedName name="out_09" localSheetId="2">#REF!</definedName>
    <definedName name="out_09" localSheetId="3">#REF!</definedName>
    <definedName name="out_09" localSheetId="1">#REF!</definedName>
    <definedName name="out_09">#REF!</definedName>
    <definedName name="out_09a" localSheetId="0">#REF!</definedName>
    <definedName name="out_09a" localSheetId="2">#REF!</definedName>
    <definedName name="out_09a" localSheetId="3">#REF!</definedName>
    <definedName name="out_09a" localSheetId="1">#REF!</definedName>
    <definedName name="out_09a">#REF!</definedName>
    <definedName name="out_10" localSheetId="0">#REF!</definedName>
    <definedName name="out_10" localSheetId="2">#REF!</definedName>
    <definedName name="out_10" localSheetId="3">#REF!</definedName>
    <definedName name="out_10" localSheetId="1">#REF!</definedName>
    <definedName name="out_10">#REF!</definedName>
    <definedName name="out_10a" localSheetId="0">#REF!</definedName>
    <definedName name="out_10a" localSheetId="2">#REF!</definedName>
    <definedName name="out_10a" localSheetId="3">#REF!</definedName>
    <definedName name="out_10a" localSheetId="1">#REF!</definedName>
    <definedName name="out_10a">#REF!</definedName>
    <definedName name="out_11" localSheetId="0">#REF!</definedName>
    <definedName name="out_11" localSheetId="2">#REF!</definedName>
    <definedName name="out_11" localSheetId="3">#REF!</definedName>
    <definedName name="out_11" localSheetId="1">#REF!</definedName>
    <definedName name="out_11">#REF!</definedName>
    <definedName name="out_11a" localSheetId="0">#REF!</definedName>
    <definedName name="out_11a" localSheetId="2">#REF!</definedName>
    <definedName name="out_11a" localSheetId="3">#REF!</definedName>
    <definedName name="out_11a" localSheetId="1">#REF!</definedName>
    <definedName name="out_11a">#REF!</definedName>
    <definedName name="OUT_12" localSheetId="0">#REF!</definedName>
    <definedName name="OUT_12" localSheetId="2">#REF!</definedName>
    <definedName name="OUT_12" localSheetId="3">#REF!</definedName>
    <definedName name="OUT_12" localSheetId="1">#REF!</definedName>
    <definedName name="OUT_12">#REF!</definedName>
    <definedName name="OUT_12A" localSheetId="0">#REF!</definedName>
    <definedName name="OUT_12A" localSheetId="2">#REF!</definedName>
    <definedName name="OUT_12A" localSheetId="3">#REF!</definedName>
    <definedName name="OUT_12A" localSheetId="1">#REF!</definedName>
    <definedName name="OUT_12A">#REF!</definedName>
    <definedName name="OUT_13" localSheetId="0">#REF!</definedName>
    <definedName name="OUT_13" localSheetId="2">#REF!</definedName>
    <definedName name="OUT_13" localSheetId="3">#REF!</definedName>
    <definedName name="OUT_13" localSheetId="1">#REF!</definedName>
    <definedName name="OUT_13">#REF!</definedName>
    <definedName name="OUT_13A" localSheetId="0">#REF!</definedName>
    <definedName name="OUT_13A" localSheetId="2">#REF!</definedName>
    <definedName name="OUT_13A" localSheetId="3">#REF!</definedName>
    <definedName name="OUT_13A" localSheetId="1">#REF!</definedName>
    <definedName name="OUT_13A">#REF!</definedName>
    <definedName name="OUT_14" localSheetId="0">#REF!</definedName>
    <definedName name="OUT_14" localSheetId="2">#REF!</definedName>
    <definedName name="OUT_14" localSheetId="3">#REF!</definedName>
    <definedName name="OUT_14" localSheetId="1">#REF!</definedName>
    <definedName name="OUT_14">#REF!</definedName>
    <definedName name="OUT_14A" localSheetId="0">#REF!</definedName>
    <definedName name="OUT_14A" localSheetId="2">#REF!</definedName>
    <definedName name="OUT_14A" localSheetId="3">#REF!</definedName>
    <definedName name="OUT_14A" localSheetId="1">#REF!</definedName>
    <definedName name="OUT_14A">#REF!</definedName>
    <definedName name="OUT_15" localSheetId="0">#REF!</definedName>
    <definedName name="OUT_15" localSheetId="2">#REF!</definedName>
    <definedName name="OUT_15" localSheetId="3">#REF!</definedName>
    <definedName name="OUT_15" localSheetId="1">#REF!</definedName>
    <definedName name="OUT_15">#REF!</definedName>
    <definedName name="OUT_15A" localSheetId="0">#REF!</definedName>
    <definedName name="OUT_15A" localSheetId="2">#REF!</definedName>
    <definedName name="OUT_15A" localSheetId="3">#REF!</definedName>
    <definedName name="OUT_15A" localSheetId="1">#REF!</definedName>
    <definedName name="OUT_15A">#REF!</definedName>
    <definedName name="OUT_16" localSheetId="0">#REF!</definedName>
    <definedName name="OUT_16" localSheetId="2">#REF!</definedName>
    <definedName name="OUT_16" localSheetId="3">#REF!</definedName>
    <definedName name="OUT_16" localSheetId="1">#REF!</definedName>
    <definedName name="OUT_16">#REF!</definedName>
    <definedName name="OUT_16A" localSheetId="0">#REF!</definedName>
    <definedName name="OUT_16A" localSheetId="2">#REF!</definedName>
    <definedName name="OUT_16A" localSheetId="3">#REF!</definedName>
    <definedName name="OUT_16A" localSheetId="1">#REF!</definedName>
    <definedName name="OUT_16A">#REF!</definedName>
    <definedName name="OUT_17" localSheetId="0">#REF!</definedName>
    <definedName name="OUT_17" localSheetId="2">#REF!</definedName>
    <definedName name="OUT_17" localSheetId="3">#REF!</definedName>
    <definedName name="OUT_17" localSheetId="1">#REF!</definedName>
    <definedName name="OUT_17">#REF!</definedName>
    <definedName name="OUT_17A" localSheetId="0">#REF!</definedName>
    <definedName name="OUT_17A" localSheetId="2">#REF!</definedName>
    <definedName name="OUT_17A" localSheetId="3">#REF!</definedName>
    <definedName name="OUT_17A" localSheetId="1">#REF!</definedName>
    <definedName name="OUT_17A">#REF!</definedName>
    <definedName name="OUT_18" localSheetId="0">#REF!</definedName>
    <definedName name="OUT_18" localSheetId="2">#REF!</definedName>
    <definedName name="OUT_18" localSheetId="3">#REF!</definedName>
    <definedName name="OUT_18" localSheetId="1">#REF!</definedName>
    <definedName name="OUT_18">#REF!</definedName>
    <definedName name="OUT_18A" localSheetId="0">#REF!</definedName>
    <definedName name="OUT_18A" localSheetId="2">#REF!</definedName>
    <definedName name="OUT_18A" localSheetId="3">#REF!</definedName>
    <definedName name="OUT_18A" localSheetId="1">#REF!</definedName>
    <definedName name="OUT_18A">#REF!</definedName>
    <definedName name="OUT_19" localSheetId="0">#REF!</definedName>
    <definedName name="OUT_19" localSheetId="2">#REF!</definedName>
    <definedName name="OUT_19" localSheetId="3">#REF!</definedName>
    <definedName name="OUT_19" localSheetId="1">#REF!</definedName>
    <definedName name="OUT_19">#REF!</definedName>
    <definedName name="OUT_19A" localSheetId="0">#REF!</definedName>
    <definedName name="OUT_19A" localSheetId="2">#REF!</definedName>
    <definedName name="OUT_19A" localSheetId="3">#REF!</definedName>
    <definedName name="OUT_19A" localSheetId="1">#REF!</definedName>
    <definedName name="OUT_19A">#REF!</definedName>
    <definedName name="OUT_20" localSheetId="0">#REF!</definedName>
    <definedName name="OUT_20" localSheetId="2">#REF!</definedName>
    <definedName name="OUT_20" localSheetId="3">#REF!</definedName>
    <definedName name="OUT_20" localSheetId="1">#REF!</definedName>
    <definedName name="OUT_20">#REF!</definedName>
    <definedName name="OUT_20A" localSheetId="0">#REF!</definedName>
    <definedName name="OUT_20A" localSheetId="2">#REF!</definedName>
    <definedName name="OUT_20A" localSheetId="3">#REF!</definedName>
    <definedName name="OUT_20A" localSheetId="1">#REF!</definedName>
    <definedName name="OUT_20A">#REF!</definedName>
    <definedName name="OUT_21" localSheetId="0">#REF!</definedName>
    <definedName name="OUT_21" localSheetId="2">#REF!</definedName>
    <definedName name="OUT_21" localSheetId="3">#REF!</definedName>
    <definedName name="OUT_21" localSheetId="1">#REF!</definedName>
    <definedName name="OUT_21">#REF!</definedName>
    <definedName name="OUT_21A" localSheetId="0">#REF!</definedName>
    <definedName name="OUT_21A" localSheetId="2">#REF!</definedName>
    <definedName name="OUT_21A" localSheetId="3">#REF!</definedName>
    <definedName name="OUT_21A" localSheetId="1">#REF!</definedName>
    <definedName name="OUT_21A">#REF!</definedName>
    <definedName name="OUT_22" localSheetId="0">#REF!</definedName>
    <definedName name="OUT_22" localSheetId="2">#REF!</definedName>
    <definedName name="OUT_22" localSheetId="3">#REF!</definedName>
    <definedName name="OUT_22" localSheetId="1">#REF!</definedName>
    <definedName name="OUT_22">#REF!</definedName>
    <definedName name="OUT_22A" localSheetId="0">#REF!</definedName>
    <definedName name="OUT_22A" localSheetId="2">#REF!</definedName>
    <definedName name="OUT_22A" localSheetId="3">#REF!</definedName>
    <definedName name="OUT_22A" localSheetId="1">#REF!</definedName>
    <definedName name="OUT_22A">#REF!</definedName>
    <definedName name="OUT_23" localSheetId="0">#REF!</definedName>
    <definedName name="OUT_23" localSheetId="2">#REF!</definedName>
    <definedName name="OUT_23" localSheetId="3">#REF!</definedName>
    <definedName name="OUT_23" localSheetId="1">#REF!</definedName>
    <definedName name="OUT_23">#REF!</definedName>
    <definedName name="OUT_23A" localSheetId="0">#REF!</definedName>
    <definedName name="OUT_23A" localSheetId="2">#REF!</definedName>
    <definedName name="OUT_23A" localSheetId="3">#REF!</definedName>
    <definedName name="OUT_23A" localSheetId="1">#REF!</definedName>
    <definedName name="OUT_23A">#REF!</definedName>
    <definedName name="OUT_24" localSheetId="0">#REF!</definedName>
    <definedName name="OUT_24" localSheetId="2">#REF!</definedName>
    <definedName name="OUT_24" localSheetId="3">#REF!</definedName>
    <definedName name="OUT_24" localSheetId="1">#REF!</definedName>
    <definedName name="OUT_24">#REF!</definedName>
    <definedName name="OUT_24A" localSheetId="0">#REF!</definedName>
    <definedName name="OUT_24A" localSheetId="2">#REF!</definedName>
    <definedName name="OUT_24A" localSheetId="3">#REF!</definedName>
    <definedName name="OUT_24A" localSheetId="1">#REF!</definedName>
    <definedName name="OUT_24A">#REF!</definedName>
    <definedName name="OUT_25" localSheetId="0">#REF!</definedName>
    <definedName name="OUT_25" localSheetId="2">#REF!</definedName>
    <definedName name="OUT_25" localSheetId="3">#REF!</definedName>
    <definedName name="OUT_25" localSheetId="1">#REF!</definedName>
    <definedName name="OUT_25">#REF!</definedName>
    <definedName name="OUT_25A" localSheetId="0">#REF!</definedName>
    <definedName name="OUT_25A" localSheetId="2">#REF!</definedName>
    <definedName name="OUT_25A" localSheetId="3">#REF!</definedName>
    <definedName name="OUT_25A" localSheetId="1">#REF!</definedName>
    <definedName name="OUT_25A">#REF!</definedName>
    <definedName name="OUT_26" localSheetId="0">#REF!</definedName>
    <definedName name="OUT_26" localSheetId="2">#REF!</definedName>
    <definedName name="OUT_26" localSheetId="3">#REF!</definedName>
    <definedName name="OUT_26" localSheetId="1">#REF!</definedName>
    <definedName name="OUT_26">#REF!</definedName>
    <definedName name="OUT_26A" localSheetId="0">#REF!</definedName>
    <definedName name="OUT_26A" localSheetId="2">#REF!</definedName>
    <definedName name="OUT_26A" localSheetId="3">#REF!</definedName>
    <definedName name="OUT_26A" localSheetId="1">#REF!</definedName>
    <definedName name="OUT_26A">#REF!</definedName>
    <definedName name="OUT_27" localSheetId="0">#REF!</definedName>
    <definedName name="OUT_27" localSheetId="2">#REF!</definedName>
    <definedName name="OUT_27" localSheetId="3">#REF!</definedName>
    <definedName name="OUT_27" localSheetId="1">#REF!</definedName>
    <definedName name="OUT_27">#REF!</definedName>
    <definedName name="OUT_27A" localSheetId="0">#REF!</definedName>
    <definedName name="OUT_27A" localSheetId="2">#REF!</definedName>
    <definedName name="OUT_27A" localSheetId="3">#REF!</definedName>
    <definedName name="OUT_27A" localSheetId="1">#REF!</definedName>
    <definedName name="OUT_27A">#REF!</definedName>
    <definedName name="OUT_28" localSheetId="0">#REF!</definedName>
    <definedName name="OUT_28" localSheetId="2">#REF!</definedName>
    <definedName name="OUT_28" localSheetId="3">#REF!</definedName>
    <definedName name="OUT_28" localSheetId="1">#REF!</definedName>
    <definedName name="OUT_28">#REF!</definedName>
    <definedName name="OUT_28A" localSheetId="0">#REF!</definedName>
    <definedName name="OUT_28A" localSheetId="2">#REF!</definedName>
    <definedName name="OUT_28A" localSheetId="3">#REF!</definedName>
    <definedName name="OUT_28A" localSheetId="1">#REF!</definedName>
    <definedName name="OUT_28A">#REF!</definedName>
    <definedName name="OUT_29" localSheetId="0">#REF!</definedName>
    <definedName name="OUT_29" localSheetId="2">#REF!</definedName>
    <definedName name="OUT_29" localSheetId="3">#REF!</definedName>
    <definedName name="OUT_29" localSheetId="1">#REF!</definedName>
    <definedName name="OUT_29">#REF!</definedName>
    <definedName name="OUT_29A" localSheetId="0">#REF!</definedName>
    <definedName name="OUT_29A" localSheetId="2">#REF!</definedName>
    <definedName name="OUT_29A" localSheetId="3">#REF!</definedName>
    <definedName name="OUT_29A" localSheetId="1">#REF!</definedName>
    <definedName name="OUT_29A">#REF!</definedName>
    <definedName name="OUT_30" localSheetId="0">#REF!</definedName>
    <definedName name="OUT_30" localSheetId="2">#REF!</definedName>
    <definedName name="OUT_30" localSheetId="3">#REF!</definedName>
    <definedName name="OUT_30" localSheetId="1">#REF!</definedName>
    <definedName name="OUT_30">#REF!</definedName>
    <definedName name="OUT_30A" localSheetId="0">#REF!</definedName>
    <definedName name="OUT_30A" localSheetId="2">#REF!</definedName>
    <definedName name="OUT_30A" localSheetId="3">#REF!</definedName>
    <definedName name="OUT_30A" localSheetId="1">#REF!</definedName>
    <definedName name="OUT_30A">#REF!</definedName>
    <definedName name="OUT_31" localSheetId="0">#REF!</definedName>
    <definedName name="OUT_31" localSheetId="2">#REF!</definedName>
    <definedName name="OUT_31" localSheetId="3">#REF!</definedName>
    <definedName name="OUT_31" localSheetId="1">#REF!</definedName>
    <definedName name="OUT_31">#REF!</definedName>
    <definedName name="OUT_31A" localSheetId="0">#REF!</definedName>
    <definedName name="OUT_31A" localSheetId="2">#REF!</definedName>
    <definedName name="OUT_31A" localSheetId="3">#REF!</definedName>
    <definedName name="OUT_31A" localSheetId="1">#REF!</definedName>
    <definedName name="OUT_31A">#REF!</definedName>
    <definedName name="outlot" localSheetId="0">#REF!</definedName>
    <definedName name="outlot" localSheetId="2">#REF!</definedName>
    <definedName name="outlot" localSheetId="3">#REF!</definedName>
    <definedName name="outlot" localSheetId="1">#REF!</definedName>
    <definedName name="outlot">#REF!</definedName>
    <definedName name="outname" localSheetId="0">#REF!</definedName>
    <definedName name="outname" localSheetId="2">#REF!</definedName>
    <definedName name="outname" localSheetId="3">#REF!</definedName>
    <definedName name="outname" localSheetId="1">#REF!</definedName>
    <definedName name="outname">#REF!</definedName>
    <definedName name="outqty" localSheetId="0">#REF!</definedName>
    <definedName name="outqty" localSheetId="2">#REF!</definedName>
    <definedName name="outqty" localSheetId="3">#REF!</definedName>
    <definedName name="outqty" localSheetId="1">#REF!</definedName>
    <definedName name="outqty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al" localSheetId="0">'[4]AA-1'!#REF!</definedName>
    <definedName name="pal" localSheetId="2">'[5]AA-1'!#REF!</definedName>
    <definedName name="pal" localSheetId="3">'[5]AA-1'!#REF!</definedName>
    <definedName name="pal" localSheetId="1">'[4]AA-1'!#REF!</definedName>
    <definedName name="pal">'[4]AA-1'!#REF!</definedName>
    <definedName name="PG_2400" localSheetId="2">[9]ST01!$AB$1:$AJ$45</definedName>
    <definedName name="PG_2400" localSheetId="3">[9]ST01!$AB$1:$AJ$45</definedName>
    <definedName name="PG_2400">[10]ST01!$AB$1:$AJ$45</definedName>
    <definedName name="PG_2400DF" localSheetId="2">[9]ST01!$BL$1:$BT$45</definedName>
    <definedName name="PG_2400DF" localSheetId="3">[9]ST01!$BL$1:$BT$45</definedName>
    <definedName name="PG_2400DF">[10]ST01!$BL$1:$BT$45</definedName>
    <definedName name="PG_2409DF" localSheetId="2">[9]ST01!$BU$1:$CC$45</definedName>
    <definedName name="PG_2409DF" localSheetId="3">[9]ST01!$BU$1:$CC$45</definedName>
    <definedName name="PG_2409DF">[10]ST01!$BU$1:$CC$45</definedName>
    <definedName name="PG_4462" localSheetId="2">[9]ST02!$S$1:$AA$45</definedName>
    <definedName name="PG_4462" localSheetId="3">[9]ST02!$S$1:$AA$45</definedName>
    <definedName name="PG_4462">[10]ST02!$S$1:$AA$45</definedName>
    <definedName name="PG_5477" localSheetId="2">[9]ST01!$CD$1:$CL$45</definedName>
    <definedName name="PG_5477" localSheetId="3">[9]ST01!$CD$1:$CL$45</definedName>
    <definedName name="PG_5477">[10]ST01!$CD$1:$CL$45</definedName>
    <definedName name="PG_5477DF" localSheetId="2">[9]ST02!$AB$1:$AJ$45</definedName>
    <definedName name="PG_5477DF" localSheetId="3">[9]ST02!$AB$1:$AJ$45</definedName>
    <definedName name="PG_5477DF">[10]ST02!$AB$1:$AJ$45</definedName>
    <definedName name="PG_9400" localSheetId="2">[9]ST01!$CM$1:$CU$45</definedName>
    <definedName name="PG_9400" localSheetId="3">[9]ST01!$CM$1:$CU$45</definedName>
    <definedName name="PG_9400">[10]ST01!$CM$1:$CU$45</definedName>
    <definedName name="PG_9402" localSheetId="2">[9]ST01!$CV$1:$DD$45</definedName>
    <definedName name="PG_9402" localSheetId="3">[9]ST01!$CV$1:$DD$45</definedName>
    <definedName name="PG_9402">[10]ST01!$CV$1:$DD$45</definedName>
    <definedName name="PG_9402DF" localSheetId="2">[9]ST02!$AT$1:$BB$45</definedName>
    <definedName name="PG_9402DF" localSheetId="3">[9]ST02!$AT$1:$BB$45</definedName>
    <definedName name="PG_9402DF">[10]ST02!$AT$1:$BB$45</definedName>
    <definedName name="PG_9408" localSheetId="2">[9]ST01!$DE$1:$DM$45</definedName>
    <definedName name="PG_9408" localSheetId="3">[9]ST01!$DE$1:$DM$45</definedName>
    <definedName name="PG_9408">[10]ST01!$DE$1:$DM$45</definedName>
    <definedName name="PG_9505" localSheetId="2">[9]ST01!$DW$1:$EE$45</definedName>
    <definedName name="PG_9505" localSheetId="3">[9]ST01!$DW$1:$EE$45</definedName>
    <definedName name="PG_9505">[10]ST01!$DW$1:$EE$45</definedName>
    <definedName name="PG_9801" localSheetId="2">[9]ST01!$EX$1:$FF$45</definedName>
    <definedName name="PG_9801" localSheetId="3">[9]ST01!$EX$1:$FF$45</definedName>
    <definedName name="PG_9801">[10]ST01!$EX$1:$FF$45</definedName>
    <definedName name="PGA_2470" localSheetId="2">[9]ST01!$A$1:$I$45</definedName>
    <definedName name="PGA_2470" localSheetId="3">[9]ST01!$A$1:$I$45</definedName>
    <definedName name="PGA_2470">[10]ST01!$A$1:$I$45</definedName>
    <definedName name="PGA_2473" localSheetId="2">[9]ST01!$J$1:$R$45</definedName>
    <definedName name="PGA_2473" localSheetId="3">[9]ST01!$J$1:$R$45</definedName>
    <definedName name="PGA_2473">[10]ST01!$J$1:$R$45</definedName>
    <definedName name="PGA_9501" localSheetId="2">[9]ST01!$DN$1:$DV$45</definedName>
    <definedName name="PGA_9501" localSheetId="3">[9]ST01!$DN$1:$DV$45</definedName>
    <definedName name="PGA_9501">[10]ST01!$DN$1:$DV$45</definedName>
    <definedName name="PGA_9750" localSheetId="2">[9]ST01!$S$1:$AA$45</definedName>
    <definedName name="PGA_9750" localSheetId="3">[9]ST01!$S$1:$AA$45</definedName>
    <definedName name="PGA_9750">[10]ST01!$S$1:$AA$45</definedName>
    <definedName name="PGB_2409DF" localSheetId="2">[9]ST01!$EF$1:$EN$45</definedName>
    <definedName name="PGB_2409DF" localSheetId="3">[9]ST01!$EF$1:$EN$45</definedName>
    <definedName name="PGB_2409DF">[10]ST01!$EF$1:$EN$45</definedName>
    <definedName name="PGB_4735" localSheetId="2">[9]ST03!$BC$1:$BK$45</definedName>
    <definedName name="PGB_4735" localSheetId="3">[9]ST03!$BC$1:$BK$45</definedName>
    <definedName name="PGB_4735">[10]ST03!$BC$1:$BK$45</definedName>
    <definedName name="PGB_9510" localSheetId="2">[9]ST01!$FP$1:$FX$45</definedName>
    <definedName name="PGB_9510" localSheetId="3">[9]ST01!$FP$1:$FX$45</definedName>
    <definedName name="PGB_9510">[10]ST01!$FP$1:$FX$45</definedName>
    <definedName name="PGB_9511" localSheetId="2">[9]ST02!$A$1:$I$45</definedName>
    <definedName name="PGB_9511" localSheetId="3">[9]ST02!$A$1:$I$45</definedName>
    <definedName name="PGB_9511">[10]ST02!$A$1:$I$45</definedName>
    <definedName name="PGB_9511DF" localSheetId="2">[9]ST02!$AK$1:$AS$45</definedName>
    <definedName name="PGB_9511DF" localSheetId="3">[9]ST02!$AK$1:$AS$45</definedName>
    <definedName name="PGB_9511DF">[10]ST02!$AK$1:$AS$45</definedName>
    <definedName name="PGB_9512" localSheetId="2">[9]ST02!$J$1:$R$45</definedName>
    <definedName name="PGB_9512" localSheetId="3">[9]ST02!$J$1:$R$45</definedName>
    <definedName name="PGB_9512">[10]ST02!$J$1:$R$45</definedName>
    <definedName name="PGB_9513DF" localSheetId="2">[9]ST01!$AT$1:$BB$45</definedName>
    <definedName name="PGB_9513DF" localSheetId="3">[9]ST01!$AT$1:$BB$45</definedName>
    <definedName name="PGB_9513DF">[10]ST01!$AT$1:$BB$45</definedName>
    <definedName name="PGB_9514DF" localSheetId="2">[9]ST01!$BC$1:$BK$45</definedName>
    <definedName name="PGB_9514DF" localSheetId="3">[9]ST01!$BC$1:$BK$45</definedName>
    <definedName name="PGB_9514DF">[10]ST01!$BC$1:$BK$45</definedName>
    <definedName name="PGB_9533" localSheetId="2">[9]ST01!$FG$1:$FO$45</definedName>
    <definedName name="PGB_9533" localSheetId="3">[9]ST01!$FG$1:$FO$45</definedName>
    <definedName name="PGB_9533">[10]ST01!$FG$1:$FO$45</definedName>
    <definedName name="PGB_9751" localSheetId="2">[9]ST03!$AT$1:$BB$45</definedName>
    <definedName name="PGB_9751" localSheetId="3">[9]ST03!$AT$1:$BB$45</definedName>
    <definedName name="PGB_9751">[10]ST03!$AT$1:$BB$45</definedName>
    <definedName name="PGB_9802" localSheetId="2">[9]ST04!$FP$1:$FX$45</definedName>
    <definedName name="PGB_9802" localSheetId="3">[9]ST04!$FP$1:$FX$45</definedName>
    <definedName name="PGB_9802">[10]ST04!$FP$1:$FX$45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2340" localSheetId="2">[9]ST03!$DE$1:$DM$45</definedName>
    <definedName name="PL_2340" localSheetId="3">[9]ST03!$DE$1:$DM$45</definedName>
    <definedName name="PL_2340">[10]ST03!$DE$1:$DM$45</definedName>
    <definedName name="PL_2346" localSheetId="2">[9]ST03!$DN$1:$DV$45</definedName>
    <definedName name="PL_2346" localSheetId="3">[9]ST03!$DN$1:$DV$45</definedName>
    <definedName name="PL_2346">[10]ST03!$DN$1:$DV$45</definedName>
    <definedName name="PL_3225" localSheetId="2">[9]ST05!$S$1:$AA$45</definedName>
    <definedName name="PL_3225" localSheetId="3">[9]ST05!$S$1:$AA$45</definedName>
    <definedName name="PL_3225">[10]ST05!$S$1:$AA$45</definedName>
    <definedName name="PL_3245" localSheetId="2">[9]ST05!$J$1:$R$45</definedName>
    <definedName name="PL_3245" localSheetId="3">[9]ST05!$J$1:$R$45</definedName>
    <definedName name="PL_3245">[10]ST05!$J$1:$R$45</definedName>
    <definedName name="PL_9100" localSheetId="2">[9]ST04!$BU$1:$CC$45</definedName>
    <definedName name="PL_9100" localSheetId="3">[9]ST04!$BU$1:$CC$45</definedName>
    <definedName name="PL_9100">[10]ST04!$BU$1:$CC$45</definedName>
    <definedName name="PL_9101" localSheetId="2">[9]ST04!$CD$1:$CL$45</definedName>
    <definedName name="PL_9101" localSheetId="3">[9]ST04!$CD$1:$CL$45</definedName>
    <definedName name="PL_9101">[10]ST04!$CD$1:$CL$45</definedName>
    <definedName name="PL_9103" localSheetId="2">[9]ST04!$CM$1:$CU$45</definedName>
    <definedName name="PL_9103" localSheetId="3">[9]ST04!$CM$1:$CU$45</definedName>
    <definedName name="PL_9103">[10]ST04!$CM$1:$CU$45</definedName>
    <definedName name="PL_92" localSheetId="2">[9]ST03!$BL$1:$BT$45</definedName>
    <definedName name="PL_92" localSheetId="3">[9]ST03!$BL$1:$BT$45</definedName>
    <definedName name="PL_92">[10]ST03!$BL$1:$BT$45</definedName>
    <definedName name="PL_9201" localSheetId="2">[9]ST04!$CV$1:$DD$45</definedName>
    <definedName name="PL_9201" localSheetId="3">[9]ST04!$CV$1:$DD$45</definedName>
    <definedName name="PL_9201">[10]ST04!$CV$1:$DD$45</definedName>
    <definedName name="PL_9208" localSheetId="2">[9]ST04!$DE$1:$DM$45</definedName>
    <definedName name="PL_9208" localSheetId="3">[9]ST04!$DE$1:$DM$45</definedName>
    <definedName name="PL_9208">[10]ST04!$DE$1:$DM$45</definedName>
    <definedName name="PL_9220" localSheetId="2">[9]ST04!$DN$1:$DV$45</definedName>
    <definedName name="PL_9220" localSheetId="3">[9]ST04!$DN$1:$DV$45</definedName>
    <definedName name="PL_9220">[10]ST04!$DN$1:$DV$45</definedName>
    <definedName name="PL_9221" localSheetId="2">[9]ST04!$DW$1:$EE$45</definedName>
    <definedName name="PL_9221" localSheetId="3">[9]ST04!$DW$1:$EE$45</definedName>
    <definedName name="PL_9221">[10]ST04!$DW$1:$EE$45</definedName>
    <definedName name="PL_9222" localSheetId="2">[9]ST04!$EF$1:$EN$45</definedName>
    <definedName name="PL_9222" localSheetId="3">[9]ST04!$EF$1:$EN$45</definedName>
    <definedName name="PL_9222">[10]ST04!$EF$1:$EN$45</definedName>
    <definedName name="PL_9223" localSheetId="2">[9]ST04!$EO$1:$EW$45</definedName>
    <definedName name="PL_9223" localSheetId="3">[9]ST04!$EO$1:$EW$45</definedName>
    <definedName name="PL_9223">[10]ST04!$EO$1:$EW$45</definedName>
    <definedName name="PL_9225" localSheetId="2">[9]ST03!$CM$1:$CU$45</definedName>
    <definedName name="PL_9225" localSheetId="3">[9]ST03!$CM$1:$CU$45</definedName>
    <definedName name="PL_9225">[10]ST03!$CM$1:$CU$45</definedName>
    <definedName name="PL_9228" localSheetId="2">[9]ST04!$EX$1:$FF$45</definedName>
    <definedName name="PL_9228" localSheetId="3">[9]ST04!$EX$1:$FF$45</definedName>
    <definedName name="PL_9228">[10]ST04!$EX$1:$FF$45</definedName>
    <definedName name="PL_94" localSheetId="2">[9]ST03!$BU$1:$CC$45</definedName>
    <definedName name="PL_94" localSheetId="3">[9]ST03!$BU$1:$CC$45</definedName>
    <definedName name="PL_94">[10]ST03!$BU$1:$CC$45</definedName>
    <definedName name="PL_9600S" localSheetId="2">[9]ST05!$AK$1:$AS$45</definedName>
    <definedName name="PL_9600S" localSheetId="3">[9]ST05!$AK$1:$AS$45</definedName>
    <definedName name="PL_9600S">[10]ST05!$AK$1:$AS$45</definedName>
    <definedName name="PL_9604" localSheetId="2">[9]ST03!$EO$1:$EW$45</definedName>
    <definedName name="PL_9604" localSheetId="3">[9]ST03!$EO$1:$EW$45</definedName>
    <definedName name="PL_9604">[10]ST03!$EO$1:$EW$45</definedName>
    <definedName name="PL_9606" localSheetId="2">[9]ST04!$FG$1:$FO$45</definedName>
    <definedName name="PL_9606" localSheetId="3">[9]ST04!$FG$1:$FO$45</definedName>
    <definedName name="PL_9606">[10]ST04!$FG$1:$FO$45</definedName>
    <definedName name="PL_9607" localSheetId="2">[9]ST03!$CV$1:$DD$45</definedName>
    <definedName name="PL_9607" localSheetId="3">[9]ST03!$CV$1:$DD$45</definedName>
    <definedName name="PL_9607">[10]ST03!$CV$1:$DD$45</definedName>
    <definedName name="PL_9608" localSheetId="2">[9]ST03!$EF$1:$EN$45</definedName>
    <definedName name="PL_9608" localSheetId="3">[9]ST03!$EF$1:$EN$45</definedName>
    <definedName name="PL_9608">[10]ST03!$EF$1:$EN$45</definedName>
    <definedName name="PL_9701" localSheetId="2">[9]ST03!$EX$1:$FF$45</definedName>
    <definedName name="PL_9701" localSheetId="3">[9]ST03!$EX$1:$FF$45</definedName>
    <definedName name="PL_9701">[10]ST03!$EX$1:$FF$45</definedName>
    <definedName name="PL_9702" localSheetId="2">[9]ST03!$FG$1:$FO$45</definedName>
    <definedName name="PL_9702" localSheetId="3">[9]ST03!$FG$1:$FO$45</definedName>
    <definedName name="PL_9702">[10]ST03!$FG$1:$FO$45</definedName>
    <definedName name="PL_9704" localSheetId="2">[9]ST03!$CD$1:$CL$45</definedName>
    <definedName name="PL_9704" localSheetId="3">[9]ST03!$CD$1:$CL$45</definedName>
    <definedName name="PL_9704">[10]ST03!$CD$1:$CL$45</definedName>
    <definedName name="PL_9707" localSheetId="2">[9]ST04!$J$1:$R$45</definedName>
    <definedName name="PL_9707" localSheetId="3">[9]ST04!$J$1:$R$45</definedName>
    <definedName name="PL_9707">[10]ST04!$J$1:$R$45</definedName>
    <definedName name="PL_9708" localSheetId="2">[9]ST04!$S$1:$AA$45</definedName>
    <definedName name="PL_9708" localSheetId="3">[9]ST04!$S$1:$AA$45</definedName>
    <definedName name="PL_9708">[10]ST04!$S$1:$AA$45</definedName>
    <definedName name="PL_9711" localSheetId="2">[9]ST03!$FP$1:$FX$45</definedName>
    <definedName name="PL_9711" localSheetId="3">[9]ST03!$FP$1:$FX$45</definedName>
    <definedName name="PL_9711">[10]ST03!$FP$1:$FX$45</definedName>
    <definedName name="PL_9800" localSheetId="2">[9]ST03!$DW$1:$EE$45</definedName>
    <definedName name="PL_9800" localSheetId="3">[9]ST03!$DW$1:$EE$45</definedName>
    <definedName name="PL_9800">[10]ST03!$DW$1:$EE$45</definedName>
    <definedName name="PL_9803" localSheetId="2">[9]ST04!$AK$1:$AS$45</definedName>
    <definedName name="PL_9803" localSheetId="3">[9]ST04!$AK$1:$AS$45</definedName>
    <definedName name="PL_9803">[10]ST04!$AK$1:$AS$45</definedName>
    <definedName name="PL_9805" localSheetId="2">[9]ST04!$BC$1:$BK$45</definedName>
    <definedName name="PL_9805" localSheetId="3">[9]ST04!$BC$1:$BK$45</definedName>
    <definedName name="PL_9805">[10]ST04!$BC$1:$BK$45</definedName>
    <definedName name="PL_9806" localSheetId="2">[9]ST04!$BL$1:$BT$45</definedName>
    <definedName name="PL_9806" localSheetId="3">[9]ST04!$BL$1:$BT$45</definedName>
    <definedName name="PL_9806">[10]ST04!$BL$1:$BT$45</definedName>
    <definedName name="PL_9807" localSheetId="2">[9]ST04!$A$1:$I$45</definedName>
    <definedName name="PL_9807" localSheetId="3">[9]ST04!$A$1:$I$45</definedName>
    <definedName name="PL_9807">[10]ST04!$A$1:$I$45</definedName>
    <definedName name="pl_exrate" localSheetId="0">#REF!</definedName>
    <definedName name="pl_exrate" localSheetId="2">#REF!</definedName>
    <definedName name="pl_exrate" localSheetId="3">#REF!</definedName>
    <definedName name="pl_exrate" localSheetId="1">#REF!</definedName>
    <definedName name="pl_exrate">#REF!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2">#REF!</definedName>
    <definedName name="PooNim" localSheetId="3">#REF!</definedName>
    <definedName name="PooNim" localSheetId="1">#REF!</definedName>
    <definedName name="PooNim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F_1" localSheetId="2">[9]ST05!$BC$1:$BK$45</definedName>
    <definedName name="PPF_1" localSheetId="3">[9]ST05!$BC$1:$BK$45</definedName>
    <definedName name="PPF_1">[10]ST05!$BC$1:$BK$45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BS!$A$1:$K$89</definedName>
    <definedName name="_xlnm.Print_Area" localSheetId="2">CH_E!$A$1:$Q$27</definedName>
    <definedName name="_xlnm.Print_Area" localSheetId="3">'CH_T(S)'!$A$1:$Q$27</definedName>
    <definedName name="_xlnm.Print_Area" localSheetId="1">'PL&amp;CF'!$A$1:$K$145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'[20]TB04-Final'!$A:$H,'[20]TB04-Final'!$1:$6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o" localSheetId="0">#REF!</definedName>
    <definedName name="Pro" localSheetId="2">#REF!</definedName>
    <definedName name="Pro" localSheetId="3">#REF!</definedName>
    <definedName name="Pro" localSheetId="1">#REF!</definedName>
    <definedName name="Pro">#REF!</definedName>
    <definedName name="PS_6247I" localSheetId="2">[9]ST03!$AK$1:$AS$45</definedName>
    <definedName name="PS_6247I" localSheetId="3">[9]ST03!$AK$1:$AS$45</definedName>
    <definedName name="PS_6247I">[10]ST03!$AK$1:$AS$45</definedName>
    <definedName name="PS_9400" localSheetId="2">[9]ST03!$AB$1:$AJ$45</definedName>
    <definedName name="PS_9400" localSheetId="3">[9]ST03!$AB$1:$AJ$45</definedName>
    <definedName name="PS_9400">[10]ST03!$AB$1:$AJ$45</definedName>
    <definedName name="PSM_4436" localSheetId="2">[9]ST02!$CV$1:$DD$45</definedName>
    <definedName name="PSM_4436" localSheetId="3">[9]ST02!$CV$1:$DD$45</definedName>
    <definedName name="PSM_4436">[10]ST02!$CV$1:$DD$45</definedName>
    <definedName name="PSM_5225" localSheetId="2">[9]ST02!$DE$1:$DM$45</definedName>
    <definedName name="PSM_5225" localSheetId="3">[9]ST02!$DE$1:$DM$45</definedName>
    <definedName name="PSM_5225">[10]ST02!$DE$1:$DM$45</definedName>
    <definedName name="PSM_6248" localSheetId="2">[9]ST02!$BL$1:$BT$45</definedName>
    <definedName name="PSM_6248" localSheetId="3">[9]ST02!$BL$1:$BT$45</definedName>
    <definedName name="PSM_6248">[10]ST02!$BL$1:$BT$45</definedName>
    <definedName name="PSM_6250" localSheetId="2">[9]ST02!$BU$1:$CC$45</definedName>
    <definedName name="PSM_6250" localSheetId="3">[9]ST02!$BU$1:$CC$45</definedName>
    <definedName name="PSM_6250">[10]ST02!$BU$1:$CC$45</definedName>
    <definedName name="PSM_6252" localSheetId="2">[9]ST02!$CD$1:$CL$45</definedName>
    <definedName name="PSM_6252" localSheetId="3">[9]ST02!$CD$1:$CL$45</definedName>
    <definedName name="PSM_6252">[10]ST02!$CD$1:$CL$45</definedName>
    <definedName name="PSM_6484H" localSheetId="2">[9]ST02!$CM$1:$CU$45</definedName>
    <definedName name="PSM_6484H" localSheetId="3">[9]ST02!$CM$1:$CU$45</definedName>
    <definedName name="PSM_6484H">[10]ST02!$CM$1:$CU$45</definedName>
    <definedName name="PSM_9203" localSheetId="2">[9]ST02!$DN$1:$DV$45</definedName>
    <definedName name="PSM_9203" localSheetId="3">[9]ST02!$DN$1:$DV$45</definedName>
    <definedName name="PSM_9203">[10]ST02!$DN$1:$DV$45</definedName>
    <definedName name="PSM_9207" localSheetId="2">[9]ST02!$DW$1:$EE$45</definedName>
    <definedName name="PSM_9207" localSheetId="3">[9]ST02!$DW$1:$EE$45</definedName>
    <definedName name="PSM_9207">[10]ST02!$DW$1:$EE$45</definedName>
    <definedName name="PSM_9208" localSheetId="2">[9]ST02!$EF$1:$EN$45</definedName>
    <definedName name="PSM_9208" localSheetId="3">[9]ST02!$EF$1:$EN$45</definedName>
    <definedName name="PSM_9208">[10]ST02!$EF$1:$EN$45</definedName>
    <definedName name="PSM_9209" localSheetId="2">[9]ST02!$EO$1:$EW$45</definedName>
    <definedName name="PSM_9209" localSheetId="3">[9]ST02!$EO$1:$EW$45</definedName>
    <definedName name="PSM_9209">[10]ST02!$EO$1:$EW$45</definedName>
    <definedName name="PSM_9210" localSheetId="2">[9]ST02!$EX$1:$FF$45</definedName>
    <definedName name="PSM_9210" localSheetId="3">[9]ST02!$EX$1:$FF$45</definedName>
    <definedName name="PSM_9210">[10]ST02!$EX$1:$FF$45</definedName>
    <definedName name="PSM_9212" localSheetId="2">[9]ST02!$FG$1:$FO$45</definedName>
    <definedName name="PSM_9212" localSheetId="3">[9]ST02!$FG$1:$FO$45</definedName>
    <definedName name="PSM_9212">[10]ST02!$FG$1:$FO$45</definedName>
    <definedName name="PSM_9215" localSheetId="2">[9]ST02!$FP$1:$FX$45</definedName>
    <definedName name="PSM_9215" localSheetId="3">[9]ST02!$FP$1:$FX$45</definedName>
    <definedName name="PSM_9215">[10]ST02!$FP$1:$FX$45</definedName>
    <definedName name="PSM_9216" localSheetId="2">[9]ST02!$FY$1:$GG$45</definedName>
    <definedName name="PSM_9216" localSheetId="3">[9]ST02!$FY$1:$GG$45</definedName>
    <definedName name="PSM_9216">[10]ST02!$FY$1:$GG$45</definedName>
    <definedName name="PSM_9217" localSheetId="2">[9]ST02!$GH$1:$GP$45</definedName>
    <definedName name="PSM_9217" localSheetId="3">[9]ST02!$GH$1:$GP$45</definedName>
    <definedName name="PSM_9217">[10]ST02!$GH$1:$GP$45</definedName>
    <definedName name="PSM_9266" localSheetId="2">[9]ST03!$A$1:$I$45</definedName>
    <definedName name="PSM_9266" localSheetId="3">[9]ST03!$A$1:$I$45</definedName>
    <definedName name="PSM_9266">[10]ST03!$A$1:$I$45</definedName>
    <definedName name="PSM_9267" localSheetId="2">[9]ST02!$GQ$1:$GY$45</definedName>
    <definedName name="PSM_9267" localSheetId="3">[9]ST02!$GQ$1:$GY$45</definedName>
    <definedName name="PSM_9267">[10]ST02!$GQ$1:$GY$45</definedName>
    <definedName name="PSM_9299" localSheetId="2">[9]ST03!$J$1:$R$45</definedName>
    <definedName name="PSM_9299" localSheetId="3">[9]ST03!$J$1:$R$45</definedName>
    <definedName name="PSM_9299">[10]ST03!$J$1:$R$45</definedName>
    <definedName name="PSM_9306" localSheetId="2">[9]ST03!$S$1:$AA$45</definedName>
    <definedName name="PSM_9306" localSheetId="3">[9]ST03!$S$1:$AA$45</definedName>
    <definedName name="PSM_9306">[10]ST03!$S$1:$AA$45</definedName>
    <definedName name="PSTD_1" localSheetId="2">[9]ST05!$AB$1:$AJ$45</definedName>
    <definedName name="PSTD_1" localSheetId="3">[9]ST05!$AB$1:$AJ$45</definedName>
    <definedName name="PSTD_1">[10]ST05!$AB$1:$AJ$45</definedName>
    <definedName name="PSTD_2" localSheetId="2">[9]ST05!$BL$1:$BT$45</definedName>
    <definedName name="PSTD_2" localSheetId="3">[9]ST05!$BL$1:$BT$45</definedName>
    <definedName name="PSTD_2">[10]ST05!$BL$1:$BT$45</definedName>
    <definedName name="Q">'[18]BS(old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w" localSheetId="0" hidden="1">#REF!</definedName>
    <definedName name="qw" localSheetId="2" hidden="1">#REF!</definedName>
    <definedName name="qw" localSheetId="3" hidden="1">#REF!</definedName>
    <definedName name="qw" localSheetId="1" hidden="1">#REF!</definedName>
    <definedName name="qw" hidden="1">#REF!</definedName>
    <definedName name="RATE">[21]RATE!$A$1:$C$32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[22]RATE!$A$1:$D$32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selects" localSheetId="0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F_30" localSheetId="2">[9]ST05!$A$1:$I$45</definedName>
    <definedName name="RF_30" localSheetId="3">[9]ST05!$A$1:$I$45</definedName>
    <definedName name="RF_30">[10]ST05!$A$1:$I$45</definedName>
    <definedName name="RMCOptions">"*010000000000000"</definedName>
    <definedName name="rtg" localSheetId="0">#REF!</definedName>
    <definedName name="rtg" localSheetId="2">#REF!</definedName>
    <definedName name="rtg" localSheetId="3">#REF!</definedName>
    <definedName name="rtg" localSheetId="1">#REF!</definedName>
    <definedName name="rtg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ale">[23]Sale0307!$A$1:$G$401</definedName>
    <definedName name="sale0309">[24]Sale0309!$A$1:$G$369</definedName>
    <definedName name="sale0311">[25]Sale0311!$A$1:$G$373</definedName>
    <definedName name="sale0401">'[26]Sale 0401'!$A$1:$G$264</definedName>
    <definedName name="sale0402">[27]Sale0402!$A$1:$G$350</definedName>
    <definedName name="sale0403">[28]Sale0403!$A$1:$G$420</definedName>
    <definedName name="sale0404">'[29]Sale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[30]Sale0406!$A$1:$E$334</definedName>
    <definedName name="sale0407">'[31]Sale 0407'!$A$1:$E$389</definedName>
    <definedName name="sale0408">'[32]Sale 0408'!$A$2:$E$351</definedName>
    <definedName name="SALE0411">'[33]Sale 0411'!$A$1:$G$373</definedName>
    <definedName name="sale0501">'[34]Sale 0501'!$A$1:$G$184</definedName>
    <definedName name="SALE0502">'[35]Sale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W" localSheetId="0">#REF!</definedName>
    <definedName name="SAW" localSheetId="2">#REF!</definedName>
    <definedName name="SAW" localSheetId="3">#REF!</definedName>
    <definedName name="SAW" localSheetId="1">#REF!</definedName>
    <definedName name="SAW">#REF!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FG_03" localSheetId="2">[9]ST05!$CD$1:$CL$45</definedName>
    <definedName name="SFG_03" localSheetId="3">[9]ST05!$CD$1:$CL$45</definedName>
    <definedName name="SFG_03">[10]ST05!$CD$1:$CL$45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'[4]AA-1'!#REF!</definedName>
    <definedName name="shet" localSheetId="2">'[5]AA-1'!#REF!</definedName>
    <definedName name="shet" localSheetId="3">'[5]AA-1'!#REF!</definedName>
    <definedName name="shet" localSheetId="1">'[4]AA-1'!#REF!</definedName>
    <definedName name="shet">'[4]AA-1'!#REF!</definedName>
    <definedName name="Spec" localSheetId="0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0">[36]ฝ่ายบัญชีและการเงิน!#REF!</definedName>
    <definedName name="ss" localSheetId="2">[37]ฝ่ายบัญชีและการเงิน!#REF!</definedName>
    <definedName name="ss" localSheetId="3">[37]ฝ่ายบัญชีและการเงิน!#REF!</definedName>
    <definedName name="ss" localSheetId="1">[36]ฝ่ายบัญชีและการเงิน!#REF!</definedName>
    <definedName name="ss">[36]ฝ่ายบัญชีและการเงิน!#REF!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t">'[18]P&amp;L'!$N$9:$N$44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2">#REF!</definedName>
    <definedName name="tblName" localSheetId="3">#REF!</definedName>
    <definedName name="tblName" localSheetId="1">#REF!</definedName>
    <definedName name="tblName">#REF!</definedName>
    <definedName name="tblout" localSheetId="0">#REF!</definedName>
    <definedName name="tblout" localSheetId="2">#REF!</definedName>
    <definedName name="tblout" localSheetId="3">#REF!</definedName>
    <definedName name="tblout" localSheetId="1">#REF!</definedName>
    <definedName name="tblout">#REF!</definedName>
    <definedName name="test" localSheetId="0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xtRefCopy39" localSheetId="2">[38]Sheet1!$C$215</definedName>
    <definedName name="TextRefCopy39" localSheetId="3">[38]Sheet1!$C$215</definedName>
    <definedName name="TextRefCopy39">[39]Sheet1!$C$215</definedName>
    <definedName name="TGZ_R01" localSheetId="2">[9]ST01!$EO$1:$EW$45</definedName>
    <definedName name="TGZ_R01" localSheetId="3">[9]ST01!$EO$1:$EW$45</definedName>
    <definedName name="TGZ_R01">[10]ST01!$EO$1:$EW$45</definedName>
    <definedName name="TGZ_R02" localSheetId="2">[9]ST05!$AT$1:$BB$45</definedName>
    <definedName name="TGZ_R02" localSheetId="3">[9]ST05!$AT$1:$BB$45</definedName>
    <definedName name="TGZ_R02">[10]ST05!$AT$1:$BB$45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t" localSheetId="0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io" localSheetId="0">#REF!</definedName>
    <definedName name="uio" localSheetId="2">#REF!</definedName>
    <definedName name="uio" localSheetId="3">#REF!</definedName>
    <definedName name="uio" localSheetId="1">#REF!</definedName>
    <definedName name="uio">#REF!</definedName>
    <definedName name="v" localSheetId="0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at">'[40]20105920'!$A$1:$I$1674</definedName>
    <definedName name="VET" localSheetId="0">#REF!</definedName>
    <definedName name="VET" localSheetId="2">#REF!</definedName>
    <definedName name="VET" localSheetId="3">#REF!</definedName>
    <definedName name="VET" localSheetId="1">#REF!</definedName>
    <definedName name="VET">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S" localSheetId="0">#REF!</definedName>
    <definedName name="WS" localSheetId="2">#REF!</definedName>
    <definedName name="WS" localSheetId="3">#REF!</definedName>
    <definedName name="WS" localSheetId="1">#REF!</definedName>
    <definedName name="WS">#REF!</definedName>
    <definedName name="X" localSheetId="0">'[19]Machine2,3''04'!#REF!</definedName>
    <definedName name="X" localSheetId="2">'[19]Machine2,3''04'!#REF!</definedName>
    <definedName name="X" localSheetId="3">'[19]Machine2,3''04'!#REF!</definedName>
    <definedName name="X" localSheetId="1">'[19]Machine2,3''04'!#REF!</definedName>
    <definedName name="X">'[19]Machine2,3''04'!#REF!</definedName>
    <definedName name="XPG_2400" localSheetId="2">[9]ST01!$AK$1:$AS$45</definedName>
    <definedName name="XPG_2400" localSheetId="3">[9]ST01!$AK$1:$AS$45</definedName>
    <definedName name="XPG_2400">[10]ST01!$AK$1:$AS$45</definedName>
    <definedName name="XPL_9208" localSheetId="2">[9]ST04!$AT$1:$BB$45</definedName>
    <definedName name="XPL_9208" localSheetId="3">[9]ST04!$AT$1:$BB$45</definedName>
    <definedName name="XPL_9208">[10]ST04!$AT$1:$BB$45</definedName>
    <definedName name="xzxs" localSheetId="0">#REF!</definedName>
    <definedName name="xzxs" localSheetId="2">#REF!</definedName>
    <definedName name="xzxs" localSheetId="3">#REF!</definedName>
    <definedName name="xzxs" localSheetId="1">#REF!</definedName>
    <definedName name="xzxs">#REF!</definedName>
    <definedName name="yu" localSheetId="0">#REF!</definedName>
    <definedName name="yu" localSheetId="2">#REF!</definedName>
    <definedName name="yu" localSheetId="3">#REF!</definedName>
    <definedName name="yu" localSheetId="1">#REF!</definedName>
    <definedName name="yu">#REF!</definedName>
    <definedName name="zz" localSheetId="0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เ" localSheetId="0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เ1149" localSheetId="0">[41]Aging!#REF!</definedName>
    <definedName name="เ1149" localSheetId="2">[41]Aging!#REF!</definedName>
    <definedName name="เ1149" localSheetId="3">[41]Aging!#REF!</definedName>
    <definedName name="เ1149" localSheetId="1">[41]Aging!#REF!</definedName>
    <definedName name="เ1149">[41]Aging!#REF!</definedName>
    <definedName name="คชจ" localSheetId="2">[16]!MacroUP</definedName>
    <definedName name="คชจ" localSheetId="3">[16]!MacroUP</definedName>
    <definedName name="คชจ" localSheetId="1">[17]!MacroUP</definedName>
    <definedName name="คชจ">[17]!MacroUP</definedName>
    <definedName name="ค่ารับรอง" localSheetId="0">#REF!</definedName>
    <definedName name="ค่ารับรอง" localSheetId="2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ฟฟ">'[42]GL CB'!$L$44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2">#REF!</definedName>
    <definedName name="รายได้" localSheetId="3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6" i="15" l="1"/>
  <c r="I136" i="15"/>
  <c r="G136" i="15"/>
  <c r="E136" i="15"/>
  <c r="I129" i="15" l="1"/>
  <c r="I90" i="15"/>
  <c r="I100" i="15" s="1"/>
  <c r="K129" i="15"/>
  <c r="G129" i="15"/>
  <c r="E129" i="15"/>
  <c r="E90" i="15"/>
  <c r="E100" i="15" s="1"/>
  <c r="E108" i="15" l="1"/>
  <c r="E112" i="15" s="1"/>
  <c r="G33" i="15" l="1"/>
  <c r="E32" i="15"/>
  <c r="E33" i="15" s="1"/>
  <c r="J17" i="20" l="1"/>
  <c r="P15" i="20"/>
  <c r="P24" i="20"/>
  <c r="P22" i="20"/>
  <c r="I58" i="15"/>
  <c r="E58" i="15"/>
  <c r="D25" i="20"/>
  <c r="F25" i="20"/>
  <c r="H25" i="20"/>
  <c r="J25" i="20"/>
  <c r="N25" i="20"/>
  <c r="I72" i="15"/>
  <c r="E52" i="15"/>
  <c r="J26" i="16"/>
  <c r="P22" i="16"/>
  <c r="P25" i="16"/>
  <c r="N26" i="16"/>
  <c r="P24" i="16"/>
  <c r="E60" i="15" l="1"/>
  <c r="E62" i="15" s="1"/>
  <c r="E64" i="15" s="1"/>
  <c r="D26" i="16"/>
  <c r="F26" i="16"/>
  <c r="H26" i="16"/>
  <c r="E77" i="15" l="1"/>
  <c r="E71" i="15"/>
  <c r="E72" i="15" l="1"/>
  <c r="K33" i="15"/>
  <c r="I87" i="9"/>
  <c r="E87" i="9"/>
  <c r="E59" i="9"/>
  <c r="I59" i="9"/>
  <c r="E52" i="9"/>
  <c r="I52" i="9"/>
  <c r="K52" i="9"/>
  <c r="E73" i="15" l="1"/>
  <c r="P20" i="20"/>
  <c r="P20" i="16"/>
  <c r="G19" i="15" l="1"/>
  <c r="K72" i="15" l="1"/>
  <c r="G72" i="15"/>
  <c r="K58" i="15"/>
  <c r="G58" i="15"/>
  <c r="K52" i="15"/>
  <c r="I52" i="15"/>
  <c r="I60" i="15" s="1"/>
  <c r="I62" i="15" s="1"/>
  <c r="I64" i="15" s="1"/>
  <c r="I77" i="15" s="1"/>
  <c r="G52" i="15"/>
  <c r="I71" i="9"/>
  <c r="I40" i="9"/>
  <c r="I73" i="15" l="1"/>
  <c r="G60" i="15"/>
  <c r="G62" i="15" s="1"/>
  <c r="K60" i="15"/>
  <c r="K62" i="15" s="1"/>
  <c r="P19" i="20"/>
  <c r="P25" i="20" s="1"/>
  <c r="N17" i="20"/>
  <c r="L17" i="20"/>
  <c r="L25" i="20" s="1"/>
  <c r="H17" i="20"/>
  <c r="F17" i="20"/>
  <c r="D17" i="20"/>
  <c r="P16" i="20"/>
  <c r="P13" i="20"/>
  <c r="P17" i="20" s="1"/>
  <c r="K64" i="15" l="1"/>
  <c r="K77" i="15" s="1"/>
  <c r="G64" i="15"/>
  <c r="G77" i="15" s="1"/>
  <c r="K19" i="15"/>
  <c r="I19" i="15"/>
  <c r="E19" i="15"/>
  <c r="K73" i="15" l="1"/>
  <c r="G73" i="15"/>
  <c r="I108" i="15"/>
  <c r="E137" i="15" l="1"/>
  <c r="E139" i="15" s="1"/>
  <c r="I33" i="15" l="1"/>
  <c r="K28" i="9" l="1"/>
  <c r="K19" i="9"/>
  <c r="I28" i="9"/>
  <c r="K29" i="9" l="1"/>
  <c r="P19" i="16"/>
  <c r="P26" i="16" s="1"/>
  <c r="P15" i="16"/>
  <c r="P16" i="16"/>
  <c r="N17" i="16"/>
  <c r="J17" i="16"/>
  <c r="H17" i="16"/>
  <c r="F17" i="16"/>
  <c r="D17" i="16"/>
  <c r="P13" i="16"/>
  <c r="P17" i="16" l="1"/>
  <c r="E13" i="15" l="1"/>
  <c r="E21" i="15" s="1"/>
  <c r="E23" i="15" s="1"/>
  <c r="E25" i="15" s="1"/>
  <c r="E34" i="15" l="1"/>
  <c r="E38" i="15"/>
  <c r="K59" i="9"/>
  <c r="G59" i="9"/>
  <c r="L17" i="16" l="1"/>
  <c r="L26" i="16" l="1"/>
  <c r="G100" i="15" l="1"/>
  <c r="G108" i="15" s="1"/>
  <c r="K100" i="15"/>
  <c r="K108" i="15" s="1"/>
  <c r="E28" i="9"/>
  <c r="K13" i="15"/>
  <c r="K21" i="15" s="1"/>
  <c r="K23" i="15" s="1"/>
  <c r="I13" i="15"/>
  <c r="G13" i="15"/>
  <c r="E19" i="9"/>
  <c r="K10" i="9"/>
  <c r="I10" i="9"/>
  <c r="G87" i="9"/>
  <c r="G52" i="9"/>
  <c r="G28" i="9"/>
  <c r="G19" i="9"/>
  <c r="I21" i="15" l="1"/>
  <c r="I23" i="15" s="1"/>
  <c r="I25" i="15" s="1"/>
  <c r="I38" i="15" s="1"/>
  <c r="G21" i="15"/>
  <c r="G23" i="15" s="1"/>
  <c r="G25" i="15" s="1"/>
  <c r="K25" i="15"/>
  <c r="K34" i="15" s="1"/>
  <c r="I112" i="15"/>
  <c r="I137" i="15" s="1"/>
  <c r="K112" i="15"/>
  <c r="K137" i="15" s="1"/>
  <c r="K139" i="15" s="1"/>
  <c r="G112" i="15"/>
  <c r="G137" i="15" s="1"/>
  <c r="G139" i="15" s="1"/>
  <c r="G60" i="9"/>
  <c r="G88" i="9" s="1"/>
  <c r="E60" i="9"/>
  <c r="G29" i="9"/>
  <c r="E29" i="9"/>
  <c r="K87" i="9"/>
  <c r="I60" i="9"/>
  <c r="I19" i="9"/>
  <c r="I29" i="9" s="1"/>
  <c r="I139" i="15" l="1"/>
  <c r="I88" i="9"/>
  <c r="G34" i="15"/>
  <c r="G38" i="15"/>
  <c r="E88" i="9"/>
  <c r="I34" i="15"/>
  <c r="K38" i="15"/>
  <c r="K60" i="9"/>
  <c r="K88" i="9" s="1"/>
</calcChain>
</file>

<file path=xl/sharedStrings.xml><?xml version="1.0" encoding="utf-8"?>
<sst xmlns="http://schemas.openxmlformats.org/spreadsheetml/2006/main" count="317" uniqueCount="166">
  <si>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</si>
  <si>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</si>
  <si>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</si>
  <si>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</si>
  <si>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</si>
  <si>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</si>
  <si>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</si>
  <si>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</si>
  <si>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</si>
  <si>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</si>
  <si>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</si>
  <si>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</si>
  <si>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</si>
  <si>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</si>
  <si>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</si>
  <si>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</si>
  <si>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</si>
  <si>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</si>
  <si>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</si>
  <si>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</si>
  <si>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</si>
  <si>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</si>
  <si>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</si>
  <si>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</si>
  <si>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</si>
  <si>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</si>
  <si>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</si>
  <si>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</si>
  <si>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</si>
  <si>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</si>
  <si>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</si>
  <si>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</si>
  <si>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</si>
  <si>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</si>
  <si>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</si>
  <si>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</si>
  <si>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</si>
  <si>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</si>
  <si>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</si>
  <si>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</si>
  <si>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</si>
  <si>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</si>
  <si>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</si>
  <si>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</si>
  <si>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</si>
  <si>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</si>
  <si>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</si>
  <si>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</si>
  <si>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ยอดคงเหลือ ณ วันที่ 1 มกราคม 2559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</si>
  <si>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</si>
  <si>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</si>
  <si>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</si>
  <si>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</si>
  <si>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</si>
  <si>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</si>
  <si>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เงินทดรองจ่ายค่าอากรขาเข้า</t>
  </si>
  <si>
    <t xml:space="preserve">บริษัท ฟู้ดแอนด์ดริ๊งส์ จำกัด (มหาชน) </t>
  </si>
  <si>
    <t>31 ธันวาคม 2559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</si>
  <si>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</si>
  <si>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</si>
  <si>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</si>
  <si>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</si>
  <si>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</si>
  <si>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</si>
  <si>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</si>
  <si>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</si>
  <si>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    หุ้นสามัญ 15,000,000 หุ้น มูลค่าหุ้นละ 10 บาท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</si>
  <si>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</si>
  <si>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</si>
  <si>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</si>
  <si>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</si>
  <si>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</si>
  <si>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</si>
  <si>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</si>
  <si>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</si>
  <si>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 (ขาดทุน) ต่อหุ้นขั้นพื้นฐาน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</si>
  <si>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</si>
  <si>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</si>
  <si>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กำไรจากการจำหน่ายอุปกรณ์</t>
  </si>
  <si>
    <t>ส่วนแบ่งขาดทุน (กำไร) จากเงินลงทุนในบริษัทร่วม</t>
  </si>
  <si>
    <t>ค่าใช้จ่ายผลประโยชน์ระยะยาวของพนักงาน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</si>
  <si>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</si>
  <si>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</si>
  <si>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</si>
  <si>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เงินสดรับจากการขอคืนภาษีเงินได้หัก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</si>
  <si>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</si>
  <si>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</si>
  <si>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</si>
  <si>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เงินสดรับจากการจำหน่ายอุปกรณ์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</si>
  <si>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</si>
  <si>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</si>
  <si>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</si>
  <si>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</si>
  <si>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</si>
  <si>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เงินสดและรายการเทียบเท่าเงินสดเพิ่มขึ้น (ลดลง) สุทธิ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</si>
  <si>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</si>
  <si>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</si>
  <si>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</si>
  <si>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</si>
  <si>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</si>
  <si>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</si>
  <si>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</si>
  <si>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</si>
  <si>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</si>
  <si>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</si>
  <si>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</si>
  <si>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</si>
  <si>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</si>
  <si>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</si>
  <si>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</si>
  <si>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</si>
  <si>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</si>
  <si>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</si>
  <si>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เงินกู้ยืมระยะสั้นจากบุคคลที่เกี่ยวข้องกัน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</si>
  <si>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</si>
  <si>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</si>
  <si>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หนี้สงสัยจะสูญ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</si>
  <si>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</si>
  <si>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</si>
  <si>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 (รายได้) ภาษีเงินได้</t>
  </si>
  <si>
    <t>รายการที่จะไม่ถูกจัดประเภทใหม่ไว้ในกำไรหรือขาดทุนในภายหลัง</t>
  </si>
  <si>
    <t>หน่วย:พันบาท</t>
  </si>
  <si>
    <t>ผลกำไรจากการประมาณการตามหลักคณิตศาสตร์ประกันภัย</t>
  </si>
  <si>
    <r>
      <t>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</si>
  <si>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 กำไรขาดทุนเบ็ดเสร็จอื่น</t>
  </si>
  <si>
    <t xml:space="preserve">    ขาดทุนสำหรับงวด</t>
  </si>
  <si>
    <t xml:space="preserve">       กำไรจากการประมาณการตามหลักคณิตศาสตร์ประกันภัย</t>
  </si>
  <si>
    <t>หน่วย: พันบาท</t>
  </si>
  <si>
    <t>เงินสดสุทธิได้มาจากกิจกรรมจัดหาเงิน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</si>
  <si>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</si>
  <si>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</si>
  <si>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 xml:space="preserve">    และค่าใช้จ่าย (รายได้) ภาษีเงินได้</t>
  </si>
  <si>
    <t>กำไรขาดทุนเบ็ดเสร็จอื่น</t>
  </si>
  <si>
    <t xml:space="preserve">ณ วันที่ 30 มิถุนายน 2560 </t>
  </si>
  <si>
    <t>30 มิถุนายน 2560</t>
  </si>
  <si>
    <t>สำหรับงวดสามเดือนสิ้นสุดวันที่ 30 มิถุนายน 2560 (สอบทานแล้ว/ไม่ได้ตรวจสอบ)</t>
  </si>
  <si>
    <t>สำหรับงวดหกเดือนสิ้นสุดวันที่ 30 มิถุนายน 2560 (สอบทานแล้ว/ไม่ได้ตรวจสอบ)</t>
  </si>
  <si>
    <t>ยอดคงเหลือ ณ วันที่ 30 มิถุนายน 2559</t>
  </si>
  <si>
    <t>ยอดคงเหลือ ณ วันที่ 30 มิถุนายน 2560</t>
  </si>
  <si>
    <t xml:space="preserve">        หุ้นสามัญ 18,000,000 หุ้น มูลค่าหุ้นละ 10 บาท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</si>
  <si>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</si>
  <si>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</si>
  <si>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-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</si>
  <si>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</si>
  <si>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</si>
  <si>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</si>
  <si>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>เพิ่มหุ้นสามัญ</t>
  </si>
  <si>
    <r>
      <t xml:space="preserve">       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</si>
  <si>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>กำไร (ขาดทุน) ก่อนส่วนแบ่งกำไร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</si>
  <si>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</si>
  <si>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 xml:space="preserve">   กำไร (ขาดทุน) ส่วนที่เป็นของผู้ถือหุ้นของบริษัท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</si>
  <si>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</si>
  <si>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</si>
  <si>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เงินสดรับจากการออกหุ้นสามัญ</t>
  </si>
  <si>
    <t>กำไร (ขาดทุน) ก่อนภาษี</t>
  </si>
  <si>
    <t>ปรับรายการที่กระทบกำไร (ขาดทุน) ก่อนภาษีเป็นเงินสดรับ (จ่าย)</t>
  </si>
  <si>
    <t xml:space="preserve">การปรับลดราคาทุนของสินค้าคงเหลือเป็นมูลค่าสุทธิที่จะได้รับ </t>
  </si>
  <si>
    <t>ขาดทุนจากอัตราแลกเปลี่ยนที่ยังไม่เกิดขึ้นจริง</t>
  </si>
  <si>
    <t xml:space="preserve">เงินสดสุทธิใช้ไปในกิจกรรมดำเนินงาน </t>
  </si>
  <si>
    <t xml:space="preserve">เงินสดใช้ไปในกิจกรรมดำเนินงาน </t>
  </si>
  <si>
    <t>เงินสดสุทธิได้มาจากกิจกรรมลงทุน</t>
  </si>
  <si>
    <t>กำไร (ขาดทุน) สำหรับงวด</t>
  </si>
  <si>
    <t xml:space="preserve">    กำไรสำหรับงวด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</si>
  <si>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</si>
  <si>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</si>
  <si>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   กำไร(ขาดทุน)ส่วนที่เป็นของผู้ถือหุ้นของบริษัท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</si>
</sst>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);[Black]\(#,##0\)"/>
    <numFmt numFmtId="190" formatCode="\-* #,##0.00_-;\-* #,##0.00\-;_-* &quot;-&quot;??;_-@_-"/>
    <numFmt numFmtId="191" formatCode="[$-1070000]d/m/yy;@"/>
    <numFmt numFmtId="192" formatCode="_(* #,##0_);_(* \(#,##0\);_(* &quot;-&quot;??_);_(@_)"/>
    <numFmt numFmtId="193" formatCode="&quot;$&quot;#,##0_);\(&quot;$&quot;#,##0\)"/>
    <numFmt numFmtId="194" formatCode="&quot;$&quot;#,##0_);[Red]\(&quot;$&quot;#,##0\)"/>
    <numFmt numFmtId="195" formatCode="&quot;$&quot;#,##0.00_);\(&quot;$&quot;#,##0.00\)"/>
    <numFmt numFmtId="196" formatCode="&quot;$&quot;#,##0.00_);[Red]\(&quot;$&quot;#,##0.00\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08">
    <xf numFmtId="0" fontId="0" fillId="0" borderId="0" xfId="0"/>
    <xf numFmtId="0" fontId="19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91" fontId="21" fillId="0" borderId="4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2" fontId="21" fillId="0" borderId="4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191" fontId="21" fillId="0" borderId="0" xfId="2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89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89" fontId="20" fillId="0" borderId="3" xfId="0" applyNumberFormat="1" applyFont="1" applyFill="1" applyBorder="1" applyAlignment="1">
      <alignment vertical="center"/>
    </xf>
    <xf numFmtId="189" fontId="20" fillId="0" borderId="0" xfId="0" applyNumberFormat="1" applyFont="1" applyFill="1" applyAlignment="1">
      <alignment vertical="center"/>
    </xf>
    <xf numFmtId="190" fontId="19" fillId="0" borderId="0" xfId="0" applyNumberFormat="1" applyFont="1" applyFill="1" applyAlignment="1">
      <alignment horizontal="right" vertical="center"/>
    </xf>
    <xf numFmtId="189" fontId="20" fillId="0" borderId="1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89" fontId="20" fillId="0" borderId="3" xfId="0" applyNumberFormat="1" applyFont="1" applyFill="1" applyBorder="1" applyAlignment="1">
      <alignment horizontal="right" vertical="center"/>
    </xf>
    <xf numFmtId="189" fontId="20" fillId="0" borderId="0" xfId="0" applyNumberFormat="1" applyFont="1" applyFill="1" applyAlignment="1">
      <alignment horizontal="right" vertical="center"/>
    </xf>
    <xf numFmtId="189" fontId="19" fillId="0" borderId="0" xfId="0" applyNumberFormat="1" applyFont="1" applyFill="1" applyAlignment="1">
      <alignment horizontal="right" vertical="center"/>
    </xf>
    <xf numFmtId="189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89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89" fontId="19" fillId="0" borderId="0" xfId="0" applyNumberFormat="1" applyFont="1" applyFill="1" applyAlignment="1"/>
    <xf numFmtId="189" fontId="19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1" fillId="0" borderId="4" xfId="2" quotePrefix="1" applyNumberFormat="1" applyFont="1" applyFill="1" applyBorder="1" applyAlignment="1">
      <alignment horizontal="center"/>
    </xf>
    <xf numFmtId="0" fontId="21" fillId="0" borderId="4" xfId="2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87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203" fontId="19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89" fontId="19" fillId="0" borderId="2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88" fontId="19" fillId="0" borderId="0" xfId="121" applyFont="1" applyFill="1" applyAlignment="1"/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89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90" fontId="20" fillId="0" borderId="0" xfId="0" applyNumberFormat="1" applyFont="1" applyFill="1" applyAlignment="1">
      <alignment horizontal="right"/>
    </xf>
    <xf numFmtId="190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89" fontId="20" fillId="0" borderId="1" xfId="0" applyNumberFormat="1" applyFont="1" applyFill="1" applyBorder="1" applyAlignment="1"/>
    <xf numFmtId="190" fontId="20" fillId="0" borderId="1" xfId="0" applyNumberFormat="1" applyFont="1" applyFill="1" applyBorder="1" applyAlignment="1">
      <alignment horizontal="right"/>
    </xf>
    <xf numFmtId="0" fontId="20" fillId="0" borderId="0" xfId="0" applyFont="1" applyFill="1" applyAlignment="1"/>
    <xf numFmtId="189" fontId="20" fillId="0" borderId="0" xfId="0" applyNumberFormat="1" applyFont="1" applyFill="1" applyBorder="1" applyAlignment="1"/>
    <xf numFmtId="190" fontId="20" fillId="0" borderId="0" xfId="0" applyNumberFormat="1" applyFont="1" applyFill="1" applyBorder="1" applyAlignment="1">
      <alignment horizontal="right"/>
    </xf>
    <xf numFmtId="190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89" fontId="19" fillId="0" borderId="0" xfId="0" applyNumberFormat="1" applyFont="1" applyFill="1" applyBorder="1" applyAlignment="1"/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87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187" fontId="20" fillId="0" borderId="3" xfId="0" applyNumberFormat="1" applyFont="1" applyFill="1" applyBorder="1" applyAlignment="1">
      <alignment horizontal="right" vertical="center"/>
    </xf>
    <xf numFmtId="188" fontId="20" fillId="0" borderId="0" xfId="121" applyFont="1" applyFill="1" applyAlignment="1">
      <alignment horizontal="right"/>
    </xf>
    <xf numFmtId="204" fontId="20" fillId="0" borderId="0" xfId="121" applyNumberFormat="1" applyFont="1" applyFill="1" applyAlignment="1">
      <alignment horizontal="right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87" fontId="19" fillId="0" borderId="4" xfId="0" applyNumberFormat="1" applyFont="1" applyFill="1" applyBorder="1" applyAlignment="1">
      <alignment horizontal="right" vertical="center"/>
    </xf>
    <xf numFmtId="189" fontId="19" fillId="0" borderId="4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192" fontId="19" fillId="0" borderId="0" xfId="121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92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" xfId="121" builtinId="3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" xfId="0" builtinId="0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zoomScaleNormal="100" zoomScaleSheetLayoutView="90" workbookViewId="0">
      <selection activeCell="O12" sqref="O12"/>
    </sheetView>
  </sheetViews>
  <sheetFormatPr defaultColWidth="7.296875" defaultRowHeight="21.6" customHeight="1"/>
  <cols>
    <col min="1" max="1" width="3.09765625" style="38" customWidth="1"/>
    <col min="2" max="2" width="32" style="38" customWidth="1"/>
    <col min="3" max="3" width="7.296875" style="1" customWidth="1"/>
    <col min="4" max="4" width="1.09765625" style="1" customWidth="1"/>
    <col min="5" max="5" width="13.59765625" style="1" bestFit="1" customWidth="1"/>
    <col min="6" max="6" width="1.09765625" style="1" customWidth="1"/>
    <col min="7" max="7" width="14.3984375" style="1" bestFit="1" customWidth="1"/>
    <col min="8" max="8" width="1.09765625" style="1" customWidth="1"/>
    <col min="9" max="9" width="13.59765625" style="1" bestFit="1" customWidth="1"/>
    <col min="10" max="10" width="1.09765625" style="1" customWidth="1"/>
    <col min="11" max="11" width="14.3984375" style="1" bestFit="1" customWidth="1"/>
    <col min="12" max="217" width="7.296875" style="1"/>
    <col min="218" max="218" width="3.296875" style="1" customWidth="1"/>
    <col min="219" max="219" width="50.69921875" style="1" customWidth="1"/>
    <col min="220" max="220" width="9.296875" style="1" customWidth="1"/>
    <col min="221" max="221" width="1.09765625" style="1" customWidth="1"/>
    <col min="222" max="222" width="10" style="1" bestFit="1" customWidth="1"/>
    <col min="223" max="223" width="1.09765625" style="1" customWidth="1"/>
    <col min="224" max="224" width="10" style="1" bestFit="1" customWidth="1"/>
    <col min="225" max="225" width="7.296875" style="1"/>
    <col min="226" max="226" width="9.09765625" style="1" bestFit="1" customWidth="1"/>
    <col min="227" max="227" width="10" style="1" bestFit="1" customWidth="1"/>
    <col min="228" max="473" width="7.296875" style="1"/>
    <col min="474" max="474" width="3.296875" style="1" customWidth="1"/>
    <col min="475" max="475" width="50.69921875" style="1" customWidth="1"/>
    <col min="476" max="476" width="9.296875" style="1" customWidth="1"/>
    <col min="477" max="477" width="1.09765625" style="1" customWidth="1"/>
    <col min="478" max="478" width="10" style="1" bestFit="1" customWidth="1"/>
    <col min="479" max="479" width="1.09765625" style="1" customWidth="1"/>
    <col min="480" max="480" width="10" style="1" bestFit="1" customWidth="1"/>
    <col min="481" max="481" width="7.296875" style="1"/>
    <col min="482" max="482" width="9.09765625" style="1" bestFit="1" customWidth="1"/>
    <col min="483" max="483" width="10" style="1" bestFit="1" customWidth="1"/>
    <col min="484" max="729" width="7.296875" style="1"/>
    <col min="730" max="730" width="3.296875" style="1" customWidth="1"/>
    <col min="731" max="731" width="50.69921875" style="1" customWidth="1"/>
    <col min="732" max="732" width="9.296875" style="1" customWidth="1"/>
    <col min="733" max="733" width="1.09765625" style="1" customWidth="1"/>
    <col min="734" max="734" width="10" style="1" bestFit="1" customWidth="1"/>
    <col min="735" max="735" width="1.09765625" style="1" customWidth="1"/>
    <col min="736" max="736" width="10" style="1" bestFit="1" customWidth="1"/>
    <col min="737" max="737" width="7.296875" style="1"/>
    <col min="738" max="738" width="9.09765625" style="1" bestFit="1" customWidth="1"/>
    <col min="739" max="739" width="10" style="1" bestFit="1" customWidth="1"/>
    <col min="740" max="985" width="7.296875" style="1"/>
    <col min="986" max="986" width="3.296875" style="1" customWidth="1"/>
    <col min="987" max="987" width="50.69921875" style="1" customWidth="1"/>
    <col min="988" max="988" width="9.296875" style="1" customWidth="1"/>
    <col min="989" max="989" width="1.09765625" style="1" customWidth="1"/>
    <col min="990" max="990" width="10" style="1" bestFit="1" customWidth="1"/>
    <col min="991" max="991" width="1.09765625" style="1" customWidth="1"/>
    <col min="992" max="992" width="10" style="1" bestFit="1" customWidth="1"/>
    <col min="993" max="993" width="7.296875" style="1"/>
    <col min="994" max="994" width="9.09765625" style="1" bestFit="1" customWidth="1"/>
    <col min="995" max="995" width="10" style="1" bestFit="1" customWidth="1"/>
    <col min="996" max="1241" width="7.296875" style="1"/>
    <col min="1242" max="1242" width="3.296875" style="1" customWidth="1"/>
    <col min="1243" max="1243" width="50.69921875" style="1" customWidth="1"/>
    <col min="1244" max="1244" width="9.296875" style="1" customWidth="1"/>
    <col min="1245" max="1245" width="1.09765625" style="1" customWidth="1"/>
    <col min="1246" max="1246" width="10" style="1" bestFit="1" customWidth="1"/>
    <col min="1247" max="1247" width="1.09765625" style="1" customWidth="1"/>
    <col min="1248" max="1248" width="10" style="1" bestFit="1" customWidth="1"/>
    <col min="1249" max="1249" width="7.296875" style="1"/>
    <col min="1250" max="1250" width="9.09765625" style="1" bestFit="1" customWidth="1"/>
    <col min="1251" max="1251" width="10" style="1" bestFit="1" customWidth="1"/>
    <col min="1252" max="1497" width="7.296875" style="1"/>
    <col min="1498" max="1498" width="3.296875" style="1" customWidth="1"/>
    <col min="1499" max="1499" width="50.69921875" style="1" customWidth="1"/>
    <col min="1500" max="1500" width="9.296875" style="1" customWidth="1"/>
    <col min="1501" max="1501" width="1.09765625" style="1" customWidth="1"/>
    <col min="1502" max="1502" width="10" style="1" bestFit="1" customWidth="1"/>
    <col min="1503" max="1503" width="1.09765625" style="1" customWidth="1"/>
    <col min="1504" max="1504" width="10" style="1" bestFit="1" customWidth="1"/>
    <col min="1505" max="1505" width="7.296875" style="1"/>
    <col min="1506" max="1506" width="9.09765625" style="1" bestFit="1" customWidth="1"/>
    <col min="1507" max="1507" width="10" style="1" bestFit="1" customWidth="1"/>
    <col min="1508" max="1753" width="7.296875" style="1"/>
    <col min="1754" max="1754" width="3.296875" style="1" customWidth="1"/>
    <col min="1755" max="1755" width="50.69921875" style="1" customWidth="1"/>
    <col min="1756" max="1756" width="9.296875" style="1" customWidth="1"/>
    <col min="1757" max="1757" width="1.09765625" style="1" customWidth="1"/>
    <col min="1758" max="1758" width="10" style="1" bestFit="1" customWidth="1"/>
    <col min="1759" max="1759" width="1.09765625" style="1" customWidth="1"/>
    <col min="1760" max="1760" width="10" style="1" bestFit="1" customWidth="1"/>
    <col min="1761" max="1761" width="7.296875" style="1"/>
    <col min="1762" max="1762" width="9.09765625" style="1" bestFit="1" customWidth="1"/>
    <col min="1763" max="1763" width="10" style="1" bestFit="1" customWidth="1"/>
    <col min="1764" max="2009" width="7.296875" style="1"/>
    <col min="2010" max="2010" width="3.296875" style="1" customWidth="1"/>
    <col min="2011" max="2011" width="50.69921875" style="1" customWidth="1"/>
    <col min="2012" max="2012" width="9.296875" style="1" customWidth="1"/>
    <col min="2013" max="2013" width="1.09765625" style="1" customWidth="1"/>
    <col min="2014" max="2014" width="10" style="1" bestFit="1" customWidth="1"/>
    <col min="2015" max="2015" width="1.09765625" style="1" customWidth="1"/>
    <col min="2016" max="2016" width="10" style="1" bestFit="1" customWidth="1"/>
    <col min="2017" max="2017" width="7.296875" style="1"/>
    <col min="2018" max="2018" width="9.09765625" style="1" bestFit="1" customWidth="1"/>
    <col min="2019" max="2019" width="10" style="1" bestFit="1" customWidth="1"/>
    <col min="2020" max="2265" width="7.296875" style="1"/>
    <col min="2266" max="2266" width="3.296875" style="1" customWidth="1"/>
    <col min="2267" max="2267" width="50.69921875" style="1" customWidth="1"/>
    <col min="2268" max="2268" width="9.296875" style="1" customWidth="1"/>
    <col min="2269" max="2269" width="1.09765625" style="1" customWidth="1"/>
    <col min="2270" max="2270" width="10" style="1" bestFit="1" customWidth="1"/>
    <col min="2271" max="2271" width="1.09765625" style="1" customWidth="1"/>
    <col min="2272" max="2272" width="10" style="1" bestFit="1" customWidth="1"/>
    <col min="2273" max="2273" width="7.296875" style="1"/>
    <col min="2274" max="2274" width="9.09765625" style="1" bestFit="1" customWidth="1"/>
    <col min="2275" max="2275" width="10" style="1" bestFit="1" customWidth="1"/>
    <col min="2276" max="2521" width="7.296875" style="1"/>
    <col min="2522" max="2522" width="3.296875" style="1" customWidth="1"/>
    <col min="2523" max="2523" width="50.69921875" style="1" customWidth="1"/>
    <col min="2524" max="2524" width="9.296875" style="1" customWidth="1"/>
    <col min="2525" max="2525" width="1.09765625" style="1" customWidth="1"/>
    <col min="2526" max="2526" width="10" style="1" bestFit="1" customWidth="1"/>
    <col min="2527" max="2527" width="1.09765625" style="1" customWidth="1"/>
    <col min="2528" max="2528" width="10" style="1" bestFit="1" customWidth="1"/>
    <col min="2529" max="2529" width="7.296875" style="1"/>
    <col min="2530" max="2530" width="9.09765625" style="1" bestFit="1" customWidth="1"/>
    <col min="2531" max="2531" width="10" style="1" bestFit="1" customWidth="1"/>
    <col min="2532" max="2777" width="7.296875" style="1"/>
    <col min="2778" max="2778" width="3.296875" style="1" customWidth="1"/>
    <col min="2779" max="2779" width="50.69921875" style="1" customWidth="1"/>
    <col min="2780" max="2780" width="9.296875" style="1" customWidth="1"/>
    <col min="2781" max="2781" width="1.09765625" style="1" customWidth="1"/>
    <col min="2782" max="2782" width="10" style="1" bestFit="1" customWidth="1"/>
    <col min="2783" max="2783" width="1.09765625" style="1" customWidth="1"/>
    <col min="2784" max="2784" width="10" style="1" bestFit="1" customWidth="1"/>
    <col min="2785" max="2785" width="7.296875" style="1"/>
    <col min="2786" max="2786" width="9.09765625" style="1" bestFit="1" customWidth="1"/>
    <col min="2787" max="2787" width="10" style="1" bestFit="1" customWidth="1"/>
    <col min="2788" max="3033" width="7.296875" style="1"/>
    <col min="3034" max="3034" width="3.296875" style="1" customWidth="1"/>
    <col min="3035" max="3035" width="50.69921875" style="1" customWidth="1"/>
    <col min="3036" max="3036" width="9.296875" style="1" customWidth="1"/>
    <col min="3037" max="3037" width="1.09765625" style="1" customWidth="1"/>
    <col min="3038" max="3038" width="10" style="1" bestFit="1" customWidth="1"/>
    <col min="3039" max="3039" width="1.09765625" style="1" customWidth="1"/>
    <col min="3040" max="3040" width="10" style="1" bestFit="1" customWidth="1"/>
    <col min="3041" max="3041" width="7.296875" style="1"/>
    <col min="3042" max="3042" width="9.09765625" style="1" bestFit="1" customWidth="1"/>
    <col min="3043" max="3043" width="10" style="1" bestFit="1" customWidth="1"/>
    <col min="3044" max="3289" width="7.296875" style="1"/>
    <col min="3290" max="3290" width="3.296875" style="1" customWidth="1"/>
    <col min="3291" max="3291" width="50.69921875" style="1" customWidth="1"/>
    <col min="3292" max="3292" width="9.296875" style="1" customWidth="1"/>
    <col min="3293" max="3293" width="1.09765625" style="1" customWidth="1"/>
    <col min="3294" max="3294" width="10" style="1" bestFit="1" customWidth="1"/>
    <col min="3295" max="3295" width="1.09765625" style="1" customWidth="1"/>
    <col min="3296" max="3296" width="10" style="1" bestFit="1" customWidth="1"/>
    <col min="3297" max="3297" width="7.296875" style="1"/>
    <col min="3298" max="3298" width="9.09765625" style="1" bestFit="1" customWidth="1"/>
    <col min="3299" max="3299" width="10" style="1" bestFit="1" customWidth="1"/>
    <col min="3300" max="3545" width="7.296875" style="1"/>
    <col min="3546" max="3546" width="3.296875" style="1" customWidth="1"/>
    <col min="3547" max="3547" width="50.69921875" style="1" customWidth="1"/>
    <col min="3548" max="3548" width="9.296875" style="1" customWidth="1"/>
    <col min="3549" max="3549" width="1.09765625" style="1" customWidth="1"/>
    <col min="3550" max="3550" width="10" style="1" bestFit="1" customWidth="1"/>
    <col min="3551" max="3551" width="1.09765625" style="1" customWidth="1"/>
    <col min="3552" max="3552" width="10" style="1" bestFit="1" customWidth="1"/>
    <col min="3553" max="3553" width="7.296875" style="1"/>
    <col min="3554" max="3554" width="9.09765625" style="1" bestFit="1" customWidth="1"/>
    <col min="3555" max="3555" width="10" style="1" bestFit="1" customWidth="1"/>
    <col min="3556" max="3801" width="7.296875" style="1"/>
    <col min="3802" max="3802" width="3.296875" style="1" customWidth="1"/>
    <col min="3803" max="3803" width="50.69921875" style="1" customWidth="1"/>
    <col min="3804" max="3804" width="9.296875" style="1" customWidth="1"/>
    <col min="3805" max="3805" width="1.09765625" style="1" customWidth="1"/>
    <col min="3806" max="3806" width="10" style="1" bestFit="1" customWidth="1"/>
    <col min="3807" max="3807" width="1.09765625" style="1" customWidth="1"/>
    <col min="3808" max="3808" width="10" style="1" bestFit="1" customWidth="1"/>
    <col min="3809" max="3809" width="7.296875" style="1"/>
    <col min="3810" max="3810" width="9.09765625" style="1" bestFit="1" customWidth="1"/>
    <col min="3811" max="3811" width="10" style="1" bestFit="1" customWidth="1"/>
    <col min="3812" max="4057" width="7.296875" style="1"/>
    <col min="4058" max="4058" width="3.296875" style="1" customWidth="1"/>
    <col min="4059" max="4059" width="50.69921875" style="1" customWidth="1"/>
    <col min="4060" max="4060" width="9.296875" style="1" customWidth="1"/>
    <col min="4061" max="4061" width="1.09765625" style="1" customWidth="1"/>
    <col min="4062" max="4062" width="10" style="1" bestFit="1" customWidth="1"/>
    <col min="4063" max="4063" width="1.09765625" style="1" customWidth="1"/>
    <col min="4064" max="4064" width="10" style="1" bestFit="1" customWidth="1"/>
    <col min="4065" max="4065" width="7.296875" style="1"/>
    <col min="4066" max="4066" width="9.09765625" style="1" bestFit="1" customWidth="1"/>
    <col min="4067" max="4067" width="10" style="1" bestFit="1" customWidth="1"/>
    <col min="4068" max="4313" width="7.296875" style="1"/>
    <col min="4314" max="4314" width="3.296875" style="1" customWidth="1"/>
    <col min="4315" max="4315" width="50.69921875" style="1" customWidth="1"/>
    <col min="4316" max="4316" width="9.296875" style="1" customWidth="1"/>
    <col min="4317" max="4317" width="1.09765625" style="1" customWidth="1"/>
    <col min="4318" max="4318" width="10" style="1" bestFit="1" customWidth="1"/>
    <col min="4319" max="4319" width="1.09765625" style="1" customWidth="1"/>
    <col min="4320" max="4320" width="10" style="1" bestFit="1" customWidth="1"/>
    <col min="4321" max="4321" width="7.296875" style="1"/>
    <col min="4322" max="4322" width="9.09765625" style="1" bestFit="1" customWidth="1"/>
    <col min="4323" max="4323" width="10" style="1" bestFit="1" customWidth="1"/>
    <col min="4324" max="4569" width="7.296875" style="1"/>
    <col min="4570" max="4570" width="3.296875" style="1" customWidth="1"/>
    <col min="4571" max="4571" width="50.69921875" style="1" customWidth="1"/>
    <col min="4572" max="4572" width="9.296875" style="1" customWidth="1"/>
    <col min="4573" max="4573" width="1.09765625" style="1" customWidth="1"/>
    <col min="4574" max="4574" width="10" style="1" bestFit="1" customWidth="1"/>
    <col min="4575" max="4575" width="1.09765625" style="1" customWidth="1"/>
    <col min="4576" max="4576" width="10" style="1" bestFit="1" customWidth="1"/>
    <col min="4577" max="4577" width="7.296875" style="1"/>
    <col min="4578" max="4578" width="9.09765625" style="1" bestFit="1" customWidth="1"/>
    <col min="4579" max="4579" width="10" style="1" bestFit="1" customWidth="1"/>
    <col min="4580" max="4825" width="7.296875" style="1"/>
    <col min="4826" max="4826" width="3.296875" style="1" customWidth="1"/>
    <col min="4827" max="4827" width="50.69921875" style="1" customWidth="1"/>
    <col min="4828" max="4828" width="9.296875" style="1" customWidth="1"/>
    <col min="4829" max="4829" width="1.09765625" style="1" customWidth="1"/>
    <col min="4830" max="4830" width="10" style="1" bestFit="1" customWidth="1"/>
    <col min="4831" max="4831" width="1.09765625" style="1" customWidth="1"/>
    <col min="4832" max="4832" width="10" style="1" bestFit="1" customWidth="1"/>
    <col min="4833" max="4833" width="7.296875" style="1"/>
    <col min="4834" max="4834" width="9.09765625" style="1" bestFit="1" customWidth="1"/>
    <col min="4835" max="4835" width="10" style="1" bestFit="1" customWidth="1"/>
    <col min="4836" max="5081" width="7.296875" style="1"/>
    <col min="5082" max="5082" width="3.296875" style="1" customWidth="1"/>
    <col min="5083" max="5083" width="50.69921875" style="1" customWidth="1"/>
    <col min="5084" max="5084" width="9.296875" style="1" customWidth="1"/>
    <col min="5085" max="5085" width="1.09765625" style="1" customWidth="1"/>
    <col min="5086" max="5086" width="10" style="1" bestFit="1" customWidth="1"/>
    <col min="5087" max="5087" width="1.09765625" style="1" customWidth="1"/>
    <col min="5088" max="5088" width="10" style="1" bestFit="1" customWidth="1"/>
    <col min="5089" max="5089" width="7.296875" style="1"/>
    <col min="5090" max="5090" width="9.09765625" style="1" bestFit="1" customWidth="1"/>
    <col min="5091" max="5091" width="10" style="1" bestFit="1" customWidth="1"/>
    <col min="5092" max="5337" width="7.296875" style="1"/>
    <col min="5338" max="5338" width="3.296875" style="1" customWidth="1"/>
    <col min="5339" max="5339" width="50.69921875" style="1" customWidth="1"/>
    <col min="5340" max="5340" width="9.296875" style="1" customWidth="1"/>
    <col min="5341" max="5341" width="1.09765625" style="1" customWidth="1"/>
    <col min="5342" max="5342" width="10" style="1" bestFit="1" customWidth="1"/>
    <col min="5343" max="5343" width="1.09765625" style="1" customWidth="1"/>
    <col min="5344" max="5344" width="10" style="1" bestFit="1" customWidth="1"/>
    <col min="5345" max="5345" width="7.296875" style="1"/>
    <col min="5346" max="5346" width="9.09765625" style="1" bestFit="1" customWidth="1"/>
    <col min="5347" max="5347" width="10" style="1" bestFit="1" customWidth="1"/>
    <col min="5348" max="5593" width="7.296875" style="1"/>
    <col min="5594" max="5594" width="3.296875" style="1" customWidth="1"/>
    <col min="5595" max="5595" width="50.69921875" style="1" customWidth="1"/>
    <col min="5596" max="5596" width="9.296875" style="1" customWidth="1"/>
    <col min="5597" max="5597" width="1.09765625" style="1" customWidth="1"/>
    <col min="5598" max="5598" width="10" style="1" bestFit="1" customWidth="1"/>
    <col min="5599" max="5599" width="1.09765625" style="1" customWidth="1"/>
    <col min="5600" max="5600" width="10" style="1" bestFit="1" customWidth="1"/>
    <col min="5601" max="5601" width="7.296875" style="1"/>
    <col min="5602" max="5602" width="9.09765625" style="1" bestFit="1" customWidth="1"/>
    <col min="5603" max="5603" width="10" style="1" bestFit="1" customWidth="1"/>
    <col min="5604" max="5849" width="7.296875" style="1"/>
    <col min="5850" max="5850" width="3.296875" style="1" customWidth="1"/>
    <col min="5851" max="5851" width="50.69921875" style="1" customWidth="1"/>
    <col min="5852" max="5852" width="9.296875" style="1" customWidth="1"/>
    <col min="5853" max="5853" width="1.09765625" style="1" customWidth="1"/>
    <col min="5854" max="5854" width="10" style="1" bestFit="1" customWidth="1"/>
    <col min="5855" max="5855" width="1.09765625" style="1" customWidth="1"/>
    <col min="5856" max="5856" width="10" style="1" bestFit="1" customWidth="1"/>
    <col min="5857" max="5857" width="7.296875" style="1"/>
    <col min="5858" max="5858" width="9.09765625" style="1" bestFit="1" customWidth="1"/>
    <col min="5859" max="5859" width="10" style="1" bestFit="1" customWidth="1"/>
    <col min="5860" max="6105" width="7.296875" style="1"/>
    <col min="6106" max="6106" width="3.296875" style="1" customWidth="1"/>
    <col min="6107" max="6107" width="50.69921875" style="1" customWidth="1"/>
    <col min="6108" max="6108" width="9.296875" style="1" customWidth="1"/>
    <col min="6109" max="6109" width="1.09765625" style="1" customWidth="1"/>
    <col min="6110" max="6110" width="10" style="1" bestFit="1" customWidth="1"/>
    <col min="6111" max="6111" width="1.09765625" style="1" customWidth="1"/>
    <col min="6112" max="6112" width="10" style="1" bestFit="1" customWidth="1"/>
    <col min="6113" max="6113" width="7.296875" style="1"/>
    <col min="6114" max="6114" width="9.09765625" style="1" bestFit="1" customWidth="1"/>
    <col min="6115" max="6115" width="10" style="1" bestFit="1" customWidth="1"/>
    <col min="6116" max="6361" width="7.296875" style="1"/>
    <col min="6362" max="6362" width="3.296875" style="1" customWidth="1"/>
    <col min="6363" max="6363" width="50.69921875" style="1" customWidth="1"/>
    <col min="6364" max="6364" width="9.296875" style="1" customWidth="1"/>
    <col min="6365" max="6365" width="1.09765625" style="1" customWidth="1"/>
    <col min="6366" max="6366" width="10" style="1" bestFit="1" customWidth="1"/>
    <col min="6367" max="6367" width="1.09765625" style="1" customWidth="1"/>
    <col min="6368" max="6368" width="10" style="1" bestFit="1" customWidth="1"/>
    <col min="6369" max="6369" width="7.296875" style="1"/>
    <col min="6370" max="6370" width="9.09765625" style="1" bestFit="1" customWidth="1"/>
    <col min="6371" max="6371" width="10" style="1" bestFit="1" customWidth="1"/>
    <col min="6372" max="6617" width="7.296875" style="1"/>
    <col min="6618" max="6618" width="3.296875" style="1" customWidth="1"/>
    <col min="6619" max="6619" width="50.69921875" style="1" customWidth="1"/>
    <col min="6620" max="6620" width="9.296875" style="1" customWidth="1"/>
    <col min="6621" max="6621" width="1.09765625" style="1" customWidth="1"/>
    <col min="6622" max="6622" width="10" style="1" bestFit="1" customWidth="1"/>
    <col min="6623" max="6623" width="1.09765625" style="1" customWidth="1"/>
    <col min="6624" max="6624" width="10" style="1" bestFit="1" customWidth="1"/>
    <col min="6625" max="6625" width="7.296875" style="1"/>
    <col min="6626" max="6626" width="9.09765625" style="1" bestFit="1" customWidth="1"/>
    <col min="6627" max="6627" width="10" style="1" bestFit="1" customWidth="1"/>
    <col min="6628" max="6873" width="7.296875" style="1"/>
    <col min="6874" max="6874" width="3.296875" style="1" customWidth="1"/>
    <col min="6875" max="6875" width="50.69921875" style="1" customWidth="1"/>
    <col min="6876" max="6876" width="9.296875" style="1" customWidth="1"/>
    <col min="6877" max="6877" width="1.09765625" style="1" customWidth="1"/>
    <col min="6878" max="6878" width="10" style="1" bestFit="1" customWidth="1"/>
    <col min="6879" max="6879" width="1.09765625" style="1" customWidth="1"/>
    <col min="6880" max="6880" width="10" style="1" bestFit="1" customWidth="1"/>
    <col min="6881" max="6881" width="7.296875" style="1"/>
    <col min="6882" max="6882" width="9.09765625" style="1" bestFit="1" customWidth="1"/>
    <col min="6883" max="6883" width="10" style="1" bestFit="1" customWidth="1"/>
    <col min="6884" max="7129" width="7.296875" style="1"/>
    <col min="7130" max="7130" width="3.296875" style="1" customWidth="1"/>
    <col min="7131" max="7131" width="50.69921875" style="1" customWidth="1"/>
    <col min="7132" max="7132" width="9.296875" style="1" customWidth="1"/>
    <col min="7133" max="7133" width="1.09765625" style="1" customWidth="1"/>
    <col min="7134" max="7134" width="10" style="1" bestFit="1" customWidth="1"/>
    <col min="7135" max="7135" width="1.09765625" style="1" customWidth="1"/>
    <col min="7136" max="7136" width="10" style="1" bestFit="1" customWidth="1"/>
    <col min="7137" max="7137" width="7.296875" style="1"/>
    <col min="7138" max="7138" width="9.09765625" style="1" bestFit="1" customWidth="1"/>
    <col min="7139" max="7139" width="10" style="1" bestFit="1" customWidth="1"/>
    <col min="7140" max="7385" width="7.296875" style="1"/>
    <col min="7386" max="7386" width="3.296875" style="1" customWidth="1"/>
    <col min="7387" max="7387" width="50.69921875" style="1" customWidth="1"/>
    <col min="7388" max="7388" width="9.296875" style="1" customWidth="1"/>
    <col min="7389" max="7389" width="1.09765625" style="1" customWidth="1"/>
    <col min="7390" max="7390" width="10" style="1" bestFit="1" customWidth="1"/>
    <col min="7391" max="7391" width="1.09765625" style="1" customWidth="1"/>
    <col min="7392" max="7392" width="10" style="1" bestFit="1" customWidth="1"/>
    <col min="7393" max="7393" width="7.296875" style="1"/>
    <col min="7394" max="7394" width="9.09765625" style="1" bestFit="1" customWidth="1"/>
    <col min="7395" max="7395" width="10" style="1" bestFit="1" customWidth="1"/>
    <col min="7396" max="7641" width="7.296875" style="1"/>
    <col min="7642" max="7642" width="3.296875" style="1" customWidth="1"/>
    <col min="7643" max="7643" width="50.69921875" style="1" customWidth="1"/>
    <col min="7644" max="7644" width="9.296875" style="1" customWidth="1"/>
    <col min="7645" max="7645" width="1.09765625" style="1" customWidth="1"/>
    <col min="7646" max="7646" width="10" style="1" bestFit="1" customWidth="1"/>
    <col min="7647" max="7647" width="1.09765625" style="1" customWidth="1"/>
    <col min="7648" max="7648" width="10" style="1" bestFit="1" customWidth="1"/>
    <col min="7649" max="7649" width="7.296875" style="1"/>
    <col min="7650" max="7650" width="9.09765625" style="1" bestFit="1" customWidth="1"/>
    <col min="7651" max="7651" width="10" style="1" bestFit="1" customWidth="1"/>
    <col min="7652" max="7897" width="7.296875" style="1"/>
    <col min="7898" max="7898" width="3.296875" style="1" customWidth="1"/>
    <col min="7899" max="7899" width="50.69921875" style="1" customWidth="1"/>
    <col min="7900" max="7900" width="9.296875" style="1" customWidth="1"/>
    <col min="7901" max="7901" width="1.09765625" style="1" customWidth="1"/>
    <col min="7902" max="7902" width="10" style="1" bestFit="1" customWidth="1"/>
    <col min="7903" max="7903" width="1.09765625" style="1" customWidth="1"/>
    <col min="7904" max="7904" width="10" style="1" bestFit="1" customWidth="1"/>
    <col min="7905" max="7905" width="7.296875" style="1"/>
    <col min="7906" max="7906" width="9.09765625" style="1" bestFit="1" customWidth="1"/>
    <col min="7907" max="7907" width="10" style="1" bestFit="1" customWidth="1"/>
    <col min="7908" max="8153" width="7.296875" style="1"/>
    <col min="8154" max="8154" width="3.296875" style="1" customWidth="1"/>
    <col min="8155" max="8155" width="50.69921875" style="1" customWidth="1"/>
    <col min="8156" max="8156" width="9.296875" style="1" customWidth="1"/>
    <col min="8157" max="8157" width="1.09765625" style="1" customWidth="1"/>
    <col min="8158" max="8158" width="10" style="1" bestFit="1" customWidth="1"/>
    <col min="8159" max="8159" width="1.09765625" style="1" customWidth="1"/>
    <col min="8160" max="8160" width="10" style="1" bestFit="1" customWidth="1"/>
    <col min="8161" max="8161" width="7.296875" style="1"/>
    <col min="8162" max="8162" width="9.09765625" style="1" bestFit="1" customWidth="1"/>
    <col min="8163" max="8163" width="10" style="1" bestFit="1" customWidth="1"/>
    <col min="8164" max="8409" width="7.296875" style="1"/>
    <col min="8410" max="8410" width="3.296875" style="1" customWidth="1"/>
    <col min="8411" max="8411" width="50.69921875" style="1" customWidth="1"/>
    <col min="8412" max="8412" width="9.296875" style="1" customWidth="1"/>
    <col min="8413" max="8413" width="1.09765625" style="1" customWidth="1"/>
    <col min="8414" max="8414" width="10" style="1" bestFit="1" customWidth="1"/>
    <col min="8415" max="8415" width="1.09765625" style="1" customWidth="1"/>
    <col min="8416" max="8416" width="10" style="1" bestFit="1" customWidth="1"/>
    <col min="8417" max="8417" width="7.296875" style="1"/>
    <col min="8418" max="8418" width="9.09765625" style="1" bestFit="1" customWidth="1"/>
    <col min="8419" max="8419" width="10" style="1" bestFit="1" customWidth="1"/>
    <col min="8420" max="8665" width="7.296875" style="1"/>
    <col min="8666" max="8666" width="3.296875" style="1" customWidth="1"/>
    <col min="8667" max="8667" width="50.69921875" style="1" customWidth="1"/>
    <col min="8668" max="8668" width="9.296875" style="1" customWidth="1"/>
    <col min="8669" max="8669" width="1.09765625" style="1" customWidth="1"/>
    <col min="8670" max="8670" width="10" style="1" bestFit="1" customWidth="1"/>
    <col min="8671" max="8671" width="1.09765625" style="1" customWidth="1"/>
    <col min="8672" max="8672" width="10" style="1" bestFit="1" customWidth="1"/>
    <col min="8673" max="8673" width="7.296875" style="1"/>
    <col min="8674" max="8674" width="9.09765625" style="1" bestFit="1" customWidth="1"/>
    <col min="8675" max="8675" width="10" style="1" bestFit="1" customWidth="1"/>
    <col min="8676" max="8921" width="7.296875" style="1"/>
    <col min="8922" max="8922" width="3.296875" style="1" customWidth="1"/>
    <col min="8923" max="8923" width="50.69921875" style="1" customWidth="1"/>
    <col min="8924" max="8924" width="9.296875" style="1" customWidth="1"/>
    <col min="8925" max="8925" width="1.09765625" style="1" customWidth="1"/>
    <col min="8926" max="8926" width="10" style="1" bestFit="1" customWidth="1"/>
    <col min="8927" max="8927" width="1.09765625" style="1" customWidth="1"/>
    <col min="8928" max="8928" width="10" style="1" bestFit="1" customWidth="1"/>
    <col min="8929" max="8929" width="7.296875" style="1"/>
    <col min="8930" max="8930" width="9.09765625" style="1" bestFit="1" customWidth="1"/>
    <col min="8931" max="8931" width="10" style="1" bestFit="1" customWidth="1"/>
    <col min="8932" max="9177" width="7.296875" style="1"/>
    <col min="9178" max="9178" width="3.296875" style="1" customWidth="1"/>
    <col min="9179" max="9179" width="50.69921875" style="1" customWidth="1"/>
    <col min="9180" max="9180" width="9.296875" style="1" customWidth="1"/>
    <col min="9181" max="9181" width="1.09765625" style="1" customWidth="1"/>
    <col min="9182" max="9182" width="10" style="1" bestFit="1" customWidth="1"/>
    <col min="9183" max="9183" width="1.09765625" style="1" customWidth="1"/>
    <col min="9184" max="9184" width="10" style="1" bestFit="1" customWidth="1"/>
    <col min="9185" max="9185" width="7.296875" style="1"/>
    <col min="9186" max="9186" width="9.09765625" style="1" bestFit="1" customWidth="1"/>
    <col min="9187" max="9187" width="10" style="1" bestFit="1" customWidth="1"/>
    <col min="9188" max="9433" width="7.296875" style="1"/>
    <col min="9434" max="9434" width="3.296875" style="1" customWidth="1"/>
    <col min="9435" max="9435" width="50.69921875" style="1" customWidth="1"/>
    <col min="9436" max="9436" width="9.296875" style="1" customWidth="1"/>
    <col min="9437" max="9437" width="1.09765625" style="1" customWidth="1"/>
    <col min="9438" max="9438" width="10" style="1" bestFit="1" customWidth="1"/>
    <col min="9439" max="9439" width="1.09765625" style="1" customWidth="1"/>
    <col min="9440" max="9440" width="10" style="1" bestFit="1" customWidth="1"/>
    <col min="9441" max="9441" width="7.296875" style="1"/>
    <col min="9442" max="9442" width="9.09765625" style="1" bestFit="1" customWidth="1"/>
    <col min="9443" max="9443" width="10" style="1" bestFit="1" customWidth="1"/>
    <col min="9444" max="9689" width="7.296875" style="1"/>
    <col min="9690" max="9690" width="3.296875" style="1" customWidth="1"/>
    <col min="9691" max="9691" width="50.69921875" style="1" customWidth="1"/>
    <col min="9692" max="9692" width="9.296875" style="1" customWidth="1"/>
    <col min="9693" max="9693" width="1.09765625" style="1" customWidth="1"/>
    <col min="9694" max="9694" width="10" style="1" bestFit="1" customWidth="1"/>
    <col min="9695" max="9695" width="1.09765625" style="1" customWidth="1"/>
    <col min="9696" max="9696" width="10" style="1" bestFit="1" customWidth="1"/>
    <col min="9697" max="9697" width="7.296875" style="1"/>
    <col min="9698" max="9698" width="9.09765625" style="1" bestFit="1" customWidth="1"/>
    <col min="9699" max="9699" width="10" style="1" bestFit="1" customWidth="1"/>
    <col min="9700" max="9945" width="7.296875" style="1"/>
    <col min="9946" max="9946" width="3.296875" style="1" customWidth="1"/>
    <col min="9947" max="9947" width="50.69921875" style="1" customWidth="1"/>
    <col min="9948" max="9948" width="9.296875" style="1" customWidth="1"/>
    <col min="9949" max="9949" width="1.09765625" style="1" customWidth="1"/>
    <col min="9950" max="9950" width="10" style="1" bestFit="1" customWidth="1"/>
    <col min="9951" max="9951" width="1.09765625" style="1" customWidth="1"/>
    <col min="9952" max="9952" width="10" style="1" bestFit="1" customWidth="1"/>
    <col min="9953" max="9953" width="7.296875" style="1"/>
    <col min="9954" max="9954" width="9.09765625" style="1" bestFit="1" customWidth="1"/>
    <col min="9955" max="9955" width="10" style="1" bestFit="1" customWidth="1"/>
    <col min="9956" max="10201" width="7.296875" style="1"/>
    <col min="10202" max="10202" width="3.296875" style="1" customWidth="1"/>
    <col min="10203" max="10203" width="50.69921875" style="1" customWidth="1"/>
    <col min="10204" max="10204" width="9.296875" style="1" customWidth="1"/>
    <col min="10205" max="10205" width="1.09765625" style="1" customWidth="1"/>
    <col min="10206" max="10206" width="10" style="1" bestFit="1" customWidth="1"/>
    <col min="10207" max="10207" width="1.09765625" style="1" customWidth="1"/>
    <col min="10208" max="10208" width="10" style="1" bestFit="1" customWidth="1"/>
    <col min="10209" max="10209" width="7.296875" style="1"/>
    <col min="10210" max="10210" width="9.09765625" style="1" bestFit="1" customWidth="1"/>
    <col min="10211" max="10211" width="10" style="1" bestFit="1" customWidth="1"/>
    <col min="10212" max="10457" width="7.296875" style="1"/>
    <col min="10458" max="10458" width="3.296875" style="1" customWidth="1"/>
    <col min="10459" max="10459" width="50.69921875" style="1" customWidth="1"/>
    <col min="10460" max="10460" width="9.296875" style="1" customWidth="1"/>
    <col min="10461" max="10461" width="1.09765625" style="1" customWidth="1"/>
    <col min="10462" max="10462" width="10" style="1" bestFit="1" customWidth="1"/>
    <col min="10463" max="10463" width="1.09765625" style="1" customWidth="1"/>
    <col min="10464" max="10464" width="10" style="1" bestFit="1" customWidth="1"/>
    <col min="10465" max="10465" width="7.296875" style="1"/>
    <col min="10466" max="10466" width="9.09765625" style="1" bestFit="1" customWidth="1"/>
    <col min="10467" max="10467" width="10" style="1" bestFit="1" customWidth="1"/>
    <col min="10468" max="10713" width="7.296875" style="1"/>
    <col min="10714" max="10714" width="3.296875" style="1" customWidth="1"/>
    <col min="10715" max="10715" width="50.69921875" style="1" customWidth="1"/>
    <col min="10716" max="10716" width="9.296875" style="1" customWidth="1"/>
    <col min="10717" max="10717" width="1.09765625" style="1" customWidth="1"/>
    <col min="10718" max="10718" width="10" style="1" bestFit="1" customWidth="1"/>
    <col min="10719" max="10719" width="1.09765625" style="1" customWidth="1"/>
    <col min="10720" max="10720" width="10" style="1" bestFit="1" customWidth="1"/>
    <col min="10721" max="10721" width="7.296875" style="1"/>
    <col min="10722" max="10722" width="9.09765625" style="1" bestFit="1" customWidth="1"/>
    <col min="10723" max="10723" width="10" style="1" bestFit="1" customWidth="1"/>
    <col min="10724" max="10969" width="7.296875" style="1"/>
    <col min="10970" max="10970" width="3.296875" style="1" customWidth="1"/>
    <col min="10971" max="10971" width="50.69921875" style="1" customWidth="1"/>
    <col min="10972" max="10972" width="9.296875" style="1" customWidth="1"/>
    <col min="10973" max="10973" width="1.09765625" style="1" customWidth="1"/>
    <col min="10974" max="10974" width="10" style="1" bestFit="1" customWidth="1"/>
    <col min="10975" max="10975" width="1.09765625" style="1" customWidth="1"/>
    <col min="10976" max="10976" width="10" style="1" bestFit="1" customWidth="1"/>
    <col min="10977" max="10977" width="7.296875" style="1"/>
    <col min="10978" max="10978" width="9.09765625" style="1" bestFit="1" customWidth="1"/>
    <col min="10979" max="10979" width="10" style="1" bestFit="1" customWidth="1"/>
    <col min="10980" max="11225" width="7.296875" style="1"/>
    <col min="11226" max="11226" width="3.296875" style="1" customWidth="1"/>
    <col min="11227" max="11227" width="50.69921875" style="1" customWidth="1"/>
    <col min="11228" max="11228" width="9.296875" style="1" customWidth="1"/>
    <col min="11229" max="11229" width="1.09765625" style="1" customWidth="1"/>
    <col min="11230" max="11230" width="10" style="1" bestFit="1" customWidth="1"/>
    <col min="11231" max="11231" width="1.09765625" style="1" customWidth="1"/>
    <col min="11232" max="11232" width="10" style="1" bestFit="1" customWidth="1"/>
    <col min="11233" max="11233" width="7.296875" style="1"/>
    <col min="11234" max="11234" width="9.09765625" style="1" bestFit="1" customWidth="1"/>
    <col min="11235" max="11235" width="10" style="1" bestFit="1" customWidth="1"/>
    <col min="11236" max="11481" width="7.296875" style="1"/>
    <col min="11482" max="11482" width="3.296875" style="1" customWidth="1"/>
    <col min="11483" max="11483" width="50.69921875" style="1" customWidth="1"/>
    <col min="11484" max="11484" width="9.296875" style="1" customWidth="1"/>
    <col min="11485" max="11485" width="1.09765625" style="1" customWidth="1"/>
    <col min="11486" max="11486" width="10" style="1" bestFit="1" customWidth="1"/>
    <col min="11487" max="11487" width="1.09765625" style="1" customWidth="1"/>
    <col min="11488" max="11488" width="10" style="1" bestFit="1" customWidth="1"/>
    <col min="11489" max="11489" width="7.296875" style="1"/>
    <col min="11490" max="11490" width="9.09765625" style="1" bestFit="1" customWidth="1"/>
    <col min="11491" max="11491" width="10" style="1" bestFit="1" customWidth="1"/>
    <col min="11492" max="11737" width="7.296875" style="1"/>
    <col min="11738" max="11738" width="3.296875" style="1" customWidth="1"/>
    <col min="11739" max="11739" width="50.69921875" style="1" customWidth="1"/>
    <col min="11740" max="11740" width="9.296875" style="1" customWidth="1"/>
    <col min="11741" max="11741" width="1.09765625" style="1" customWidth="1"/>
    <col min="11742" max="11742" width="10" style="1" bestFit="1" customWidth="1"/>
    <col min="11743" max="11743" width="1.09765625" style="1" customWidth="1"/>
    <col min="11744" max="11744" width="10" style="1" bestFit="1" customWidth="1"/>
    <col min="11745" max="11745" width="7.296875" style="1"/>
    <col min="11746" max="11746" width="9.09765625" style="1" bestFit="1" customWidth="1"/>
    <col min="11747" max="11747" width="10" style="1" bestFit="1" customWidth="1"/>
    <col min="11748" max="11993" width="7.296875" style="1"/>
    <col min="11994" max="11994" width="3.296875" style="1" customWidth="1"/>
    <col min="11995" max="11995" width="50.69921875" style="1" customWidth="1"/>
    <col min="11996" max="11996" width="9.296875" style="1" customWidth="1"/>
    <col min="11997" max="11997" width="1.09765625" style="1" customWidth="1"/>
    <col min="11998" max="11998" width="10" style="1" bestFit="1" customWidth="1"/>
    <col min="11999" max="11999" width="1.09765625" style="1" customWidth="1"/>
    <col min="12000" max="12000" width="10" style="1" bestFit="1" customWidth="1"/>
    <col min="12001" max="12001" width="7.296875" style="1"/>
    <col min="12002" max="12002" width="9.09765625" style="1" bestFit="1" customWidth="1"/>
    <col min="12003" max="12003" width="10" style="1" bestFit="1" customWidth="1"/>
    <col min="12004" max="12249" width="7.296875" style="1"/>
    <col min="12250" max="12250" width="3.296875" style="1" customWidth="1"/>
    <col min="12251" max="12251" width="50.69921875" style="1" customWidth="1"/>
    <col min="12252" max="12252" width="9.296875" style="1" customWidth="1"/>
    <col min="12253" max="12253" width="1.09765625" style="1" customWidth="1"/>
    <col min="12254" max="12254" width="10" style="1" bestFit="1" customWidth="1"/>
    <col min="12255" max="12255" width="1.09765625" style="1" customWidth="1"/>
    <col min="12256" max="12256" width="10" style="1" bestFit="1" customWidth="1"/>
    <col min="12257" max="12257" width="7.296875" style="1"/>
    <col min="12258" max="12258" width="9.09765625" style="1" bestFit="1" customWidth="1"/>
    <col min="12259" max="12259" width="10" style="1" bestFit="1" customWidth="1"/>
    <col min="12260" max="12505" width="7.296875" style="1"/>
    <col min="12506" max="12506" width="3.296875" style="1" customWidth="1"/>
    <col min="12507" max="12507" width="50.69921875" style="1" customWidth="1"/>
    <col min="12508" max="12508" width="9.296875" style="1" customWidth="1"/>
    <col min="12509" max="12509" width="1.09765625" style="1" customWidth="1"/>
    <col min="12510" max="12510" width="10" style="1" bestFit="1" customWidth="1"/>
    <col min="12511" max="12511" width="1.09765625" style="1" customWidth="1"/>
    <col min="12512" max="12512" width="10" style="1" bestFit="1" customWidth="1"/>
    <col min="12513" max="12513" width="7.296875" style="1"/>
    <col min="12514" max="12514" width="9.09765625" style="1" bestFit="1" customWidth="1"/>
    <col min="12515" max="12515" width="10" style="1" bestFit="1" customWidth="1"/>
    <col min="12516" max="12761" width="7.296875" style="1"/>
    <col min="12762" max="12762" width="3.296875" style="1" customWidth="1"/>
    <col min="12763" max="12763" width="50.69921875" style="1" customWidth="1"/>
    <col min="12764" max="12764" width="9.296875" style="1" customWidth="1"/>
    <col min="12765" max="12765" width="1.09765625" style="1" customWidth="1"/>
    <col min="12766" max="12766" width="10" style="1" bestFit="1" customWidth="1"/>
    <col min="12767" max="12767" width="1.09765625" style="1" customWidth="1"/>
    <col min="12768" max="12768" width="10" style="1" bestFit="1" customWidth="1"/>
    <col min="12769" max="12769" width="7.296875" style="1"/>
    <col min="12770" max="12770" width="9.09765625" style="1" bestFit="1" customWidth="1"/>
    <col min="12771" max="12771" width="10" style="1" bestFit="1" customWidth="1"/>
    <col min="12772" max="13017" width="7.296875" style="1"/>
    <col min="13018" max="13018" width="3.296875" style="1" customWidth="1"/>
    <col min="13019" max="13019" width="50.69921875" style="1" customWidth="1"/>
    <col min="13020" max="13020" width="9.296875" style="1" customWidth="1"/>
    <col min="13021" max="13021" width="1.09765625" style="1" customWidth="1"/>
    <col min="13022" max="13022" width="10" style="1" bestFit="1" customWidth="1"/>
    <col min="13023" max="13023" width="1.09765625" style="1" customWidth="1"/>
    <col min="13024" max="13024" width="10" style="1" bestFit="1" customWidth="1"/>
    <col min="13025" max="13025" width="7.296875" style="1"/>
    <col min="13026" max="13026" width="9.09765625" style="1" bestFit="1" customWidth="1"/>
    <col min="13027" max="13027" width="10" style="1" bestFit="1" customWidth="1"/>
    <col min="13028" max="13273" width="7.296875" style="1"/>
    <col min="13274" max="13274" width="3.296875" style="1" customWidth="1"/>
    <col min="13275" max="13275" width="50.69921875" style="1" customWidth="1"/>
    <col min="13276" max="13276" width="9.296875" style="1" customWidth="1"/>
    <col min="13277" max="13277" width="1.09765625" style="1" customWidth="1"/>
    <col min="13278" max="13278" width="10" style="1" bestFit="1" customWidth="1"/>
    <col min="13279" max="13279" width="1.09765625" style="1" customWidth="1"/>
    <col min="13280" max="13280" width="10" style="1" bestFit="1" customWidth="1"/>
    <col min="13281" max="13281" width="7.296875" style="1"/>
    <col min="13282" max="13282" width="9.09765625" style="1" bestFit="1" customWidth="1"/>
    <col min="13283" max="13283" width="10" style="1" bestFit="1" customWidth="1"/>
    <col min="13284" max="13529" width="7.296875" style="1"/>
    <col min="13530" max="13530" width="3.296875" style="1" customWidth="1"/>
    <col min="13531" max="13531" width="50.69921875" style="1" customWidth="1"/>
    <col min="13532" max="13532" width="9.296875" style="1" customWidth="1"/>
    <col min="13533" max="13533" width="1.09765625" style="1" customWidth="1"/>
    <col min="13534" max="13534" width="10" style="1" bestFit="1" customWidth="1"/>
    <col min="13535" max="13535" width="1.09765625" style="1" customWidth="1"/>
    <col min="13536" max="13536" width="10" style="1" bestFit="1" customWidth="1"/>
    <col min="13537" max="13537" width="7.296875" style="1"/>
    <col min="13538" max="13538" width="9.09765625" style="1" bestFit="1" customWidth="1"/>
    <col min="13539" max="13539" width="10" style="1" bestFit="1" customWidth="1"/>
    <col min="13540" max="13785" width="7.296875" style="1"/>
    <col min="13786" max="13786" width="3.296875" style="1" customWidth="1"/>
    <col min="13787" max="13787" width="50.69921875" style="1" customWidth="1"/>
    <col min="13788" max="13788" width="9.296875" style="1" customWidth="1"/>
    <col min="13789" max="13789" width="1.09765625" style="1" customWidth="1"/>
    <col min="13790" max="13790" width="10" style="1" bestFit="1" customWidth="1"/>
    <col min="13791" max="13791" width="1.09765625" style="1" customWidth="1"/>
    <col min="13792" max="13792" width="10" style="1" bestFit="1" customWidth="1"/>
    <col min="13793" max="13793" width="7.296875" style="1"/>
    <col min="13794" max="13794" width="9.09765625" style="1" bestFit="1" customWidth="1"/>
    <col min="13795" max="13795" width="10" style="1" bestFit="1" customWidth="1"/>
    <col min="13796" max="14041" width="7.296875" style="1"/>
    <col min="14042" max="14042" width="3.296875" style="1" customWidth="1"/>
    <col min="14043" max="14043" width="50.69921875" style="1" customWidth="1"/>
    <col min="14044" max="14044" width="9.296875" style="1" customWidth="1"/>
    <col min="14045" max="14045" width="1.09765625" style="1" customWidth="1"/>
    <col min="14046" max="14046" width="10" style="1" bestFit="1" customWidth="1"/>
    <col min="14047" max="14047" width="1.09765625" style="1" customWidth="1"/>
    <col min="14048" max="14048" width="10" style="1" bestFit="1" customWidth="1"/>
    <col min="14049" max="14049" width="7.296875" style="1"/>
    <col min="14050" max="14050" width="9.09765625" style="1" bestFit="1" customWidth="1"/>
    <col min="14051" max="14051" width="10" style="1" bestFit="1" customWidth="1"/>
    <col min="14052" max="14297" width="7.296875" style="1"/>
    <col min="14298" max="14298" width="3.296875" style="1" customWidth="1"/>
    <col min="14299" max="14299" width="50.69921875" style="1" customWidth="1"/>
    <col min="14300" max="14300" width="9.296875" style="1" customWidth="1"/>
    <col min="14301" max="14301" width="1.09765625" style="1" customWidth="1"/>
    <col min="14302" max="14302" width="10" style="1" bestFit="1" customWidth="1"/>
    <col min="14303" max="14303" width="1.09765625" style="1" customWidth="1"/>
    <col min="14304" max="14304" width="10" style="1" bestFit="1" customWidth="1"/>
    <col min="14305" max="14305" width="7.296875" style="1"/>
    <col min="14306" max="14306" width="9.09765625" style="1" bestFit="1" customWidth="1"/>
    <col min="14307" max="14307" width="10" style="1" bestFit="1" customWidth="1"/>
    <col min="14308" max="14553" width="7.296875" style="1"/>
    <col min="14554" max="14554" width="3.296875" style="1" customWidth="1"/>
    <col min="14555" max="14555" width="50.69921875" style="1" customWidth="1"/>
    <col min="14556" max="14556" width="9.296875" style="1" customWidth="1"/>
    <col min="14557" max="14557" width="1.09765625" style="1" customWidth="1"/>
    <col min="14558" max="14558" width="10" style="1" bestFit="1" customWidth="1"/>
    <col min="14559" max="14559" width="1.09765625" style="1" customWidth="1"/>
    <col min="14560" max="14560" width="10" style="1" bestFit="1" customWidth="1"/>
    <col min="14561" max="14561" width="7.296875" style="1"/>
    <col min="14562" max="14562" width="9.09765625" style="1" bestFit="1" customWidth="1"/>
    <col min="14563" max="14563" width="10" style="1" bestFit="1" customWidth="1"/>
    <col min="14564" max="14809" width="7.296875" style="1"/>
    <col min="14810" max="14810" width="3.296875" style="1" customWidth="1"/>
    <col min="14811" max="14811" width="50.69921875" style="1" customWidth="1"/>
    <col min="14812" max="14812" width="9.296875" style="1" customWidth="1"/>
    <col min="14813" max="14813" width="1.09765625" style="1" customWidth="1"/>
    <col min="14814" max="14814" width="10" style="1" bestFit="1" customWidth="1"/>
    <col min="14815" max="14815" width="1.09765625" style="1" customWidth="1"/>
    <col min="14816" max="14816" width="10" style="1" bestFit="1" customWidth="1"/>
    <col min="14817" max="14817" width="7.296875" style="1"/>
    <col min="14818" max="14818" width="9.09765625" style="1" bestFit="1" customWidth="1"/>
    <col min="14819" max="14819" width="10" style="1" bestFit="1" customWidth="1"/>
    <col min="14820" max="15065" width="7.296875" style="1"/>
    <col min="15066" max="15066" width="3.296875" style="1" customWidth="1"/>
    <col min="15067" max="15067" width="50.69921875" style="1" customWidth="1"/>
    <col min="15068" max="15068" width="9.296875" style="1" customWidth="1"/>
    <col min="15069" max="15069" width="1.09765625" style="1" customWidth="1"/>
    <col min="15070" max="15070" width="10" style="1" bestFit="1" customWidth="1"/>
    <col min="15071" max="15071" width="1.09765625" style="1" customWidth="1"/>
    <col min="15072" max="15072" width="10" style="1" bestFit="1" customWidth="1"/>
    <col min="15073" max="15073" width="7.296875" style="1"/>
    <col min="15074" max="15074" width="9.09765625" style="1" bestFit="1" customWidth="1"/>
    <col min="15075" max="15075" width="10" style="1" bestFit="1" customWidth="1"/>
    <col min="15076" max="15321" width="7.296875" style="1"/>
    <col min="15322" max="15322" width="3.296875" style="1" customWidth="1"/>
    <col min="15323" max="15323" width="50.69921875" style="1" customWidth="1"/>
    <col min="15324" max="15324" width="9.296875" style="1" customWidth="1"/>
    <col min="15325" max="15325" width="1.09765625" style="1" customWidth="1"/>
    <col min="15326" max="15326" width="10" style="1" bestFit="1" customWidth="1"/>
    <col min="15327" max="15327" width="1.09765625" style="1" customWidth="1"/>
    <col min="15328" max="15328" width="10" style="1" bestFit="1" customWidth="1"/>
    <col min="15329" max="15329" width="7.296875" style="1"/>
    <col min="15330" max="15330" width="9.09765625" style="1" bestFit="1" customWidth="1"/>
    <col min="15331" max="15331" width="10" style="1" bestFit="1" customWidth="1"/>
    <col min="15332" max="15577" width="7.296875" style="1"/>
    <col min="15578" max="15578" width="3.296875" style="1" customWidth="1"/>
    <col min="15579" max="15579" width="50.69921875" style="1" customWidth="1"/>
    <col min="15580" max="15580" width="9.296875" style="1" customWidth="1"/>
    <col min="15581" max="15581" width="1.09765625" style="1" customWidth="1"/>
    <col min="15582" max="15582" width="10" style="1" bestFit="1" customWidth="1"/>
    <col min="15583" max="15583" width="1.09765625" style="1" customWidth="1"/>
    <col min="15584" max="15584" width="10" style="1" bestFit="1" customWidth="1"/>
    <col min="15585" max="15585" width="7.296875" style="1"/>
    <col min="15586" max="15586" width="9.09765625" style="1" bestFit="1" customWidth="1"/>
    <col min="15587" max="15587" width="10" style="1" bestFit="1" customWidth="1"/>
    <col min="15588" max="15833" width="7.296875" style="1"/>
    <col min="15834" max="15834" width="3.296875" style="1" customWidth="1"/>
    <col min="15835" max="15835" width="50.69921875" style="1" customWidth="1"/>
    <col min="15836" max="15836" width="9.296875" style="1" customWidth="1"/>
    <col min="15837" max="15837" width="1.09765625" style="1" customWidth="1"/>
    <col min="15838" max="15838" width="10" style="1" bestFit="1" customWidth="1"/>
    <col min="15839" max="15839" width="1.09765625" style="1" customWidth="1"/>
    <col min="15840" max="15840" width="10" style="1" bestFit="1" customWidth="1"/>
    <col min="15841" max="15841" width="7.296875" style="1"/>
    <col min="15842" max="15842" width="9.09765625" style="1" bestFit="1" customWidth="1"/>
    <col min="15843" max="15843" width="10" style="1" bestFit="1" customWidth="1"/>
    <col min="15844" max="16089" width="7.296875" style="1"/>
    <col min="16090" max="16090" width="3.296875" style="1" customWidth="1"/>
    <col min="16091" max="16091" width="50.69921875" style="1" customWidth="1"/>
    <col min="16092" max="16092" width="9.296875" style="1" customWidth="1"/>
    <col min="16093" max="16093" width="1.09765625" style="1" customWidth="1"/>
    <col min="16094" max="16094" width="10" style="1" bestFit="1" customWidth="1"/>
    <col min="16095" max="16095" width="1.09765625" style="1" customWidth="1"/>
    <col min="16096" max="16096" width="10" style="1" bestFit="1" customWidth="1"/>
    <col min="16097" max="16097" width="7.296875" style="1"/>
    <col min="16098" max="16098" width="9.09765625" style="1" bestFit="1" customWidth="1"/>
    <col min="16099" max="16099" width="10" style="1" bestFit="1" customWidth="1"/>
    <col min="16100" max="16384" width="7.296875" style="1"/>
  </cols>
  <sheetData>
    <row r="1" spans="1:11" ht="21.6" customHeight="1">
      <c r="A1" s="100">
        <v>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1.6" customHeight="1">
      <c r="A2" s="101" t="s">
        <v>56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1.6" customHeight="1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21.6" customHeight="1">
      <c r="A4" s="101" t="s">
        <v>133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127</v>
      </c>
    </row>
    <row r="6" spans="1:11" ht="21.6" customHeight="1">
      <c r="A6" s="2"/>
      <c r="B6" s="2"/>
      <c r="C6" s="2"/>
      <c r="D6" s="2"/>
      <c r="E6" s="103" t="s">
        <v>52</v>
      </c>
      <c r="F6" s="103"/>
      <c r="G6" s="103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04" t="s">
        <v>53</v>
      </c>
      <c r="F7" s="104"/>
      <c r="G7" s="104"/>
      <c r="H7" s="2"/>
      <c r="I7" s="104" t="s">
        <v>54</v>
      </c>
      <c r="J7" s="104"/>
      <c r="K7" s="104"/>
    </row>
    <row r="8" spans="1:11" ht="21.6" customHeight="1">
      <c r="A8" s="2"/>
      <c r="B8" s="2"/>
      <c r="C8" s="2"/>
      <c r="D8" s="2"/>
      <c r="E8" s="4" t="s">
        <v>49</v>
      </c>
      <c r="F8" s="2"/>
      <c r="G8" s="4"/>
      <c r="H8" s="5"/>
      <c r="I8" s="4" t="s">
        <v>49</v>
      </c>
      <c r="J8" s="4"/>
      <c r="K8" s="4"/>
    </row>
    <row r="9" spans="1:11" ht="21.6" customHeight="1">
      <c r="A9" s="6"/>
      <c r="B9" s="6"/>
      <c r="C9" s="7"/>
      <c r="D9" s="7"/>
      <c r="E9" s="4" t="s">
        <v>50</v>
      </c>
      <c r="F9" s="7"/>
      <c r="G9" s="4" t="s">
        <v>51</v>
      </c>
      <c r="H9" s="5"/>
      <c r="I9" s="4" t="s">
        <v>50</v>
      </c>
      <c r="J9" s="4"/>
      <c r="K9" s="4" t="s">
        <v>51</v>
      </c>
    </row>
    <row r="10" spans="1:11" ht="21.6" customHeight="1">
      <c r="A10" s="6" t="s">
        <v>1</v>
      </c>
      <c r="B10" s="6"/>
      <c r="C10" s="8" t="s">
        <v>2</v>
      </c>
      <c r="D10" s="8"/>
      <c r="E10" s="9" t="s">
        <v>134</v>
      </c>
      <c r="F10" s="8"/>
      <c r="G10" s="9" t="s">
        <v>57</v>
      </c>
      <c r="H10" s="10"/>
      <c r="I10" s="11" t="str">
        <f>E10</f>
        <v>30 มิถุนายน 2560</v>
      </c>
      <c r="J10" s="12"/>
      <c r="K10" s="11" t="str">
        <f>G10</f>
        <v>31 ธันวาคม 2559</v>
      </c>
    </row>
    <row r="11" spans="1:11" ht="21.6" customHeight="1">
      <c r="A11" s="6"/>
      <c r="B11" s="6"/>
      <c r="C11" s="8"/>
      <c r="D11" s="8"/>
      <c r="E11" s="13"/>
      <c r="F11" s="8"/>
      <c r="G11" s="13"/>
      <c r="H11" s="10"/>
      <c r="I11" s="10"/>
      <c r="J11" s="12"/>
      <c r="K11" s="10"/>
    </row>
    <row r="12" spans="1:11" ht="21.6" customHeight="1">
      <c r="A12" s="14" t="s">
        <v>3</v>
      </c>
      <c r="B12" s="14"/>
      <c r="C12" s="8"/>
      <c r="D12" s="8"/>
      <c r="E12" s="7"/>
      <c r="F12" s="8"/>
      <c r="G12" s="7"/>
      <c r="H12" s="8"/>
      <c r="I12" s="7"/>
      <c r="J12" s="7"/>
      <c r="K12" s="7"/>
    </row>
    <row r="13" spans="1:11" ht="21.6" customHeight="1">
      <c r="A13" s="15" t="s">
        <v>4</v>
      </c>
      <c r="B13" s="15"/>
      <c r="C13" s="8"/>
      <c r="D13" s="8"/>
      <c r="E13" s="16">
        <v>17445</v>
      </c>
      <c r="F13" s="8"/>
      <c r="G13" s="16">
        <v>1600</v>
      </c>
      <c r="H13" s="8"/>
      <c r="I13" s="16">
        <v>17445</v>
      </c>
      <c r="J13" s="16"/>
      <c r="K13" s="16">
        <v>1600</v>
      </c>
    </row>
    <row r="14" spans="1:11" ht="21.6" customHeight="1">
      <c r="A14" s="15" t="s">
        <v>5</v>
      </c>
      <c r="B14" s="15"/>
      <c r="C14" s="8"/>
      <c r="D14" s="8"/>
      <c r="E14" s="16">
        <v>1131</v>
      </c>
      <c r="F14" s="8"/>
      <c r="G14" s="16">
        <v>1131</v>
      </c>
      <c r="H14" s="8"/>
      <c r="I14" s="16">
        <v>1131</v>
      </c>
      <c r="J14" s="17"/>
      <c r="K14" s="16">
        <v>1131</v>
      </c>
    </row>
    <row r="15" spans="1:11" ht="21.6" customHeight="1">
      <c r="A15" s="15" t="s">
        <v>6</v>
      </c>
      <c r="B15" s="18"/>
      <c r="C15" s="8">
        <v>4</v>
      </c>
      <c r="D15" s="8"/>
      <c r="E15" s="16">
        <v>103461</v>
      </c>
      <c r="F15" s="8"/>
      <c r="G15" s="16">
        <v>97686</v>
      </c>
      <c r="H15" s="8"/>
      <c r="I15" s="16">
        <v>103461</v>
      </c>
      <c r="J15" s="16"/>
      <c r="K15" s="16">
        <v>97686</v>
      </c>
    </row>
    <row r="16" spans="1:11" ht="21.6" customHeight="1">
      <c r="A16" s="15" t="s">
        <v>7</v>
      </c>
      <c r="B16" s="15"/>
      <c r="C16" s="8">
        <v>5</v>
      </c>
      <c r="D16" s="8"/>
      <c r="E16" s="16">
        <v>149544</v>
      </c>
      <c r="F16" s="8"/>
      <c r="G16" s="16">
        <v>147032</v>
      </c>
      <c r="H16" s="8"/>
      <c r="I16" s="16">
        <v>149544</v>
      </c>
      <c r="J16" s="16"/>
      <c r="K16" s="16">
        <v>147032</v>
      </c>
    </row>
    <row r="17" spans="1:11" ht="21.6" customHeight="1">
      <c r="A17" s="15" t="s">
        <v>55</v>
      </c>
      <c r="B17" s="15"/>
      <c r="C17" s="8"/>
      <c r="D17" s="8"/>
      <c r="E17" s="16">
        <v>982</v>
      </c>
      <c r="F17" s="8"/>
      <c r="G17" s="16">
        <v>982</v>
      </c>
      <c r="H17" s="8"/>
      <c r="I17" s="16">
        <v>982</v>
      </c>
      <c r="J17" s="16"/>
      <c r="K17" s="16">
        <v>982</v>
      </c>
    </row>
    <row r="18" spans="1:11" ht="21.6" customHeight="1">
      <c r="A18" s="15" t="s">
        <v>8</v>
      </c>
      <c r="B18" s="15"/>
      <c r="C18" s="8"/>
      <c r="D18" s="8"/>
      <c r="E18" s="16">
        <v>26316</v>
      </c>
      <c r="F18" s="8"/>
      <c r="G18" s="16">
        <v>25458</v>
      </c>
      <c r="H18" s="8"/>
      <c r="I18" s="16">
        <v>26316</v>
      </c>
      <c r="J18" s="16"/>
      <c r="K18" s="16">
        <v>25458</v>
      </c>
    </row>
    <row r="19" spans="1:11" ht="21.6" customHeight="1">
      <c r="A19" s="6" t="s">
        <v>9</v>
      </c>
      <c r="B19" s="6"/>
      <c r="C19" s="8"/>
      <c r="D19" s="8"/>
      <c r="E19" s="19">
        <f>SUM(E13:E18)</f>
        <v>298879</v>
      </c>
      <c r="F19" s="8"/>
      <c r="G19" s="19">
        <f>SUM(G13:G18)</f>
        <v>273889</v>
      </c>
      <c r="H19" s="8"/>
      <c r="I19" s="19">
        <f>SUM(I13:I18)</f>
        <v>298879</v>
      </c>
      <c r="J19" s="20"/>
      <c r="K19" s="19">
        <f>SUM(K13:K18)</f>
        <v>273889</v>
      </c>
    </row>
    <row r="20" spans="1:11" ht="21.6" customHeight="1">
      <c r="A20" s="15"/>
      <c r="B20" s="15"/>
      <c r="C20" s="8"/>
      <c r="D20" s="8"/>
      <c r="E20" s="17"/>
      <c r="F20" s="8"/>
      <c r="G20" s="17"/>
      <c r="H20" s="8"/>
      <c r="I20" s="17"/>
      <c r="J20" s="17"/>
      <c r="K20" s="17"/>
    </row>
    <row r="21" spans="1:11" ht="21.6" customHeight="1">
      <c r="A21" s="14" t="s">
        <v>10</v>
      </c>
      <c r="B21" s="14"/>
      <c r="C21" s="8"/>
      <c r="D21" s="8"/>
      <c r="E21" s="17"/>
      <c r="F21" s="8"/>
      <c r="G21" s="17"/>
      <c r="H21" s="8"/>
      <c r="I21" s="17"/>
      <c r="J21" s="17"/>
      <c r="K21" s="17"/>
    </row>
    <row r="22" spans="1:11" ht="21.6" customHeight="1">
      <c r="A22" s="15" t="s">
        <v>58</v>
      </c>
      <c r="B22" s="14"/>
      <c r="C22" s="8"/>
      <c r="D22" s="8"/>
      <c r="E22" s="16">
        <v>901</v>
      </c>
      <c r="F22" s="8"/>
      <c r="G22" s="16">
        <v>901</v>
      </c>
      <c r="H22" s="8"/>
      <c r="I22" s="16">
        <v>901</v>
      </c>
      <c r="J22" s="16"/>
      <c r="K22" s="16">
        <v>901</v>
      </c>
    </row>
    <row r="23" spans="1:11" ht="21.6" customHeight="1">
      <c r="A23" s="15" t="s">
        <v>59</v>
      </c>
      <c r="B23" s="14"/>
      <c r="C23" s="8">
        <v>6</v>
      </c>
      <c r="D23" s="8"/>
      <c r="E23" s="16">
        <v>116222</v>
      </c>
      <c r="F23" s="92"/>
      <c r="G23" s="16">
        <v>136403</v>
      </c>
      <c r="H23" s="92"/>
      <c r="I23" s="16">
        <v>68203</v>
      </c>
      <c r="J23" s="16"/>
      <c r="K23" s="16">
        <v>68203</v>
      </c>
    </row>
    <row r="24" spans="1:11" ht="21.6" customHeight="1">
      <c r="A24" s="15" t="s">
        <v>60</v>
      </c>
      <c r="B24" s="14"/>
      <c r="C24" s="8">
        <v>7</v>
      </c>
      <c r="D24" s="8"/>
      <c r="E24" s="16">
        <v>565551</v>
      </c>
      <c r="F24" s="8"/>
      <c r="G24" s="16">
        <v>576085</v>
      </c>
      <c r="H24" s="8"/>
      <c r="I24" s="16">
        <v>565551</v>
      </c>
      <c r="J24" s="16"/>
      <c r="K24" s="16">
        <v>576085</v>
      </c>
    </row>
    <row r="25" spans="1:11" ht="21.6" customHeight="1">
      <c r="A25" s="15" t="s">
        <v>61</v>
      </c>
      <c r="B25" s="14"/>
      <c r="C25" s="8"/>
      <c r="D25" s="8"/>
      <c r="E25" s="16">
        <v>23714</v>
      </c>
      <c r="F25" s="8"/>
      <c r="G25" s="16">
        <v>22582</v>
      </c>
      <c r="H25" s="8"/>
      <c r="I25" s="16">
        <v>23714</v>
      </c>
      <c r="J25" s="16"/>
      <c r="K25" s="16">
        <v>22582</v>
      </c>
    </row>
    <row r="26" spans="1:11" ht="21.6" customHeight="1">
      <c r="A26" s="15" t="s">
        <v>11</v>
      </c>
      <c r="B26" s="14"/>
      <c r="C26" s="8"/>
      <c r="D26" s="8"/>
      <c r="E26" s="16">
        <v>5211</v>
      </c>
      <c r="F26" s="94"/>
      <c r="G26" s="16">
        <v>6166</v>
      </c>
      <c r="H26" s="94"/>
      <c r="I26" s="16">
        <v>5211</v>
      </c>
      <c r="J26" s="16"/>
      <c r="K26" s="16">
        <v>6166</v>
      </c>
    </row>
    <row r="27" spans="1:11" ht="21.6" customHeight="1">
      <c r="A27" s="15" t="s">
        <v>12</v>
      </c>
      <c r="B27" s="15"/>
      <c r="C27" s="8"/>
      <c r="D27" s="8"/>
      <c r="E27" s="16">
        <v>2099</v>
      </c>
      <c r="F27" s="94"/>
      <c r="G27" s="16">
        <v>1967</v>
      </c>
      <c r="H27" s="94"/>
      <c r="I27" s="16">
        <v>2099</v>
      </c>
      <c r="J27" s="21"/>
      <c r="K27" s="16">
        <v>1967</v>
      </c>
    </row>
    <row r="28" spans="1:11" ht="21.6" customHeight="1">
      <c r="A28" s="6" t="s">
        <v>13</v>
      </c>
      <c r="B28" s="6"/>
      <c r="C28" s="8"/>
      <c r="D28" s="8"/>
      <c r="E28" s="19">
        <f>SUM(E22:E27)</f>
        <v>713698</v>
      </c>
      <c r="F28" s="8"/>
      <c r="G28" s="19">
        <f>SUM(G22:G27)</f>
        <v>744104</v>
      </c>
      <c r="H28" s="8"/>
      <c r="I28" s="19">
        <f>SUM(I22:I27)</f>
        <v>665679</v>
      </c>
      <c r="J28" s="20"/>
      <c r="K28" s="19">
        <f>SUM(K22:K27)</f>
        <v>675904</v>
      </c>
    </row>
    <row r="29" spans="1:11" ht="21.6" customHeight="1" thickBot="1">
      <c r="A29" s="6" t="s">
        <v>14</v>
      </c>
      <c r="B29" s="6"/>
      <c r="C29" s="8"/>
      <c r="D29" s="8"/>
      <c r="E29" s="22">
        <f>E19+E28</f>
        <v>1012577</v>
      </c>
      <c r="F29" s="8"/>
      <c r="G29" s="22">
        <f>G19+G28</f>
        <v>1017993</v>
      </c>
      <c r="H29" s="8"/>
      <c r="I29" s="22">
        <f>I19+I28</f>
        <v>964558</v>
      </c>
      <c r="J29" s="20"/>
      <c r="K29" s="22">
        <f>K19+K28</f>
        <v>949793</v>
      </c>
    </row>
    <row r="30" spans="1:11" ht="21.6" customHeight="1" thickTop="1">
      <c r="A30" s="6"/>
      <c r="B30" s="6"/>
      <c r="C30" s="8"/>
      <c r="D30" s="8"/>
      <c r="E30" s="23"/>
      <c r="F30" s="8"/>
      <c r="G30" s="23"/>
      <c r="H30" s="8"/>
      <c r="I30" s="23"/>
      <c r="J30" s="23"/>
      <c r="K30" s="23"/>
    </row>
    <row r="31" spans="1:11" ht="21.6" customHeight="1">
      <c r="A31" s="100">
        <v>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ht="21.6" customHeight="1">
      <c r="A32" s="101" t="s">
        <v>56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1" ht="21.6" customHeight="1">
      <c r="A33" s="101" t="s">
        <v>0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</row>
    <row r="34" spans="1:11" ht="21.6" customHeight="1">
      <c r="A34" s="101" t="s">
        <v>133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</row>
    <row r="35" spans="1:11" ht="21.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3" t="s">
        <v>127</v>
      </c>
    </row>
    <row r="36" spans="1:11" ht="21.6" customHeight="1">
      <c r="A36" s="2"/>
      <c r="B36" s="2"/>
      <c r="C36" s="2"/>
      <c r="D36" s="2"/>
      <c r="E36" s="103" t="s">
        <v>52</v>
      </c>
      <c r="F36" s="103"/>
      <c r="G36" s="103"/>
      <c r="H36" s="2"/>
      <c r="I36" s="2"/>
      <c r="J36" s="2"/>
      <c r="K36" s="2"/>
    </row>
    <row r="37" spans="1:11" ht="21.6" customHeight="1">
      <c r="A37" s="2"/>
      <c r="B37" s="2"/>
      <c r="C37" s="2"/>
      <c r="D37" s="2"/>
      <c r="E37" s="104" t="s">
        <v>53</v>
      </c>
      <c r="F37" s="104"/>
      <c r="G37" s="104"/>
      <c r="H37" s="2"/>
      <c r="I37" s="104" t="s">
        <v>54</v>
      </c>
      <c r="J37" s="104"/>
      <c r="K37" s="104"/>
    </row>
    <row r="38" spans="1:11" ht="21.6" customHeight="1">
      <c r="A38" s="2"/>
      <c r="B38" s="2"/>
      <c r="C38" s="2"/>
      <c r="D38" s="2"/>
      <c r="E38" s="4" t="s">
        <v>49</v>
      </c>
      <c r="F38" s="2"/>
      <c r="G38" s="4"/>
      <c r="H38" s="5"/>
      <c r="I38" s="4" t="s">
        <v>49</v>
      </c>
      <c r="J38" s="4"/>
      <c r="K38" s="4"/>
    </row>
    <row r="39" spans="1:11" ht="21.6" customHeight="1">
      <c r="A39" s="6"/>
      <c r="B39" s="6"/>
      <c r="C39" s="7"/>
      <c r="D39" s="7"/>
      <c r="E39" s="4" t="s">
        <v>50</v>
      </c>
      <c r="F39" s="7"/>
      <c r="G39" s="4" t="s">
        <v>51</v>
      </c>
      <c r="H39" s="5"/>
      <c r="I39" s="4" t="s">
        <v>50</v>
      </c>
      <c r="J39" s="4"/>
      <c r="K39" s="4" t="s">
        <v>51</v>
      </c>
    </row>
    <row r="40" spans="1:11" ht="21.6" customHeight="1">
      <c r="A40" s="6" t="s">
        <v>15</v>
      </c>
      <c r="B40" s="6"/>
      <c r="C40" s="8" t="s">
        <v>2</v>
      </c>
      <c r="D40" s="8"/>
      <c r="E40" s="9" t="s">
        <v>134</v>
      </c>
      <c r="F40" s="8"/>
      <c r="G40" s="9" t="s">
        <v>57</v>
      </c>
      <c r="H40" s="10"/>
      <c r="I40" s="11" t="str">
        <f>E40</f>
        <v>30 มิถุนายน 2560</v>
      </c>
      <c r="J40" s="12"/>
      <c r="K40" s="11" t="s">
        <v>57</v>
      </c>
    </row>
    <row r="41" spans="1:11" ht="21.6" customHeight="1">
      <c r="A41" s="6"/>
      <c r="B41" s="6"/>
      <c r="C41" s="8"/>
      <c r="D41" s="8"/>
      <c r="E41" s="13"/>
      <c r="F41" s="8"/>
      <c r="G41" s="13"/>
      <c r="H41" s="10"/>
      <c r="I41" s="10"/>
      <c r="J41" s="12"/>
      <c r="K41" s="10"/>
    </row>
    <row r="42" spans="1:11" ht="21.6" customHeight="1">
      <c r="A42" s="14" t="s">
        <v>16</v>
      </c>
      <c r="B42" s="15"/>
      <c r="C42" s="24"/>
      <c r="D42" s="24"/>
      <c r="E42" s="24"/>
      <c r="F42" s="24"/>
      <c r="G42" s="24"/>
      <c r="H42" s="24"/>
      <c r="I42" s="102"/>
      <c r="J42" s="102"/>
      <c r="K42" s="102"/>
    </row>
    <row r="43" spans="1:11" ht="21.6" customHeight="1">
      <c r="A43" s="15" t="s">
        <v>62</v>
      </c>
      <c r="B43" s="14"/>
      <c r="C43" s="8"/>
      <c r="D43" s="24"/>
      <c r="E43" s="16"/>
      <c r="F43" s="24"/>
      <c r="G43" s="16"/>
      <c r="H43" s="24"/>
      <c r="I43" s="16"/>
      <c r="J43" s="16"/>
    </row>
    <row r="44" spans="1:11" ht="21.6" customHeight="1">
      <c r="A44" s="15" t="s">
        <v>63</v>
      </c>
      <c r="B44" s="14"/>
      <c r="C44" s="8">
        <v>8</v>
      </c>
      <c r="D44" s="24"/>
      <c r="E44" s="16">
        <v>189571</v>
      </c>
      <c r="F44" s="24"/>
      <c r="G44" s="16">
        <v>235517</v>
      </c>
      <c r="H44" s="24"/>
      <c r="I44" s="16">
        <v>189571</v>
      </c>
      <c r="J44" s="16"/>
      <c r="K44" s="16">
        <v>235517</v>
      </c>
    </row>
    <row r="45" spans="1:11" ht="21.6" customHeight="1">
      <c r="A45" s="15" t="s">
        <v>17</v>
      </c>
      <c r="B45" s="14"/>
      <c r="C45" s="8">
        <v>9</v>
      </c>
      <c r="D45" s="24"/>
      <c r="E45" s="16">
        <v>127914</v>
      </c>
      <c r="F45" s="24"/>
      <c r="G45" s="16">
        <v>120683</v>
      </c>
      <c r="H45" s="24"/>
      <c r="I45" s="16">
        <v>127914</v>
      </c>
      <c r="J45" s="16"/>
      <c r="K45" s="16">
        <v>120683</v>
      </c>
    </row>
    <row r="46" spans="1:11" ht="21.6" customHeight="1">
      <c r="A46" s="15" t="s">
        <v>144</v>
      </c>
      <c r="B46" s="14"/>
      <c r="C46" s="8"/>
      <c r="D46" s="24"/>
      <c r="E46" s="16"/>
      <c r="F46" s="24"/>
      <c r="G46" s="16"/>
      <c r="H46" s="24"/>
      <c r="I46" s="16"/>
      <c r="J46" s="16"/>
      <c r="K46" s="16"/>
    </row>
    <row r="47" spans="1:11" ht="21.6" customHeight="1">
      <c r="A47" s="15" t="s">
        <v>64</v>
      </c>
      <c r="B47" s="14"/>
      <c r="C47" s="8">
        <v>10</v>
      </c>
      <c r="D47" s="24"/>
      <c r="E47" s="16">
        <v>1200</v>
      </c>
      <c r="F47" s="24"/>
      <c r="G47" s="16">
        <v>1200</v>
      </c>
      <c r="H47" s="24"/>
      <c r="I47" s="16">
        <v>1200</v>
      </c>
      <c r="J47" s="16"/>
      <c r="K47" s="16">
        <v>1200</v>
      </c>
    </row>
    <row r="48" spans="1:11" ht="21.6" customHeight="1">
      <c r="A48" s="15" t="s">
        <v>113</v>
      </c>
      <c r="B48" s="14"/>
      <c r="C48" s="8">
        <v>3</v>
      </c>
      <c r="D48" s="24"/>
      <c r="E48" s="75">
        <v>0</v>
      </c>
      <c r="F48" s="24"/>
      <c r="G48" s="75">
        <v>0</v>
      </c>
      <c r="H48" s="24"/>
      <c r="I48" s="75">
        <v>0</v>
      </c>
      <c r="J48" s="16"/>
      <c r="K48" s="75">
        <v>0</v>
      </c>
    </row>
    <row r="49" spans="1:11" ht="21.6" customHeight="1">
      <c r="A49" s="15" t="s">
        <v>114</v>
      </c>
      <c r="B49" s="14"/>
      <c r="C49" s="8"/>
      <c r="D49" s="24"/>
      <c r="E49" s="16"/>
      <c r="F49" s="24"/>
      <c r="G49" s="16"/>
      <c r="H49" s="24"/>
      <c r="I49" s="16"/>
      <c r="J49" s="16"/>
      <c r="K49" s="16"/>
    </row>
    <row r="50" spans="1:11" ht="21.6" customHeight="1">
      <c r="A50" s="15" t="s">
        <v>64</v>
      </c>
      <c r="B50" s="14"/>
      <c r="C50" s="8"/>
      <c r="D50" s="24"/>
      <c r="E50" s="16">
        <v>706</v>
      </c>
      <c r="F50" s="24"/>
      <c r="G50" s="16">
        <v>1870</v>
      </c>
      <c r="H50" s="24"/>
      <c r="I50" s="16">
        <v>706</v>
      </c>
      <c r="J50" s="16"/>
      <c r="K50" s="16">
        <v>1870</v>
      </c>
    </row>
    <row r="51" spans="1:11" ht="21.6" customHeight="1">
      <c r="A51" s="15" t="s">
        <v>18</v>
      </c>
      <c r="B51" s="25"/>
      <c r="C51" s="8"/>
      <c r="D51" s="8"/>
      <c r="E51" s="16">
        <v>1605</v>
      </c>
      <c r="F51" s="8"/>
      <c r="G51" s="16">
        <v>1264</v>
      </c>
      <c r="H51" s="8"/>
      <c r="I51" s="16">
        <v>1605</v>
      </c>
      <c r="J51" s="16"/>
      <c r="K51" s="16">
        <v>1264</v>
      </c>
    </row>
    <row r="52" spans="1:11" ht="21.6" customHeight="1">
      <c r="A52" s="6" t="s">
        <v>19</v>
      </c>
      <c r="B52" s="6"/>
      <c r="C52" s="8"/>
      <c r="D52" s="8"/>
      <c r="E52" s="26">
        <f>SUM(E43:E51)</f>
        <v>320996</v>
      </c>
      <c r="F52" s="94"/>
      <c r="G52" s="26">
        <f>SUM(G43:G51)</f>
        <v>360534</v>
      </c>
      <c r="H52" s="94"/>
      <c r="I52" s="26">
        <f>SUM(I43:I51)</f>
        <v>320996</v>
      </c>
      <c r="J52" s="27"/>
      <c r="K52" s="26">
        <f>SUM(K44:K51)</f>
        <v>360534</v>
      </c>
    </row>
    <row r="53" spans="1:11" ht="21.6" customHeight="1">
      <c r="A53" s="15"/>
      <c r="B53" s="15"/>
      <c r="C53" s="8"/>
      <c r="D53" s="8"/>
      <c r="E53" s="21"/>
      <c r="F53" s="94"/>
      <c r="G53" s="21"/>
      <c r="H53" s="94"/>
      <c r="I53" s="21"/>
      <c r="J53" s="28"/>
      <c r="K53" s="28"/>
    </row>
    <row r="54" spans="1:11" ht="21.6" customHeight="1">
      <c r="A54" s="14" t="s">
        <v>20</v>
      </c>
      <c r="B54" s="25"/>
      <c r="C54" s="8"/>
      <c r="D54" s="8"/>
      <c r="E54" s="21"/>
      <c r="F54" s="94"/>
      <c r="G54" s="21"/>
      <c r="H54" s="94"/>
      <c r="I54" s="21"/>
      <c r="J54" s="28"/>
      <c r="K54" s="28"/>
    </row>
    <row r="55" spans="1:11" ht="21.6" customHeight="1">
      <c r="A55" s="15" t="s">
        <v>115</v>
      </c>
      <c r="B55" s="25"/>
      <c r="C55" s="8">
        <v>10</v>
      </c>
      <c r="D55" s="8"/>
      <c r="E55" s="28">
        <v>1500</v>
      </c>
      <c r="F55" s="94"/>
      <c r="G55" s="28">
        <v>2100</v>
      </c>
      <c r="H55" s="94"/>
      <c r="I55" s="28">
        <v>1500</v>
      </c>
      <c r="J55" s="28"/>
      <c r="K55" s="28">
        <v>2100</v>
      </c>
    </row>
    <row r="56" spans="1:11" ht="21.6" customHeight="1">
      <c r="A56" s="15" t="s">
        <v>112</v>
      </c>
      <c r="B56" s="25"/>
      <c r="C56" s="8"/>
      <c r="D56" s="8"/>
      <c r="E56" s="75">
        <v>0</v>
      </c>
      <c r="F56" s="94"/>
      <c r="G56" s="28">
        <v>240</v>
      </c>
      <c r="H56" s="94"/>
      <c r="I56" s="75">
        <v>0</v>
      </c>
      <c r="J56" s="28"/>
      <c r="K56" s="28">
        <v>240</v>
      </c>
    </row>
    <row r="57" spans="1:11" ht="21.6" customHeight="1">
      <c r="A57" s="15" t="s">
        <v>65</v>
      </c>
      <c r="B57" s="25"/>
      <c r="C57" s="8">
        <v>13</v>
      </c>
      <c r="D57" s="8"/>
      <c r="E57" s="28">
        <v>57255</v>
      </c>
      <c r="F57" s="94"/>
      <c r="G57" s="28">
        <v>56742</v>
      </c>
      <c r="H57" s="94"/>
      <c r="I57" s="28">
        <v>57255</v>
      </c>
      <c r="J57" s="28"/>
      <c r="K57" s="28">
        <v>56742</v>
      </c>
    </row>
    <row r="58" spans="1:11" ht="21.6" customHeight="1">
      <c r="A58" s="15" t="s">
        <v>145</v>
      </c>
      <c r="B58" s="14"/>
      <c r="C58" s="81">
        <v>11</v>
      </c>
      <c r="D58" s="82"/>
      <c r="E58" s="16">
        <v>24527</v>
      </c>
      <c r="F58" s="95"/>
      <c r="G58" s="85">
        <v>24975</v>
      </c>
      <c r="H58" s="95"/>
      <c r="I58" s="16">
        <v>24527</v>
      </c>
      <c r="J58" s="16"/>
      <c r="K58" s="85">
        <v>24975</v>
      </c>
    </row>
    <row r="59" spans="1:11" ht="21.6" customHeight="1">
      <c r="A59" s="6" t="s">
        <v>21</v>
      </c>
      <c r="B59" s="6"/>
      <c r="C59" s="8"/>
      <c r="D59" s="8"/>
      <c r="E59" s="26">
        <f>SUM(E55:E58)</f>
        <v>83282</v>
      </c>
      <c r="F59" s="94"/>
      <c r="G59" s="26">
        <f>SUM(G55:G58)</f>
        <v>84057</v>
      </c>
      <c r="H59" s="94"/>
      <c r="I59" s="26">
        <f>SUM(I55:I58)</f>
        <v>83282</v>
      </c>
      <c r="J59" s="27"/>
      <c r="K59" s="26">
        <f>SUM(K55:K58)</f>
        <v>84057</v>
      </c>
    </row>
    <row r="60" spans="1:11" ht="21.6" customHeight="1">
      <c r="A60" s="6" t="s">
        <v>22</v>
      </c>
      <c r="B60" s="6"/>
      <c r="C60" s="8"/>
      <c r="D60" s="8"/>
      <c r="E60" s="26">
        <f>E52+E59</f>
        <v>404278</v>
      </c>
      <c r="F60" s="94"/>
      <c r="G60" s="26">
        <f>G52+G59</f>
        <v>444591</v>
      </c>
      <c r="H60" s="94"/>
      <c r="I60" s="26">
        <f>I52+I59</f>
        <v>404278</v>
      </c>
      <c r="J60" s="27"/>
      <c r="K60" s="26">
        <f>K52+K59</f>
        <v>444591</v>
      </c>
    </row>
    <row r="61" spans="1:11" ht="21.6" customHeight="1">
      <c r="A61" s="6"/>
      <c r="B61" s="6"/>
      <c r="C61" s="8"/>
      <c r="D61" s="8"/>
      <c r="E61" s="29"/>
      <c r="F61" s="8"/>
      <c r="G61" s="29"/>
      <c r="H61" s="8"/>
      <c r="I61" s="29"/>
      <c r="J61" s="20"/>
      <c r="K61" s="29"/>
    </row>
    <row r="62" spans="1:11" ht="21.6" customHeight="1">
      <c r="A62" s="100">
        <v>3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1" ht="21.6" customHeight="1">
      <c r="A63" s="101" t="s">
        <v>56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</row>
    <row r="64" spans="1:11" ht="21.6" customHeight="1">
      <c r="A64" s="101" t="s">
        <v>0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</row>
    <row r="65" spans="1:11" ht="21.6" customHeight="1">
      <c r="A65" s="101" t="s">
        <v>133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</row>
    <row r="66" spans="1:11" ht="21.6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3" t="s">
        <v>127</v>
      </c>
    </row>
    <row r="67" spans="1:11" ht="21.6" customHeight="1">
      <c r="A67" s="2"/>
      <c r="B67" s="2"/>
      <c r="C67" s="2"/>
      <c r="D67" s="2"/>
      <c r="E67" s="103" t="s">
        <v>52</v>
      </c>
      <c r="F67" s="103"/>
      <c r="G67" s="103"/>
      <c r="H67" s="2"/>
      <c r="I67" s="2"/>
      <c r="J67" s="2"/>
      <c r="K67" s="2"/>
    </row>
    <row r="68" spans="1:11" ht="21.6" customHeight="1">
      <c r="A68" s="2"/>
      <c r="B68" s="2"/>
      <c r="C68" s="2"/>
      <c r="D68" s="2"/>
      <c r="E68" s="104" t="s">
        <v>53</v>
      </c>
      <c r="F68" s="104"/>
      <c r="G68" s="104"/>
      <c r="H68" s="2"/>
      <c r="I68" s="104" t="s">
        <v>54</v>
      </c>
      <c r="J68" s="104"/>
      <c r="K68" s="104"/>
    </row>
    <row r="69" spans="1:11" ht="21.6" customHeight="1">
      <c r="A69" s="2"/>
      <c r="B69" s="2"/>
      <c r="C69" s="2"/>
      <c r="D69" s="2"/>
      <c r="E69" s="4" t="s">
        <v>49</v>
      </c>
      <c r="F69" s="2"/>
      <c r="G69" s="4"/>
      <c r="H69" s="5"/>
      <c r="I69" s="4" t="s">
        <v>49</v>
      </c>
      <c r="J69" s="4"/>
      <c r="K69" s="4"/>
    </row>
    <row r="70" spans="1:11" ht="21.6" customHeight="1">
      <c r="A70" s="6"/>
      <c r="B70" s="6"/>
      <c r="C70" s="7"/>
      <c r="D70" s="7"/>
      <c r="E70" s="4" t="s">
        <v>50</v>
      </c>
      <c r="F70" s="7"/>
      <c r="G70" s="4" t="s">
        <v>51</v>
      </c>
      <c r="H70" s="5"/>
      <c r="I70" s="4" t="s">
        <v>50</v>
      </c>
      <c r="J70" s="4"/>
      <c r="K70" s="4" t="s">
        <v>51</v>
      </c>
    </row>
    <row r="71" spans="1:11" ht="21.6" customHeight="1">
      <c r="A71" s="6" t="s">
        <v>23</v>
      </c>
      <c r="B71" s="6"/>
      <c r="C71" s="8" t="s">
        <v>2</v>
      </c>
      <c r="D71" s="8"/>
      <c r="E71" s="9" t="s">
        <v>134</v>
      </c>
      <c r="F71" s="8"/>
      <c r="G71" s="9" t="s">
        <v>57</v>
      </c>
      <c r="H71" s="10"/>
      <c r="I71" s="11" t="str">
        <f>+E71</f>
        <v>30 มิถุนายน 2560</v>
      </c>
      <c r="J71" s="12"/>
      <c r="K71" s="11" t="s">
        <v>57</v>
      </c>
    </row>
    <row r="72" spans="1:11" ht="21.6" customHeight="1">
      <c r="A72" s="15"/>
      <c r="B72" s="15"/>
      <c r="C72" s="7"/>
      <c r="D72" s="8"/>
      <c r="E72" s="8"/>
      <c r="F72" s="8"/>
      <c r="G72" s="8"/>
      <c r="H72" s="8"/>
      <c r="I72" s="102"/>
      <c r="J72" s="102"/>
      <c r="K72" s="102"/>
    </row>
    <row r="73" spans="1:11" ht="21.6" customHeight="1">
      <c r="A73" s="14" t="s">
        <v>24</v>
      </c>
      <c r="B73" s="14"/>
      <c r="C73" s="8"/>
      <c r="D73" s="8"/>
      <c r="E73" s="30"/>
      <c r="F73" s="8"/>
      <c r="G73" s="30"/>
      <c r="H73" s="8"/>
      <c r="I73" s="30"/>
      <c r="J73" s="31"/>
      <c r="K73" s="30"/>
    </row>
    <row r="74" spans="1:11" ht="21.6" customHeight="1">
      <c r="A74" s="15" t="s">
        <v>25</v>
      </c>
      <c r="B74" s="15"/>
      <c r="C74" s="8">
        <v>12</v>
      </c>
      <c r="D74" s="7"/>
      <c r="E74" s="7"/>
      <c r="F74" s="7"/>
      <c r="G74" s="7"/>
      <c r="H74" s="7"/>
      <c r="I74" s="7"/>
      <c r="J74" s="7"/>
      <c r="K74" s="7"/>
    </row>
    <row r="75" spans="1:11" ht="21.6" customHeight="1">
      <c r="A75" s="15" t="s">
        <v>26</v>
      </c>
      <c r="B75" s="15"/>
      <c r="C75" s="8"/>
      <c r="D75" s="31"/>
      <c r="E75" s="31"/>
      <c r="F75" s="31"/>
      <c r="G75" s="31"/>
      <c r="H75" s="31"/>
      <c r="I75" s="31"/>
      <c r="J75" s="31"/>
      <c r="K75" s="31"/>
    </row>
    <row r="76" spans="1:11" ht="21.6" customHeight="1" thickBot="1">
      <c r="A76" s="25" t="s">
        <v>139</v>
      </c>
      <c r="B76" s="32"/>
      <c r="C76" s="8"/>
      <c r="D76" s="31"/>
      <c r="E76" s="33">
        <v>180000</v>
      </c>
      <c r="F76" s="31"/>
      <c r="H76" s="31"/>
      <c r="I76" s="33">
        <v>180000</v>
      </c>
      <c r="J76" s="31"/>
    </row>
    <row r="77" spans="1:11" ht="21.6" customHeight="1" thickTop="1" thickBot="1">
      <c r="A77" s="25" t="s">
        <v>66</v>
      </c>
      <c r="B77" s="32"/>
      <c r="C77" s="89"/>
      <c r="D77" s="31"/>
      <c r="F77" s="31"/>
      <c r="G77" s="33">
        <v>150000</v>
      </c>
      <c r="H77" s="93"/>
      <c r="J77" s="31"/>
      <c r="K77" s="33">
        <v>150000</v>
      </c>
    </row>
    <row r="78" spans="1:11" ht="21.6" customHeight="1" thickTop="1">
      <c r="A78" s="15" t="s">
        <v>67</v>
      </c>
      <c r="B78" s="17"/>
      <c r="C78" s="8"/>
      <c r="D78" s="31"/>
      <c r="E78" s="93"/>
      <c r="F78" s="93"/>
      <c r="G78" s="93"/>
      <c r="H78" s="93"/>
      <c r="I78" s="93"/>
      <c r="J78" s="31"/>
      <c r="K78" s="31"/>
    </row>
    <row r="79" spans="1:11" ht="21.6" customHeight="1">
      <c r="A79" s="25" t="s">
        <v>140</v>
      </c>
      <c r="B79" s="32"/>
      <c r="C79" s="8"/>
      <c r="D79" s="7"/>
      <c r="E79" s="16">
        <v>176243</v>
      </c>
      <c r="F79" s="7"/>
      <c r="G79" s="16"/>
      <c r="H79" s="7"/>
      <c r="I79" s="16">
        <v>176243</v>
      </c>
      <c r="J79" s="16"/>
      <c r="K79" s="16"/>
    </row>
    <row r="80" spans="1:11" ht="21.6" customHeight="1">
      <c r="A80" s="25" t="s">
        <v>66</v>
      </c>
      <c r="B80" s="32"/>
      <c r="C80" s="89"/>
      <c r="D80" s="7"/>
      <c r="E80" s="16"/>
      <c r="F80" s="7"/>
      <c r="G80" s="16">
        <v>150000</v>
      </c>
      <c r="H80" s="7"/>
      <c r="I80" s="16"/>
      <c r="J80" s="16"/>
      <c r="K80" s="16">
        <v>150000</v>
      </c>
    </row>
    <row r="81" spans="1:11" ht="21.6" customHeight="1">
      <c r="A81" s="15" t="s">
        <v>105</v>
      </c>
      <c r="B81" s="32"/>
      <c r="C81" s="8"/>
      <c r="D81" s="7"/>
      <c r="E81" s="16">
        <v>125668</v>
      </c>
      <c r="F81" s="7"/>
      <c r="G81" s="16">
        <v>99425</v>
      </c>
      <c r="H81" s="7"/>
      <c r="I81" s="16">
        <v>125668</v>
      </c>
      <c r="J81" s="16"/>
      <c r="K81" s="16">
        <v>99425</v>
      </c>
    </row>
    <row r="82" spans="1:11" ht="21.6" customHeight="1">
      <c r="A82" s="15" t="s">
        <v>68</v>
      </c>
      <c r="B82" s="6"/>
      <c r="C82" s="8"/>
      <c r="D82" s="8"/>
      <c r="E82" s="2"/>
      <c r="F82" s="8"/>
      <c r="G82" s="2"/>
      <c r="H82" s="8"/>
      <c r="I82" s="2"/>
      <c r="J82" s="24"/>
      <c r="K82" s="2"/>
    </row>
    <row r="83" spans="1:11" ht="21.6" customHeight="1">
      <c r="A83" s="15" t="s">
        <v>27</v>
      </c>
      <c r="B83" s="15"/>
      <c r="C83" s="8"/>
      <c r="D83" s="8"/>
      <c r="E83" s="34"/>
      <c r="F83" s="8"/>
      <c r="G83" s="24"/>
      <c r="H83" s="8"/>
      <c r="I83" s="34"/>
      <c r="J83" s="7"/>
      <c r="K83" s="34"/>
    </row>
    <row r="84" spans="1:11" ht="21.6" customHeight="1">
      <c r="A84" s="15" t="s">
        <v>28</v>
      </c>
      <c r="B84" s="15"/>
      <c r="C84" s="8"/>
      <c r="D84" s="24"/>
      <c r="E84" s="16">
        <v>15431</v>
      </c>
      <c r="F84" s="24"/>
      <c r="G84" s="16">
        <v>15431</v>
      </c>
      <c r="H84" s="24"/>
      <c r="I84" s="16">
        <v>15431</v>
      </c>
      <c r="J84" s="16"/>
      <c r="K84" s="16">
        <v>15431</v>
      </c>
    </row>
    <row r="85" spans="1:11" ht="21.6" customHeight="1">
      <c r="A85" s="15" t="s">
        <v>69</v>
      </c>
      <c r="B85" s="15"/>
      <c r="C85" s="8"/>
      <c r="D85" s="24"/>
      <c r="E85" s="16">
        <v>-51844</v>
      </c>
      <c r="F85" s="80"/>
      <c r="G85" s="16">
        <v>-34255</v>
      </c>
      <c r="H85" s="80"/>
      <c r="I85" s="16">
        <v>-99863</v>
      </c>
      <c r="J85" s="16"/>
      <c r="K85" s="16">
        <v>-102455</v>
      </c>
    </row>
    <row r="86" spans="1:11" ht="21.6" customHeight="1">
      <c r="A86" s="15" t="s">
        <v>70</v>
      </c>
      <c r="B86" s="14"/>
      <c r="C86" s="8"/>
      <c r="D86" s="8"/>
      <c r="E86" s="16">
        <v>342801</v>
      </c>
      <c r="F86" s="8"/>
      <c r="G86" s="16">
        <v>342801</v>
      </c>
      <c r="H86" s="8"/>
      <c r="I86" s="16">
        <v>342801</v>
      </c>
      <c r="J86" s="16"/>
      <c r="K86" s="16">
        <v>342801</v>
      </c>
    </row>
    <row r="87" spans="1:11" ht="21.6" customHeight="1">
      <c r="A87" s="6" t="s">
        <v>29</v>
      </c>
      <c r="B87" s="15"/>
      <c r="C87" s="8"/>
      <c r="D87" s="8"/>
      <c r="E87" s="19">
        <f>SUM(E79:E86)</f>
        <v>608299</v>
      </c>
      <c r="F87" s="8"/>
      <c r="G87" s="19">
        <f>SUM(G79:G86)</f>
        <v>573402</v>
      </c>
      <c r="H87" s="8"/>
      <c r="I87" s="19">
        <f>SUM(I79:I86)</f>
        <v>560280</v>
      </c>
      <c r="J87" s="20"/>
      <c r="K87" s="19">
        <f>SUM(K79:K86)</f>
        <v>505202</v>
      </c>
    </row>
    <row r="88" spans="1:11" ht="21.6" customHeight="1" thickBot="1">
      <c r="A88" s="6" t="s">
        <v>30</v>
      </c>
      <c r="B88" s="15"/>
      <c r="C88" s="8"/>
      <c r="D88" s="8"/>
      <c r="E88" s="22">
        <f>E60+E87</f>
        <v>1012577</v>
      </c>
      <c r="F88" s="8"/>
      <c r="G88" s="22">
        <f>G60+G87</f>
        <v>1017993</v>
      </c>
      <c r="H88" s="8"/>
      <c r="I88" s="22">
        <f>I60+I87</f>
        <v>964558</v>
      </c>
      <c r="J88" s="20"/>
      <c r="K88" s="22">
        <f>K60+K87</f>
        <v>949793</v>
      </c>
    </row>
    <row r="89" spans="1:11" ht="21.6" customHeight="1" thickTop="1">
      <c r="A89" s="25"/>
      <c r="B89" s="32"/>
      <c r="C89" s="8"/>
      <c r="D89" s="8"/>
      <c r="E89" s="36"/>
      <c r="F89" s="8"/>
      <c r="G89" s="36"/>
      <c r="H89" s="8"/>
      <c r="I89" s="36"/>
      <c r="J89" s="16"/>
      <c r="K89" s="36"/>
    </row>
  </sheetData>
  <mergeCells count="23">
    <mergeCell ref="I72:K72"/>
    <mergeCell ref="A62:K62"/>
    <mergeCell ref="A63:K63"/>
    <mergeCell ref="A64:K64"/>
    <mergeCell ref="A65:K65"/>
    <mergeCell ref="E67:G67"/>
    <mergeCell ref="E68:G68"/>
    <mergeCell ref="I68:K68"/>
    <mergeCell ref="A1:K1"/>
    <mergeCell ref="A3:K3"/>
    <mergeCell ref="A4:K4"/>
    <mergeCell ref="A31:K31"/>
    <mergeCell ref="I42:K42"/>
    <mergeCell ref="A32:K32"/>
    <mergeCell ref="A33:K33"/>
    <mergeCell ref="A34:K34"/>
    <mergeCell ref="E6:G6"/>
    <mergeCell ref="E7:G7"/>
    <mergeCell ref="I7:K7"/>
    <mergeCell ref="E36:G36"/>
    <mergeCell ref="E37:G37"/>
    <mergeCell ref="I37:K37"/>
    <mergeCell ref="A2:K2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0" min="8" max="10" man="1"/>
    <brk id="61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zoomScaleNormal="100" zoomScaleSheetLayoutView="80" workbookViewId="0">
      <selection activeCell="L150" sqref="L150"/>
    </sheetView>
  </sheetViews>
  <sheetFormatPr defaultColWidth="7.296875" defaultRowHeight="21.6" customHeight="1"/>
  <cols>
    <col min="1" max="1" width="3.09765625" style="38" customWidth="1"/>
    <col min="2" max="2" width="44.59765625" style="38" customWidth="1"/>
    <col min="3" max="3" width="6.796875" style="1" customWidth="1"/>
    <col min="4" max="4" width="1.09765625" style="1" customWidth="1"/>
    <col min="5" max="5" width="11" style="1" customWidth="1"/>
    <col min="6" max="6" width="1.09765625" style="1" customWidth="1"/>
    <col min="7" max="7" width="12.09765625" style="1" customWidth="1"/>
    <col min="8" max="8" width="1.09765625" style="1" customWidth="1"/>
    <col min="9" max="9" width="9.8984375" style="1" customWidth="1"/>
    <col min="10" max="10" width="1.09765625" style="1" customWidth="1"/>
    <col min="11" max="11" width="10.09765625" style="1" customWidth="1"/>
    <col min="12" max="241" width="7.296875" style="1"/>
    <col min="242" max="242" width="3.296875" style="1" customWidth="1"/>
    <col min="243" max="243" width="50.69921875" style="1" customWidth="1"/>
    <col min="244" max="244" width="9.296875" style="1" customWidth="1"/>
    <col min="245" max="245" width="1.09765625" style="1" customWidth="1"/>
    <col min="246" max="246" width="10" style="1" bestFit="1" customWidth="1"/>
    <col min="247" max="247" width="1.09765625" style="1" customWidth="1"/>
    <col min="248" max="248" width="10" style="1" bestFit="1" customWidth="1"/>
    <col min="249" max="249" width="7.296875" style="1"/>
    <col min="250" max="250" width="9.09765625" style="1" bestFit="1" customWidth="1"/>
    <col min="251" max="251" width="10" style="1" bestFit="1" customWidth="1"/>
    <col min="252" max="497" width="7.296875" style="1"/>
    <col min="498" max="498" width="3.296875" style="1" customWidth="1"/>
    <col min="499" max="499" width="50.69921875" style="1" customWidth="1"/>
    <col min="500" max="500" width="9.296875" style="1" customWidth="1"/>
    <col min="501" max="501" width="1.09765625" style="1" customWidth="1"/>
    <col min="502" max="502" width="10" style="1" bestFit="1" customWidth="1"/>
    <col min="503" max="503" width="1.09765625" style="1" customWidth="1"/>
    <col min="504" max="504" width="10" style="1" bestFit="1" customWidth="1"/>
    <col min="505" max="505" width="7.296875" style="1"/>
    <col min="506" max="506" width="9.09765625" style="1" bestFit="1" customWidth="1"/>
    <col min="507" max="507" width="10" style="1" bestFit="1" customWidth="1"/>
    <col min="508" max="753" width="7.296875" style="1"/>
    <col min="754" max="754" width="3.296875" style="1" customWidth="1"/>
    <col min="755" max="755" width="50.69921875" style="1" customWidth="1"/>
    <col min="756" max="756" width="9.296875" style="1" customWidth="1"/>
    <col min="757" max="757" width="1.09765625" style="1" customWidth="1"/>
    <col min="758" max="758" width="10" style="1" bestFit="1" customWidth="1"/>
    <col min="759" max="759" width="1.09765625" style="1" customWidth="1"/>
    <col min="760" max="760" width="10" style="1" bestFit="1" customWidth="1"/>
    <col min="761" max="761" width="7.296875" style="1"/>
    <col min="762" max="762" width="9.09765625" style="1" bestFit="1" customWidth="1"/>
    <col min="763" max="763" width="10" style="1" bestFit="1" customWidth="1"/>
    <col min="764" max="1009" width="7.296875" style="1"/>
    <col min="1010" max="1010" width="3.296875" style="1" customWidth="1"/>
    <col min="1011" max="1011" width="50.69921875" style="1" customWidth="1"/>
    <col min="1012" max="1012" width="9.296875" style="1" customWidth="1"/>
    <col min="1013" max="1013" width="1.09765625" style="1" customWidth="1"/>
    <col min="1014" max="1014" width="10" style="1" bestFit="1" customWidth="1"/>
    <col min="1015" max="1015" width="1.09765625" style="1" customWidth="1"/>
    <col min="1016" max="1016" width="10" style="1" bestFit="1" customWidth="1"/>
    <col min="1017" max="1017" width="7.296875" style="1"/>
    <col min="1018" max="1018" width="9.09765625" style="1" bestFit="1" customWidth="1"/>
    <col min="1019" max="1019" width="10" style="1" bestFit="1" customWidth="1"/>
    <col min="1020" max="1265" width="7.296875" style="1"/>
    <col min="1266" max="1266" width="3.296875" style="1" customWidth="1"/>
    <col min="1267" max="1267" width="50.69921875" style="1" customWidth="1"/>
    <col min="1268" max="1268" width="9.296875" style="1" customWidth="1"/>
    <col min="1269" max="1269" width="1.09765625" style="1" customWidth="1"/>
    <col min="1270" max="1270" width="10" style="1" bestFit="1" customWidth="1"/>
    <col min="1271" max="1271" width="1.09765625" style="1" customWidth="1"/>
    <col min="1272" max="1272" width="10" style="1" bestFit="1" customWidth="1"/>
    <col min="1273" max="1273" width="7.296875" style="1"/>
    <col min="1274" max="1274" width="9.09765625" style="1" bestFit="1" customWidth="1"/>
    <col min="1275" max="1275" width="10" style="1" bestFit="1" customWidth="1"/>
    <col min="1276" max="1521" width="7.296875" style="1"/>
    <col min="1522" max="1522" width="3.296875" style="1" customWidth="1"/>
    <col min="1523" max="1523" width="50.69921875" style="1" customWidth="1"/>
    <col min="1524" max="1524" width="9.296875" style="1" customWidth="1"/>
    <col min="1525" max="1525" width="1.09765625" style="1" customWidth="1"/>
    <col min="1526" max="1526" width="10" style="1" bestFit="1" customWidth="1"/>
    <col min="1527" max="1527" width="1.09765625" style="1" customWidth="1"/>
    <col min="1528" max="1528" width="10" style="1" bestFit="1" customWidth="1"/>
    <col min="1529" max="1529" width="7.296875" style="1"/>
    <col min="1530" max="1530" width="9.09765625" style="1" bestFit="1" customWidth="1"/>
    <col min="1531" max="1531" width="10" style="1" bestFit="1" customWidth="1"/>
    <col min="1532" max="1777" width="7.296875" style="1"/>
    <col min="1778" max="1778" width="3.296875" style="1" customWidth="1"/>
    <col min="1779" max="1779" width="50.69921875" style="1" customWidth="1"/>
    <col min="1780" max="1780" width="9.296875" style="1" customWidth="1"/>
    <col min="1781" max="1781" width="1.09765625" style="1" customWidth="1"/>
    <col min="1782" max="1782" width="10" style="1" bestFit="1" customWidth="1"/>
    <col min="1783" max="1783" width="1.09765625" style="1" customWidth="1"/>
    <col min="1784" max="1784" width="10" style="1" bestFit="1" customWidth="1"/>
    <col min="1785" max="1785" width="7.296875" style="1"/>
    <col min="1786" max="1786" width="9.09765625" style="1" bestFit="1" customWidth="1"/>
    <col min="1787" max="1787" width="10" style="1" bestFit="1" customWidth="1"/>
    <col min="1788" max="2033" width="7.296875" style="1"/>
    <col min="2034" max="2034" width="3.296875" style="1" customWidth="1"/>
    <col min="2035" max="2035" width="50.69921875" style="1" customWidth="1"/>
    <col min="2036" max="2036" width="9.296875" style="1" customWidth="1"/>
    <col min="2037" max="2037" width="1.09765625" style="1" customWidth="1"/>
    <col min="2038" max="2038" width="10" style="1" bestFit="1" customWidth="1"/>
    <col min="2039" max="2039" width="1.09765625" style="1" customWidth="1"/>
    <col min="2040" max="2040" width="10" style="1" bestFit="1" customWidth="1"/>
    <col min="2041" max="2041" width="7.296875" style="1"/>
    <col min="2042" max="2042" width="9.09765625" style="1" bestFit="1" customWidth="1"/>
    <col min="2043" max="2043" width="10" style="1" bestFit="1" customWidth="1"/>
    <col min="2044" max="2289" width="7.296875" style="1"/>
    <col min="2290" max="2290" width="3.296875" style="1" customWidth="1"/>
    <col min="2291" max="2291" width="50.69921875" style="1" customWidth="1"/>
    <col min="2292" max="2292" width="9.296875" style="1" customWidth="1"/>
    <col min="2293" max="2293" width="1.09765625" style="1" customWidth="1"/>
    <col min="2294" max="2294" width="10" style="1" bestFit="1" customWidth="1"/>
    <col min="2295" max="2295" width="1.09765625" style="1" customWidth="1"/>
    <col min="2296" max="2296" width="10" style="1" bestFit="1" customWidth="1"/>
    <col min="2297" max="2297" width="7.296875" style="1"/>
    <col min="2298" max="2298" width="9.09765625" style="1" bestFit="1" customWidth="1"/>
    <col min="2299" max="2299" width="10" style="1" bestFit="1" customWidth="1"/>
    <col min="2300" max="2545" width="7.296875" style="1"/>
    <col min="2546" max="2546" width="3.296875" style="1" customWidth="1"/>
    <col min="2547" max="2547" width="50.69921875" style="1" customWidth="1"/>
    <col min="2548" max="2548" width="9.296875" style="1" customWidth="1"/>
    <col min="2549" max="2549" width="1.09765625" style="1" customWidth="1"/>
    <col min="2550" max="2550" width="10" style="1" bestFit="1" customWidth="1"/>
    <col min="2551" max="2551" width="1.09765625" style="1" customWidth="1"/>
    <col min="2552" max="2552" width="10" style="1" bestFit="1" customWidth="1"/>
    <col min="2553" max="2553" width="7.296875" style="1"/>
    <col min="2554" max="2554" width="9.09765625" style="1" bestFit="1" customWidth="1"/>
    <col min="2555" max="2555" width="10" style="1" bestFit="1" customWidth="1"/>
    <col min="2556" max="2801" width="7.296875" style="1"/>
    <col min="2802" max="2802" width="3.296875" style="1" customWidth="1"/>
    <col min="2803" max="2803" width="50.69921875" style="1" customWidth="1"/>
    <col min="2804" max="2804" width="9.296875" style="1" customWidth="1"/>
    <col min="2805" max="2805" width="1.09765625" style="1" customWidth="1"/>
    <col min="2806" max="2806" width="10" style="1" bestFit="1" customWidth="1"/>
    <col min="2807" max="2807" width="1.09765625" style="1" customWidth="1"/>
    <col min="2808" max="2808" width="10" style="1" bestFit="1" customWidth="1"/>
    <col min="2809" max="2809" width="7.296875" style="1"/>
    <col min="2810" max="2810" width="9.09765625" style="1" bestFit="1" customWidth="1"/>
    <col min="2811" max="2811" width="10" style="1" bestFit="1" customWidth="1"/>
    <col min="2812" max="3057" width="7.296875" style="1"/>
    <col min="3058" max="3058" width="3.296875" style="1" customWidth="1"/>
    <col min="3059" max="3059" width="50.69921875" style="1" customWidth="1"/>
    <col min="3060" max="3060" width="9.296875" style="1" customWidth="1"/>
    <col min="3061" max="3061" width="1.09765625" style="1" customWidth="1"/>
    <col min="3062" max="3062" width="10" style="1" bestFit="1" customWidth="1"/>
    <col min="3063" max="3063" width="1.09765625" style="1" customWidth="1"/>
    <col min="3064" max="3064" width="10" style="1" bestFit="1" customWidth="1"/>
    <col min="3065" max="3065" width="7.296875" style="1"/>
    <col min="3066" max="3066" width="9.09765625" style="1" bestFit="1" customWidth="1"/>
    <col min="3067" max="3067" width="10" style="1" bestFit="1" customWidth="1"/>
    <col min="3068" max="3313" width="7.296875" style="1"/>
    <col min="3314" max="3314" width="3.296875" style="1" customWidth="1"/>
    <col min="3315" max="3315" width="50.69921875" style="1" customWidth="1"/>
    <col min="3316" max="3316" width="9.296875" style="1" customWidth="1"/>
    <col min="3317" max="3317" width="1.09765625" style="1" customWidth="1"/>
    <col min="3318" max="3318" width="10" style="1" bestFit="1" customWidth="1"/>
    <col min="3319" max="3319" width="1.09765625" style="1" customWidth="1"/>
    <col min="3320" max="3320" width="10" style="1" bestFit="1" customWidth="1"/>
    <col min="3321" max="3321" width="7.296875" style="1"/>
    <col min="3322" max="3322" width="9.09765625" style="1" bestFit="1" customWidth="1"/>
    <col min="3323" max="3323" width="10" style="1" bestFit="1" customWidth="1"/>
    <col min="3324" max="3569" width="7.296875" style="1"/>
    <col min="3570" max="3570" width="3.296875" style="1" customWidth="1"/>
    <col min="3571" max="3571" width="50.69921875" style="1" customWidth="1"/>
    <col min="3572" max="3572" width="9.296875" style="1" customWidth="1"/>
    <col min="3573" max="3573" width="1.09765625" style="1" customWidth="1"/>
    <col min="3574" max="3574" width="10" style="1" bestFit="1" customWidth="1"/>
    <col min="3575" max="3575" width="1.09765625" style="1" customWidth="1"/>
    <col min="3576" max="3576" width="10" style="1" bestFit="1" customWidth="1"/>
    <col min="3577" max="3577" width="7.296875" style="1"/>
    <col min="3578" max="3578" width="9.09765625" style="1" bestFit="1" customWidth="1"/>
    <col min="3579" max="3579" width="10" style="1" bestFit="1" customWidth="1"/>
    <col min="3580" max="3825" width="7.296875" style="1"/>
    <col min="3826" max="3826" width="3.296875" style="1" customWidth="1"/>
    <col min="3827" max="3827" width="50.69921875" style="1" customWidth="1"/>
    <col min="3828" max="3828" width="9.296875" style="1" customWidth="1"/>
    <col min="3829" max="3829" width="1.09765625" style="1" customWidth="1"/>
    <col min="3830" max="3830" width="10" style="1" bestFit="1" customWidth="1"/>
    <col min="3831" max="3831" width="1.09765625" style="1" customWidth="1"/>
    <col min="3832" max="3832" width="10" style="1" bestFit="1" customWidth="1"/>
    <col min="3833" max="3833" width="7.296875" style="1"/>
    <col min="3834" max="3834" width="9.09765625" style="1" bestFit="1" customWidth="1"/>
    <col min="3835" max="3835" width="10" style="1" bestFit="1" customWidth="1"/>
    <col min="3836" max="4081" width="7.296875" style="1"/>
    <col min="4082" max="4082" width="3.296875" style="1" customWidth="1"/>
    <col min="4083" max="4083" width="50.69921875" style="1" customWidth="1"/>
    <col min="4084" max="4084" width="9.296875" style="1" customWidth="1"/>
    <col min="4085" max="4085" width="1.09765625" style="1" customWidth="1"/>
    <col min="4086" max="4086" width="10" style="1" bestFit="1" customWidth="1"/>
    <col min="4087" max="4087" width="1.09765625" style="1" customWidth="1"/>
    <col min="4088" max="4088" width="10" style="1" bestFit="1" customWidth="1"/>
    <col min="4089" max="4089" width="7.296875" style="1"/>
    <col min="4090" max="4090" width="9.09765625" style="1" bestFit="1" customWidth="1"/>
    <col min="4091" max="4091" width="10" style="1" bestFit="1" customWidth="1"/>
    <col min="4092" max="4337" width="7.296875" style="1"/>
    <col min="4338" max="4338" width="3.296875" style="1" customWidth="1"/>
    <col min="4339" max="4339" width="50.69921875" style="1" customWidth="1"/>
    <col min="4340" max="4340" width="9.296875" style="1" customWidth="1"/>
    <col min="4341" max="4341" width="1.09765625" style="1" customWidth="1"/>
    <col min="4342" max="4342" width="10" style="1" bestFit="1" customWidth="1"/>
    <col min="4343" max="4343" width="1.09765625" style="1" customWidth="1"/>
    <col min="4344" max="4344" width="10" style="1" bestFit="1" customWidth="1"/>
    <col min="4345" max="4345" width="7.296875" style="1"/>
    <col min="4346" max="4346" width="9.09765625" style="1" bestFit="1" customWidth="1"/>
    <col min="4347" max="4347" width="10" style="1" bestFit="1" customWidth="1"/>
    <col min="4348" max="4593" width="7.296875" style="1"/>
    <col min="4594" max="4594" width="3.296875" style="1" customWidth="1"/>
    <col min="4595" max="4595" width="50.69921875" style="1" customWidth="1"/>
    <col min="4596" max="4596" width="9.296875" style="1" customWidth="1"/>
    <col min="4597" max="4597" width="1.09765625" style="1" customWidth="1"/>
    <col min="4598" max="4598" width="10" style="1" bestFit="1" customWidth="1"/>
    <col min="4599" max="4599" width="1.09765625" style="1" customWidth="1"/>
    <col min="4600" max="4600" width="10" style="1" bestFit="1" customWidth="1"/>
    <col min="4601" max="4601" width="7.296875" style="1"/>
    <col min="4602" max="4602" width="9.09765625" style="1" bestFit="1" customWidth="1"/>
    <col min="4603" max="4603" width="10" style="1" bestFit="1" customWidth="1"/>
    <col min="4604" max="4849" width="7.296875" style="1"/>
    <col min="4850" max="4850" width="3.296875" style="1" customWidth="1"/>
    <col min="4851" max="4851" width="50.69921875" style="1" customWidth="1"/>
    <col min="4852" max="4852" width="9.296875" style="1" customWidth="1"/>
    <col min="4853" max="4853" width="1.09765625" style="1" customWidth="1"/>
    <col min="4854" max="4854" width="10" style="1" bestFit="1" customWidth="1"/>
    <col min="4855" max="4855" width="1.09765625" style="1" customWidth="1"/>
    <col min="4856" max="4856" width="10" style="1" bestFit="1" customWidth="1"/>
    <col min="4857" max="4857" width="7.296875" style="1"/>
    <col min="4858" max="4858" width="9.09765625" style="1" bestFit="1" customWidth="1"/>
    <col min="4859" max="4859" width="10" style="1" bestFit="1" customWidth="1"/>
    <col min="4860" max="5105" width="7.296875" style="1"/>
    <col min="5106" max="5106" width="3.296875" style="1" customWidth="1"/>
    <col min="5107" max="5107" width="50.69921875" style="1" customWidth="1"/>
    <col min="5108" max="5108" width="9.296875" style="1" customWidth="1"/>
    <col min="5109" max="5109" width="1.09765625" style="1" customWidth="1"/>
    <col min="5110" max="5110" width="10" style="1" bestFit="1" customWidth="1"/>
    <col min="5111" max="5111" width="1.09765625" style="1" customWidth="1"/>
    <col min="5112" max="5112" width="10" style="1" bestFit="1" customWidth="1"/>
    <col min="5113" max="5113" width="7.296875" style="1"/>
    <col min="5114" max="5114" width="9.09765625" style="1" bestFit="1" customWidth="1"/>
    <col min="5115" max="5115" width="10" style="1" bestFit="1" customWidth="1"/>
    <col min="5116" max="5361" width="7.296875" style="1"/>
    <col min="5362" max="5362" width="3.296875" style="1" customWidth="1"/>
    <col min="5363" max="5363" width="50.69921875" style="1" customWidth="1"/>
    <col min="5364" max="5364" width="9.296875" style="1" customWidth="1"/>
    <col min="5365" max="5365" width="1.09765625" style="1" customWidth="1"/>
    <col min="5366" max="5366" width="10" style="1" bestFit="1" customWidth="1"/>
    <col min="5367" max="5367" width="1.09765625" style="1" customWidth="1"/>
    <col min="5368" max="5368" width="10" style="1" bestFit="1" customWidth="1"/>
    <col min="5369" max="5369" width="7.296875" style="1"/>
    <col min="5370" max="5370" width="9.09765625" style="1" bestFit="1" customWidth="1"/>
    <col min="5371" max="5371" width="10" style="1" bestFit="1" customWidth="1"/>
    <col min="5372" max="5617" width="7.296875" style="1"/>
    <col min="5618" max="5618" width="3.296875" style="1" customWidth="1"/>
    <col min="5619" max="5619" width="50.69921875" style="1" customWidth="1"/>
    <col min="5620" max="5620" width="9.296875" style="1" customWidth="1"/>
    <col min="5621" max="5621" width="1.09765625" style="1" customWidth="1"/>
    <col min="5622" max="5622" width="10" style="1" bestFit="1" customWidth="1"/>
    <col min="5623" max="5623" width="1.09765625" style="1" customWidth="1"/>
    <col min="5624" max="5624" width="10" style="1" bestFit="1" customWidth="1"/>
    <col min="5625" max="5625" width="7.296875" style="1"/>
    <col min="5626" max="5626" width="9.09765625" style="1" bestFit="1" customWidth="1"/>
    <col min="5627" max="5627" width="10" style="1" bestFit="1" customWidth="1"/>
    <col min="5628" max="5873" width="7.296875" style="1"/>
    <col min="5874" max="5874" width="3.296875" style="1" customWidth="1"/>
    <col min="5875" max="5875" width="50.69921875" style="1" customWidth="1"/>
    <col min="5876" max="5876" width="9.296875" style="1" customWidth="1"/>
    <col min="5877" max="5877" width="1.09765625" style="1" customWidth="1"/>
    <col min="5878" max="5878" width="10" style="1" bestFit="1" customWidth="1"/>
    <col min="5879" max="5879" width="1.09765625" style="1" customWidth="1"/>
    <col min="5880" max="5880" width="10" style="1" bestFit="1" customWidth="1"/>
    <col min="5881" max="5881" width="7.296875" style="1"/>
    <col min="5882" max="5882" width="9.09765625" style="1" bestFit="1" customWidth="1"/>
    <col min="5883" max="5883" width="10" style="1" bestFit="1" customWidth="1"/>
    <col min="5884" max="6129" width="7.296875" style="1"/>
    <col min="6130" max="6130" width="3.296875" style="1" customWidth="1"/>
    <col min="6131" max="6131" width="50.69921875" style="1" customWidth="1"/>
    <col min="6132" max="6132" width="9.296875" style="1" customWidth="1"/>
    <col min="6133" max="6133" width="1.09765625" style="1" customWidth="1"/>
    <col min="6134" max="6134" width="10" style="1" bestFit="1" customWidth="1"/>
    <col min="6135" max="6135" width="1.09765625" style="1" customWidth="1"/>
    <col min="6136" max="6136" width="10" style="1" bestFit="1" customWidth="1"/>
    <col min="6137" max="6137" width="7.296875" style="1"/>
    <col min="6138" max="6138" width="9.09765625" style="1" bestFit="1" customWidth="1"/>
    <col min="6139" max="6139" width="10" style="1" bestFit="1" customWidth="1"/>
    <col min="6140" max="6385" width="7.296875" style="1"/>
    <col min="6386" max="6386" width="3.296875" style="1" customWidth="1"/>
    <col min="6387" max="6387" width="50.69921875" style="1" customWidth="1"/>
    <col min="6388" max="6388" width="9.296875" style="1" customWidth="1"/>
    <col min="6389" max="6389" width="1.09765625" style="1" customWidth="1"/>
    <col min="6390" max="6390" width="10" style="1" bestFit="1" customWidth="1"/>
    <col min="6391" max="6391" width="1.09765625" style="1" customWidth="1"/>
    <col min="6392" max="6392" width="10" style="1" bestFit="1" customWidth="1"/>
    <col min="6393" max="6393" width="7.296875" style="1"/>
    <col min="6394" max="6394" width="9.09765625" style="1" bestFit="1" customWidth="1"/>
    <col min="6395" max="6395" width="10" style="1" bestFit="1" customWidth="1"/>
    <col min="6396" max="6641" width="7.296875" style="1"/>
    <col min="6642" max="6642" width="3.296875" style="1" customWidth="1"/>
    <col min="6643" max="6643" width="50.69921875" style="1" customWidth="1"/>
    <col min="6644" max="6644" width="9.296875" style="1" customWidth="1"/>
    <col min="6645" max="6645" width="1.09765625" style="1" customWidth="1"/>
    <col min="6646" max="6646" width="10" style="1" bestFit="1" customWidth="1"/>
    <col min="6647" max="6647" width="1.09765625" style="1" customWidth="1"/>
    <col min="6648" max="6648" width="10" style="1" bestFit="1" customWidth="1"/>
    <col min="6649" max="6649" width="7.296875" style="1"/>
    <col min="6650" max="6650" width="9.09765625" style="1" bestFit="1" customWidth="1"/>
    <col min="6651" max="6651" width="10" style="1" bestFit="1" customWidth="1"/>
    <col min="6652" max="6897" width="7.296875" style="1"/>
    <col min="6898" max="6898" width="3.296875" style="1" customWidth="1"/>
    <col min="6899" max="6899" width="50.69921875" style="1" customWidth="1"/>
    <col min="6900" max="6900" width="9.296875" style="1" customWidth="1"/>
    <col min="6901" max="6901" width="1.09765625" style="1" customWidth="1"/>
    <col min="6902" max="6902" width="10" style="1" bestFit="1" customWidth="1"/>
    <col min="6903" max="6903" width="1.09765625" style="1" customWidth="1"/>
    <col min="6904" max="6904" width="10" style="1" bestFit="1" customWidth="1"/>
    <col min="6905" max="6905" width="7.296875" style="1"/>
    <col min="6906" max="6906" width="9.09765625" style="1" bestFit="1" customWidth="1"/>
    <col min="6907" max="6907" width="10" style="1" bestFit="1" customWidth="1"/>
    <col min="6908" max="7153" width="7.296875" style="1"/>
    <col min="7154" max="7154" width="3.296875" style="1" customWidth="1"/>
    <col min="7155" max="7155" width="50.69921875" style="1" customWidth="1"/>
    <col min="7156" max="7156" width="9.296875" style="1" customWidth="1"/>
    <col min="7157" max="7157" width="1.09765625" style="1" customWidth="1"/>
    <col min="7158" max="7158" width="10" style="1" bestFit="1" customWidth="1"/>
    <col min="7159" max="7159" width="1.09765625" style="1" customWidth="1"/>
    <col min="7160" max="7160" width="10" style="1" bestFit="1" customWidth="1"/>
    <col min="7161" max="7161" width="7.296875" style="1"/>
    <col min="7162" max="7162" width="9.09765625" style="1" bestFit="1" customWidth="1"/>
    <col min="7163" max="7163" width="10" style="1" bestFit="1" customWidth="1"/>
    <col min="7164" max="7409" width="7.296875" style="1"/>
    <col min="7410" max="7410" width="3.296875" style="1" customWidth="1"/>
    <col min="7411" max="7411" width="50.69921875" style="1" customWidth="1"/>
    <col min="7412" max="7412" width="9.296875" style="1" customWidth="1"/>
    <col min="7413" max="7413" width="1.09765625" style="1" customWidth="1"/>
    <col min="7414" max="7414" width="10" style="1" bestFit="1" customWidth="1"/>
    <col min="7415" max="7415" width="1.09765625" style="1" customWidth="1"/>
    <col min="7416" max="7416" width="10" style="1" bestFit="1" customWidth="1"/>
    <col min="7417" max="7417" width="7.296875" style="1"/>
    <col min="7418" max="7418" width="9.09765625" style="1" bestFit="1" customWidth="1"/>
    <col min="7419" max="7419" width="10" style="1" bestFit="1" customWidth="1"/>
    <col min="7420" max="7665" width="7.296875" style="1"/>
    <col min="7666" max="7666" width="3.296875" style="1" customWidth="1"/>
    <col min="7667" max="7667" width="50.69921875" style="1" customWidth="1"/>
    <col min="7668" max="7668" width="9.296875" style="1" customWidth="1"/>
    <col min="7669" max="7669" width="1.09765625" style="1" customWidth="1"/>
    <col min="7670" max="7670" width="10" style="1" bestFit="1" customWidth="1"/>
    <col min="7671" max="7671" width="1.09765625" style="1" customWidth="1"/>
    <col min="7672" max="7672" width="10" style="1" bestFit="1" customWidth="1"/>
    <col min="7673" max="7673" width="7.296875" style="1"/>
    <col min="7674" max="7674" width="9.09765625" style="1" bestFit="1" customWidth="1"/>
    <col min="7675" max="7675" width="10" style="1" bestFit="1" customWidth="1"/>
    <col min="7676" max="7921" width="7.296875" style="1"/>
    <col min="7922" max="7922" width="3.296875" style="1" customWidth="1"/>
    <col min="7923" max="7923" width="50.69921875" style="1" customWidth="1"/>
    <col min="7924" max="7924" width="9.296875" style="1" customWidth="1"/>
    <col min="7925" max="7925" width="1.09765625" style="1" customWidth="1"/>
    <col min="7926" max="7926" width="10" style="1" bestFit="1" customWidth="1"/>
    <col min="7927" max="7927" width="1.09765625" style="1" customWidth="1"/>
    <col min="7928" max="7928" width="10" style="1" bestFit="1" customWidth="1"/>
    <col min="7929" max="7929" width="7.296875" style="1"/>
    <col min="7930" max="7930" width="9.09765625" style="1" bestFit="1" customWidth="1"/>
    <col min="7931" max="7931" width="10" style="1" bestFit="1" customWidth="1"/>
    <col min="7932" max="8177" width="7.296875" style="1"/>
    <col min="8178" max="8178" width="3.296875" style="1" customWidth="1"/>
    <col min="8179" max="8179" width="50.69921875" style="1" customWidth="1"/>
    <col min="8180" max="8180" width="9.296875" style="1" customWidth="1"/>
    <col min="8181" max="8181" width="1.09765625" style="1" customWidth="1"/>
    <col min="8182" max="8182" width="10" style="1" bestFit="1" customWidth="1"/>
    <col min="8183" max="8183" width="1.09765625" style="1" customWidth="1"/>
    <col min="8184" max="8184" width="10" style="1" bestFit="1" customWidth="1"/>
    <col min="8185" max="8185" width="7.296875" style="1"/>
    <col min="8186" max="8186" width="9.09765625" style="1" bestFit="1" customWidth="1"/>
    <col min="8187" max="8187" width="10" style="1" bestFit="1" customWidth="1"/>
    <col min="8188" max="8433" width="7.296875" style="1"/>
    <col min="8434" max="8434" width="3.296875" style="1" customWidth="1"/>
    <col min="8435" max="8435" width="50.69921875" style="1" customWidth="1"/>
    <col min="8436" max="8436" width="9.296875" style="1" customWidth="1"/>
    <col min="8437" max="8437" width="1.09765625" style="1" customWidth="1"/>
    <col min="8438" max="8438" width="10" style="1" bestFit="1" customWidth="1"/>
    <col min="8439" max="8439" width="1.09765625" style="1" customWidth="1"/>
    <col min="8440" max="8440" width="10" style="1" bestFit="1" customWidth="1"/>
    <col min="8441" max="8441" width="7.296875" style="1"/>
    <col min="8442" max="8442" width="9.09765625" style="1" bestFit="1" customWidth="1"/>
    <col min="8443" max="8443" width="10" style="1" bestFit="1" customWidth="1"/>
    <col min="8444" max="8689" width="7.296875" style="1"/>
    <col min="8690" max="8690" width="3.296875" style="1" customWidth="1"/>
    <col min="8691" max="8691" width="50.69921875" style="1" customWidth="1"/>
    <col min="8692" max="8692" width="9.296875" style="1" customWidth="1"/>
    <col min="8693" max="8693" width="1.09765625" style="1" customWidth="1"/>
    <col min="8694" max="8694" width="10" style="1" bestFit="1" customWidth="1"/>
    <col min="8695" max="8695" width="1.09765625" style="1" customWidth="1"/>
    <col min="8696" max="8696" width="10" style="1" bestFit="1" customWidth="1"/>
    <col min="8697" max="8697" width="7.296875" style="1"/>
    <col min="8698" max="8698" width="9.09765625" style="1" bestFit="1" customWidth="1"/>
    <col min="8699" max="8699" width="10" style="1" bestFit="1" customWidth="1"/>
    <col min="8700" max="8945" width="7.296875" style="1"/>
    <col min="8946" max="8946" width="3.296875" style="1" customWidth="1"/>
    <col min="8947" max="8947" width="50.69921875" style="1" customWidth="1"/>
    <col min="8948" max="8948" width="9.296875" style="1" customWidth="1"/>
    <col min="8949" max="8949" width="1.09765625" style="1" customWidth="1"/>
    <col min="8950" max="8950" width="10" style="1" bestFit="1" customWidth="1"/>
    <col min="8951" max="8951" width="1.09765625" style="1" customWidth="1"/>
    <col min="8952" max="8952" width="10" style="1" bestFit="1" customWidth="1"/>
    <col min="8953" max="8953" width="7.296875" style="1"/>
    <col min="8954" max="8954" width="9.09765625" style="1" bestFit="1" customWidth="1"/>
    <col min="8955" max="8955" width="10" style="1" bestFit="1" customWidth="1"/>
    <col min="8956" max="9201" width="7.296875" style="1"/>
    <col min="9202" max="9202" width="3.296875" style="1" customWidth="1"/>
    <col min="9203" max="9203" width="50.69921875" style="1" customWidth="1"/>
    <col min="9204" max="9204" width="9.296875" style="1" customWidth="1"/>
    <col min="9205" max="9205" width="1.09765625" style="1" customWidth="1"/>
    <col min="9206" max="9206" width="10" style="1" bestFit="1" customWidth="1"/>
    <col min="9207" max="9207" width="1.09765625" style="1" customWidth="1"/>
    <col min="9208" max="9208" width="10" style="1" bestFit="1" customWidth="1"/>
    <col min="9209" max="9209" width="7.296875" style="1"/>
    <col min="9210" max="9210" width="9.09765625" style="1" bestFit="1" customWidth="1"/>
    <col min="9211" max="9211" width="10" style="1" bestFit="1" customWidth="1"/>
    <col min="9212" max="9457" width="7.296875" style="1"/>
    <col min="9458" max="9458" width="3.296875" style="1" customWidth="1"/>
    <col min="9459" max="9459" width="50.69921875" style="1" customWidth="1"/>
    <col min="9460" max="9460" width="9.296875" style="1" customWidth="1"/>
    <col min="9461" max="9461" width="1.09765625" style="1" customWidth="1"/>
    <col min="9462" max="9462" width="10" style="1" bestFit="1" customWidth="1"/>
    <col min="9463" max="9463" width="1.09765625" style="1" customWidth="1"/>
    <col min="9464" max="9464" width="10" style="1" bestFit="1" customWidth="1"/>
    <col min="9465" max="9465" width="7.296875" style="1"/>
    <col min="9466" max="9466" width="9.09765625" style="1" bestFit="1" customWidth="1"/>
    <col min="9467" max="9467" width="10" style="1" bestFit="1" customWidth="1"/>
    <col min="9468" max="9713" width="7.296875" style="1"/>
    <col min="9714" max="9714" width="3.296875" style="1" customWidth="1"/>
    <col min="9715" max="9715" width="50.69921875" style="1" customWidth="1"/>
    <col min="9716" max="9716" width="9.296875" style="1" customWidth="1"/>
    <col min="9717" max="9717" width="1.09765625" style="1" customWidth="1"/>
    <col min="9718" max="9718" width="10" style="1" bestFit="1" customWidth="1"/>
    <col min="9719" max="9719" width="1.09765625" style="1" customWidth="1"/>
    <col min="9720" max="9720" width="10" style="1" bestFit="1" customWidth="1"/>
    <col min="9721" max="9721" width="7.296875" style="1"/>
    <col min="9722" max="9722" width="9.09765625" style="1" bestFit="1" customWidth="1"/>
    <col min="9723" max="9723" width="10" style="1" bestFit="1" customWidth="1"/>
    <col min="9724" max="9969" width="7.296875" style="1"/>
    <col min="9970" max="9970" width="3.296875" style="1" customWidth="1"/>
    <col min="9971" max="9971" width="50.69921875" style="1" customWidth="1"/>
    <col min="9972" max="9972" width="9.296875" style="1" customWidth="1"/>
    <col min="9973" max="9973" width="1.09765625" style="1" customWidth="1"/>
    <col min="9974" max="9974" width="10" style="1" bestFit="1" customWidth="1"/>
    <col min="9975" max="9975" width="1.09765625" style="1" customWidth="1"/>
    <col min="9976" max="9976" width="10" style="1" bestFit="1" customWidth="1"/>
    <col min="9977" max="9977" width="7.296875" style="1"/>
    <col min="9978" max="9978" width="9.09765625" style="1" bestFit="1" customWidth="1"/>
    <col min="9979" max="9979" width="10" style="1" bestFit="1" customWidth="1"/>
    <col min="9980" max="10225" width="7.296875" style="1"/>
    <col min="10226" max="10226" width="3.296875" style="1" customWidth="1"/>
    <col min="10227" max="10227" width="50.69921875" style="1" customWidth="1"/>
    <col min="10228" max="10228" width="9.296875" style="1" customWidth="1"/>
    <col min="10229" max="10229" width="1.09765625" style="1" customWidth="1"/>
    <col min="10230" max="10230" width="10" style="1" bestFit="1" customWidth="1"/>
    <col min="10231" max="10231" width="1.09765625" style="1" customWidth="1"/>
    <col min="10232" max="10232" width="10" style="1" bestFit="1" customWidth="1"/>
    <col min="10233" max="10233" width="7.296875" style="1"/>
    <col min="10234" max="10234" width="9.09765625" style="1" bestFit="1" customWidth="1"/>
    <col min="10235" max="10235" width="10" style="1" bestFit="1" customWidth="1"/>
    <col min="10236" max="10481" width="7.296875" style="1"/>
    <col min="10482" max="10482" width="3.296875" style="1" customWidth="1"/>
    <col min="10483" max="10483" width="50.69921875" style="1" customWidth="1"/>
    <col min="10484" max="10484" width="9.296875" style="1" customWidth="1"/>
    <col min="10485" max="10485" width="1.09765625" style="1" customWidth="1"/>
    <col min="10486" max="10486" width="10" style="1" bestFit="1" customWidth="1"/>
    <col min="10487" max="10487" width="1.09765625" style="1" customWidth="1"/>
    <col min="10488" max="10488" width="10" style="1" bestFit="1" customWidth="1"/>
    <col min="10489" max="10489" width="7.296875" style="1"/>
    <col min="10490" max="10490" width="9.09765625" style="1" bestFit="1" customWidth="1"/>
    <col min="10491" max="10491" width="10" style="1" bestFit="1" customWidth="1"/>
    <col min="10492" max="10737" width="7.296875" style="1"/>
    <col min="10738" max="10738" width="3.296875" style="1" customWidth="1"/>
    <col min="10739" max="10739" width="50.69921875" style="1" customWidth="1"/>
    <col min="10740" max="10740" width="9.296875" style="1" customWidth="1"/>
    <col min="10741" max="10741" width="1.09765625" style="1" customWidth="1"/>
    <col min="10742" max="10742" width="10" style="1" bestFit="1" customWidth="1"/>
    <col min="10743" max="10743" width="1.09765625" style="1" customWidth="1"/>
    <col min="10744" max="10744" width="10" style="1" bestFit="1" customWidth="1"/>
    <col min="10745" max="10745" width="7.296875" style="1"/>
    <col min="10746" max="10746" width="9.09765625" style="1" bestFit="1" customWidth="1"/>
    <col min="10747" max="10747" width="10" style="1" bestFit="1" customWidth="1"/>
    <col min="10748" max="10993" width="7.296875" style="1"/>
    <col min="10994" max="10994" width="3.296875" style="1" customWidth="1"/>
    <col min="10995" max="10995" width="50.69921875" style="1" customWidth="1"/>
    <col min="10996" max="10996" width="9.296875" style="1" customWidth="1"/>
    <col min="10997" max="10997" width="1.09765625" style="1" customWidth="1"/>
    <col min="10998" max="10998" width="10" style="1" bestFit="1" customWidth="1"/>
    <col min="10999" max="10999" width="1.09765625" style="1" customWidth="1"/>
    <col min="11000" max="11000" width="10" style="1" bestFit="1" customWidth="1"/>
    <col min="11001" max="11001" width="7.296875" style="1"/>
    <col min="11002" max="11002" width="9.09765625" style="1" bestFit="1" customWidth="1"/>
    <col min="11003" max="11003" width="10" style="1" bestFit="1" customWidth="1"/>
    <col min="11004" max="11249" width="7.296875" style="1"/>
    <col min="11250" max="11250" width="3.296875" style="1" customWidth="1"/>
    <col min="11251" max="11251" width="50.69921875" style="1" customWidth="1"/>
    <col min="11252" max="11252" width="9.296875" style="1" customWidth="1"/>
    <col min="11253" max="11253" width="1.09765625" style="1" customWidth="1"/>
    <col min="11254" max="11254" width="10" style="1" bestFit="1" customWidth="1"/>
    <col min="11255" max="11255" width="1.09765625" style="1" customWidth="1"/>
    <col min="11256" max="11256" width="10" style="1" bestFit="1" customWidth="1"/>
    <col min="11257" max="11257" width="7.296875" style="1"/>
    <col min="11258" max="11258" width="9.09765625" style="1" bestFit="1" customWidth="1"/>
    <col min="11259" max="11259" width="10" style="1" bestFit="1" customWidth="1"/>
    <col min="11260" max="11505" width="7.296875" style="1"/>
    <col min="11506" max="11506" width="3.296875" style="1" customWidth="1"/>
    <col min="11507" max="11507" width="50.69921875" style="1" customWidth="1"/>
    <col min="11508" max="11508" width="9.296875" style="1" customWidth="1"/>
    <col min="11509" max="11509" width="1.09765625" style="1" customWidth="1"/>
    <col min="11510" max="11510" width="10" style="1" bestFit="1" customWidth="1"/>
    <col min="11511" max="11511" width="1.09765625" style="1" customWidth="1"/>
    <col min="11512" max="11512" width="10" style="1" bestFit="1" customWidth="1"/>
    <col min="11513" max="11513" width="7.296875" style="1"/>
    <col min="11514" max="11514" width="9.09765625" style="1" bestFit="1" customWidth="1"/>
    <col min="11515" max="11515" width="10" style="1" bestFit="1" customWidth="1"/>
    <col min="11516" max="11761" width="7.296875" style="1"/>
    <col min="11762" max="11762" width="3.296875" style="1" customWidth="1"/>
    <col min="11763" max="11763" width="50.69921875" style="1" customWidth="1"/>
    <col min="11764" max="11764" width="9.296875" style="1" customWidth="1"/>
    <col min="11765" max="11765" width="1.09765625" style="1" customWidth="1"/>
    <col min="11766" max="11766" width="10" style="1" bestFit="1" customWidth="1"/>
    <col min="11767" max="11767" width="1.09765625" style="1" customWidth="1"/>
    <col min="11768" max="11768" width="10" style="1" bestFit="1" customWidth="1"/>
    <col min="11769" max="11769" width="7.296875" style="1"/>
    <col min="11770" max="11770" width="9.09765625" style="1" bestFit="1" customWidth="1"/>
    <col min="11771" max="11771" width="10" style="1" bestFit="1" customWidth="1"/>
    <col min="11772" max="12017" width="7.296875" style="1"/>
    <col min="12018" max="12018" width="3.296875" style="1" customWidth="1"/>
    <col min="12019" max="12019" width="50.69921875" style="1" customWidth="1"/>
    <col min="12020" max="12020" width="9.296875" style="1" customWidth="1"/>
    <col min="12021" max="12021" width="1.09765625" style="1" customWidth="1"/>
    <col min="12022" max="12022" width="10" style="1" bestFit="1" customWidth="1"/>
    <col min="12023" max="12023" width="1.09765625" style="1" customWidth="1"/>
    <col min="12024" max="12024" width="10" style="1" bestFit="1" customWidth="1"/>
    <col min="12025" max="12025" width="7.296875" style="1"/>
    <col min="12026" max="12026" width="9.09765625" style="1" bestFit="1" customWidth="1"/>
    <col min="12027" max="12027" width="10" style="1" bestFit="1" customWidth="1"/>
    <col min="12028" max="12273" width="7.296875" style="1"/>
    <col min="12274" max="12274" width="3.296875" style="1" customWidth="1"/>
    <col min="12275" max="12275" width="50.69921875" style="1" customWidth="1"/>
    <col min="12276" max="12276" width="9.296875" style="1" customWidth="1"/>
    <col min="12277" max="12277" width="1.09765625" style="1" customWidth="1"/>
    <col min="12278" max="12278" width="10" style="1" bestFit="1" customWidth="1"/>
    <col min="12279" max="12279" width="1.09765625" style="1" customWidth="1"/>
    <col min="12280" max="12280" width="10" style="1" bestFit="1" customWidth="1"/>
    <col min="12281" max="12281" width="7.296875" style="1"/>
    <col min="12282" max="12282" width="9.09765625" style="1" bestFit="1" customWidth="1"/>
    <col min="12283" max="12283" width="10" style="1" bestFit="1" customWidth="1"/>
    <col min="12284" max="12529" width="7.296875" style="1"/>
    <col min="12530" max="12530" width="3.296875" style="1" customWidth="1"/>
    <col min="12531" max="12531" width="50.69921875" style="1" customWidth="1"/>
    <col min="12532" max="12532" width="9.296875" style="1" customWidth="1"/>
    <col min="12533" max="12533" width="1.09765625" style="1" customWidth="1"/>
    <col min="12534" max="12534" width="10" style="1" bestFit="1" customWidth="1"/>
    <col min="12535" max="12535" width="1.09765625" style="1" customWidth="1"/>
    <col min="12536" max="12536" width="10" style="1" bestFit="1" customWidth="1"/>
    <col min="12537" max="12537" width="7.296875" style="1"/>
    <col min="12538" max="12538" width="9.09765625" style="1" bestFit="1" customWidth="1"/>
    <col min="12539" max="12539" width="10" style="1" bestFit="1" customWidth="1"/>
    <col min="12540" max="12785" width="7.296875" style="1"/>
    <col min="12786" max="12786" width="3.296875" style="1" customWidth="1"/>
    <col min="12787" max="12787" width="50.69921875" style="1" customWidth="1"/>
    <col min="12788" max="12788" width="9.296875" style="1" customWidth="1"/>
    <col min="12789" max="12789" width="1.09765625" style="1" customWidth="1"/>
    <col min="12790" max="12790" width="10" style="1" bestFit="1" customWidth="1"/>
    <col min="12791" max="12791" width="1.09765625" style="1" customWidth="1"/>
    <col min="12792" max="12792" width="10" style="1" bestFit="1" customWidth="1"/>
    <col min="12793" max="12793" width="7.296875" style="1"/>
    <col min="12794" max="12794" width="9.09765625" style="1" bestFit="1" customWidth="1"/>
    <col min="12795" max="12795" width="10" style="1" bestFit="1" customWidth="1"/>
    <col min="12796" max="13041" width="7.296875" style="1"/>
    <col min="13042" max="13042" width="3.296875" style="1" customWidth="1"/>
    <col min="13043" max="13043" width="50.69921875" style="1" customWidth="1"/>
    <col min="13044" max="13044" width="9.296875" style="1" customWidth="1"/>
    <col min="13045" max="13045" width="1.09765625" style="1" customWidth="1"/>
    <col min="13046" max="13046" width="10" style="1" bestFit="1" customWidth="1"/>
    <col min="13047" max="13047" width="1.09765625" style="1" customWidth="1"/>
    <col min="13048" max="13048" width="10" style="1" bestFit="1" customWidth="1"/>
    <col min="13049" max="13049" width="7.296875" style="1"/>
    <col min="13050" max="13050" width="9.09765625" style="1" bestFit="1" customWidth="1"/>
    <col min="13051" max="13051" width="10" style="1" bestFit="1" customWidth="1"/>
    <col min="13052" max="13297" width="7.296875" style="1"/>
    <col min="13298" max="13298" width="3.296875" style="1" customWidth="1"/>
    <col min="13299" max="13299" width="50.69921875" style="1" customWidth="1"/>
    <col min="13300" max="13300" width="9.296875" style="1" customWidth="1"/>
    <col min="13301" max="13301" width="1.09765625" style="1" customWidth="1"/>
    <col min="13302" max="13302" width="10" style="1" bestFit="1" customWidth="1"/>
    <col min="13303" max="13303" width="1.09765625" style="1" customWidth="1"/>
    <col min="13304" max="13304" width="10" style="1" bestFit="1" customWidth="1"/>
    <col min="13305" max="13305" width="7.296875" style="1"/>
    <col min="13306" max="13306" width="9.09765625" style="1" bestFit="1" customWidth="1"/>
    <col min="13307" max="13307" width="10" style="1" bestFit="1" customWidth="1"/>
    <col min="13308" max="13553" width="7.296875" style="1"/>
    <col min="13554" max="13554" width="3.296875" style="1" customWidth="1"/>
    <col min="13555" max="13555" width="50.69921875" style="1" customWidth="1"/>
    <col min="13556" max="13556" width="9.296875" style="1" customWidth="1"/>
    <col min="13557" max="13557" width="1.09765625" style="1" customWidth="1"/>
    <col min="13558" max="13558" width="10" style="1" bestFit="1" customWidth="1"/>
    <col min="13559" max="13559" width="1.09765625" style="1" customWidth="1"/>
    <col min="13560" max="13560" width="10" style="1" bestFit="1" customWidth="1"/>
    <col min="13561" max="13561" width="7.296875" style="1"/>
    <col min="13562" max="13562" width="9.09765625" style="1" bestFit="1" customWidth="1"/>
    <col min="13563" max="13563" width="10" style="1" bestFit="1" customWidth="1"/>
    <col min="13564" max="13809" width="7.296875" style="1"/>
    <col min="13810" max="13810" width="3.296875" style="1" customWidth="1"/>
    <col min="13811" max="13811" width="50.69921875" style="1" customWidth="1"/>
    <col min="13812" max="13812" width="9.296875" style="1" customWidth="1"/>
    <col min="13813" max="13813" width="1.09765625" style="1" customWidth="1"/>
    <col min="13814" max="13814" width="10" style="1" bestFit="1" customWidth="1"/>
    <col min="13815" max="13815" width="1.09765625" style="1" customWidth="1"/>
    <col min="13816" max="13816" width="10" style="1" bestFit="1" customWidth="1"/>
    <col min="13817" max="13817" width="7.296875" style="1"/>
    <col min="13818" max="13818" width="9.09765625" style="1" bestFit="1" customWidth="1"/>
    <col min="13819" max="13819" width="10" style="1" bestFit="1" customWidth="1"/>
    <col min="13820" max="14065" width="7.296875" style="1"/>
    <col min="14066" max="14066" width="3.296875" style="1" customWidth="1"/>
    <col min="14067" max="14067" width="50.69921875" style="1" customWidth="1"/>
    <col min="14068" max="14068" width="9.296875" style="1" customWidth="1"/>
    <col min="14069" max="14069" width="1.09765625" style="1" customWidth="1"/>
    <col min="14070" max="14070" width="10" style="1" bestFit="1" customWidth="1"/>
    <col min="14071" max="14071" width="1.09765625" style="1" customWidth="1"/>
    <col min="14072" max="14072" width="10" style="1" bestFit="1" customWidth="1"/>
    <col min="14073" max="14073" width="7.296875" style="1"/>
    <col min="14074" max="14074" width="9.09765625" style="1" bestFit="1" customWidth="1"/>
    <col min="14075" max="14075" width="10" style="1" bestFit="1" customWidth="1"/>
    <col min="14076" max="14321" width="7.296875" style="1"/>
    <col min="14322" max="14322" width="3.296875" style="1" customWidth="1"/>
    <col min="14323" max="14323" width="50.69921875" style="1" customWidth="1"/>
    <col min="14324" max="14324" width="9.296875" style="1" customWidth="1"/>
    <col min="14325" max="14325" width="1.09765625" style="1" customWidth="1"/>
    <col min="14326" max="14326" width="10" style="1" bestFit="1" customWidth="1"/>
    <col min="14327" max="14327" width="1.09765625" style="1" customWidth="1"/>
    <col min="14328" max="14328" width="10" style="1" bestFit="1" customWidth="1"/>
    <col min="14329" max="14329" width="7.296875" style="1"/>
    <col min="14330" max="14330" width="9.09765625" style="1" bestFit="1" customWidth="1"/>
    <col min="14331" max="14331" width="10" style="1" bestFit="1" customWidth="1"/>
    <col min="14332" max="14577" width="7.296875" style="1"/>
    <col min="14578" max="14578" width="3.296875" style="1" customWidth="1"/>
    <col min="14579" max="14579" width="50.69921875" style="1" customWidth="1"/>
    <col min="14580" max="14580" width="9.296875" style="1" customWidth="1"/>
    <col min="14581" max="14581" width="1.09765625" style="1" customWidth="1"/>
    <col min="14582" max="14582" width="10" style="1" bestFit="1" customWidth="1"/>
    <col min="14583" max="14583" width="1.09765625" style="1" customWidth="1"/>
    <col min="14584" max="14584" width="10" style="1" bestFit="1" customWidth="1"/>
    <col min="14585" max="14585" width="7.296875" style="1"/>
    <col min="14586" max="14586" width="9.09765625" style="1" bestFit="1" customWidth="1"/>
    <col min="14587" max="14587" width="10" style="1" bestFit="1" customWidth="1"/>
    <col min="14588" max="14833" width="7.296875" style="1"/>
    <col min="14834" max="14834" width="3.296875" style="1" customWidth="1"/>
    <col min="14835" max="14835" width="50.69921875" style="1" customWidth="1"/>
    <col min="14836" max="14836" width="9.296875" style="1" customWidth="1"/>
    <col min="14837" max="14837" width="1.09765625" style="1" customWidth="1"/>
    <col min="14838" max="14838" width="10" style="1" bestFit="1" customWidth="1"/>
    <col min="14839" max="14839" width="1.09765625" style="1" customWidth="1"/>
    <col min="14840" max="14840" width="10" style="1" bestFit="1" customWidth="1"/>
    <col min="14841" max="14841" width="7.296875" style="1"/>
    <col min="14842" max="14842" width="9.09765625" style="1" bestFit="1" customWidth="1"/>
    <col min="14843" max="14843" width="10" style="1" bestFit="1" customWidth="1"/>
    <col min="14844" max="15089" width="7.296875" style="1"/>
    <col min="15090" max="15090" width="3.296875" style="1" customWidth="1"/>
    <col min="15091" max="15091" width="50.69921875" style="1" customWidth="1"/>
    <col min="15092" max="15092" width="9.296875" style="1" customWidth="1"/>
    <col min="15093" max="15093" width="1.09765625" style="1" customWidth="1"/>
    <col min="15094" max="15094" width="10" style="1" bestFit="1" customWidth="1"/>
    <col min="15095" max="15095" width="1.09765625" style="1" customWidth="1"/>
    <col min="15096" max="15096" width="10" style="1" bestFit="1" customWidth="1"/>
    <col min="15097" max="15097" width="7.296875" style="1"/>
    <col min="15098" max="15098" width="9.09765625" style="1" bestFit="1" customWidth="1"/>
    <col min="15099" max="15099" width="10" style="1" bestFit="1" customWidth="1"/>
    <col min="15100" max="15345" width="7.296875" style="1"/>
    <col min="15346" max="15346" width="3.296875" style="1" customWidth="1"/>
    <col min="15347" max="15347" width="50.69921875" style="1" customWidth="1"/>
    <col min="15348" max="15348" width="9.296875" style="1" customWidth="1"/>
    <col min="15349" max="15349" width="1.09765625" style="1" customWidth="1"/>
    <col min="15350" max="15350" width="10" style="1" bestFit="1" customWidth="1"/>
    <col min="15351" max="15351" width="1.09765625" style="1" customWidth="1"/>
    <col min="15352" max="15352" width="10" style="1" bestFit="1" customWidth="1"/>
    <col min="15353" max="15353" width="7.296875" style="1"/>
    <col min="15354" max="15354" width="9.09765625" style="1" bestFit="1" customWidth="1"/>
    <col min="15355" max="15355" width="10" style="1" bestFit="1" customWidth="1"/>
    <col min="15356" max="15601" width="7.296875" style="1"/>
    <col min="15602" max="15602" width="3.296875" style="1" customWidth="1"/>
    <col min="15603" max="15603" width="50.69921875" style="1" customWidth="1"/>
    <col min="15604" max="15604" width="9.296875" style="1" customWidth="1"/>
    <col min="15605" max="15605" width="1.09765625" style="1" customWidth="1"/>
    <col min="15606" max="15606" width="10" style="1" bestFit="1" customWidth="1"/>
    <col min="15607" max="15607" width="1.09765625" style="1" customWidth="1"/>
    <col min="15608" max="15608" width="10" style="1" bestFit="1" customWidth="1"/>
    <col min="15609" max="15609" width="7.296875" style="1"/>
    <col min="15610" max="15610" width="9.09765625" style="1" bestFit="1" customWidth="1"/>
    <col min="15611" max="15611" width="10" style="1" bestFit="1" customWidth="1"/>
    <col min="15612" max="15857" width="7.296875" style="1"/>
    <col min="15858" max="15858" width="3.296875" style="1" customWidth="1"/>
    <col min="15859" max="15859" width="50.69921875" style="1" customWidth="1"/>
    <col min="15860" max="15860" width="9.296875" style="1" customWidth="1"/>
    <col min="15861" max="15861" width="1.09765625" style="1" customWidth="1"/>
    <col min="15862" max="15862" width="10" style="1" bestFit="1" customWidth="1"/>
    <col min="15863" max="15863" width="1.09765625" style="1" customWidth="1"/>
    <col min="15864" max="15864" width="10" style="1" bestFit="1" customWidth="1"/>
    <col min="15865" max="15865" width="7.296875" style="1"/>
    <col min="15866" max="15866" width="9.09765625" style="1" bestFit="1" customWidth="1"/>
    <col min="15867" max="15867" width="10" style="1" bestFit="1" customWidth="1"/>
    <col min="15868" max="16113" width="7.296875" style="1"/>
    <col min="16114" max="16114" width="3.296875" style="1" customWidth="1"/>
    <col min="16115" max="16115" width="50.69921875" style="1" customWidth="1"/>
    <col min="16116" max="16116" width="9.296875" style="1" customWidth="1"/>
    <col min="16117" max="16117" width="1.09765625" style="1" customWidth="1"/>
    <col min="16118" max="16118" width="10" style="1" bestFit="1" customWidth="1"/>
    <col min="16119" max="16119" width="1.09765625" style="1" customWidth="1"/>
    <col min="16120" max="16120" width="10" style="1" bestFit="1" customWidth="1"/>
    <col min="16121" max="16121" width="7.296875" style="1"/>
    <col min="16122" max="16122" width="9.09765625" style="1" bestFit="1" customWidth="1"/>
    <col min="16123" max="16123" width="10" style="1" bestFit="1" customWidth="1"/>
    <col min="16124" max="16384" width="7.296875" style="1"/>
  </cols>
  <sheetData>
    <row r="1" spans="1:11" ht="21.6" customHeight="1">
      <c r="A1" s="100">
        <v>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1.6" customHeight="1">
      <c r="A2" s="101" t="s">
        <v>56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1.6" customHeight="1">
      <c r="A3" s="101" t="s">
        <v>71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21.6" customHeight="1">
      <c r="A4" s="101" t="s">
        <v>135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127</v>
      </c>
    </row>
    <row r="6" spans="1:11" ht="21.6" customHeight="1">
      <c r="A6" s="2"/>
      <c r="B6" s="2"/>
      <c r="C6" s="2"/>
      <c r="D6" s="2"/>
      <c r="E6" s="103" t="s">
        <v>52</v>
      </c>
      <c r="F6" s="103"/>
      <c r="G6" s="103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04" t="s">
        <v>53</v>
      </c>
      <c r="F7" s="104"/>
      <c r="G7" s="104"/>
      <c r="H7" s="2"/>
      <c r="I7" s="104" t="s">
        <v>54</v>
      </c>
      <c r="J7" s="104"/>
      <c r="K7" s="104"/>
    </row>
    <row r="8" spans="1:11" ht="21.6" customHeight="1">
      <c r="A8" s="6"/>
      <c r="B8" s="6"/>
      <c r="C8" s="8" t="s">
        <v>2</v>
      </c>
      <c r="D8" s="8"/>
      <c r="E8" s="39">
        <v>2560</v>
      </c>
      <c r="F8" s="96"/>
      <c r="G8" s="39">
        <v>2559</v>
      </c>
      <c r="H8" s="10"/>
      <c r="I8" s="39">
        <v>2560</v>
      </c>
      <c r="J8" s="12"/>
      <c r="K8" s="40">
        <v>2559</v>
      </c>
    </row>
    <row r="9" spans="1:11" ht="21.6" customHeight="1">
      <c r="A9" s="14" t="s">
        <v>31</v>
      </c>
      <c r="B9" s="6"/>
      <c r="C9" s="37"/>
      <c r="D9" s="8"/>
      <c r="E9" s="16"/>
      <c r="F9" s="8"/>
      <c r="G9" s="16"/>
      <c r="H9" s="8"/>
      <c r="I9" s="16"/>
      <c r="J9" s="16"/>
      <c r="K9" s="16"/>
    </row>
    <row r="10" spans="1:11" ht="21.6" customHeight="1">
      <c r="A10" s="15" t="s">
        <v>32</v>
      </c>
      <c r="B10" s="6"/>
      <c r="C10" s="8"/>
      <c r="D10" s="8"/>
      <c r="E10" s="16">
        <v>204786</v>
      </c>
      <c r="F10" s="8"/>
      <c r="G10" s="16">
        <v>202133</v>
      </c>
      <c r="H10" s="8"/>
      <c r="I10" s="16">
        <v>204786</v>
      </c>
      <c r="J10" s="16"/>
      <c r="K10" s="16">
        <v>202133</v>
      </c>
    </row>
    <row r="11" spans="1:11" ht="21.6" customHeight="1">
      <c r="A11" s="15" t="s">
        <v>141</v>
      </c>
      <c r="B11" s="6"/>
      <c r="C11" s="89">
        <v>6</v>
      </c>
      <c r="D11" s="89"/>
      <c r="E11" s="43">
        <v>0</v>
      </c>
      <c r="F11" s="89"/>
      <c r="G11" s="43">
        <v>0</v>
      </c>
      <c r="H11" s="89"/>
      <c r="I11" s="16">
        <v>20461</v>
      </c>
      <c r="J11" s="16"/>
      <c r="K11" s="16">
        <v>13641</v>
      </c>
    </row>
    <row r="12" spans="1:11" ht="21.6" customHeight="1">
      <c r="A12" s="15" t="s">
        <v>33</v>
      </c>
      <c r="B12" s="6"/>
      <c r="C12" s="8"/>
      <c r="D12" s="8"/>
      <c r="E12" s="16">
        <v>1701</v>
      </c>
      <c r="F12" s="8"/>
      <c r="G12" s="16">
        <v>2657</v>
      </c>
      <c r="H12" s="8"/>
      <c r="I12" s="16">
        <v>1701</v>
      </c>
      <c r="J12" s="16"/>
      <c r="K12" s="16">
        <v>2657</v>
      </c>
    </row>
    <row r="13" spans="1:11" ht="21.6" customHeight="1">
      <c r="A13" s="6" t="s">
        <v>34</v>
      </c>
      <c r="B13" s="6"/>
      <c r="C13" s="8"/>
      <c r="D13" s="8"/>
      <c r="E13" s="19">
        <f>SUM(E10:E12)</f>
        <v>206487</v>
      </c>
      <c r="F13" s="8"/>
      <c r="G13" s="19">
        <f>SUM(G10:G12)</f>
        <v>204790</v>
      </c>
      <c r="H13" s="8"/>
      <c r="I13" s="19">
        <f>SUM(I10:I12)</f>
        <v>226948</v>
      </c>
      <c r="J13" s="20"/>
      <c r="K13" s="19">
        <f>SUM(K10:K12)</f>
        <v>218431</v>
      </c>
    </row>
    <row r="14" spans="1:11" ht="21.6" customHeight="1">
      <c r="A14" s="14" t="s">
        <v>35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21.6" customHeight="1">
      <c r="A15" s="15" t="s">
        <v>36</v>
      </c>
      <c r="B15" s="31"/>
      <c r="C15" s="31"/>
      <c r="D15" s="31"/>
      <c r="E15" s="16">
        <v>182082</v>
      </c>
      <c r="F15" s="31"/>
      <c r="G15" s="16">
        <v>181525</v>
      </c>
      <c r="H15" s="31"/>
      <c r="I15" s="16">
        <v>182082</v>
      </c>
      <c r="J15" s="16"/>
      <c r="K15" s="16">
        <v>181525</v>
      </c>
    </row>
    <row r="16" spans="1:11" ht="21.6" customHeight="1">
      <c r="A16" s="15" t="s">
        <v>37</v>
      </c>
      <c r="B16" s="31"/>
      <c r="C16" s="8"/>
      <c r="D16" s="31"/>
      <c r="E16" s="16">
        <v>19944</v>
      </c>
      <c r="F16" s="31"/>
      <c r="G16" s="16">
        <v>18750</v>
      </c>
      <c r="H16" s="31"/>
      <c r="I16" s="16">
        <v>19944</v>
      </c>
      <c r="J16" s="16"/>
      <c r="K16" s="16">
        <v>18750</v>
      </c>
    </row>
    <row r="17" spans="1:11" ht="21.6" customHeight="1">
      <c r="A17" s="15" t="s">
        <v>38</v>
      </c>
      <c r="B17" s="6"/>
      <c r="C17" s="8"/>
      <c r="D17" s="7"/>
      <c r="E17" s="16">
        <v>11400</v>
      </c>
      <c r="F17" s="7"/>
      <c r="G17" s="16">
        <v>11432</v>
      </c>
      <c r="H17" s="7"/>
      <c r="I17" s="16">
        <v>11400</v>
      </c>
      <c r="J17" s="16"/>
      <c r="K17" s="16">
        <v>11432</v>
      </c>
    </row>
    <row r="18" spans="1:11" ht="21.6" customHeight="1">
      <c r="A18" s="15" t="s">
        <v>40</v>
      </c>
      <c r="B18" s="6"/>
      <c r="C18" s="81"/>
      <c r="D18" s="7"/>
      <c r="E18" s="16">
        <v>2509</v>
      </c>
      <c r="F18" s="7"/>
      <c r="G18" s="16">
        <v>2074</v>
      </c>
      <c r="H18" s="7"/>
      <c r="I18" s="16">
        <v>2509</v>
      </c>
      <c r="J18" s="16"/>
      <c r="K18" s="16">
        <v>2074</v>
      </c>
    </row>
    <row r="19" spans="1:11" ht="21.6" customHeight="1">
      <c r="A19" s="6" t="s">
        <v>39</v>
      </c>
      <c r="B19" s="15"/>
      <c r="C19" s="81"/>
      <c r="D19" s="81"/>
      <c r="E19" s="19">
        <f>SUM(E15:E18)</f>
        <v>215935</v>
      </c>
      <c r="F19" s="81"/>
      <c r="G19" s="19">
        <f>SUM(G15:G18)</f>
        <v>213781</v>
      </c>
      <c r="H19" s="81"/>
      <c r="I19" s="19">
        <f>SUM(I15:I18)</f>
        <v>215935</v>
      </c>
      <c r="J19" s="20"/>
      <c r="K19" s="19">
        <f>SUM(K15:K18)</f>
        <v>213781</v>
      </c>
    </row>
    <row r="20" spans="1:11" ht="21.6" customHeight="1">
      <c r="A20" s="6" t="s">
        <v>148</v>
      </c>
      <c r="B20" s="15"/>
      <c r="C20" s="81"/>
      <c r="D20" s="81"/>
      <c r="E20" s="23"/>
      <c r="F20" s="81"/>
      <c r="G20" s="23"/>
      <c r="H20" s="23"/>
      <c r="I20" s="23"/>
      <c r="J20" s="23"/>
      <c r="K20" s="23"/>
    </row>
    <row r="21" spans="1:11" ht="21.6" customHeight="1">
      <c r="A21" s="6" t="s">
        <v>131</v>
      </c>
      <c r="B21" s="15"/>
      <c r="C21" s="81"/>
      <c r="D21" s="81"/>
      <c r="E21" s="23">
        <f>E13-E19</f>
        <v>-9448</v>
      </c>
      <c r="F21" s="48"/>
      <c r="G21" s="23">
        <f>G13-G19</f>
        <v>-8991</v>
      </c>
      <c r="H21" s="23"/>
      <c r="I21" s="23">
        <f>I13-I19</f>
        <v>11013</v>
      </c>
      <c r="J21" s="23"/>
      <c r="K21" s="23">
        <f>K13-K19</f>
        <v>4650</v>
      </c>
    </row>
    <row r="22" spans="1:11" ht="21.6" customHeight="1">
      <c r="A22" s="15" t="s">
        <v>123</v>
      </c>
      <c r="B22" s="15"/>
      <c r="C22" s="81"/>
      <c r="D22" s="81"/>
      <c r="E22" s="84">
        <v>186</v>
      </c>
      <c r="F22" s="81"/>
      <c r="G22" s="84">
        <v>1293</v>
      </c>
      <c r="H22" s="81"/>
      <c r="I22" s="83">
        <v>0</v>
      </c>
      <c r="J22" s="16"/>
      <c r="K22" s="83">
        <v>0</v>
      </c>
    </row>
    <row r="23" spans="1:11" ht="21.6" customHeight="1">
      <c r="A23" s="6" t="s">
        <v>149</v>
      </c>
      <c r="B23" s="15"/>
      <c r="C23" s="7"/>
      <c r="D23" s="81"/>
      <c r="E23" s="20">
        <f>SUM(E21:E22)</f>
        <v>-9262</v>
      </c>
      <c r="F23" s="41"/>
      <c r="G23" s="20">
        <f>SUM(G21:G22)</f>
        <v>-7698</v>
      </c>
      <c r="H23" s="41"/>
      <c r="I23" s="20">
        <f>SUM(I21:I22)</f>
        <v>11013</v>
      </c>
      <c r="J23" s="31"/>
      <c r="K23" s="20">
        <f>SUM(K21:K22)</f>
        <v>4650</v>
      </c>
    </row>
    <row r="24" spans="1:11" ht="21.6" customHeight="1">
      <c r="A24" s="15" t="s">
        <v>119</v>
      </c>
      <c r="B24" s="42"/>
      <c r="C24" s="81">
        <v>13</v>
      </c>
      <c r="D24" s="81"/>
      <c r="E24" s="16">
        <v>518</v>
      </c>
      <c r="F24" s="96"/>
      <c r="G24" s="16">
        <v>-137</v>
      </c>
      <c r="H24" s="96"/>
      <c r="I24" s="16">
        <v>518</v>
      </c>
      <c r="J24" s="16"/>
      <c r="K24" s="16">
        <v>-137</v>
      </c>
    </row>
    <row r="25" spans="1:11" ht="21.6" customHeight="1" thickBot="1">
      <c r="A25" s="6" t="s">
        <v>161</v>
      </c>
      <c r="B25" s="6"/>
      <c r="C25" s="8"/>
      <c r="D25" s="8"/>
      <c r="E25" s="22">
        <f>E23-E24</f>
        <v>-9780</v>
      </c>
      <c r="F25" s="8"/>
      <c r="G25" s="22">
        <f>G23-G24</f>
        <v>-7561</v>
      </c>
      <c r="H25" s="8"/>
      <c r="I25" s="22">
        <f>I23-I24</f>
        <v>10495</v>
      </c>
      <c r="J25" s="20"/>
      <c r="K25" s="22">
        <f>K23-K24</f>
        <v>4787</v>
      </c>
    </row>
    <row r="26" spans="1:11" ht="21.6" customHeight="1" thickTop="1">
      <c r="A26" s="15"/>
      <c r="B26" s="15"/>
      <c r="C26" s="8"/>
      <c r="D26" s="8"/>
      <c r="E26" s="7"/>
      <c r="F26" s="8"/>
      <c r="G26" s="7"/>
      <c r="H26" s="8"/>
      <c r="I26" s="7"/>
      <c r="J26" s="7"/>
      <c r="K26" s="7"/>
    </row>
    <row r="27" spans="1:11" ht="21.6" customHeight="1">
      <c r="A27" s="6" t="s">
        <v>72</v>
      </c>
      <c r="B27" s="14"/>
      <c r="C27" s="8"/>
      <c r="D27" s="8"/>
      <c r="E27" s="43"/>
      <c r="F27" s="8"/>
      <c r="G27" s="43"/>
      <c r="H27" s="8"/>
      <c r="I27" s="43"/>
      <c r="J27" s="16"/>
      <c r="K27" s="43"/>
    </row>
    <row r="28" spans="1:11" ht="21.6" customHeight="1">
      <c r="A28" s="14" t="s">
        <v>120</v>
      </c>
      <c r="B28" s="14"/>
      <c r="C28" s="8"/>
      <c r="D28" s="8"/>
      <c r="E28" s="43"/>
      <c r="F28" s="8"/>
      <c r="G28" s="43"/>
      <c r="H28" s="8"/>
      <c r="I28" s="43"/>
      <c r="J28" s="16"/>
      <c r="K28" s="43"/>
    </row>
    <row r="29" spans="1:11" ht="21.6" customHeight="1">
      <c r="A29" s="15" t="s">
        <v>122</v>
      </c>
      <c r="B29" s="14"/>
      <c r="C29" s="8"/>
      <c r="D29" s="8"/>
      <c r="E29" s="43">
        <v>0</v>
      </c>
      <c r="F29" s="8"/>
      <c r="G29" s="43">
        <v>0</v>
      </c>
      <c r="H29" s="8"/>
      <c r="I29" s="43">
        <v>0</v>
      </c>
      <c r="J29" s="16"/>
      <c r="K29" s="43">
        <v>0</v>
      </c>
    </row>
    <row r="30" spans="1:11" ht="21.6" customHeight="1">
      <c r="A30" s="15" t="s">
        <v>123</v>
      </c>
      <c r="B30" s="14"/>
      <c r="C30" s="94"/>
      <c r="D30" s="94"/>
      <c r="E30" s="43">
        <v>-35</v>
      </c>
      <c r="F30" s="94"/>
      <c r="G30" s="43">
        <v>0</v>
      </c>
      <c r="H30" s="94"/>
      <c r="I30" s="43">
        <v>0</v>
      </c>
      <c r="J30" s="16"/>
      <c r="K30" s="43">
        <v>0</v>
      </c>
    </row>
    <row r="31" spans="1:11" ht="21.6" customHeight="1">
      <c r="A31" s="15" t="s">
        <v>152</v>
      </c>
      <c r="B31" s="14"/>
      <c r="C31" s="96"/>
      <c r="D31" s="96"/>
      <c r="E31" s="43"/>
      <c r="F31" s="96"/>
      <c r="G31" s="43"/>
      <c r="H31" s="96"/>
      <c r="I31" s="43"/>
      <c r="J31" s="16"/>
      <c r="K31" s="43"/>
    </row>
    <row r="32" spans="1:11" ht="21.6" customHeight="1">
      <c r="A32" s="15" t="s">
        <v>151</v>
      </c>
      <c r="B32" s="14"/>
      <c r="C32" s="8"/>
      <c r="D32" s="8"/>
      <c r="E32" s="43">
        <f>7</f>
        <v>7</v>
      </c>
      <c r="F32" s="8"/>
      <c r="G32" s="43">
        <v>0</v>
      </c>
      <c r="H32" s="8"/>
      <c r="I32" s="43">
        <v>0</v>
      </c>
      <c r="J32" s="16"/>
      <c r="K32" s="43">
        <v>0</v>
      </c>
    </row>
    <row r="33" spans="1:11" ht="21.6" customHeight="1">
      <c r="A33" s="6" t="s">
        <v>163</v>
      </c>
      <c r="B33" s="14"/>
      <c r="C33" s="8"/>
      <c r="D33" s="8"/>
      <c r="E33" s="77">
        <f>SUM(E29:E32)</f>
        <v>-28</v>
      </c>
      <c r="F33" s="41"/>
      <c r="G33" s="77">
        <f>SUM(G29:G32)</f>
        <v>0</v>
      </c>
      <c r="H33" s="41"/>
      <c r="I33" s="77">
        <f>SUM(I29:I32)</f>
        <v>0</v>
      </c>
      <c r="J33" s="20"/>
      <c r="K33" s="77">
        <f>SUM(K29:K32)</f>
        <v>0</v>
      </c>
    </row>
    <row r="34" spans="1:11" ht="21.6" customHeight="1" thickBot="1">
      <c r="A34" s="6" t="s">
        <v>164</v>
      </c>
      <c r="B34" s="15"/>
      <c r="C34" s="37"/>
      <c r="D34" s="8"/>
      <c r="E34" s="22">
        <f>E25+E33</f>
        <v>-9808</v>
      </c>
      <c r="F34" s="8"/>
      <c r="G34" s="22">
        <f>G25+G33</f>
        <v>-7561</v>
      </c>
      <c r="H34" s="8"/>
      <c r="I34" s="22">
        <f>I25+I33</f>
        <v>10495</v>
      </c>
      <c r="J34" s="20"/>
      <c r="K34" s="22">
        <f>K25+K33</f>
        <v>4787</v>
      </c>
    </row>
    <row r="35" spans="1:11" ht="21.6" customHeight="1" thickTop="1">
      <c r="A35" s="6"/>
    </row>
    <row r="36" spans="1:11" ht="21.6" customHeight="1">
      <c r="A36" s="6" t="s">
        <v>74</v>
      </c>
      <c r="C36" s="8">
        <v>15</v>
      </c>
      <c r="G36" s="44"/>
      <c r="H36" s="44"/>
      <c r="I36" s="44"/>
      <c r="J36" s="44"/>
      <c r="K36" s="44"/>
    </row>
    <row r="37" spans="1:11" ht="21.6" customHeight="1">
      <c r="A37" s="15" t="s">
        <v>75</v>
      </c>
      <c r="E37" s="44"/>
      <c r="F37" s="44"/>
      <c r="G37" s="45"/>
      <c r="H37" s="44"/>
      <c r="I37" s="44"/>
      <c r="J37" s="44"/>
      <c r="K37" s="45"/>
    </row>
    <row r="38" spans="1:11" ht="21.6" customHeight="1" thickBot="1">
      <c r="A38" s="15" t="s">
        <v>165</v>
      </c>
      <c r="E38" s="98">
        <f>E25/15346</f>
        <v>-0.63729962205134894</v>
      </c>
      <c r="F38" s="96"/>
      <c r="G38" s="98">
        <f>G25/15000</f>
        <v>-0.50406666666666666</v>
      </c>
      <c r="H38" s="96"/>
      <c r="I38" s="98">
        <f>I25/15346</f>
        <v>0.6838915678352665</v>
      </c>
      <c r="J38" s="20"/>
      <c r="K38" s="98">
        <f>K25/15000</f>
        <v>0.31913333333333332</v>
      </c>
    </row>
    <row r="39" spans="1:11" ht="21.6" customHeight="1" thickTop="1"/>
    <row r="40" spans="1:11" ht="21.6" customHeight="1">
      <c r="A40" s="100">
        <v>5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ht="21.6" customHeight="1">
      <c r="A41" s="101" t="s">
        <v>56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</row>
    <row r="42" spans="1:11" ht="21.6" customHeight="1">
      <c r="A42" s="101" t="s">
        <v>71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</row>
    <row r="43" spans="1:11" ht="21.6" customHeight="1">
      <c r="A43" s="101" t="s">
        <v>136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</row>
    <row r="44" spans="1:11" ht="21.6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3" t="s">
        <v>127</v>
      </c>
    </row>
    <row r="45" spans="1:11" ht="21.6" customHeight="1">
      <c r="A45" s="90"/>
      <c r="B45" s="90"/>
      <c r="C45" s="90"/>
      <c r="D45" s="90"/>
      <c r="E45" s="103" t="s">
        <v>52</v>
      </c>
      <c r="F45" s="103"/>
      <c r="G45" s="103"/>
      <c r="H45" s="90"/>
      <c r="I45" s="90"/>
      <c r="J45" s="90"/>
      <c r="K45" s="90"/>
    </row>
    <row r="46" spans="1:11" ht="21.6" customHeight="1">
      <c r="A46" s="90"/>
      <c r="B46" s="90"/>
      <c r="C46" s="90"/>
      <c r="D46" s="90"/>
      <c r="E46" s="104" t="s">
        <v>53</v>
      </c>
      <c r="F46" s="104"/>
      <c r="G46" s="104"/>
      <c r="H46" s="90"/>
      <c r="I46" s="104" t="s">
        <v>54</v>
      </c>
      <c r="J46" s="104"/>
      <c r="K46" s="104"/>
    </row>
    <row r="47" spans="1:11" ht="21.6" customHeight="1">
      <c r="A47" s="6"/>
      <c r="B47" s="6"/>
      <c r="C47" s="89" t="s">
        <v>2</v>
      </c>
      <c r="D47" s="89"/>
      <c r="E47" s="39">
        <v>2560</v>
      </c>
      <c r="F47" s="89"/>
      <c r="G47" s="39">
        <v>2559</v>
      </c>
      <c r="H47" s="10"/>
      <c r="I47" s="39">
        <v>2560</v>
      </c>
      <c r="J47" s="12"/>
      <c r="K47" s="40">
        <v>2559</v>
      </c>
    </row>
    <row r="48" spans="1:11" ht="21.6" customHeight="1">
      <c r="A48" s="14" t="s">
        <v>31</v>
      </c>
      <c r="B48" s="6"/>
      <c r="C48" s="37"/>
      <c r="D48" s="89"/>
      <c r="E48" s="16"/>
      <c r="F48" s="89"/>
      <c r="G48" s="16"/>
      <c r="H48" s="89"/>
      <c r="I48" s="16"/>
      <c r="J48" s="16"/>
      <c r="K48" s="16"/>
    </row>
    <row r="49" spans="1:11" ht="21.6" customHeight="1">
      <c r="A49" s="15" t="s">
        <v>32</v>
      </c>
      <c r="B49" s="6"/>
      <c r="C49" s="89"/>
      <c r="D49" s="89"/>
      <c r="E49" s="16">
        <v>373550</v>
      </c>
      <c r="F49" s="89"/>
      <c r="G49" s="16">
        <v>359273</v>
      </c>
      <c r="H49" s="89"/>
      <c r="I49" s="16">
        <v>373550</v>
      </c>
      <c r="J49" s="16"/>
      <c r="K49" s="16">
        <v>359273</v>
      </c>
    </row>
    <row r="50" spans="1:11" ht="21.6" customHeight="1">
      <c r="A50" s="15" t="s">
        <v>141</v>
      </c>
      <c r="B50" s="6"/>
      <c r="C50" s="89">
        <v>6</v>
      </c>
      <c r="D50" s="89"/>
      <c r="E50" s="43">
        <v>0</v>
      </c>
      <c r="F50" s="89"/>
      <c r="G50" s="43">
        <v>0</v>
      </c>
      <c r="H50" s="89"/>
      <c r="I50" s="16">
        <v>20461</v>
      </c>
      <c r="J50" s="16"/>
      <c r="K50" s="16">
        <v>13641</v>
      </c>
    </row>
    <row r="51" spans="1:11" ht="21.6" customHeight="1">
      <c r="A51" s="15" t="s">
        <v>33</v>
      </c>
      <c r="B51" s="6"/>
      <c r="C51" s="89"/>
      <c r="D51" s="89"/>
      <c r="E51" s="16">
        <v>3951</v>
      </c>
      <c r="F51" s="89"/>
      <c r="G51" s="16">
        <v>4323</v>
      </c>
      <c r="H51" s="89"/>
      <c r="I51" s="16">
        <v>3951</v>
      </c>
      <c r="J51" s="16"/>
      <c r="K51" s="16">
        <v>4323</v>
      </c>
    </row>
    <row r="52" spans="1:11" ht="21.6" customHeight="1">
      <c r="A52" s="6" t="s">
        <v>34</v>
      </c>
      <c r="B52" s="6"/>
      <c r="C52" s="89"/>
      <c r="D52" s="89"/>
      <c r="E52" s="19">
        <f>SUM(E49:E51)</f>
        <v>377501</v>
      </c>
      <c r="F52" s="89"/>
      <c r="G52" s="19">
        <f>SUM(G49:G51)</f>
        <v>363596</v>
      </c>
      <c r="H52" s="89"/>
      <c r="I52" s="19">
        <f>SUM(I49:I51)</f>
        <v>397962</v>
      </c>
      <c r="J52" s="20"/>
      <c r="K52" s="19">
        <f>SUM(K49:K51)</f>
        <v>377237</v>
      </c>
    </row>
    <row r="53" spans="1:11" ht="21.6" customHeight="1">
      <c r="A53" s="14" t="s">
        <v>35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ht="21.6" customHeight="1">
      <c r="A54" s="15" t="s">
        <v>36</v>
      </c>
      <c r="B54" s="31"/>
      <c r="C54" s="31"/>
      <c r="D54" s="31"/>
      <c r="E54" s="16">
        <v>334604</v>
      </c>
      <c r="F54" s="31"/>
      <c r="G54" s="16">
        <v>322458</v>
      </c>
      <c r="H54" s="31"/>
      <c r="I54" s="16">
        <v>334604</v>
      </c>
      <c r="J54" s="16"/>
      <c r="K54" s="16">
        <v>322458</v>
      </c>
    </row>
    <row r="55" spans="1:11" ht="21.6" customHeight="1">
      <c r="A55" s="15" t="s">
        <v>37</v>
      </c>
      <c r="B55" s="31"/>
      <c r="C55" s="89"/>
      <c r="D55" s="31"/>
      <c r="E55" s="16">
        <v>35485</v>
      </c>
      <c r="F55" s="31"/>
      <c r="G55" s="16">
        <v>34301</v>
      </c>
      <c r="H55" s="31"/>
      <c r="I55" s="16">
        <v>35485</v>
      </c>
      <c r="J55" s="16"/>
      <c r="K55" s="16">
        <v>34301</v>
      </c>
    </row>
    <row r="56" spans="1:11" ht="21.6" customHeight="1">
      <c r="A56" s="15" t="s">
        <v>38</v>
      </c>
      <c r="B56" s="6"/>
      <c r="C56" s="89"/>
      <c r="D56" s="7"/>
      <c r="E56" s="16">
        <v>21653</v>
      </c>
      <c r="F56" s="7"/>
      <c r="G56" s="16">
        <v>22251</v>
      </c>
      <c r="H56" s="7"/>
      <c r="I56" s="16">
        <v>21653</v>
      </c>
      <c r="J56" s="16"/>
      <c r="K56" s="16">
        <v>22251</v>
      </c>
    </row>
    <row r="57" spans="1:11" ht="21.6" customHeight="1">
      <c r="A57" s="15" t="s">
        <v>40</v>
      </c>
      <c r="B57" s="6"/>
      <c r="C57" s="89"/>
      <c r="D57" s="7"/>
      <c r="E57" s="16">
        <v>5166</v>
      </c>
      <c r="F57" s="7"/>
      <c r="G57" s="16">
        <v>4143</v>
      </c>
      <c r="H57" s="7"/>
      <c r="I57" s="16">
        <v>5166</v>
      </c>
      <c r="J57" s="16"/>
      <c r="K57" s="16">
        <v>4143</v>
      </c>
    </row>
    <row r="58" spans="1:11" ht="21.6" customHeight="1">
      <c r="A58" s="6" t="s">
        <v>39</v>
      </c>
      <c r="B58" s="15"/>
      <c r="C58" s="89"/>
      <c r="D58" s="89"/>
      <c r="E58" s="19">
        <f>SUM(E54:E57)</f>
        <v>396908</v>
      </c>
      <c r="F58" s="89"/>
      <c r="G58" s="19">
        <f>SUM(G54:G57)</f>
        <v>383153</v>
      </c>
      <c r="H58" s="89"/>
      <c r="I58" s="19">
        <f>SUM(I54:I57)</f>
        <v>396908</v>
      </c>
      <c r="J58" s="20"/>
      <c r="K58" s="19">
        <f>SUM(K54:K57)</f>
        <v>383153</v>
      </c>
    </row>
    <row r="59" spans="1:11" ht="21.6" customHeight="1">
      <c r="A59" s="6" t="s">
        <v>148</v>
      </c>
      <c r="B59" s="15"/>
      <c r="C59" s="89"/>
      <c r="D59" s="89"/>
      <c r="E59" s="23"/>
      <c r="F59" s="89"/>
      <c r="G59" s="23"/>
      <c r="H59" s="23"/>
      <c r="I59" s="23"/>
      <c r="J59" s="23"/>
      <c r="K59" s="23"/>
    </row>
    <row r="60" spans="1:11" ht="21.6" customHeight="1">
      <c r="A60" s="6" t="s">
        <v>131</v>
      </c>
      <c r="B60" s="15"/>
      <c r="C60" s="89"/>
      <c r="D60" s="89"/>
      <c r="E60" s="23">
        <f>E52-E58</f>
        <v>-19407</v>
      </c>
      <c r="F60" s="48"/>
      <c r="G60" s="23">
        <f>G52-G58</f>
        <v>-19557</v>
      </c>
      <c r="H60" s="23"/>
      <c r="I60" s="23">
        <f>I52-I58</f>
        <v>1054</v>
      </c>
      <c r="J60" s="23"/>
      <c r="K60" s="23">
        <f>K52-K58</f>
        <v>-5916</v>
      </c>
    </row>
    <row r="61" spans="1:11" ht="21.6" customHeight="1">
      <c r="A61" s="15" t="s">
        <v>123</v>
      </c>
      <c r="B61" s="15"/>
      <c r="C61" s="89">
        <v>6</v>
      </c>
      <c r="D61" s="89"/>
      <c r="E61" s="84">
        <v>308</v>
      </c>
      <c r="F61" s="89"/>
      <c r="G61" s="84">
        <v>-685</v>
      </c>
      <c r="H61" s="89"/>
      <c r="I61" s="83">
        <v>0</v>
      </c>
      <c r="J61" s="16"/>
      <c r="K61" s="83">
        <v>0</v>
      </c>
    </row>
    <row r="62" spans="1:11" ht="21.6" customHeight="1">
      <c r="A62" s="6" t="s">
        <v>149</v>
      </c>
      <c r="B62" s="15"/>
      <c r="C62" s="7"/>
      <c r="D62" s="89"/>
      <c r="E62" s="20">
        <f>SUM(E60:E61)</f>
        <v>-19099</v>
      </c>
      <c r="F62" s="41"/>
      <c r="G62" s="20">
        <f>SUM(G60:G61)</f>
        <v>-20242</v>
      </c>
      <c r="H62" s="41"/>
      <c r="I62" s="20">
        <f>SUM(I60:I61)</f>
        <v>1054</v>
      </c>
      <c r="J62" s="31"/>
      <c r="K62" s="20">
        <f>SUM(K60:K61)</f>
        <v>-5916</v>
      </c>
    </row>
    <row r="63" spans="1:11" ht="21.6" customHeight="1">
      <c r="A63" s="15" t="s">
        <v>119</v>
      </c>
      <c r="B63" s="42"/>
      <c r="C63" s="89">
        <v>13</v>
      </c>
      <c r="D63" s="89"/>
      <c r="E63" s="16">
        <v>103</v>
      </c>
      <c r="F63" s="89"/>
      <c r="G63" s="16">
        <v>105</v>
      </c>
      <c r="H63" s="89"/>
      <c r="I63" s="16">
        <v>103</v>
      </c>
      <c r="J63" s="16"/>
      <c r="K63" s="16">
        <v>105</v>
      </c>
    </row>
    <row r="64" spans="1:11" ht="21.6" customHeight="1" thickBot="1">
      <c r="A64" s="6" t="s">
        <v>161</v>
      </c>
      <c r="B64" s="6"/>
      <c r="C64" s="89"/>
      <c r="D64" s="89"/>
      <c r="E64" s="22">
        <f>E62-E63</f>
        <v>-19202</v>
      </c>
      <c r="F64" s="89"/>
      <c r="G64" s="22">
        <f>G62-G63</f>
        <v>-20347</v>
      </c>
      <c r="H64" s="89"/>
      <c r="I64" s="22">
        <f>I62-I63</f>
        <v>951</v>
      </c>
      <c r="J64" s="20"/>
      <c r="K64" s="22">
        <f>K62-K63</f>
        <v>-6021</v>
      </c>
    </row>
    <row r="65" spans="1:11" ht="21.6" customHeight="1" thickTop="1">
      <c r="A65" s="15"/>
      <c r="B65" s="15"/>
      <c r="C65" s="89"/>
      <c r="D65" s="89"/>
      <c r="E65" s="7"/>
      <c r="F65" s="89"/>
      <c r="G65" s="7"/>
      <c r="H65" s="89"/>
      <c r="I65" s="7"/>
      <c r="J65" s="7"/>
      <c r="K65" s="7"/>
    </row>
    <row r="66" spans="1:11" ht="21.6" customHeight="1">
      <c r="A66" s="6" t="s">
        <v>72</v>
      </c>
      <c r="B66" s="14"/>
      <c r="C66" s="89"/>
      <c r="D66" s="89"/>
      <c r="E66" s="43"/>
      <c r="F66" s="89"/>
      <c r="G66" s="43"/>
      <c r="H66" s="89"/>
      <c r="I66" s="43"/>
      <c r="J66" s="16"/>
      <c r="K66" s="43"/>
    </row>
    <row r="67" spans="1:11" ht="21.6" customHeight="1">
      <c r="A67" s="14" t="s">
        <v>120</v>
      </c>
      <c r="B67" s="14"/>
      <c r="C67" s="89"/>
      <c r="D67" s="89"/>
      <c r="E67" s="43"/>
      <c r="F67" s="89"/>
      <c r="G67" s="43"/>
      <c r="H67" s="89"/>
      <c r="I67" s="43"/>
      <c r="J67" s="16"/>
      <c r="K67" s="43"/>
    </row>
    <row r="68" spans="1:11" ht="21.6" customHeight="1">
      <c r="A68" s="15" t="s">
        <v>122</v>
      </c>
      <c r="B68" s="14"/>
      <c r="C68" s="89">
        <v>11</v>
      </c>
      <c r="D68" s="89"/>
      <c r="E68" s="43">
        <v>2051</v>
      </c>
      <c r="F68" s="89"/>
      <c r="G68" s="43">
        <v>0</v>
      </c>
      <c r="H68" s="89"/>
      <c r="I68" s="43">
        <v>2051</v>
      </c>
      <c r="J68" s="16"/>
      <c r="K68" s="43">
        <v>0</v>
      </c>
    </row>
    <row r="69" spans="1:11" ht="21.6" customHeight="1">
      <c r="A69" s="15" t="s">
        <v>123</v>
      </c>
      <c r="B69" s="14"/>
      <c r="C69" s="94"/>
      <c r="D69" s="94"/>
      <c r="E69" s="43">
        <v>-35</v>
      </c>
      <c r="F69" s="94"/>
      <c r="G69" s="43">
        <v>0</v>
      </c>
      <c r="H69" s="94"/>
      <c r="I69" s="43">
        <v>0</v>
      </c>
      <c r="J69" s="16"/>
      <c r="K69" s="43">
        <v>0</v>
      </c>
    </row>
    <row r="70" spans="1:11" ht="21.6" customHeight="1">
      <c r="A70" s="15" t="s">
        <v>152</v>
      </c>
      <c r="B70" s="14"/>
      <c r="C70" s="96"/>
      <c r="D70" s="96"/>
      <c r="E70" s="43"/>
      <c r="F70" s="96"/>
      <c r="G70" s="43"/>
      <c r="H70" s="96"/>
      <c r="I70" s="43"/>
      <c r="J70" s="16"/>
      <c r="K70" s="43"/>
    </row>
    <row r="71" spans="1:11" ht="21.6" customHeight="1">
      <c r="A71" s="15" t="s">
        <v>151</v>
      </c>
      <c r="B71" s="14"/>
      <c r="C71" s="89"/>
      <c r="D71" s="89"/>
      <c r="E71" s="43">
        <f>-410+7</f>
        <v>-403</v>
      </c>
      <c r="F71" s="94"/>
      <c r="G71" s="43">
        <v>0</v>
      </c>
      <c r="H71" s="94"/>
      <c r="I71" s="43">
        <v>-410</v>
      </c>
      <c r="J71" s="16"/>
      <c r="K71" s="43">
        <v>0</v>
      </c>
    </row>
    <row r="72" spans="1:11" ht="21.6" customHeight="1">
      <c r="A72" s="6" t="s">
        <v>163</v>
      </c>
      <c r="B72" s="14"/>
      <c r="C72" s="89"/>
      <c r="D72" s="89"/>
      <c r="E72" s="77">
        <f>SUM(E68:E71)</f>
        <v>1613</v>
      </c>
      <c r="F72" s="41"/>
      <c r="G72" s="77">
        <f>SUM(G68:G71)</f>
        <v>0</v>
      </c>
      <c r="H72" s="41"/>
      <c r="I72" s="77">
        <f>SUM(I68:I71)</f>
        <v>1641</v>
      </c>
      <c r="J72" s="20"/>
      <c r="K72" s="77">
        <f>SUM(K68:K71)</f>
        <v>0</v>
      </c>
    </row>
    <row r="73" spans="1:11" ht="21.6" customHeight="1" thickBot="1">
      <c r="A73" s="6" t="s">
        <v>164</v>
      </c>
      <c r="B73" s="15"/>
      <c r="C73" s="37"/>
      <c r="D73" s="89"/>
      <c r="E73" s="22">
        <f>E64+E72</f>
        <v>-17589</v>
      </c>
      <c r="F73" s="89"/>
      <c r="G73" s="22">
        <f>G64+G72</f>
        <v>-20347</v>
      </c>
      <c r="H73" s="89"/>
      <c r="I73" s="22">
        <f>I64+I72</f>
        <v>2592</v>
      </c>
      <c r="J73" s="20"/>
      <c r="K73" s="22">
        <f>K64+K72</f>
        <v>-6021</v>
      </c>
    </row>
    <row r="74" spans="1:11" ht="21.6" customHeight="1" thickTop="1">
      <c r="A74" s="6"/>
    </row>
    <row r="75" spans="1:11" ht="21.6" customHeight="1">
      <c r="A75" s="6" t="s">
        <v>74</v>
      </c>
      <c r="C75" s="89">
        <v>15</v>
      </c>
      <c r="G75" s="44"/>
      <c r="H75" s="44"/>
      <c r="I75" s="44"/>
      <c r="J75" s="44"/>
      <c r="K75" s="44"/>
    </row>
    <row r="76" spans="1:11" ht="21.6" customHeight="1">
      <c r="A76" s="15" t="s">
        <v>75</v>
      </c>
      <c r="E76" s="44"/>
      <c r="F76" s="44"/>
      <c r="G76" s="45"/>
      <c r="H76" s="44"/>
      <c r="I76" s="44"/>
      <c r="J76" s="44"/>
      <c r="K76" s="45"/>
    </row>
    <row r="77" spans="1:11" ht="21.6" customHeight="1" thickBot="1">
      <c r="A77" s="15" t="s">
        <v>150</v>
      </c>
      <c r="E77" s="98">
        <f>E64/15174</f>
        <v>-1.26545406616581</v>
      </c>
      <c r="F77" s="99"/>
      <c r="G77" s="98">
        <f>G64/15000</f>
        <v>-1.3564666666666667</v>
      </c>
      <c r="H77" s="99"/>
      <c r="I77" s="98">
        <f>I64/15174</f>
        <v>6.2672993277975486E-2</v>
      </c>
      <c r="J77" s="20"/>
      <c r="K77" s="98">
        <f>K64/15000</f>
        <v>-0.40139999999999998</v>
      </c>
    </row>
    <row r="78" spans="1:11" ht="21.6" customHeight="1" thickTop="1"/>
    <row r="79" spans="1:11" ht="21.6" customHeight="1">
      <c r="A79" s="100">
        <v>8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</row>
    <row r="80" spans="1:11" ht="21.6" customHeight="1">
      <c r="A80" s="101" t="s">
        <v>56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</row>
    <row r="81" spans="1:11" ht="21.6" customHeight="1">
      <c r="A81" s="101" t="s">
        <v>100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</row>
    <row r="82" spans="1:11" ht="21.6" customHeight="1">
      <c r="A82" s="101" t="s">
        <v>136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</row>
    <row r="83" spans="1:11" ht="21.6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3" t="s">
        <v>127</v>
      </c>
    </row>
    <row r="84" spans="1:11" ht="21.6" customHeight="1">
      <c r="A84" s="2"/>
      <c r="B84" s="2"/>
      <c r="C84" s="2"/>
      <c r="D84" s="2"/>
      <c r="E84" s="103" t="s">
        <v>52</v>
      </c>
      <c r="F84" s="103"/>
      <c r="G84" s="103"/>
      <c r="H84" s="2"/>
      <c r="I84" s="2"/>
      <c r="J84" s="2"/>
      <c r="K84" s="2"/>
    </row>
    <row r="85" spans="1:11" ht="21.6" customHeight="1">
      <c r="A85" s="2"/>
      <c r="B85" s="2"/>
      <c r="C85" s="2"/>
      <c r="D85" s="2"/>
      <c r="E85" s="104" t="s">
        <v>53</v>
      </c>
      <c r="F85" s="104"/>
      <c r="G85" s="104"/>
      <c r="H85" s="2"/>
      <c r="I85" s="104" t="s">
        <v>54</v>
      </c>
      <c r="J85" s="104"/>
      <c r="K85" s="104"/>
    </row>
    <row r="86" spans="1:11" ht="21.6" customHeight="1">
      <c r="A86" s="6"/>
      <c r="B86" s="6"/>
      <c r="C86" s="8" t="s">
        <v>2</v>
      </c>
      <c r="D86" s="8"/>
      <c r="E86" s="39">
        <v>2560</v>
      </c>
      <c r="F86" s="8"/>
      <c r="G86" s="39">
        <v>2559</v>
      </c>
      <c r="H86" s="10"/>
      <c r="I86" s="39">
        <v>2560</v>
      </c>
      <c r="J86" s="12"/>
      <c r="K86" s="40">
        <v>2559</v>
      </c>
    </row>
    <row r="87" spans="1:11" ht="21.6" customHeight="1">
      <c r="A87" s="14" t="s">
        <v>76</v>
      </c>
      <c r="B87" s="6"/>
      <c r="C87" s="37"/>
      <c r="D87" s="8"/>
      <c r="E87" s="16"/>
      <c r="F87" s="8"/>
      <c r="G87" s="16"/>
      <c r="H87" s="8"/>
      <c r="I87" s="16"/>
      <c r="J87" s="16"/>
      <c r="K87" s="16"/>
    </row>
    <row r="88" spans="1:11" ht="21.6" customHeight="1">
      <c r="A88" s="15" t="s">
        <v>154</v>
      </c>
      <c r="B88" s="6"/>
      <c r="C88" s="8"/>
      <c r="D88" s="8"/>
      <c r="E88" s="16">
        <v>-19099</v>
      </c>
      <c r="F88" s="8"/>
      <c r="G88" s="16">
        <v>-20242</v>
      </c>
      <c r="H88" s="8"/>
      <c r="I88" s="16">
        <v>1054</v>
      </c>
      <c r="J88" s="16"/>
      <c r="K88" s="16">
        <v>-5916</v>
      </c>
    </row>
    <row r="89" spans="1:11" ht="21.6" customHeight="1">
      <c r="A89" s="46" t="s">
        <v>155</v>
      </c>
      <c r="B89" s="6"/>
      <c r="C89" s="8"/>
      <c r="D89" s="8"/>
      <c r="E89" s="16"/>
      <c r="F89" s="8"/>
      <c r="G89" s="16"/>
      <c r="H89" s="8"/>
      <c r="I89" s="16"/>
      <c r="J89" s="16"/>
      <c r="K89" s="16"/>
    </row>
    <row r="90" spans="1:11" ht="21.6" customHeight="1">
      <c r="A90" s="15" t="s">
        <v>77</v>
      </c>
      <c r="B90" s="6"/>
      <c r="C90" s="8"/>
      <c r="D90" s="8"/>
      <c r="E90" s="16">
        <f>13772</f>
        <v>13772</v>
      </c>
      <c r="F90" s="8"/>
      <c r="G90" s="16">
        <v>15033</v>
      </c>
      <c r="H90" s="8"/>
      <c r="I90" s="16">
        <f>13772</f>
        <v>13772</v>
      </c>
      <c r="J90" s="16"/>
      <c r="K90" s="16">
        <v>15033</v>
      </c>
    </row>
    <row r="91" spans="1:11" ht="21.6" customHeight="1">
      <c r="A91" s="15" t="s">
        <v>116</v>
      </c>
      <c r="B91" s="6"/>
      <c r="C91" s="8"/>
      <c r="D91" s="8"/>
      <c r="E91" s="16">
        <v>1053</v>
      </c>
      <c r="F91" s="8"/>
      <c r="G91" s="75">
        <v>744</v>
      </c>
      <c r="H91" s="8"/>
      <c r="I91" s="16">
        <v>1053</v>
      </c>
      <c r="J91" s="16"/>
      <c r="K91" s="75">
        <v>744</v>
      </c>
    </row>
    <row r="92" spans="1:11" ht="21.6" customHeight="1">
      <c r="A92" s="15" t="s">
        <v>156</v>
      </c>
      <c r="B92" s="6"/>
      <c r="C92" s="8"/>
      <c r="D92" s="8"/>
      <c r="E92" s="16">
        <v>325</v>
      </c>
      <c r="F92" s="8"/>
      <c r="G92" s="16">
        <v>316</v>
      </c>
      <c r="H92" s="8"/>
      <c r="I92" s="16">
        <v>325</v>
      </c>
      <c r="J92" s="16"/>
      <c r="K92" s="16">
        <v>316</v>
      </c>
    </row>
    <row r="93" spans="1:11" ht="21.6" customHeight="1">
      <c r="A93" s="15" t="s">
        <v>78</v>
      </c>
      <c r="B93" s="6"/>
      <c r="C93" s="8"/>
      <c r="D93" s="8"/>
      <c r="E93" s="75">
        <v>0</v>
      </c>
      <c r="F93" s="8"/>
      <c r="G93" s="16">
        <v>-1019</v>
      </c>
      <c r="H93" s="8"/>
      <c r="I93" s="75">
        <v>0</v>
      </c>
      <c r="J93" s="16"/>
      <c r="K93" s="16">
        <v>-1019</v>
      </c>
    </row>
    <row r="94" spans="1:11" ht="21.6" customHeight="1">
      <c r="A94" s="15" t="s">
        <v>79</v>
      </c>
      <c r="B94" s="6"/>
      <c r="C94" s="8"/>
      <c r="D94" s="8"/>
      <c r="E94" s="16">
        <v>-308</v>
      </c>
      <c r="F94" s="8"/>
      <c r="G94" s="16">
        <v>685</v>
      </c>
      <c r="H94" s="8"/>
      <c r="I94" s="75">
        <v>0</v>
      </c>
      <c r="J94" s="16"/>
      <c r="K94" s="75" t="s">
        <v>142</v>
      </c>
    </row>
    <row r="95" spans="1:11" ht="21.6" customHeight="1">
      <c r="A95" s="15" t="s">
        <v>141</v>
      </c>
      <c r="B95" s="6"/>
      <c r="C95" s="89"/>
      <c r="D95" s="89"/>
      <c r="E95" s="75">
        <v>0</v>
      </c>
      <c r="F95" s="89"/>
      <c r="G95" s="75" t="s">
        <v>142</v>
      </c>
      <c r="H95" s="89"/>
      <c r="I95" s="75">
        <v>-20461</v>
      </c>
      <c r="J95" s="16"/>
      <c r="K95" s="75">
        <v>-13641</v>
      </c>
    </row>
    <row r="96" spans="1:11" ht="21.6" customHeight="1">
      <c r="A96" s="15" t="s">
        <v>80</v>
      </c>
      <c r="B96" s="6"/>
      <c r="C96" s="8"/>
      <c r="D96" s="8"/>
      <c r="E96" s="16">
        <v>1603</v>
      </c>
      <c r="F96" s="8"/>
      <c r="G96" s="16">
        <v>1620</v>
      </c>
      <c r="H96" s="8"/>
      <c r="I96" s="16">
        <v>1603</v>
      </c>
      <c r="J96" s="16"/>
      <c r="K96" s="16">
        <v>1620</v>
      </c>
    </row>
    <row r="97" spans="1:11" ht="21.6" customHeight="1">
      <c r="A97" s="15" t="s">
        <v>157</v>
      </c>
      <c r="B97" s="6"/>
      <c r="C97" s="8"/>
      <c r="D97" s="8"/>
      <c r="E97" s="16">
        <v>141</v>
      </c>
      <c r="F97" s="8"/>
      <c r="G97" s="16">
        <v>284</v>
      </c>
      <c r="H97" s="8"/>
      <c r="I97" s="16">
        <v>141</v>
      </c>
      <c r="J97" s="16"/>
      <c r="K97" s="16">
        <v>284</v>
      </c>
    </row>
    <row r="98" spans="1:11" ht="21.6" customHeight="1">
      <c r="A98" s="15" t="s">
        <v>143</v>
      </c>
      <c r="B98" s="6"/>
      <c r="C98" s="89"/>
      <c r="D98" s="89"/>
      <c r="E98" s="16">
        <v>-20</v>
      </c>
      <c r="F98" s="89"/>
      <c r="G98" s="16">
        <v>-19</v>
      </c>
      <c r="H98" s="89"/>
      <c r="I98" s="16">
        <v>-20</v>
      </c>
      <c r="J98" s="16"/>
      <c r="K98" s="16">
        <v>-19</v>
      </c>
    </row>
    <row r="99" spans="1:11" ht="21.6" customHeight="1">
      <c r="A99" s="15" t="s">
        <v>81</v>
      </c>
      <c r="B99" s="6"/>
      <c r="C99" s="8"/>
      <c r="D99" s="8"/>
      <c r="E99" s="16">
        <v>4935</v>
      </c>
      <c r="F99" s="8"/>
      <c r="G99" s="16">
        <v>3916</v>
      </c>
      <c r="H99" s="8"/>
      <c r="I99" s="16">
        <v>4935</v>
      </c>
      <c r="J99" s="16"/>
      <c r="K99" s="16">
        <v>3916</v>
      </c>
    </row>
    <row r="100" spans="1:11" ht="21.6" customHeight="1">
      <c r="A100" s="6"/>
      <c r="B100" s="6"/>
      <c r="C100" s="8"/>
      <c r="D100" s="8"/>
      <c r="E100" s="47">
        <f>SUM(E88:E99)</f>
        <v>2402</v>
      </c>
      <c r="F100" s="48"/>
      <c r="G100" s="47">
        <f>SUM(G88:G99)</f>
        <v>1318</v>
      </c>
      <c r="H100" s="48"/>
      <c r="I100" s="47">
        <f>SUM(I88:I99)</f>
        <v>2402</v>
      </c>
      <c r="J100" s="36"/>
      <c r="K100" s="47">
        <f>SUM(K88:K99)</f>
        <v>1318</v>
      </c>
    </row>
    <row r="101" spans="1:11" ht="21.6" customHeight="1">
      <c r="A101" s="46" t="s">
        <v>82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ht="21.6" customHeight="1">
      <c r="A102" s="15" t="s">
        <v>6</v>
      </c>
      <c r="B102" s="31"/>
      <c r="C102" s="31"/>
      <c r="D102" s="31"/>
      <c r="E102" s="16">
        <v>-7060</v>
      </c>
      <c r="F102" s="31"/>
      <c r="G102" s="16">
        <v>-32126</v>
      </c>
      <c r="H102" s="31"/>
      <c r="I102" s="16">
        <v>-7060</v>
      </c>
      <c r="J102" s="16"/>
      <c r="K102" s="16">
        <v>-32126</v>
      </c>
    </row>
    <row r="103" spans="1:11" ht="21.6" customHeight="1">
      <c r="A103" s="15" t="s">
        <v>7</v>
      </c>
      <c r="B103" s="31"/>
      <c r="C103" s="31"/>
      <c r="D103" s="31"/>
      <c r="E103" s="16">
        <v>-2837</v>
      </c>
      <c r="F103" s="31"/>
      <c r="G103" s="16">
        <v>-32907</v>
      </c>
      <c r="H103" s="31"/>
      <c r="I103" s="16">
        <v>-2837</v>
      </c>
      <c r="J103" s="16"/>
      <c r="K103" s="16">
        <v>-32907</v>
      </c>
    </row>
    <row r="104" spans="1:11" ht="21.6" customHeight="1">
      <c r="A104" s="15" t="s">
        <v>8</v>
      </c>
      <c r="B104" s="31"/>
      <c r="C104" s="31"/>
      <c r="D104" s="31"/>
      <c r="E104" s="16">
        <v>-858</v>
      </c>
      <c r="F104" s="31"/>
      <c r="G104" s="16">
        <v>-10061</v>
      </c>
      <c r="H104" s="31"/>
      <c r="I104" s="16">
        <v>-858</v>
      </c>
      <c r="J104" s="16"/>
      <c r="K104" s="16">
        <v>-10061</v>
      </c>
    </row>
    <row r="105" spans="1:11" ht="21.6" customHeight="1">
      <c r="A105" s="15" t="s">
        <v>12</v>
      </c>
      <c r="B105" s="31"/>
      <c r="C105" s="31"/>
      <c r="D105" s="31"/>
      <c r="E105" s="16">
        <v>-1</v>
      </c>
      <c r="F105" s="31"/>
      <c r="G105" s="16">
        <v>-289</v>
      </c>
      <c r="H105" s="31"/>
      <c r="I105" s="16">
        <v>-1</v>
      </c>
      <c r="J105" s="16"/>
      <c r="K105" s="16">
        <v>-289</v>
      </c>
    </row>
    <row r="106" spans="1:11" ht="21.6" customHeight="1">
      <c r="A106" s="15" t="s">
        <v>17</v>
      </c>
      <c r="B106" s="31"/>
      <c r="C106" s="31"/>
      <c r="D106" s="31"/>
      <c r="E106" s="16">
        <v>7201</v>
      </c>
      <c r="F106" s="31"/>
      <c r="G106" s="16">
        <v>44701</v>
      </c>
      <c r="H106" s="31"/>
      <c r="I106" s="16">
        <v>7201</v>
      </c>
      <c r="J106" s="16"/>
      <c r="K106" s="16">
        <v>44701</v>
      </c>
    </row>
    <row r="107" spans="1:11" ht="21.6" customHeight="1">
      <c r="A107" s="15" t="s">
        <v>18</v>
      </c>
      <c r="B107" s="6"/>
      <c r="C107" s="8"/>
      <c r="D107" s="7"/>
      <c r="E107" s="16">
        <v>341</v>
      </c>
      <c r="F107" s="7"/>
      <c r="G107" s="16">
        <v>392</v>
      </c>
      <c r="H107" s="7"/>
      <c r="I107" s="16">
        <v>341</v>
      </c>
      <c r="J107" s="16"/>
      <c r="K107" s="16">
        <v>392</v>
      </c>
    </row>
    <row r="108" spans="1:11" ht="21.6" customHeight="1">
      <c r="A108" s="15" t="s">
        <v>159</v>
      </c>
      <c r="B108" s="15"/>
      <c r="C108" s="8"/>
      <c r="D108" s="8"/>
      <c r="E108" s="47">
        <f>SUM(E100:E107)</f>
        <v>-812</v>
      </c>
      <c r="F108" s="48"/>
      <c r="G108" s="47">
        <f>SUM(G100:G107)</f>
        <v>-28972</v>
      </c>
      <c r="H108" s="48"/>
      <c r="I108" s="47">
        <f>SUM(I100:I107)</f>
        <v>-812</v>
      </c>
      <c r="J108" s="36"/>
      <c r="K108" s="47">
        <f>SUM(K100:K107)</f>
        <v>-28972</v>
      </c>
    </row>
    <row r="109" spans="1:11" ht="21.6" customHeight="1">
      <c r="A109" s="15" t="s">
        <v>83</v>
      </c>
      <c r="B109" s="15"/>
      <c r="C109" s="8"/>
      <c r="D109" s="8"/>
      <c r="E109" s="16">
        <v>-5012</v>
      </c>
      <c r="F109" s="8"/>
      <c r="G109" s="16">
        <v>-3812</v>
      </c>
      <c r="H109" s="8"/>
      <c r="I109" s="16">
        <v>-5012</v>
      </c>
      <c r="J109" s="16"/>
      <c r="K109" s="16">
        <v>-3812</v>
      </c>
    </row>
    <row r="110" spans="1:11" ht="21.6" customHeight="1">
      <c r="A110" s="15" t="s">
        <v>84</v>
      </c>
      <c r="B110" s="15"/>
      <c r="C110" s="8"/>
      <c r="D110" s="8"/>
      <c r="E110" s="75">
        <v>0</v>
      </c>
      <c r="F110" s="8"/>
      <c r="G110" s="16">
        <v>4325</v>
      </c>
      <c r="H110" s="8"/>
      <c r="I110" s="75">
        <v>0</v>
      </c>
      <c r="J110" s="16"/>
      <c r="K110" s="16">
        <v>4325</v>
      </c>
    </row>
    <row r="111" spans="1:11" ht="21.6" customHeight="1">
      <c r="A111" s="15" t="s">
        <v>85</v>
      </c>
      <c r="B111" s="14"/>
      <c r="C111" s="8"/>
      <c r="D111" s="8"/>
      <c r="E111" s="43">
        <v>-132</v>
      </c>
      <c r="F111" s="8"/>
      <c r="G111" s="16">
        <v>-98</v>
      </c>
      <c r="H111" s="8"/>
      <c r="I111" s="43">
        <v>-132</v>
      </c>
      <c r="J111" s="16"/>
      <c r="K111" s="16">
        <v>-98</v>
      </c>
    </row>
    <row r="112" spans="1:11" ht="21.6" customHeight="1">
      <c r="A112" s="6" t="s">
        <v>158</v>
      </c>
      <c r="B112" s="15"/>
      <c r="C112" s="37"/>
      <c r="D112" s="8"/>
      <c r="E112" s="19">
        <f>SUM(E108:E111)</f>
        <v>-5956</v>
      </c>
      <c r="F112" s="8"/>
      <c r="G112" s="19">
        <f>SUM(G108:G111)</f>
        <v>-28557</v>
      </c>
      <c r="H112" s="8"/>
      <c r="I112" s="19">
        <f>SUM(I108:I111)</f>
        <v>-5956</v>
      </c>
      <c r="J112" s="23"/>
      <c r="K112" s="19">
        <f>SUM(K108:K111)</f>
        <v>-28557</v>
      </c>
    </row>
    <row r="114" spans="1:11" ht="21.6" customHeight="1">
      <c r="A114" s="100">
        <v>9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</row>
    <row r="115" spans="1:11" ht="21.6" customHeight="1">
      <c r="A115" s="101" t="s">
        <v>56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</row>
    <row r="116" spans="1:11" ht="21.6" customHeight="1">
      <c r="A116" s="101" t="s">
        <v>100</v>
      </c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</row>
    <row r="117" spans="1:11" ht="21.6" customHeight="1">
      <c r="A117" s="101" t="s">
        <v>136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</row>
    <row r="118" spans="1:11" ht="21.6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3" t="s">
        <v>121</v>
      </c>
    </row>
    <row r="119" spans="1:11" ht="21.6" customHeight="1">
      <c r="A119" s="2"/>
      <c r="B119" s="2"/>
      <c r="C119" s="2"/>
      <c r="D119" s="2"/>
      <c r="E119" s="103" t="s">
        <v>52</v>
      </c>
      <c r="F119" s="103"/>
      <c r="G119" s="103"/>
      <c r="H119" s="2"/>
      <c r="I119" s="2"/>
      <c r="J119" s="2"/>
      <c r="K119" s="2"/>
    </row>
    <row r="120" spans="1:11" ht="21.6" customHeight="1">
      <c r="A120" s="2"/>
      <c r="B120" s="2"/>
      <c r="C120" s="2"/>
      <c r="D120" s="2"/>
      <c r="E120" s="104" t="s">
        <v>53</v>
      </c>
      <c r="F120" s="104"/>
      <c r="G120" s="104"/>
      <c r="H120" s="2"/>
      <c r="I120" s="104" t="s">
        <v>54</v>
      </c>
      <c r="J120" s="104"/>
      <c r="K120" s="104"/>
    </row>
    <row r="121" spans="1:11" ht="21.6" customHeight="1">
      <c r="A121" s="6"/>
      <c r="B121" s="6"/>
      <c r="C121" s="8" t="s">
        <v>2</v>
      </c>
      <c r="D121" s="8"/>
      <c r="E121" s="39">
        <v>2560</v>
      </c>
      <c r="F121" s="8"/>
      <c r="G121" s="39">
        <v>2559</v>
      </c>
      <c r="H121" s="10"/>
      <c r="I121" s="39">
        <v>2560</v>
      </c>
      <c r="J121" s="12"/>
      <c r="K121" s="40">
        <v>2559</v>
      </c>
    </row>
    <row r="122" spans="1:11" ht="21.6" customHeight="1">
      <c r="A122" s="14" t="s">
        <v>86</v>
      </c>
      <c r="B122" s="6"/>
      <c r="C122" s="37"/>
      <c r="D122" s="8"/>
      <c r="E122" s="16"/>
      <c r="F122" s="8"/>
      <c r="G122" s="16"/>
      <c r="H122" s="8"/>
      <c r="I122" s="16"/>
      <c r="J122" s="16"/>
      <c r="K122" s="16"/>
    </row>
    <row r="123" spans="1:11" ht="21.6" customHeight="1">
      <c r="A123" s="15" t="s">
        <v>141</v>
      </c>
      <c r="B123" s="6"/>
      <c r="C123" s="37"/>
      <c r="D123" s="89"/>
      <c r="E123" s="16">
        <v>20461</v>
      </c>
      <c r="F123" s="89"/>
      <c r="G123" s="16">
        <v>13641</v>
      </c>
      <c r="H123" s="89"/>
      <c r="I123" s="16">
        <v>20461</v>
      </c>
      <c r="J123" s="16"/>
      <c r="K123" s="16">
        <v>13641</v>
      </c>
    </row>
    <row r="124" spans="1:11" ht="21.6" customHeight="1">
      <c r="A124" s="15" t="s">
        <v>130</v>
      </c>
      <c r="B124" s="6"/>
      <c r="C124" s="8"/>
      <c r="D124" s="8"/>
      <c r="E124" s="16">
        <v>-1378</v>
      </c>
      <c r="F124" s="8"/>
      <c r="G124" s="16">
        <v>-6277</v>
      </c>
      <c r="H124" s="8"/>
      <c r="I124" s="16">
        <v>-1378</v>
      </c>
      <c r="J124" s="16"/>
      <c r="K124" s="16">
        <v>-6277</v>
      </c>
    </row>
    <row r="125" spans="1:11" ht="21.6" customHeight="1">
      <c r="A125" s="15" t="s">
        <v>87</v>
      </c>
      <c r="B125" s="6"/>
      <c r="C125" s="8"/>
      <c r="D125" s="8"/>
      <c r="E125" s="16">
        <v>-1131</v>
      </c>
      <c r="F125" s="8"/>
      <c r="G125" s="16">
        <v>-328</v>
      </c>
      <c r="H125" s="8"/>
      <c r="I125" s="16">
        <v>-1131</v>
      </c>
      <c r="J125" s="16"/>
      <c r="K125" s="16">
        <v>-328</v>
      </c>
    </row>
    <row r="126" spans="1:11" ht="21.6" customHeight="1">
      <c r="A126" s="15" t="s">
        <v>88</v>
      </c>
      <c r="B126" s="6"/>
      <c r="C126" s="8"/>
      <c r="D126" s="8"/>
      <c r="E126" s="75">
        <v>0</v>
      </c>
      <c r="F126" s="8"/>
      <c r="G126" s="16">
        <v>1019</v>
      </c>
      <c r="H126" s="8"/>
      <c r="I126" s="75">
        <v>0</v>
      </c>
      <c r="J126" s="16"/>
      <c r="K126" s="16">
        <v>1019</v>
      </c>
    </row>
    <row r="127" spans="1:11" ht="21.6" customHeight="1">
      <c r="A127" s="15" t="s">
        <v>143</v>
      </c>
      <c r="B127" s="6"/>
      <c r="C127" s="89"/>
      <c r="D127" s="89"/>
      <c r="E127" s="75">
        <v>20</v>
      </c>
      <c r="F127" s="89"/>
      <c r="G127" s="16">
        <v>19</v>
      </c>
      <c r="H127" s="89"/>
      <c r="I127" s="75">
        <v>20</v>
      </c>
      <c r="J127" s="16"/>
      <c r="K127" s="16">
        <v>19</v>
      </c>
    </row>
    <row r="128" spans="1:11" ht="21.6" customHeight="1">
      <c r="A128" s="15" t="s">
        <v>89</v>
      </c>
      <c r="B128" s="6"/>
      <c r="C128" s="8"/>
      <c r="D128" s="8"/>
      <c r="E128" s="83">
        <v>-672</v>
      </c>
      <c r="F128" s="8"/>
      <c r="G128" s="16">
        <v>-753</v>
      </c>
      <c r="H128" s="8"/>
      <c r="I128" s="83">
        <v>-672</v>
      </c>
      <c r="J128" s="16"/>
      <c r="K128" s="16">
        <v>-753</v>
      </c>
    </row>
    <row r="129" spans="1:11" ht="21.6" customHeight="1">
      <c r="A129" s="6" t="s">
        <v>160</v>
      </c>
      <c r="B129" s="6"/>
      <c r="C129" s="8"/>
      <c r="D129" s="8"/>
      <c r="E129" s="19">
        <f>SUM(E123:E128)</f>
        <v>17300</v>
      </c>
      <c r="F129" s="8"/>
      <c r="G129" s="19">
        <f>SUM(G123:G128)</f>
        <v>7321</v>
      </c>
      <c r="H129" s="8"/>
      <c r="I129" s="19">
        <f>SUM(I123:I128)</f>
        <v>17300</v>
      </c>
      <c r="J129" s="23"/>
      <c r="K129" s="19">
        <f>SUM(K123:K128)</f>
        <v>7321</v>
      </c>
    </row>
    <row r="130" spans="1:11" ht="21.6" customHeight="1">
      <c r="A130" s="14" t="s">
        <v>90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spans="1:11" ht="21.6" customHeight="1">
      <c r="A131" s="15" t="s">
        <v>91</v>
      </c>
      <c r="B131" s="31"/>
      <c r="C131" s="31"/>
      <c r="D131" s="31"/>
      <c r="E131" s="16"/>
      <c r="F131" s="31"/>
      <c r="G131" s="16"/>
      <c r="H131" s="31"/>
      <c r="I131" s="16"/>
      <c r="J131" s="16"/>
      <c r="K131" s="16"/>
    </row>
    <row r="132" spans="1:11" ht="21.6" customHeight="1">
      <c r="A132" s="15" t="s">
        <v>129</v>
      </c>
      <c r="B132" s="31"/>
      <c r="C132" s="31"/>
      <c r="D132" s="31"/>
      <c r="E132" s="16">
        <v>-45946</v>
      </c>
      <c r="F132" s="31"/>
      <c r="G132" s="16">
        <v>17852</v>
      </c>
      <c r="H132" s="31"/>
      <c r="I132" s="16">
        <v>-45946</v>
      </c>
      <c r="J132" s="16"/>
      <c r="K132" s="16">
        <v>17852</v>
      </c>
    </row>
    <row r="133" spans="1:11" ht="21.6" customHeight="1">
      <c r="A133" s="15" t="s">
        <v>93</v>
      </c>
      <c r="B133" s="6"/>
      <c r="C133" s="8"/>
      <c r="D133" s="7"/>
      <c r="E133" s="16">
        <v>-600</v>
      </c>
      <c r="F133" s="7"/>
      <c r="G133" s="75">
        <v>0</v>
      </c>
      <c r="H133" s="7"/>
      <c r="I133" s="16">
        <v>-600</v>
      </c>
      <c r="J133" s="16"/>
      <c r="K133" s="75">
        <v>0</v>
      </c>
    </row>
    <row r="134" spans="1:11" ht="21.6" customHeight="1">
      <c r="A134" s="15" t="s">
        <v>92</v>
      </c>
      <c r="B134" s="31"/>
      <c r="C134" s="31"/>
      <c r="D134" s="31"/>
      <c r="E134" s="16">
        <v>-1439</v>
      </c>
      <c r="F134" s="31"/>
      <c r="G134" s="16">
        <v>-1602</v>
      </c>
      <c r="H134" s="31"/>
      <c r="I134" s="16">
        <v>-1439</v>
      </c>
      <c r="J134" s="16"/>
      <c r="K134" s="16">
        <v>-1602</v>
      </c>
    </row>
    <row r="135" spans="1:11" ht="21.6" customHeight="1">
      <c r="A135" s="15" t="s">
        <v>153</v>
      </c>
      <c r="B135" s="31"/>
      <c r="C135" s="31"/>
      <c r="D135" s="31"/>
      <c r="E135" s="16">
        <v>52486</v>
      </c>
      <c r="F135" s="31"/>
      <c r="G135" s="75">
        <v>0</v>
      </c>
      <c r="H135" s="31"/>
      <c r="I135" s="16">
        <v>52486</v>
      </c>
      <c r="J135" s="16"/>
      <c r="K135" s="75">
        <v>0</v>
      </c>
    </row>
    <row r="136" spans="1:11" ht="21.6" customHeight="1">
      <c r="A136" s="6" t="s">
        <v>128</v>
      </c>
      <c r="B136" s="15"/>
      <c r="C136" s="8"/>
      <c r="D136" s="8"/>
      <c r="E136" s="19">
        <f>SUM(E131:E135)</f>
        <v>4501</v>
      </c>
      <c r="F136" s="8"/>
      <c r="G136" s="19">
        <f>SUM(G131:G135)</f>
        <v>16250</v>
      </c>
      <c r="H136" s="8"/>
      <c r="I136" s="19">
        <f>SUM(I131:I135)</f>
        <v>4501</v>
      </c>
      <c r="J136" s="23"/>
      <c r="K136" s="19">
        <f>SUM(K131:K135)</f>
        <v>16250</v>
      </c>
    </row>
    <row r="137" spans="1:11" ht="21.6" customHeight="1">
      <c r="A137" s="6" t="s">
        <v>94</v>
      </c>
      <c r="B137" s="15"/>
      <c r="C137" s="8"/>
      <c r="D137" s="8"/>
      <c r="E137" s="20">
        <f>E112+E129+E136</f>
        <v>15845</v>
      </c>
      <c r="F137" s="41"/>
      <c r="G137" s="20">
        <f>G112+G129+G136</f>
        <v>-4986</v>
      </c>
      <c r="H137" s="41"/>
      <c r="I137" s="20">
        <f>I112+I129+I136</f>
        <v>15845</v>
      </c>
      <c r="J137" s="20"/>
      <c r="K137" s="20">
        <f>K112+K129+K136</f>
        <v>-4986</v>
      </c>
    </row>
    <row r="138" spans="1:11" ht="21.6" customHeight="1">
      <c r="A138" s="15" t="s">
        <v>117</v>
      </c>
      <c r="B138" s="14"/>
      <c r="C138" s="8"/>
      <c r="D138" s="8"/>
      <c r="E138" s="43">
        <v>1600</v>
      </c>
      <c r="F138" s="8"/>
      <c r="G138" s="43">
        <v>7863</v>
      </c>
      <c r="H138" s="8"/>
      <c r="I138" s="43">
        <v>1600</v>
      </c>
      <c r="J138" s="16"/>
      <c r="K138" s="43">
        <v>7863</v>
      </c>
    </row>
    <row r="139" spans="1:11" ht="21.6" customHeight="1" thickBot="1">
      <c r="A139" s="6" t="s">
        <v>118</v>
      </c>
      <c r="B139" s="15"/>
      <c r="C139" s="37"/>
      <c r="D139" s="8"/>
      <c r="E139" s="22">
        <f>SUM(E137:E138)</f>
        <v>17445</v>
      </c>
      <c r="F139" s="8"/>
      <c r="G139" s="22">
        <f>SUM(G137:G138)</f>
        <v>2877</v>
      </c>
      <c r="H139" s="8"/>
      <c r="I139" s="22">
        <f>SUM(I137:I138)</f>
        <v>17445</v>
      </c>
      <c r="J139" s="23"/>
      <c r="K139" s="22">
        <f>SUM(K137:K138)</f>
        <v>2877</v>
      </c>
    </row>
    <row r="140" spans="1:11" ht="21.6" customHeight="1" thickTop="1">
      <c r="E140" s="49"/>
      <c r="F140" s="49"/>
      <c r="G140" s="49"/>
      <c r="H140" s="49"/>
      <c r="I140" s="49"/>
      <c r="J140" s="49"/>
      <c r="K140" s="49"/>
    </row>
    <row r="141" spans="1:11" ht="21.6" customHeight="1">
      <c r="A141" s="6" t="s">
        <v>107</v>
      </c>
    </row>
    <row r="142" spans="1:11" ht="21.6" customHeight="1">
      <c r="A142" s="15" t="s">
        <v>108</v>
      </c>
    </row>
    <row r="143" spans="1:11" ht="21.6" customHeight="1">
      <c r="A143" s="15" t="s">
        <v>109</v>
      </c>
      <c r="E143" s="1">
        <v>905</v>
      </c>
      <c r="G143" s="1">
        <v>161</v>
      </c>
      <c r="I143" s="1">
        <v>905</v>
      </c>
      <c r="K143" s="1">
        <v>161</v>
      </c>
    </row>
  </sheetData>
  <mergeCells count="28">
    <mergeCell ref="A82:K82"/>
    <mergeCell ref="E84:G84"/>
    <mergeCell ref="A1:K1"/>
    <mergeCell ref="A3:K3"/>
    <mergeCell ref="A80:K80"/>
    <mergeCell ref="A81:K81"/>
    <mergeCell ref="A4:K4"/>
    <mergeCell ref="E6:G6"/>
    <mergeCell ref="E7:G7"/>
    <mergeCell ref="I7:K7"/>
    <mergeCell ref="A79:K79"/>
    <mergeCell ref="A40:K40"/>
    <mergeCell ref="A41:K41"/>
    <mergeCell ref="A42:K42"/>
    <mergeCell ref="A2:K2"/>
    <mergeCell ref="E119:G119"/>
    <mergeCell ref="E120:G120"/>
    <mergeCell ref="I120:K120"/>
    <mergeCell ref="E85:G85"/>
    <mergeCell ref="I85:K85"/>
    <mergeCell ref="A114:K114"/>
    <mergeCell ref="A115:K115"/>
    <mergeCell ref="A116:K116"/>
    <mergeCell ref="A117:K117"/>
    <mergeCell ref="A43:K43"/>
    <mergeCell ref="E45:G45"/>
    <mergeCell ref="E46:G46"/>
    <mergeCell ref="I46:K46"/>
  </mergeCells>
  <pageMargins left="0.6692913385826772" right="3.937007874015748E-2" top="0.47244094488188981" bottom="0" header="3.937007874015748E-2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39" max="10" man="1"/>
    <brk id="78" max="10" man="1"/>
    <brk id="11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zoomScaleNormal="100" zoomScaleSheetLayoutView="80" workbookViewId="0">
      <selection activeCell="N40" sqref="N40"/>
    </sheetView>
  </sheetViews>
  <sheetFormatPr defaultColWidth="7.296875" defaultRowHeight="21.6" customHeight="1"/>
  <cols>
    <col min="1" max="1" width="43.3984375" style="38" customWidth="1"/>
    <col min="2" max="2" width="7" style="55" customWidth="1"/>
    <col min="3" max="3" width="2.3984375" style="1" customWidth="1"/>
    <col min="4" max="4" width="13.8984375" style="1" customWidth="1"/>
    <col min="5" max="5" width="1.09765625" style="1" customWidth="1"/>
    <col min="6" max="6" width="13.8984375" style="1" customWidth="1"/>
    <col min="7" max="7" width="1.09765625" style="1" customWidth="1"/>
    <col min="8" max="8" width="13.8984375" style="1" customWidth="1"/>
    <col min="9" max="9" width="1.09765625" style="1" customWidth="1"/>
    <col min="10" max="10" width="13.8984375" style="1" customWidth="1"/>
    <col min="11" max="11" width="1.09765625" style="1" customWidth="1"/>
    <col min="12" max="12" width="10.59765625" style="1" hidden="1" customWidth="1"/>
    <col min="13" max="13" width="1.09765625" style="1" hidden="1" customWidth="1"/>
    <col min="14" max="14" width="15.3984375" style="1" customWidth="1"/>
    <col min="15" max="15" width="1.09765625" style="1" customWidth="1"/>
    <col min="16" max="16" width="13.8984375" style="1" customWidth="1"/>
    <col min="17" max="17" width="1.09765625" style="1" customWidth="1"/>
    <col min="18" max="229" width="7.296875" style="1"/>
    <col min="230" max="230" width="40.59765625" style="1" customWidth="1"/>
    <col min="231" max="231" width="7" style="1" customWidth="1"/>
    <col min="232" max="232" width="1.09765625" style="1" customWidth="1"/>
    <col min="233" max="233" width="8.59765625" style="1" customWidth="1"/>
    <col min="234" max="234" width="1.09765625" style="1" customWidth="1"/>
    <col min="235" max="235" width="11" style="1" customWidth="1"/>
    <col min="236" max="236" width="1.09765625" style="1" customWidth="1"/>
    <col min="237" max="237" width="8.59765625" style="1" customWidth="1"/>
    <col min="238" max="238" width="1.09765625" style="1" customWidth="1"/>
    <col min="239" max="239" width="9.3984375" style="1" customWidth="1"/>
    <col min="240" max="240" width="1.09765625" style="1" customWidth="1"/>
    <col min="241" max="241" width="10.59765625" style="1" customWidth="1"/>
    <col min="242" max="242" width="1.09765625" style="1" customWidth="1"/>
    <col min="243" max="243" width="8.59765625" style="1" customWidth="1"/>
    <col min="244" max="244" width="1.09765625" style="1" customWidth="1"/>
    <col min="245" max="245" width="8.296875" style="1" bestFit="1" customWidth="1"/>
    <col min="246" max="246" width="9.8984375" style="1" bestFit="1" customWidth="1"/>
    <col min="247" max="485" width="7.296875" style="1"/>
    <col min="486" max="486" width="40.59765625" style="1" customWidth="1"/>
    <col min="487" max="487" width="7" style="1" customWidth="1"/>
    <col min="488" max="488" width="1.09765625" style="1" customWidth="1"/>
    <col min="489" max="489" width="8.59765625" style="1" customWidth="1"/>
    <col min="490" max="490" width="1.09765625" style="1" customWidth="1"/>
    <col min="491" max="491" width="11" style="1" customWidth="1"/>
    <col min="492" max="492" width="1.09765625" style="1" customWidth="1"/>
    <col min="493" max="493" width="8.59765625" style="1" customWidth="1"/>
    <col min="494" max="494" width="1.09765625" style="1" customWidth="1"/>
    <col min="495" max="495" width="9.3984375" style="1" customWidth="1"/>
    <col min="496" max="496" width="1.09765625" style="1" customWidth="1"/>
    <col min="497" max="497" width="10.59765625" style="1" customWidth="1"/>
    <col min="498" max="498" width="1.09765625" style="1" customWidth="1"/>
    <col min="499" max="499" width="8.59765625" style="1" customWidth="1"/>
    <col min="500" max="500" width="1.09765625" style="1" customWidth="1"/>
    <col min="501" max="501" width="8.296875" style="1" bestFit="1" customWidth="1"/>
    <col min="502" max="502" width="9.8984375" style="1" bestFit="1" customWidth="1"/>
    <col min="503" max="741" width="7.296875" style="1"/>
    <col min="742" max="742" width="40.59765625" style="1" customWidth="1"/>
    <col min="743" max="743" width="7" style="1" customWidth="1"/>
    <col min="744" max="744" width="1.09765625" style="1" customWidth="1"/>
    <col min="745" max="745" width="8.59765625" style="1" customWidth="1"/>
    <col min="746" max="746" width="1.09765625" style="1" customWidth="1"/>
    <col min="747" max="747" width="11" style="1" customWidth="1"/>
    <col min="748" max="748" width="1.09765625" style="1" customWidth="1"/>
    <col min="749" max="749" width="8.59765625" style="1" customWidth="1"/>
    <col min="750" max="750" width="1.09765625" style="1" customWidth="1"/>
    <col min="751" max="751" width="9.3984375" style="1" customWidth="1"/>
    <col min="752" max="752" width="1.09765625" style="1" customWidth="1"/>
    <col min="753" max="753" width="10.59765625" style="1" customWidth="1"/>
    <col min="754" max="754" width="1.09765625" style="1" customWidth="1"/>
    <col min="755" max="755" width="8.59765625" style="1" customWidth="1"/>
    <col min="756" max="756" width="1.09765625" style="1" customWidth="1"/>
    <col min="757" max="757" width="8.296875" style="1" bestFit="1" customWidth="1"/>
    <col min="758" max="758" width="9.8984375" style="1" bestFit="1" customWidth="1"/>
    <col min="759" max="997" width="7.296875" style="1"/>
    <col min="998" max="998" width="40.59765625" style="1" customWidth="1"/>
    <col min="999" max="999" width="7" style="1" customWidth="1"/>
    <col min="1000" max="1000" width="1.09765625" style="1" customWidth="1"/>
    <col min="1001" max="1001" width="8.59765625" style="1" customWidth="1"/>
    <col min="1002" max="1002" width="1.09765625" style="1" customWidth="1"/>
    <col min="1003" max="1003" width="11" style="1" customWidth="1"/>
    <col min="1004" max="1004" width="1.09765625" style="1" customWidth="1"/>
    <col min="1005" max="1005" width="8.59765625" style="1" customWidth="1"/>
    <col min="1006" max="1006" width="1.09765625" style="1" customWidth="1"/>
    <col min="1007" max="1007" width="9.3984375" style="1" customWidth="1"/>
    <col min="1008" max="1008" width="1.09765625" style="1" customWidth="1"/>
    <col min="1009" max="1009" width="10.59765625" style="1" customWidth="1"/>
    <col min="1010" max="1010" width="1.09765625" style="1" customWidth="1"/>
    <col min="1011" max="1011" width="8.59765625" style="1" customWidth="1"/>
    <col min="1012" max="1012" width="1.09765625" style="1" customWidth="1"/>
    <col min="1013" max="1013" width="8.296875" style="1" bestFit="1" customWidth="1"/>
    <col min="1014" max="1014" width="9.8984375" style="1" bestFit="1" customWidth="1"/>
    <col min="1015" max="1253" width="7.296875" style="1"/>
    <col min="1254" max="1254" width="40.59765625" style="1" customWidth="1"/>
    <col min="1255" max="1255" width="7" style="1" customWidth="1"/>
    <col min="1256" max="1256" width="1.09765625" style="1" customWidth="1"/>
    <col min="1257" max="1257" width="8.59765625" style="1" customWidth="1"/>
    <col min="1258" max="1258" width="1.09765625" style="1" customWidth="1"/>
    <col min="1259" max="1259" width="11" style="1" customWidth="1"/>
    <col min="1260" max="1260" width="1.09765625" style="1" customWidth="1"/>
    <col min="1261" max="1261" width="8.59765625" style="1" customWidth="1"/>
    <col min="1262" max="1262" width="1.09765625" style="1" customWidth="1"/>
    <col min="1263" max="1263" width="9.3984375" style="1" customWidth="1"/>
    <col min="1264" max="1264" width="1.09765625" style="1" customWidth="1"/>
    <col min="1265" max="1265" width="10.59765625" style="1" customWidth="1"/>
    <col min="1266" max="1266" width="1.09765625" style="1" customWidth="1"/>
    <col min="1267" max="1267" width="8.59765625" style="1" customWidth="1"/>
    <col min="1268" max="1268" width="1.09765625" style="1" customWidth="1"/>
    <col min="1269" max="1269" width="8.296875" style="1" bestFit="1" customWidth="1"/>
    <col min="1270" max="1270" width="9.8984375" style="1" bestFit="1" customWidth="1"/>
    <col min="1271" max="1509" width="7.296875" style="1"/>
    <col min="1510" max="1510" width="40.59765625" style="1" customWidth="1"/>
    <col min="1511" max="1511" width="7" style="1" customWidth="1"/>
    <col min="1512" max="1512" width="1.09765625" style="1" customWidth="1"/>
    <col min="1513" max="1513" width="8.59765625" style="1" customWidth="1"/>
    <col min="1514" max="1514" width="1.09765625" style="1" customWidth="1"/>
    <col min="1515" max="1515" width="11" style="1" customWidth="1"/>
    <col min="1516" max="1516" width="1.09765625" style="1" customWidth="1"/>
    <col min="1517" max="1517" width="8.59765625" style="1" customWidth="1"/>
    <col min="1518" max="1518" width="1.09765625" style="1" customWidth="1"/>
    <col min="1519" max="1519" width="9.3984375" style="1" customWidth="1"/>
    <col min="1520" max="1520" width="1.09765625" style="1" customWidth="1"/>
    <col min="1521" max="1521" width="10.59765625" style="1" customWidth="1"/>
    <col min="1522" max="1522" width="1.09765625" style="1" customWidth="1"/>
    <col min="1523" max="1523" width="8.59765625" style="1" customWidth="1"/>
    <col min="1524" max="1524" width="1.09765625" style="1" customWidth="1"/>
    <col min="1525" max="1525" width="8.296875" style="1" bestFit="1" customWidth="1"/>
    <col min="1526" max="1526" width="9.8984375" style="1" bestFit="1" customWidth="1"/>
    <col min="1527" max="1765" width="7.296875" style="1"/>
    <col min="1766" max="1766" width="40.59765625" style="1" customWidth="1"/>
    <col min="1767" max="1767" width="7" style="1" customWidth="1"/>
    <col min="1768" max="1768" width="1.09765625" style="1" customWidth="1"/>
    <col min="1769" max="1769" width="8.59765625" style="1" customWidth="1"/>
    <col min="1770" max="1770" width="1.09765625" style="1" customWidth="1"/>
    <col min="1771" max="1771" width="11" style="1" customWidth="1"/>
    <col min="1772" max="1772" width="1.09765625" style="1" customWidth="1"/>
    <col min="1773" max="1773" width="8.59765625" style="1" customWidth="1"/>
    <col min="1774" max="1774" width="1.09765625" style="1" customWidth="1"/>
    <col min="1775" max="1775" width="9.3984375" style="1" customWidth="1"/>
    <col min="1776" max="1776" width="1.09765625" style="1" customWidth="1"/>
    <col min="1777" max="1777" width="10.59765625" style="1" customWidth="1"/>
    <col min="1778" max="1778" width="1.09765625" style="1" customWidth="1"/>
    <col min="1779" max="1779" width="8.59765625" style="1" customWidth="1"/>
    <col min="1780" max="1780" width="1.09765625" style="1" customWidth="1"/>
    <col min="1781" max="1781" width="8.296875" style="1" bestFit="1" customWidth="1"/>
    <col min="1782" max="1782" width="9.8984375" style="1" bestFit="1" customWidth="1"/>
    <col min="1783" max="2021" width="7.296875" style="1"/>
    <col min="2022" max="2022" width="40.59765625" style="1" customWidth="1"/>
    <col min="2023" max="2023" width="7" style="1" customWidth="1"/>
    <col min="2024" max="2024" width="1.09765625" style="1" customWidth="1"/>
    <col min="2025" max="2025" width="8.59765625" style="1" customWidth="1"/>
    <col min="2026" max="2026" width="1.09765625" style="1" customWidth="1"/>
    <col min="2027" max="2027" width="11" style="1" customWidth="1"/>
    <col min="2028" max="2028" width="1.09765625" style="1" customWidth="1"/>
    <col min="2029" max="2029" width="8.59765625" style="1" customWidth="1"/>
    <col min="2030" max="2030" width="1.09765625" style="1" customWidth="1"/>
    <col min="2031" max="2031" width="9.3984375" style="1" customWidth="1"/>
    <col min="2032" max="2032" width="1.09765625" style="1" customWidth="1"/>
    <col min="2033" max="2033" width="10.59765625" style="1" customWidth="1"/>
    <col min="2034" max="2034" width="1.09765625" style="1" customWidth="1"/>
    <col min="2035" max="2035" width="8.59765625" style="1" customWidth="1"/>
    <col min="2036" max="2036" width="1.09765625" style="1" customWidth="1"/>
    <col min="2037" max="2037" width="8.296875" style="1" bestFit="1" customWidth="1"/>
    <col min="2038" max="2038" width="9.8984375" style="1" bestFit="1" customWidth="1"/>
    <col min="2039" max="2277" width="7.296875" style="1"/>
    <col min="2278" max="2278" width="40.59765625" style="1" customWidth="1"/>
    <col min="2279" max="2279" width="7" style="1" customWidth="1"/>
    <col min="2280" max="2280" width="1.09765625" style="1" customWidth="1"/>
    <col min="2281" max="2281" width="8.59765625" style="1" customWidth="1"/>
    <col min="2282" max="2282" width="1.09765625" style="1" customWidth="1"/>
    <col min="2283" max="2283" width="11" style="1" customWidth="1"/>
    <col min="2284" max="2284" width="1.09765625" style="1" customWidth="1"/>
    <col min="2285" max="2285" width="8.59765625" style="1" customWidth="1"/>
    <col min="2286" max="2286" width="1.09765625" style="1" customWidth="1"/>
    <col min="2287" max="2287" width="9.3984375" style="1" customWidth="1"/>
    <col min="2288" max="2288" width="1.09765625" style="1" customWidth="1"/>
    <col min="2289" max="2289" width="10.59765625" style="1" customWidth="1"/>
    <col min="2290" max="2290" width="1.09765625" style="1" customWidth="1"/>
    <col min="2291" max="2291" width="8.59765625" style="1" customWidth="1"/>
    <col min="2292" max="2292" width="1.09765625" style="1" customWidth="1"/>
    <col min="2293" max="2293" width="8.296875" style="1" bestFit="1" customWidth="1"/>
    <col min="2294" max="2294" width="9.8984375" style="1" bestFit="1" customWidth="1"/>
    <col min="2295" max="2533" width="7.296875" style="1"/>
    <col min="2534" max="2534" width="40.59765625" style="1" customWidth="1"/>
    <col min="2535" max="2535" width="7" style="1" customWidth="1"/>
    <col min="2536" max="2536" width="1.09765625" style="1" customWidth="1"/>
    <col min="2537" max="2537" width="8.59765625" style="1" customWidth="1"/>
    <col min="2538" max="2538" width="1.09765625" style="1" customWidth="1"/>
    <col min="2539" max="2539" width="11" style="1" customWidth="1"/>
    <col min="2540" max="2540" width="1.09765625" style="1" customWidth="1"/>
    <col min="2541" max="2541" width="8.59765625" style="1" customWidth="1"/>
    <col min="2542" max="2542" width="1.09765625" style="1" customWidth="1"/>
    <col min="2543" max="2543" width="9.3984375" style="1" customWidth="1"/>
    <col min="2544" max="2544" width="1.09765625" style="1" customWidth="1"/>
    <col min="2545" max="2545" width="10.59765625" style="1" customWidth="1"/>
    <col min="2546" max="2546" width="1.09765625" style="1" customWidth="1"/>
    <col min="2547" max="2547" width="8.59765625" style="1" customWidth="1"/>
    <col min="2548" max="2548" width="1.09765625" style="1" customWidth="1"/>
    <col min="2549" max="2549" width="8.296875" style="1" bestFit="1" customWidth="1"/>
    <col min="2550" max="2550" width="9.8984375" style="1" bestFit="1" customWidth="1"/>
    <col min="2551" max="2789" width="7.296875" style="1"/>
    <col min="2790" max="2790" width="40.59765625" style="1" customWidth="1"/>
    <col min="2791" max="2791" width="7" style="1" customWidth="1"/>
    <col min="2792" max="2792" width="1.09765625" style="1" customWidth="1"/>
    <col min="2793" max="2793" width="8.59765625" style="1" customWidth="1"/>
    <col min="2794" max="2794" width="1.09765625" style="1" customWidth="1"/>
    <col min="2795" max="2795" width="11" style="1" customWidth="1"/>
    <col min="2796" max="2796" width="1.09765625" style="1" customWidth="1"/>
    <col min="2797" max="2797" width="8.59765625" style="1" customWidth="1"/>
    <col min="2798" max="2798" width="1.09765625" style="1" customWidth="1"/>
    <col min="2799" max="2799" width="9.3984375" style="1" customWidth="1"/>
    <col min="2800" max="2800" width="1.09765625" style="1" customWidth="1"/>
    <col min="2801" max="2801" width="10.59765625" style="1" customWidth="1"/>
    <col min="2802" max="2802" width="1.09765625" style="1" customWidth="1"/>
    <col min="2803" max="2803" width="8.59765625" style="1" customWidth="1"/>
    <col min="2804" max="2804" width="1.09765625" style="1" customWidth="1"/>
    <col min="2805" max="2805" width="8.296875" style="1" bestFit="1" customWidth="1"/>
    <col min="2806" max="2806" width="9.8984375" style="1" bestFit="1" customWidth="1"/>
    <col min="2807" max="3045" width="7.296875" style="1"/>
    <col min="3046" max="3046" width="40.59765625" style="1" customWidth="1"/>
    <col min="3047" max="3047" width="7" style="1" customWidth="1"/>
    <col min="3048" max="3048" width="1.09765625" style="1" customWidth="1"/>
    <col min="3049" max="3049" width="8.59765625" style="1" customWidth="1"/>
    <col min="3050" max="3050" width="1.09765625" style="1" customWidth="1"/>
    <col min="3051" max="3051" width="11" style="1" customWidth="1"/>
    <col min="3052" max="3052" width="1.09765625" style="1" customWidth="1"/>
    <col min="3053" max="3053" width="8.59765625" style="1" customWidth="1"/>
    <col min="3054" max="3054" width="1.09765625" style="1" customWidth="1"/>
    <col min="3055" max="3055" width="9.3984375" style="1" customWidth="1"/>
    <col min="3056" max="3056" width="1.09765625" style="1" customWidth="1"/>
    <col min="3057" max="3057" width="10.59765625" style="1" customWidth="1"/>
    <col min="3058" max="3058" width="1.09765625" style="1" customWidth="1"/>
    <col min="3059" max="3059" width="8.59765625" style="1" customWidth="1"/>
    <col min="3060" max="3060" width="1.09765625" style="1" customWidth="1"/>
    <col min="3061" max="3061" width="8.296875" style="1" bestFit="1" customWidth="1"/>
    <col min="3062" max="3062" width="9.8984375" style="1" bestFit="1" customWidth="1"/>
    <col min="3063" max="3301" width="7.296875" style="1"/>
    <col min="3302" max="3302" width="40.59765625" style="1" customWidth="1"/>
    <col min="3303" max="3303" width="7" style="1" customWidth="1"/>
    <col min="3304" max="3304" width="1.09765625" style="1" customWidth="1"/>
    <col min="3305" max="3305" width="8.59765625" style="1" customWidth="1"/>
    <col min="3306" max="3306" width="1.09765625" style="1" customWidth="1"/>
    <col min="3307" max="3307" width="11" style="1" customWidth="1"/>
    <col min="3308" max="3308" width="1.09765625" style="1" customWidth="1"/>
    <col min="3309" max="3309" width="8.59765625" style="1" customWidth="1"/>
    <col min="3310" max="3310" width="1.09765625" style="1" customWidth="1"/>
    <col min="3311" max="3311" width="9.3984375" style="1" customWidth="1"/>
    <col min="3312" max="3312" width="1.09765625" style="1" customWidth="1"/>
    <col min="3313" max="3313" width="10.59765625" style="1" customWidth="1"/>
    <col min="3314" max="3314" width="1.09765625" style="1" customWidth="1"/>
    <col min="3315" max="3315" width="8.59765625" style="1" customWidth="1"/>
    <col min="3316" max="3316" width="1.09765625" style="1" customWidth="1"/>
    <col min="3317" max="3317" width="8.296875" style="1" bestFit="1" customWidth="1"/>
    <col min="3318" max="3318" width="9.8984375" style="1" bestFit="1" customWidth="1"/>
    <col min="3319" max="3557" width="7.296875" style="1"/>
    <col min="3558" max="3558" width="40.59765625" style="1" customWidth="1"/>
    <col min="3559" max="3559" width="7" style="1" customWidth="1"/>
    <col min="3560" max="3560" width="1.09765625" style="1" customWidth="1"/>
    <col min="3561" max="3561" width="8.59765625" style="1" customWidth="1"/>
    <col min="3562" max="3562" width="1.09765625" style="1" customWidth="1"/>
    <col min="3563" max="3563" width="11" style="1" customWidth="1"/>
    <col min="3564" max="3564" width="1.09765625" style="1" customWidth="1"/>
    <col min="3565" max="3565" width="8.59765625" style="1" customWidth="1"/>
    <col min="3566" max="3566" width="1.09765625" style="1" customWidth="1"/>
    <col min="3567" max="3567" width="9.3984375" style="1" customWidth="1"/>
    <col min="3568" max="3568" width="1.09765625" style="1" customWidth="1"/>
    <col min="3569" max="3569" width="10.59765625" style="1" customWidth="1"/>
    <col min="3570" max="3570" width="1.09765625" style="1" customWidth="1"/>
    <col min="3571" max="3571" width="8.59765625" style="1" customWidth="1"/>
    <col min="3572" max="3572" width="1.09765625" style="1" customWidth="1"/>
    <col min="3573" max="3573" width="8.296875" style="1" bestFit="1" customWidth="1"/>
    <col min="3574" max="3574" width="9.8984375" style="1" bestFit="1" customWidth="1"/>
    <col min="3575" max="3813" width="7.296875" style="1"/>
    <col min="3814" max="3814" width="40.59765625" style="1" customWidth="1"/>
    <col min="3815" max="3815" width="7" style="1" customWidth="1"/>
    <col min="3816" max="3816" width="1.09765625" style="1" customWidth="1"/>
    <col min="3817" max="3817" width="8.59765625" style="1" customWidth="1"/>
    <col min="3818" max="3818" width="1.09765625" style="1" customWidth="1"/>
    <col min="3819" max="3819" width="11" style="1" customWidth="1"/>
    <col min="3820" max="3820" width="1.09765625" style="1" customWidth="1"/>
    <col min="3821" max="3821" width="8.59765625" style="1" customWidth="1"/>
    <col min="3822" max="3822" width="1.09765625" style="1" customWidth="1"/>
    <col min="3823" max="3823" width="9.3984375" style="1" customWidth="1"/>
    <col min="3824" max="3824" width="1.09765625" style="1" customWidth="1"/>
    <col min="3825" max="3825" width="10.59765625" style="1" customWidth="1"/>
    <col min="3826" max="3826" width="1.09765625" style="1" customWidth="1"/>
    <col min="3827" max="3827" width="8.59765625" style="1" customWidth="1"/>
    <col min="3828" max="3828" width="1.09765625" style="1" customWidth="1"/>
    <col min="3829" max="3829" width="8.296875" style="1" bestFit="1" customWidth="1"/>
    <col min="3830" max="3830" width="9.8984375" style="1" bestFit="1" customWidth="1"/>
    <col min="3831" max="4069" width="7.296875" style="1"/>
    <col min="4070" max="4070" width="40.59765625" style="1" customWidth="1"/>
    <col min="4071" max="4071" width="7" style="1" customWidth="1"/>
    <col min="4072" max="4072" width="1.09765625" style="1" customWidth="1"/>
    <col min="4073" max="4073" width="8.59765625" style="1" customWidth="1"/>
    <col min="4074" max="4074" width="1.09765625" style="1" customWidth="1"/>
    <col min="4075" max="4075" width="11" style="1" customWidth="1"/>
    <col min="4076" max="4076" width="1.09765625" style="1" customWidth="1"/>
    <col min="4077" max="4077" width="8.59765625" style="1" customWidth="1"/>
    <col min="4078" max="4078" width="1.09765625" style="1" customWidth="1"/>
    <col min="4079" max="4079" width="9.3984375" style="1" customWidth="1"/>
    <col min="4080" max="4080" width="1.09765625" style="1" customWidth="1"/>
    <col min="4081" max="4081" width="10.59765625" style="1" customWidth="1"/>
    <col min="4082" max="4082" width="1.09765625" style="1" customWidth="1"/>
    <col min="4083" max="4083" width="8.59765625" style="1" customWidth="1"/>
    <col min="4084" max="4084" width="1.09765625" style="1" customWidth="1"/>
    <col min="4085" max="4085" width="8.296875" style="1" bestFit="1" customWidth="1"/>
    <col min="4086" max="4086" width="9.8984375" style="1" bestFit="1" customWidth="1"/>
    <col min="4087" max="4325" width="7.296875" style="1"/>
    <col min="4326" max="4326" width="40.59765625" style="1" customWidth="1"/>
    <col min="4327" max="4327" width="7" style="1" customWidth="1"/>
    <col min="4328" max="4328" width="1.09765625" style="1" customWidth="1"/>
    <col min="4329" max="4329" width="8.59765625" style="1" customWidth="1"/>
    <col min="4330" max="4330" width="1.09765625" style="1" customWidth="1"/>
    <col min="4331" max="4331" width="11" style="1" customWidth="1"/>
    <col min="4332" max="4332" width="1.09765625" style="1" customWidth="1"/>
    <col min="4333" max="4333" width="8.59765625" style="1" customWidth="1"/>
    <col min="4334" max="4334" width="1.09765625" style="1" customWidth="1"/>
    <col min="4335" max="4335" width="9.3984375" style="1" customWidth="1"/>
    <col min="4336" max="4336" width="1.09765625" style="1" customWidth="1"/>
    <col min="4337" max="4337" width="10.59765625" style="1" customWidth="1"/>
    <col min="4338" max="4338" width="1.09765625" style="1" customWidth="1"/>
    <col min="4339" max="4339" width="8.59765625" style="1" customWidth="1"/>
    <col min="4340" max="4340" width="1.09765625" style="1" customWidth="1"/>
    <col min="4341" max="4341" width="8.296875" style="1" bestFit="1" customWidth="1"/>
    <col min="4342" max="4342" width="9.8984375" style="1" bestFit="1" customWidth="1"/>
    <col min="4343" max="4581" width="7.296875" style="1"/>
    <col min="4582" max="4582" width="40.59765625" style="1" customWidth="1"/>
    <col min="4583" max="4583" width="7" style="1" customWidth="1"/>
    <col min="4584" max="4584" width="1.09765625" style="1" customWidth="1"/>
    <col min="4585" max="4585" width="8.59765625" style="1" customWidth="1"/>
    <col min="4586" max="4586" width="1.09765625" style="1" customWidth="1"/>
    <col min="4587" max="4587" width="11" style="1" customWidth="1"/>
    <col min="4588" max="4588" width="1.09765625" style="1" customWidth="1"/>
    <col min="4589" max="4589" width="8.59765625" style="1" customWidth="1"/>
    <col min="4590" max="4590" width="1.09765625" style="1" customWidth="1"/>
    <col min="4591" max="4591" width="9.3984375" style="1" customWidth="1"/>
    <col min="4592" max="4592" width="1.09765625" style="1" customWidth="1"/>
    <col min="4593" max="4593" width="10.59765625" style="1" customWidth="1"/>
    <col min="4594" max="4594" width="1.09765625" style="1" customWidth="1"/>
    <col min="4595" max="4595" width="8.59765625" style="1" customWidth="1"/>
    <col min="4596" max="4596" width="1.09765625" style="1" customWidth="1"/>
    <col min="4597" max="4597" width="8.296875" style="1" bestFit="1" customWidth="1"/>
    <col min="4598" max="4598" width="9.8984375" style="1" bestFit="1" customWidth="1"/>
    <col min="4599" max="4837" width="7.296875" style="1"/>
    <col min="4838" max="4838" width="40.59765625" style="1" customWidth="1"/>
    <col min="4839" max="4839" width="7" style="1" customWidth="1"/>
    <col min="4840" max="4840" width="1.09765625" style="1" customWidth="1"/>
    <col min="4841" max="4841" width="8.59765625" style="1" customWidth="1"/>
    <col min="4842" max="4842" width="1.09765625" style="1" customWidth="1"/>
    <col min="4843" max="4843" width="11" style="1" customWidth="1"/>
    <col min="4844" max="4844" width="1.09765625" style="1" customWidth="1"/>
    <col min="4845" max="4845" width="8.59765625" style="1" customWidth="1"/>
    <col min="4846" max="4846" width="1.09765625" style="1" customWidth="1"/>
    <col min="4847" max="4847" width="9.3984375" style="1" customWidth="1"/>
    <col min="4848" max="4848" width="1.09765625" style="1" customWidth="1"/>
    <col min="4849" max="4849" width="10.59765625" style="1" customWidth="1"/>
    <col min="4850" max="4850" width="1.09765625" style="1" customWidth="1"/>
    <col min="4851" max="4851" width="8.59765625" style="1" customWidth="1"/>
    <col min="4852" max="4852" width="1.09765625" style="1" customWidth="1"/>
    <col min="4853" max="4853" width="8.296875" style="1" bestFit="1" customWidth="1"/>
    <col min="4854" max="4854" width="9.8984375" style="1" bestFit="1" customWidth="1"/>
    <col min="4855" max="5093" width="7.296875" style="1"/>
    <col min="5094" max="5094" width="40.59765625" style="1" customWidth="1"/>
    <col min="5095" max="5095" width="7" style="1" customWidth="1"/>
    <col min="5096" max="5096" width="1.09765625" style="1" customWidth="1"/>
    <col min="5097" max="5097" width="8.59765625" style="1" customWidth="1"/>
    <col min="5098" max="5098" width="1.09765625" style="1" customWidth="1"/>
    <col min="5099" max="5099" width="11" style="1" customWidth="1"/>
    <col min="5100" max="5100" width="1.09765625" style="1" customWidth="1"/>
    <col min="5101" max="5101" width="8.59765625" style="1" customWidth="1"/>
    <col min="5102" max="5102" width="1.09765625" style="1" customWidth="1"/>
    <col min="5103" max="5103" width="9.3984375" style="1" customWidth="1"/>
    <col min="5104" max="5104" width="1.09765625" style="1" customWidth="1"/>
    <col min="5105" max="5105" width="10.59765625" style="1" customWidth="1"/>
    <col min="5106" max="5106" width="1.09765625" style="1" customWidth="1"/>
    <col min="5107" max="5107" width="8.59765625" style="1" customWidth="1"/>
    <col min="5108" max="5108" width="1.09765625" style="1" customWidth="1"/>
    <col min="5109" max="5109" width="8.296875" style="1" bestFit="1" customWidth="1"/>
    <col min="5110" max="5110" width="9.8984375" style="1" bestFit="1" customWidth="1"/>
    <col min="5111" max="5349" width="7.296875" style="1"/>
    <col min="5350" max="5350" width="40.59765625" style="1" customWidth="1"/>
    <col min="5351" max="5351" width="7" style="1" customWidth="1"/>
    <col min="5352" max="5352" width="1.09765625" style="1" customWidth="1"/>
    <col min="5353" max="5353" width="8.59765625" style="1" customWidth="1"/>
    <col min="5354" max="5354" width="1.09765625" style="1" customWidth="1"/>
    <col min="5355" max="5355" width="11" style="1" customWidth="1"/>
    <col min="5356" max="5356" width="1.09765625" style="1" customWidth="1"/>
    <col min="5357" max="5357" width="8.59765625" style="1" customWidth="1"/>
    <col min="5358" max="5358" width="1.09765625" style="1" customWidth="1"/>
    <col min="5359" max="5359" width="9.3984375" style="1" customWidth="1"/>
    <col min="5360" max="5360" width="1.09765625" style="1" customWidth="1"/>
    <col min="5361" max="5361" width="10.59765625" style="1" customWidth="1"/>
    <col min="5362" max="5362" width="1.09765625" style="1" customWidth="1"/>
    <col min="5363" max="5363" width="8.59765625" style="1" customWidth="1"/>
    <col min="5364" max="5364" width="1.09765625" style="1" customWidth="1"/>
    <col min="5365" max="5365" width="8.296875" style="1" bestFit="1" customWidth="1"/>
    <col min="5366" max="5366" width="9.8984375" style="1" bestFit="1" customWidth="1"/>
    <col min="5367" max="5605" width="7.296875" style="1"/>
    <col min="5606" max="5606" width="40.59765625" style="1" customWidth="1"/>
    <col min="5607" max="5607" width="7" style="1" customWidth="1"/>
    <col min="5608" max="5608" width="1.09765625" style="1" customWidth="1"/>
    <col min="5609" max="5609" width="8.59765625" style="1" customWidth="1"/>
    <col min="5610" max="5610" width="1.09765625" style="1" customWidth="1"/>
    <col min="5611" max="5611" width="11" style="1" customWidth="1"/>
    <col min="5612" max="5612" width="1.09765625" style="1" customWidth="1"/>
    <col min="5613" max="5613" width="8.59765625" style="1" customWidth="1"/>
    <col min="5614" max="5614" width="1.09765625" style="1" customWidth="1"/>
    <col min="5615" max="5615" width="9.3984375" style="1" customWidth="1"/>
    <col min="5616" max="5616" width="1.09765625" style="1" customWidth="1"/>
    <col min="5617" max="5617" width="10.59765625" style="1" customWidth="1"/>
    <col min="5618" max="5618" width="1.09765625" style="1" customWidth="1"/>
    <col min="5619" max="5619" width="8.59765625" style="1" customWidth="1"/>
    <col min="5620" max="5620" width="1.09765625" style="1" customWidth="1"/>
    <col min="5621" max="5621" width="8.296875" style="1" bestFit="1" customWidth="1"/>
    <col min="5622" max="5622" width="9.8984375" style="1" bestFit="1" customWidth="1"/>
    <col min="5623" max="5861" width="7.296875" style="1"/>
    <col min="5862" max="5862" width="40.59765625" style="1" customWidth="1"/>
    <col min="5863" max="5863" width="7" style="1" customWidth="1"/>
    <col min="5864" max="5864" width="1.09765625" style="1" customWidth="1"/>
    <col min="5865" max="5865" width="8.59765625" style="1" customWidth="1"/>
    <col min="5866" max="5866" width="1.09765625" style="1" customWidth="1"/>
    <col min="5867" max="5867" width="11" style="1" customWidth="1"/>
    <col min="5868" max="5868" width="1.09765625" style="1" customWidth="1"/>
    <col min="5869" max="5869" width="8.59765625" style="1" customWidth="1"/>
    <col min="5870" max="5870" width="1.09765625" style="1" customWidth="1"/>
    <col min="5871" max="5871" width="9.3984375" style="1" customWidth="1"/>
    <col min="5872" max="5872" width="1.09765625" style="1" customWidth="1"/>
    <col min="5873" max="5873" width="10.59765625" style="1" customWidth="1"/>
    <col min="5874" max="5874" width="1.09765625" style="1" customWidth="1"/>
    <col min="5875" max="5875" width="8.59765625" style="1" customWidth="1"/>
    <col min="5876" max="5876" width="1.09765625" style="1" customWidth="1"/>
    <col min="5877" max="5877" width="8.296875" style="1" bestFit="1" customWidth="1"/>
    <col min="5878" max="5878" width="9.8984375" style="1" bestFit="1" customWidth="1"/>
    <col min="5879" max="6117" width="7.296875" style="1"/>
    <col min="6118" max="6118" width="40.59765625" style="1" customWidth="1"/>
    <col min="6119" max="6119" width="7" style="1" customWidth="1"/>
    <col min="6120" max="6120" width="1.09765625" style="1" customWidth="1"/>
    <col min="6121" max="6121" width="8.59765625" style="1" customWidth="1"/>
    <col min="6122" max="6122" width="1.09765625" style="1" customWidth="1"/>
    <col min="6123" max="6123" width="11" style="1" customWidth="1"/>
    <col min="6124" max="6124" width="1.09765625" style="1" customWidth="1"/>
    <col min="6125" max="6125" width="8.59765625" style="1" customWidth="1"/>
    <col min="6126" max="6126" width="1.09765625" style="1" customWidth="1"/>
    <col min="6127" max="6127" width="9.3984375" style="1" customWidth="1"/>
    <col min="6128" max="6128" width="1.09765625" style="1" customWidth="1"/>
    <col min="6129" max="6129" width="10.59765625" style="1" customWidth="1"/>
    <col min="6130" max="6130" width="1.09765625" style="1" customWidth="1"/>
    <col min="6131" max="6131" width="8.59765625" style="1" customWidth="1"/>
    <col min="6132" max="6132" width="1.09765625" style="1" customWidth="1"/>
    <col min="6133" max="6133" width="8.296875" style="1" bestFit="1" customWidth="1"/>
    <col min="6134" max="6134" width="9.8984375" style="1" bestFit="1" customWidth="1"/>
    <col min="6135" max="6373" width="7.296875" style="1"/>
    <col min="6374" max="6374" width="40.59765625" style="1" customWidth="1"/>
    <col min="6375" max="6375" width="7" style="1" customWidth="1"/>
    <col min="6376" max="6376" width="1.09765625" style="1" customWidth="1"/>
    <col min="6377" max="6377" width="8.59765625" style="1" customWidth="1"/>
    <col min="6378" max="6378" width="1.09765625" style="1" customWidth="1"/>
    <col min="6379" max="6379" width="11" style="1" customWidth="1"/>
    <col min="6380" max="6380" width="1.09765625" style="1" customWidth="1"/>
    <col min="6381" max="6381" width="8.59765625" style="1" customWidth="1"/>
    <col min="6382" max="6382" width="1.09765625" style="1" customWidth="1"/>
    <col min="6383" max="6383" width="9.3984375" style="1" customWidth="1"/>
    <col min="6384" max="6384" width="1.09765625" style="1" customWidth="1"/>
    <col min="6385" max="6385" width="10.59765625" style="1" customWidth="1"/>
    <col min="6386" max="6386" width="1.09765625" style="1" customWidth="1"/>
    <col min="6387" max="6387" width="8.59765625" style="1" customWidth="1"/>
    <col min="6388" max="6388" width="1.09765625" style="1" customWidth="1"/>
    <col min="6389" max="6389" width="8.296875" style="1" bestFit="1" customWidth="1"/>
    <col min="6390" max="6390" width="9.8984375" style="1" bestFit="1" customWidth="1"/>
    <col min="6391" max="6629" width="7.296875" style="1"/>
    <col min="6630" max="6630" width="40.59765625" style="1" customWidth="1"/>
    <col min="6631" max="6631" width="7" style="1" customWidth="1"/>
    <col min="6632" max="6632" width="1.09765625" style="1" customWidth="1"/>
    <col min="6633" max="6633" width="8.59765625" style="1" customWidth="1"/>
    <col min="6634" max="6634" width="1.09765625" style="1" customWidth="1"/>
    <col min="6635" max="6635" width="11" style="1" customWidth="1"/>
    <col min="6636" max="6636" width="1.09765625" style="1" customWidth="1"/>
    <col min="6637" max="6637" width="8.59765625" style="1" customWidth="1"/>
    <col min="6638" max="6638" width="1.09765625" style="1" customWidth="1"/>
    <col min="6639" max="6639" width="9.3984375" style="1" customWidth="1"/>
    <col min="6640" max="6640" width="1.09765625" style="1" customWidth="1"/>
    <col min="6641" max="6641" width="10.59765625" style="1" customWidth="1"/>
    <col min="6642" max="6642" width="1.09765625" style="1" customWidth="1"/>
    <col min="6643" max="6643" width="8.59765625" style="1" customWidth="1"/>
    <col min="6644" max="6644" width="1.09765625" style="1" customWidth="1"/>
    <col min="6645" max="6645" width="8.296875" style="1" bestFit="1" customWidth="1"/>
    <col min="6646" max="6646" width="9.8984375" style="1" bestFit="1" customWidth="1"/>
    <col min="6647" max="6885" width="7.296875" style="1"/>
    <col min="6886" max="6886" width="40.59765625" style="1" customWidth="1"/>
    <col min="6887" max="6887" width="7" style="1" customWidth="1"/>
    <col min="6888" max="6888" width="1.09765625" style="1" customWidth="1"/>
    <col min="6889" max="6889" width="8.59765625" style="1" customWidth="1"/>
    <col min="6890" max="6890" width="1.09765625" style="1" customWidth="1"/>
    <col min="6891" max="6891" width="11" style="1" customWidth="1"/>
    <col min="6892" max="6892" width="1.09765625" style="1" customWidth="1"/>
    <col min="6893" max="6893" width="8.59765625" style="1" customWidth="1"/>
    <col min="6894" max="6894" width="1.09765625" style="1" customWidth="1"/>
    <col min="6895" max="6895" width="9.3984375" style="1" customWidth="1"/>
    <col min="6896" max="6896" width="1.09765625" style="1" customWidth="1"/>
    <col min="6897" max="6897" width="10.59765625" style="1" customWidth="1"/>
    <col min="6898" max="6898" width="1.09765625" style="1" customWidth="1"/>
    <col min="6899" max="6899" width="8.59765625" style="1" customWidth="1"/>
    <col min="6900" max="6900" width="1.09765625" style="1" customWidth="1"/>
    <col min="6901" max="6901" width="8.296875" style="1" bestFit="1" customWidth="1"/>
    <col min="6902" max="6902" width="9.8984375" style="1" bestFit="1" customWidth="1"/>
    <col min="6903" max="7141" width="7.296875" style="1"/>
    <col min="7142" max="7142" width="40.59765625" style="1" customWidth="1"/>
    <col min="7143" max="7143" width="7" style="1" customWidth="1"/>
    <col min="7144" max="7144" width="1.09765625" style="1" customWidth="1"/>
    <col min="7145" max="7145" width="8.59765625" style="1" customWidth="1"/>
    <col min="7146" max="7146" width="1.09765625" style="1" customWidth="1"/>
    <col min="7147" max="7147" width="11" style="1" customWidth="1"/>
    <col min="7148" max="7148" width="1.09765625" style="1" customWidth="1"/>
    <col min="7149" max="7149" width="8.59765625" style="1" customWidth="1"/>
    <col min="7150" max="7150" width="1.09765625" style="1" customWidth="1"/>
    <col min="7151" max="7151" width="9.3984375" style="1" customWidth="1"/>
    <col min="7152" max="7152" width="1.09765625" style="1" customWidth="1"/>
    <col min="7153" max="7153" width="10.59765625" style="1" customWidth="1"/>
    <col min="7154" max="7154" width="1.09765625" style="1" customWidth="1"/>
    <col min="7155" max="7155" width="8.59765625" style="1" customWidth="1"/>
    <col min="7156" max="7156" width="1.09765625" style="1" customWidth="1"/>
    <col min="7157" max="7157" width="8.296875" style="1" bestFit="1" customWidth="1"/>
    <col min="7158" max="7158" width="9.8984375" style="1" bestFit="1" customWidth="1"/>
    <col min="7159" max="7397" width="7.296875" style="1"/>
    <col min="7398" max="7398" width="40.59765625" style="1" customWidth="1"/>
    <col min="7399" max="7399" width="7" style="1" customWidth="1"/>
    <col min="7400" max="7400" width="1.09765625" style="1" customWidth="1"/>
    <col min="7401" max="7401" width="8.59765625" style="1" customWidth="1"/>
    <col min="7402" max="7402" width="1.09765625" style="1" customWidth="1"/>
    <col min="7403" max="7403" width="11" style="1" customWidth="1"/>
    <col min="7404" max="7404" width="1.09765625" style="1" customWidth="1"/>
    <col min="7405" max="7405" width="8.59765625" style="1" customWidth="1"/>
    <col min="7406" max="7406" width="1.09765625" style="1" customWidth="1"/>
    <col min="7407" max="7407" width="9.3984375" style="1" customWidth="1"/>
    <col min="7408" max="7408" width="1.09765625" style="1" customWidth="1"/>
    <col min="7409" max="7409" width="10.59765625" style="1" customWidth="1"/>
    <col min="7410" max="7410" width="1.09765625" style="1" customWidth="1"/>
    <col min="7411" max="7411" width="8.59765625" style="1" customWidth="1"/>
    <col min="7412" max="7412" width="1.09765625" style="1" customWidth="1"/>
    <col min="7413" max="7413" width="8.296875" style="1" bestFit="1" customWidth="1"/>
    <col min="7414" max="7414" width="9.8984375" style="1" bestFit="1" customWidth="1"/>
    <col min="7415" max="7653" width="7.296875" style="1"/>
    <col min="7654" max="7654" width="40.59765625" style="1" customWidth="1"/>
    <col min="7655" max="7655" width="7" style="1" customWidth="1"/>
    <col min="7656" max="7656" width="1.09765625" style="1" customWidth="1"/>
    <col min="7657" max="7657" width="8.59765625" style="1" customWidth="1"/>
    <col min="7658" max="7658" width="1.09765625" style="1" customWidth="1"/>
    <col min="7659" max="7659" width="11" style="1" customWidth="1"/>
    <col min="7660" max="7660" width="1.09765625" style="1" customWidth="1"/>
    <col min="7661" max="7661" width="8.59765625" style="1" customWidth="1"/>
    <col min="7662" max="7662" width="1.09765625" style="1" customWidth="1"/>
    <col min="7663" max="7663" width="9.3984375" style="1" customWidth="1"/>
    <col min="7664" max="7664" width="1.09765625" style="1" customWidth="1"/>
    <col min="7665" max="7665" width="10.59765625" style="1" customWidth="1"/>
    <col min="7666" max="7666" width="1.09765625" style="1" customWidth="1"/>
    <col min="7667" max="7667" width="8.59765625" style="1" customWidth="1"/>
    <col min="7668" max="7668" width="1.09765625" style="1" customWidth="1"/>
    <col min="7669" max="7669" width="8.296875" style="1" bestFit="1" customWidth="1"/>
    <col min="7670" max="7670" width="9.8984375" style="1" bestFit="1" customWidth="1"/>
    <col min="7671" max="7909" width="7.296875" style="1"/>
    <col min="7910" max="7910" width="40.59765625" style="1" customWidth="1"/>
    <col min="7911" max="7911" width="7" style="1" customWidth="1"/>
    <col min="7912" max="7912" width="1.09765625" style="1" customWidth="1"/>
    <col min="7913" max="7913" width="8.59765625" style="1" customWidth="1"/>
    <col min="7914" max="7914" width="1.09765625" style="1" customWidth="1"/>
    <col min="7915" max="7915" width="11" style="1" customWidth="1"/>
    <col min="7916" max="7916" width="1.09765625" style="1" customWidth="1"/>
    <col min="7917" max="7917" width="8.59765625" style="1" customWidth="1"/>
    <col min="7918" max="7918" width="1.09765625" style="1" customWidth="1"/>
    <col min="7919" max="7919" width="9.3984375" style="1" customWidth="1"/>
    <col min="7920" max="7920" width="1.09765625" style="1" customWidth="1"/>
    <col min="7921" max="7921" width="10.59765625" style="1" customWidth="1"/>
    <col min="7922" max="7922" width="1.09765625" style="1" customWidth="1"/>
    <col min="7923" max="7923" width="8.59765625" style="1" customWidth="1"/>
    <col min="7924" max="7924" width="1.09765625" style="1" customWidth="1"/>
    <col min="7925" max="7925" width="8.296875" style="1" bestFit="1" customWidth="1"/>
    <col min="7926" max="7926" width="9.8984375" style="1" bestFit="1" customWidth="1"/>
    <col min="7927" max="8165" width="7.296875" style="1"/>
    <col min="8166" max="8166" width="40.59765625" style="1" customWidth="1"/>
    <col min="8167" max="8167" width="7" style="1" customWidth="1"/>
    <col min="8168" max="8168" width="1.09765625" style="1" customWidth="1"/>
    <col min="8169" max="8169" width="8.59765625" style="1" customWidth="1"/>
    <col min="8170" max="8170" width="1.09765625" style="1" customWidth="1"/>
    <col min="8171" max="8171" width="11" style="1" customWidth="1"/>
    <col min="8172" max="8172" width="1.09765625" style="1" customWidth="1"/>
    <col min="8173" max="8173" width="8.59765625" style="1" customWidth="1"/>
    <col min="8174" max="8174" width="1.09765625" style="1" customWidth="1"/>
    <col min="8175" max="8175" width="9.3984375" style="1" customWidth="1"/>
    <col min="8176" max="8176" width="1.09765625" style="1" customWidth="1"/>
    <col min="8177" max="8177" width="10.59765625" style="1" customWidth="1"/>
    <col min="8178" max="8178" width="1.09765625" style="1" customWidth="1"/>
    <col min="8179" max="8179" width="8.59765625" style="1" customWidth="1"/>
    <col min="8180" max="8180" width="1.09765625" style="1" customWidth="1"/>
    <col min="8181" max="8181" width="8.296875" style="1" bestFit="1" customWidth="1"/>
    <col min="8182" max="8182" width="9.8984375" style="1" bestFit="1" customWidth="1"/>
    <col min="8183" max="8421" width="7.296875" style="1"/>
    <col min="8422" max="8422" width="40.59765625" style="1" customWidth="1"/>
    <col min="8423" max="8423" width="7" style="1" customWidth="1"/>
    <col min="8424" max="8424" width="1.09765625" style="1" customWidth="1"/>
    <col min="8425" max="8425" width="8.59765625" style="1" customWidth="1"/>
    <col min="8426" max="8426" width="1.09765625" style="1" customWidth="1"/>
    <col min="8427" max="8427" width="11" style="1" customWidth="1"/>
    <col min="8428" max="8428" width="1.09765625" style="1" customWidth="1"/>
    <col min="8429" max="8429" width="8.59765625" style="1" customWidth="1"/>
    <col min="8430" max="8430" width="1.09765625" style="1" customWidth="1"/>
    <col min="8431" max="8431" width="9.3984375" style="1" customWidth="1"/>
    <col min="8432" max="8432" width="1.09765625" style="1" customWidth="1"/>
    <col min="8433" max="8433" width="10.59765625" style="1" customWidth="1"/>
    <col min="8434" max="8434" width="1.09765625" style="1" customWidth="1"/>
    <col min="8435" max="8435" width="8.59765625" style="1" customWidth="1"/>
    <col min="8436" max="8436" width="1.09765625" style="1" customWidth="1"/>
    <col min="8437" max="8437" width="8.296875" style="1" bestFit="1" customWidth="1"/>
    <col min="8438" max="8438" width="9.8984375" style="1" bestFit="1" customWidth="1"/>
    <col min="8439" max="8677" width="7.296875" style="1"/>
    <col min="8678" max="8678" width="40.59765625" style="1" customWidth="1"/>
    <col min="8679" max="8679" width="7" style="1" customWidth="1"/>
    <col min="8680" max="8680" width="1.09765625" style="1" customWidth="1"/>
    <col min="8681" max="8681" width="8.59765625" style="1" customWidth="1"/>
    <col min="8682" max="8682" width="1.09765625" style="1" customWidth="1"/>
    <col min="8683" max="8683" width="11" style="1" customWidth="1"/>
    <col min="8684" max="8684" width="1.09765625" style="1" customWidth="1"/>
    <col min="8685" max="8685" width="8.59765625" style="1" customWidth="1"/>
    <col min="8686" max="8686" width="1.09765625" style="1" customWidth="1"/>
    <col min="8687" max="8687" width="9.3984375" style="1" customWidth="1"/>
    <col min="8688" max="8688" width="1.09765625" style="1" customWidth="1"/>
    <col min="8689" max="8689" width="10.59765625" style="1" customWidth="1"/>
    <col min="8690" max="8690" width="1.09765625" style="1" customWidth="1"/>
    <col min="8691" max="8691" width="8.59765625" style="1" customWidth="1"/>
    <col min="8692" max="8692" width="1.09765625" style="1" customWidth="1"/>
    <col min="8693" max="8693" width="8.296875" style="1" bestFit="1" customWidth="1"/>
    <col min="8694" max="8694" width="9.8984375" style="1" bestFit="1" customWidth="1"/>
    <col min="8695" max="8933" width="7.296875" style="1"/>
    <col min="8934" max="8934" width="40.59765625" style="1" customWidth="1"/>
    <col min="8935" max="8935" width="7" style="1" customWidth="1"/>
    <col min="8936" max="8936" width="1.09765625" style="1" customWidth="1"/>
    <col min="8937" max="8937" width="8.59765625" style="1" customWidth="1"/>
    <col min="8938" max="8938" width="1.09765625" style="1" customWidth="1"/>
    <col min="8939" max="8939" width="11" style="1" customWidth="1"/>
    <col min="8940" max="8940" width="1.09765625" style="1" customWidth="1"/>
    <col min="8941" max="8941" width="8.59765625" style="1" customWidth="1"/>
    <col min="8942" max="8942" width="1.09765625" style="1" customWidth="1"/>
    <col min="8943" max="8943" width="9.3984375" style="1" customWidth="1"/>
    <col min="8944" max="8944" width="1.09765625" style="1" customWidth="1"/>
    <col min="8945" max="8945" width="10.59765625" style="1" customWidth="1"/>
    <col min="8946" max="8946" width="1.09765625" style="1" customWidth="1"/>
    <col min="8947" max="8947" width="8.59765625" style="1" customWidth="1"/>
    <col min="8948" max="8948" width="1.09765625" style="1" customWidth="1"/>
    <col min="8949" max="8949" width="8.296875" style="1" bestFit="1" customWidth="1"/>
    <col min="8950" max="8950" width="9.8984375" style="1" bestFit="1" customWidth="1"/>
    <col min="8951" max="9189" width="7.296875" style="1"/>
    <col min="9190" max="9190" width="40.59765625" style="1" customWidth="1"/>
    <col min="9191" max="9191" width="7" style="1" customWidth="1"/>
    <col min="9192" max="9192" width="1.09765625" style="1" customWidth="1"/>
    <col min="9193" max="9193" width="8.59765625" style="1" customWidth="1"/>
    <col min="9194" max="9194" width="1.09765625" style="1" customWidth="1"/>
    <col min="9195" max="9195" width="11" style="1" customWidth="1"/>
    <col min="9196" max="9196" width="1.09765625" style="1" customWidth="1"/>
    <col min="9197" max="9197" width="8.59765625" style="1" customWidth="1"/>
    <col min="9198" max="9198" width="1.09765625" style="1" customWidth="1"/>
    <col min="9199" max="9199" width="9.3984375" style="1" customWidth="1"/>
    <col min="9200" max="9200" width="1.09765625" style="1" customWidth="1"/>
    <col min="9201" max="9201" width="10.59765625" style="1" customWidth="1"/>
    <col min="9202" max="9202" width="1.09765625" style="1" customWidth="1"/>
    <col min="9203" max="9203" width="8.59765625" style="1" customWidth="1"/>
    <col min="9204" max="9204" width="1.09765625" style="1" customWidth="1"/>
    <col min="9205" max="9205" width="8.296875" style="1" bestFit="1" customWidth="1"/>
    <col min="9206" max="9206" width="9.8984375" style="1" bestFit="1" customWidth="1"/>
    <col min="9207" max="9445" width="7.296875" style="1"/>
    <col min="9446" max="9446" width="40.59765625" style="1" customWidth="1"/>
    <col min="9447" max="9447" width="7" style="1" customWidth="1"/>
    <col min="9448" max="9448" width="1.09765625" style="1" customWidth="1"/>
    <col min="9449" max="9449" width="8.59765625" style="1" customWidth="1"/>
    <col min="9450" max="9450" width="1.09765625" style="1" customWidth="1"/>
    <col min="9451" max="9451" width="11" style="1" customWidth="1"/>
    <col min="9452" max="9452" width="1.09765625" style="1" customWidth="1"/>
    <col min="9453" max="9453" width="8.59765625" style="1" customWidth="1"/>
    <col min="9454" max="9454" width="1.09765625" style="1" customWidth="1"/>
    <col min="9455" max="9455" width="9.3984375" style="1" customWidth="1"/>
    <col min="9456" max="9456" width="1.09765625" style="1" customWidth="1"/>
    <col min="9457" max="9457" width="10.59765625" style="1" customWidth="1"/>
    <col min="9458" max="9458" width="1.09765625" style="1" customWidth="1"/>
    <col min="9459" max="9459" width="8.59765625" style="1" customWidth="1"/>
    <col min="9460" max="9460" width="1.09765625" style="1" customWidth="1"/>
    <col min="9461" max="9461" width="8.296875" style="1" bestFit="1" customWidth="1"/>
    <col min="9462" max="9462" width="9.8984375" style="1" bestFit="1" customWidth="1"/>
    <col min="9463" max="9701" width="7.296875" style="1"/>
    <col min="9702" max="9702" width="40.59765625" style="1" customWidth="1"/>
    <col min="9703" max="9703" width="7" style="1" customWidth="1"/>
    <col min="9704" max="9704" width="1.09765625" style="1" customWidth="1"/>
    <col min="9705" max="9705" width="8.59765625" style="1" customWidth="1"/>
    <col min="9706" max="9706" width="1.09765625" style="1" customWidth="1"/>
    <col min="9707" max="9707" width="11" style="1" customWidth="1"/>
    <col min="9708" max="9708" width="1.09765625" style="1" customWidth="1"/>
    <col min="9709" max="9709" width="8.59765625" style="1" customWidth="1"/>
    <col min="9710" max="9710" width="1.09765625" style="1" customWidth="1"/>
    <col min="9711" max="9711" width="9.3984375" style="1" customWidth="1"/>
    <col min="9712" max="9712" width="1.09765625" style="1" customWidth="1"/>
    <col min="9713" max="9713" width="10.59765625" style="1" customWidth="1"/>
    <col min="9714" max="9714" width="1.09765625" style="1" customWidth="1"/>
    <col min="9715" max="9715" width="8.59765625" style="1" customWidth="1"/>
    <col min="9716" max="9716" width="1.09765625" style="1" customWidth="1"/>
    <col min="9717" max="9717" width="8.296875" style="1" bestFit="1" customWidth="1"/>
    <col min="9718" max="9718" width="9.8984375" style="1" bestFit="1" customWidth="1"/>
    <col min="9719" max="9957" width="7.296875" style="1"/>
    <col min="9958" max="9958" width="40.59765625" style="1" customWidth="1"/>
    <col min="9959" max="9959" width="7" style="1" customWidth="1"/>
    <col min="9960" max="9960" width="1.09765625" style="1" customWidth="1"/>
    <col min="9961" max="9961" width="8.59765625" style="1" customWidth="1"/>
    <col min="9962" max="9962" width="1.09765625" style="1" customWidth="1"/>
    <col min="9963" max="9963" width="11" style="1" customWidth="1"/>
    <col min="9964" max="9964" width="1.09765625" style="1" customWidth="1"/>
    <col min="9965" max="9965" width="8.59765625" style="1" customWidth="1"/>
    <col min="9966" max="9966" width="1.09765625" style="1" customWidth="1"/>
    <col min="9967" max="9967" width="9.3984375" style="1" customWidth="1"/>
    <col min="9968" max="9968" width="1.09765625" style="1" customWidth="1"/>
    <col min="9969" max="9969" width="10.59765625" style="1" customWidth="1"/>
    <col min="9970" max="9970" width="1.09765625" style="1" customWidth="1"/>
    <col min="9971" max="9971" width="8.59765625" style="1" customWidth="1"/>
    <col min="9972" max="9972" width="1.09765625" style="1" customWidth="1"/>
    <col min="9973" max="9973" width="8.296875" style="1" bestFit="1" customWidth="1"/>
    <col min="9974" max="9974" width="9.8984375" style="1" bestFit="1" customWidth="1"/>
    <col min="9975" max="10213" width="7.296875" style="1"/>
    <col min="10214" max="10214" width="40.59765625" style="1" customWidth="1"/>
    <col min="10215" max="10215" width="7" style="1" customWidth="1"/>
    <col min="10216" max="10216" width="1.09765625" style="1" customWidth="1"/>
    <col min="10217" max="10217" width="8.59765625" style="1" customWidth="1"/>
    <col min="10218" max="10218" width="1.09765625" style="1" customWidth="1"/>
    <col min="10219" max="10219" width="11" style="1" customWidth="1"/>
    <col min="10220" max="10220" width="1.09765625" style="1" customWidth="1"/>
    <col min="10221" max="10221" width="8.59765625" style="1" customWidth="1"/>
    <col min="10222" max="10222" width="1.09765625" style="1" customWidth="1"/>
    <col min="10223" max="10223" width="9.3984375" style="1" customWidth="1"/>
    <col min="10224" max="10224" width="1.09765625" style="1" customWidth="1"/>
    <col min="10225" max="10225" width="10.59765625" style="1" customWidth="1"/>
    <col min="10226" max="10226" width="1.09765625" style="1" customWidth="1"/>
    <col min="10227" max="10227" width="8.59765625" style="1" customWidth="1"/>
    <col min="10228" max="10228" width="1.09765625" style="1" customWidth="1"/>
    <col min="10229" max="10229" width="8.296875" style="1" bestFit="1" customWidth="1"/>
    <col min="10230" max="10230" width="9.8984375" style="1" bestFit="1" customWidth="1"/>
    <col min="10231" max="10469" width="7.296875" style="1"/>
    <col min="10470" max="10470" width="40.59765625" style="1" customWidth="1"/>
    <col min="10471" max="10471" width="7" style="1" customWidth="1"/>
    <col min="10472" max="10472" width="1.09765625" style="1" customWidth="1"/>
    <col min="10473" max="10473" width="8.59765625" style="1" customWidth="1"/>
    <col min="10474" max="10474" width="1.09765625" style="1" customWidth="1"/>
    <col min="10475" max="10475" width="11" style="1" customWidth="1"/>
    <col min="10476" max="10476" width="1.09765625" style="1" customWidth="1"/>
    <col min="10477" max="10477" width="8.59765625" style="1" customWidth="1"/>
    <col min="10478" max="10478" width="1.09765625" style="1" customWidth="1"/>
    <col min="10479" max="10479" width="9.3984375" style="1" customWidth="1"/>
    <col min="10480" max="10480" width="1.09765625" style="1" customWidth="1"/>
    <col min="10481" max="10481" width="10.59765625" style="1" customWidth="1"/>
    <col min="10482" max="10482" width="1.09765625" style="1" customWidth="1"/>
    <col min="10483" max="10483" width="8.59765625" style="1" customWidth="1"/>
    <col min="10484" max="10484" width="1.09765625" style="1" customWidth="1"/>
    <col min="10485" max="10485" width="8.296875" style="1" bestFit="1" customWidth="1"/>
    <col min="10486" max="10486" width="9.8984375" style="1" bestFit="1" customWidth="1"/>
    <col min="10487" max="10725" width="7.296875" style="1"/>
    <col min="10726" max="10726" width="40.59765625" style="1" customWidth="1"/>
    <col min="10727" max="10727" width="7" style="1" customWidth="1"/>
    <col min="10728" max="10728" width="1.09765625" style="1" customWidth="1"/>
    <col min="10729" max="10729" width="8.59765625" style="1" customWidth="1"/>
    <col min="10730" max="10730" width="1.09765625" style="1" customWidth="1"/>
    <col min="10731" max="10731" width="11" style="1" customWidth="1"/>
    <col min="10732" max="10732" width="1.09765625" style="1" customWidth="1"/>
    <col min="10733" max="10733" width="8.59765625" style="1" customWidth="1"/>
    <col min="10734" max="10734" width="1.09765625" style="1" customWidth="1"/>
    <col min="10735" max="10735" width="9.3984375" style="1" customWidth="1"/>
    <col min="10736" max="10736" width="1.09765625" style="1" customWidth="1"/>
    <col min="10737" max="10737" width="10.59765625" style="1" customWidth="1"/>
    <col min="10738" max="10738" width="1.09765625" style="1" customWidth="1"/>
    <col min="10739" max="10739" width="8.59765625" style="1" customWidth="1"/>
    <col min="10740" max="10740" width="1.09765625" style="1" customWidth="1"/>
    <col min="10741" max="10741" width="8.296875" style="1" bestFit="1" customWidth="1"/>
    <col min="10742" max="10742" width="9.8984375" style="1" bestFit="1" customWidth="1"/>
    <col min="10743" max="10981" width="7.296875" style="1"/>
    <col min="10982" max="10982" width="40.59765625" style="1" customWidth="1"/>
    <col min="10983" max="10983" width="7" style="1" customWidth="1"/>
    <col min="10984" max="10984" width="1.09765625" style="1" customWidth="1"/>
    <col min="10985" max="10985" width="8.59765625" style="1" customWidth="1"/>
    <col min="10986" max="10986" width="1.09765625" style="1" customWidth="1"/>
    <col min="10987" max="10987" width="11" style="1" customWidth="1"/>
    <col min="10988" max="10988" width="1.09765625" style="1" customWidth="1"/>
    <col min="10989" max="10989" width="8.59765625" style="1" customWidth="1"/>
    <col min="10990" max="10990" width="1.09765625" style="1" customWidth="1"/>
    <col min="10991" max="10991" width="9.3984375" style="1" customWidth="1"/>
    <col min="10992" max="10992" width="1.09765625" style="1" customWidth="1"/>
    <col min="10993" max="10993" width="10.59765625" style="1" customWidth="1"/>
    <col min="10994" max="10994" width="1.09765625" style="1" customWidth="1"/>
    <col min="10995" max="10995" width="8.59765625" style="1" customWidth="1"/>
    <col min="10996" max="10996" width="1.09765625" style="1" customWidth="1"/>
    <col min="10997" max="10997" width="8.296875" style="1" bestFit="1" customWidth="1"/>
    <col min="10998" max="10998" width="9.8984375" style="1" bestFit="1" customWidth="1"/>
    <col min="10999" max="11237" width="7.296875" style="1"/>
    <col min="11238" max="11238" width="40.59765625" style="1" customWidth="1"/>
    <col min="11239" max="11239" width="7" style="1" customWidth="1"/>
    <col min="11240" max="11240" width="1.09765625" style="1" customWidth="1"/>
    <col min="11241" max="11241" width="8.59765625" style="1" customWidth="1"/>
    <col min="11242" max="11242" width="1.09765625" style="1" customWidth="1"/>
    <col min="11243" max="11243" width="11" style="1" customWidth="1"/>
    <col min="11244" max="11244" width="1.09765625" style="1" customWidth="1"/>
    <col min="11245" max="11245" width="8.59765625" style="1" customWidth="1"/>
    <col min="11246" max="11246" width="1.09765625" style="1" customWidth="1"/>
    <col min="11247" max="11247" width="9.3984375" style="1" customWidth="1"/>
    <col min="11248" max="11248" width="1.09765625" style="1" customWidth="1"/>
    <col min="11249" max="11249" width="10.59765625" style="1" customWidth="1"/>
    <col min="11250" max="11250" width="1.09765625" style="1" customWidth="1"/>
    <col min="11251" max="11251" width="8.59765625" style="1" customWidth="1"/>
    <col min="11252" max="11252" width="1.09765625" style="1" customWidth="1"/>
    <col min="11253" max="11253" width="8.296875" style="1" bestFit="1" customWidth="1"/>
    <col min="11254" max="11254" width="9.8984375" style="1" bestFit="1" customWidth="1"/>
    <col min="11255" max="11493" width="7.296875" style="1"/>
    <col min="11494" max="11494" width="40.59765625" style="1" customWidth="1"/>
    <col min="11495" max="11495" width="7" style="1" customWidth="1"/>
    <col min="11496" max="11496" width="1.09765625" style="1" customWidth="1"/>
    <col min="11497" max="11497" width="8.59765625" style="1" customWidth="1"/>
    <col min="11498" max="11498" width="1.09765625" style="1" customWidth="1"/>
    <col min="11499" max="11499" width="11" style="1" customWidth="1"/>
    <col min="11500" max="11500" width="1.09765625" style="1" customWidth="1"/>
    <col min="11501" max="11501" width="8.59765625" style="1" customWidth="1"/>
    <col min="11502" max="11502" width="1.09765625" style="1" customWidth="1"/>
    <col min="11503" max="11503" width="9.3984375" style="1" customWidth="1"/>
    <col min="11504" max="11504" width="1.09765625" style="1" customWidth="1"/>
    <col min="11505" max="11505" width="10.59765625" style="1" customWidth="1"/>
    <col min="11506" max="11506" width="1.09765625" style="1" customWidth="1"/>
    <col min="11507" max="11507" width="8.59765625" style="1" customWidth="1"/>
    <col min="11508" max="11508" width="1.09765625" style="1" customWidth="1"/>
    <col min="11509" max="11509" width="8.296875" style="1" bestFit="1" customWidth="1"/>
    <col min="11510" max="11510" width="9.8984375" style="1" bestFit="1" customWidth="1"/>
    <col min="11511" max="11749" width="7.296875" style="1"/>
    <col min="11750" max="11750" width="40.59765625" style="1" customWidth="1"/>
    <col min="11751" max="11751" width="7" style="1" customWidth="1"/>
    <col min="11752" max="11752" width="1.09765625" style="1" customWidth="1"/>
    <col min="11753" max="11753" width="8.59765625" style="1" customWidth="1"/>
    <col min="11754" max="11754" width="1.09765625" style="1" customWidth="1"/>
    <col min="11755" max="11755" width="11" style="1" customWidth="1"/>
    <col min="11756" max="11756" width="1.09765625" style="1" customWidth="1"/>
    <col min="11757" max="11757" width="8.59765625" style="1" customWidth="1"/>
    <col min="11758" max="11758" width="1.09765625" style="1" customWidth="1"/>
    <col min="11759" max="11759" width="9.3984375" style="1" customWidth="1"/>
    <col min="11760" max="11760" width="1.09765625" style="1" customWidth="1"/>
    <col min="11761" max="11761" width="10.59765625" style="1" customWidth="1"/>
    <col min="11762" max="11762" width="1.09765625" style="1" customWidth="1"/>
    <col min="11763" max="11763" width="8.59765625" style="1" customWidth="1"/>
    <col min="11764" max="11764" width="1.09765625" style="1" customWidth="1"/>
    <col min="11765" max="11765" width="8.296875" style="1" bestFit="1" customWidth="1"/>
    <col min="11766" max="11766" width="9.8984375" style="1" bestFit="1" customWidth="1"/>
    <col min="11767" max="12005" width="7.296875" style="1"/>
    <col min="12006" max="12006" width="40.59765625" style="1" customWidth="1"/>
    <col min="12007" max="12007" width="7" style="1" customWidth="1"/>
    <col min="12008" max="12008" width="1.09765625" style="1" customWidth="1"/>
    <col min="12009" max="12009" width="8.59765625" style="1" customWidth="1"/>
    <col min="12010" max="12010" width="1.09765625" style="1" customWidth="1"/>
    <col min="12011" max="12011" width="11" style="1" customWidth="1"/>
    <col min="12012" max="12012" width="1.09765625" style="1" customWidth="1"/>
    <col min="12013" max="12013" width="8.59765625" style="1" customWidth="1"/>
    <col min="12014" max="12014" width="1.09765625" style="1" customWidth="1"/>
    <col min="12015" max="12015" width="9.3984375" style="1" customWidth="1"/>
    <col min="12016" max="12016" width="1.09765625" style="1" customWidth="1"/>
    <col min="12017" max="12017" width="10.59765625" style="1" customWidth="1"/>
    <col min="12018" max="12018" width="1.09765625" style="1" customWidth="1"/>
    <col min="12019" max="12019" width="8.59765625" style="1" customWidth="1"/>
    <col min="12020" max="12020" width="1.09765625" style="1" customWidth="1"/>
    <col min="12021" max="12021" width="8.296875" style="1" bestFit="1" customWidth="1"/>
    <col min="12022" max="12022" width="9.8984375" style="1" bestFit="1" customWidth="1"/>
    <col min="12023" max="12261" width="7.296875" style="1"/>
    <col min="12262" max="12262" width="40.59765625" style="1" customWidth="1"/>
    <col min="12263" max="12263" width="7" style="1" customWidth="1"/>
    <col min="12264" max="12264" width="1.09765625" style="1" customWidth="1"/>
    <col min="12265" max="12265" width="8.59765625" style="1" customWidth="1"/>
    <col min="12266" max="12266" width="1.09765625" style="1" customWidth="1"/>
    <col min="12267" max="12267" width="11" style="1" customWidth="1"/>
    <col min="12268" max="12268" width="1.09765625" style="1" customWidth="1"/>
    <col min="12269" max="12269" width="8.59765625" style="1" customWidth="1"/>
    <col min="12270" max="12270" width="1.09765625" style="1" customWidth="1"/>
    <col min="12271" max="12271" width="9.3984375" style="1" customWidth="1"/>
    <col min="12272" max="12272" width="1.09765625" style="1" customWidth="1"/>
    <col min="12273" max="12273" width="10.59765625" style="1" customWidth="1"/>
    <col min="12274" max="12274" width="1.09765625" style="1" customWidth="1"/>
    <col min="12275" max="12275" width="8.59765625" style="1" customWidth="1"/>
    <col min="12276" max="12276" width="1.09765625" style="1" customWidth="1"/>
    <col min="12277" max="12277" width="8.296875" style="1" bestFit="1" customWidth="1"/>
    <col min="12278" max="12278" width="9.8984375" style="1" bestFit="1" customWidth="1"/>
    <col min="12279" max="12517" width="7.296875" style="1"/>
    <col min="12518" max="12518" width="40.59765625" style="1" customWidth="1"/>
    <col min="12519" max="12519" width="7" style="1" customWidth="1"/>
    <col min="12520" max="12520" width="1.09765625" style="1" customWidth="1"/>
    <col min="12521" max="12521" width="8.59765625" style="1" customWidth="1"/>
    <col min="12522" max="12522" width="1.09765625" style="1" customWidth="1"/>
    <col min="12523" max="12523" width="11" style="1" customWidth="1"/>
    <col min="12524" max="12524" width="1.09765625" style="1" customWidth="1"/>
    <col min="12525" max="12525" width="8.59765625" style="1" customWidth="1"/>
    <col min="12526" max="12526" width="1.09765625" style="1" customWidth="1"/>
    <col min="12527" max="12527" width="9.3984375" style="1" customWidth="1"/>
    <col min="12528" max="12528" width="1.09765625" style="1" customWidth="1"/>
    <col min="12529" max="12529" width="10.59765625" style="1" customWidth="1"/>
    <col min="12530" max="12530" width="1.09765625" style="1" customWidth="1"/>
    <col min="12531" max="12531" width="8.59765625" style="1" customWidth="1"/>
    <col min="12532" max="12532" width="1.09765625" style="1" customWidth="1"/>
    <col min="12533" max="12533" width="8.296875" style="1" bestFit="1" customWidth="1"/>
    <col min="12534" max="12534" width="9.8984375" style="1" bestFit="1" customWidth="1"/>
    <col min="12535" max="12773" width="7.296875" style="1"/>
    <col min="12774" max="12774" width="40.59765625" style="1" customWidth="1"/>
    <col min="12775" max="12775" width="7" style="1" customWidth="1"/>
    <col min="12776" max="12776" width="1.09765625" style="1" customWidth="1"/>
    <col min="12777" max="12777" width="8.59765625" style="1" customWidth="1"/>
    <col min="12778" max="12778" width="1.09765625" style="1" customWidth="1"/>
    <col min="12779" max="12779" width="11" style="1" customWidth="1"/>
    <col min="12780" max="12780" width="1.09765625" style="1" customWidth="1"/>
    <col min="12781" max="12781" width="8.59765625" style="1" customWidth="1"/>
    <col min="12782" max="12782" width="1.09765625" style="1" customWidth="1"/>
    <col min="12783" max="12783" width="9.3984375" style="1" customWidth="1"/>
    <col min="12784" max="12784" width="1.09765625" style="1" customWidth="1"/>
    <col min="12785" max="12785" width="10.59765625" style="1" customWidth="1"/>
    <col min="12786" max="12786" width="1.09765625" style="1" customWidth="1"/>
    <col min="12787" max="12787" width="8.59765625" style="1" customWidth="1"/>
    <col min="12788" max="12788" width="1.09765625" style="1" customWidth="1"/>
    <col min="12789" max="12789" width="8.296875" style="1" bestFit="1" customWidth="1"/>
    <col min="12790" max="12790" width="9.8984375" style="1" bestFit="1" customWidth="1"/>
    <col min="12791" max="13029" width="7.296875" style="1"/>
    <col min="13030" max="13030" width="40.59765625" style="1" customWidth="1"/>
    <col min="13031" max="13031" width="7" style="1" customWidth="1"/>
    <col min="13032" max="13032" width="1.09765625" style="1" customWidth="1"/>
    <col min="13033" max="13033" width="8.59765625" style="1" customWidth="1"/>
    <col min="13034" max="13034" width="1.09765625" style="1" customWidth="1"/>
    <col min="13035" max="13035" width="11" style="1" customWidth="1"/>
    <col min="13036" max="13036" width="1.09765625" style="1" customWidth="1"/>
    <col min="13037" max="13037" width="8.59765625" style="1" customWidth="1"/>
    <col min="13038" max="13038" width="1.09765625" style="1" customWidth="1"/>
    <col min="13039" max="13039" width="9.3984375" style="1" customWidth="1"/>
    <col min="13040" max="13040" width="1.09765625" style="1" customWidth="1"/>
    <col min="13041" max="13041" width="10.59765625" style="1" customWidth="1"/>
    <col min="13042" max="13042" width="1.09765625" style="1" customWidth="1"/>
    <col min="13043" max="13043" width="8.59765625" style="1" customWidth="1"/>
    <col min="13044" max="13044" width="1.09765625" style="1" customWidth="1"/>
    <col min="13045" max="13045" width="8.296875" style="1" bestFit="1" customWidth="1"/>
    <col min="13046" max="13046" width="9.8984375" style="1" bestFit="1" customWidth="1"/>
    <col min="13047" max="13285" width="7.296875" style="1"/>
    <col min="13286" max="13286" width="40.59765625" style="1" customWidth="1"/>
    <col min="13287" max="13287" width="7" style="1" customWidth="1"/>
    <col min="13288" max="13288" width="1.09765625" style="1" customWidth="1"/>
    <col min="13289" max="13289" width="8.59765625" style="1" customWidth="1"/>
    <col min="13290" max="13290" width="1.09765625" style="1" customWidth="1"/>
    <col min="13291" max="13291" width="11" style="1" customWidth="1"/>
    <col min="13292" max="13292" width="1.09765625" style="1" customWidth="1"/>
    <col min="13293" max="13293" width="8.59765625" style="1" customWidth="1"/>
    <col min="13294" max="13294" width="1.09765625" style="1" customWidth="1"/>
    <col min="13295" max="13295" width="9.3984375" style="1" customWidth="1"/>
    <col min="13296" max="13296" width="1.09765625" style="1" customWidth="1"/>
    <col min="13297" max="13297" width="10.59765625" style="1" customWidth="1"/>
    <col min="13298" max="13298" width="1.09765625" style="1" customWidth="1"/>
    <col min="13299" max="13299" width="8.59765625" style="1" customWidth="1"/>
    <col min="13300" max="13300" width="1.09765625" style="1" customWidth="1"/>
    <col min="13301" max="13301" width="8.296875" style="1" bestFit="1" customWidth="1"/>
    <col min="13302" max="13302" width="9.8984375" style="1" bestFit="1" customWidth="1"/>
    <col min="13303" max="13541" width="7.296875" style="1"/>
    <col min="13542" max="13542" width="40.59765625" style="1" customWidth="1"/>
    <col min="13543" max="13543" width="7" style="1" customWidth="1"/>
    <col min="13544" max="13544" width="1.09765625" style="1" customWidth="1"/>
    <col min="13545" max="13545" width="8.59765625" style="1" customWidth="1"/>
    <col min="13546" max="13546" width="1.09765625" style="1" customWidth="1"/>
    <col min="13547" max="13547" width="11" style="1" customWidth="1"/>
    <col min="13548" max="13548" width="1.09765625" style="1" customWidth="1"/>
    <col min="13549" max="13549" width="8.59765625" style="1" customWidth="1"/>
    <col min="13550" max="13550" width="1.09765625" style="1" customWidth="1"/>
    <col min="13551" max="13551" width="9.3984375" style="1" customWidth="1"/>
    <col min="13552" max="13552" width="1.09765625" style="1" customWidth="1"/>
    <col min="13553" max="13553" width="10.59765625" style="1" customWidth="1"/>
    <col min="13554" max="13554" width="1.09765625" style="1" customWidth="1"/>
    <col min="13555" max="13555" width="8.59765625" style="1" customWidth="1"/>
    <col min="13556" max="13556" width="1.09765625" style="1" customWidth="1"/>
    <col min="13557" max="13557" width="8.296875" style="1" bestFit="1" customWidth="1"/>
    <col min="13558" max="13558" width="9.8984375" style="1" bestFit="1" customWidth="1"/>
    <col min="13559" max="13797" width="7.296875" style="1"/>
    <col min="13798" max="13798" width="40.59765625" style="1" customWidth="1"/>
    <col min="13799" max="13799" width="7" style="1" customWidth="1"/>
    <col min="13800" max="13800" width="1.09765625" style="1" customWidth="1"/>
    <col min="13801" max="13801" width="8.59765625" style="1" customWidth="1"/>
    <col min="13802" max="13802" width="1.09765625" style="1" customWidth="1"/>
    <col min="13803" max="13803" width="11" style="1" customWidth="1"/>
    <col min="13804" max="13804" width="1.09765625" style="1" customWidth="1"/>
    <col min="13805" max="13805" width="8.59765625" style="1" customWidth="1"/>
    <col min="13806" max="13806" width="1.09765625" style="1" customWidth="1"/>
    <col min="13807" max="13807" width="9.3984375" style="1" customWidth="1"/>
    <col min="13808" max="13808" width="1.09765625" style="1" customWidth="1"/>
    <col min="13809" max="13809" width="10.59765625" style="1" customWidth="1"/>
    <col min="13810" max="13810" width="1.09765625" style="1" customWidth="1"/>
    <col min="13811" max="13811" width="8.59765625" style="1" customWidth="1"/>
    <col min="13812" max="13812" width="1.09765625" style="1" customWidth="1"/>
    <col min="13813" max="13813" width="8.296875" style="1" bestFit="1" customWidth="1"/>
    <col min="13814" max="13814" width="9.8984375" style="1" bestFit="1" customWidth="1"/>
    <col min="13815" max="14053" width="7.296875" style="1"/>
    <col min="14054" max="14054" width="40.59765625" style="1" customWidth="1"/>
    <col min="14055" max="14055" width="7" style="1" customWidth="1"/>
    <col min="14056" max="14056" width="1.09765625" style="1" customWidth="1"/>
    <col min="14057" max="14057" width="8.59765625" style="1" customWidth="1"/>
    <col min="14058" max="14058" width="1.09765625" style="1" customWidth="1"/>
    <col min="14059" max="14059" width="11" style="1" customWidth="1"/>
    <col min="14060" max="14060" width="1.09765625" style="1" customWidth="1"/>
    <col min="14061" max="14061" width="8.59765625" style="1" customWidth="1"/>
    <col min="14062" max="14062" width="1.09765625" style="1" customWidth="1"/>
    <col min="14063" max="14063" width="9.3984375" style="1" customWidth="1"/>
    <col min="14064" max="14064" width="1.09765625" style="1" customWidth="1"/>
    <col min="14065" max="14065" width="10.59765625" style="1" customWidth="1"/>
    <col min="14066" max="14066" width="1.09765625" style="1" customWidth="1"/>
    <col min="14067" max="14067" width="8.59765625" style="1" customWidth="1"/>
    <col min="14068" max="14068" width="1.09765625" style="1" customWidth="1"/>
    <col min="14069" max="14069" width="8.296875" style="1" bestFit="1" customWidth="1"/>
    <col min="14070" max="14070" width="9.8984375" style="1" bestFit="1" customWidth="1"/>
    <col min="14071" max="14309" width="7.296875" style="1"/>
    <col min="14310" max="14310" width="40.59765625" style="1" customWidth="1"/>
    <col min="14311" max="14311" width="7" style="1" customWidth="1"/>
    <col min="14312" max="14312" width="1.09765625" style="1" customWidth="1"/>
    <col min="14313" max="14313" width="8.59765625" style="1" customWidth="1"/>
    <col min="14314" max="14314" width="1.09765625" style="1" customWidth="1"/>
    <col min="14315" max="14315" width="11" style="1" customWidth="1"/>
    <col min="14316" max="14316" width="1.09765625" style="1" customWidth="1"/>
    <col min="14317" max="14317" width="8.59765625" style="1" customWidth="1"/>
    <col min="14318" max="14318" width="1.09765625" style="1" customWidth="1"/>
    <col min="14319" max="14319" width="9.3984375" style="1" customWidth="1"/>
    <col min="14320" max="14320" width="1.09765625" style="1" customWidth="1"/>
    <col min="14321" max="14321" width="10.59765625" style="1" customWidth="1"/>
    <col min="14322" max="14322" width="1.09765625" style="1" customWidth="1"/>
    <col min="14323" max="14323" width="8.59765625" style="1" customWidth="1"/>
    <col min="14324" max="14324" width="1.09765625" style="1" customWidth="1"/>
    <col min="14325" max="14325" width="8.296875" style="1" bestFit="1" customWidth="1"/>
    <col min="14326" max="14326" width="9.8984375" style="1" bestFit="1" customWidth="1"/>
    <col min="14327" max="14565" width="7.296875" style="1"/>
    <col min="14566" max="14566" width="40.59765625" style="1" customWidth="1"/>
    <col min="14567" max="14567" width="7" style="1" customWidth="1"/>
    <col min="14568" max="14568" width="1.09765625" style="1" customWidth="1"/>
    <col min="14569" max="14569" width="8.59765625" style="1" customWidth="1"/>
    <col min="14570" max="14570" width="1.09765625" style="1" customWidth="1"/>
    <col min="14571" max="14571" width="11" style="1" customWidth="1"/>
    <col min="14572" max="14572" width="1.09765625" style="1" customWidth="1"/>
    <col min="14573" max="14573" width="8.59765625" style="1" customWidth="1"/>
    <col min="14574" max="14574" width="1.09765625" style="1" customWidth="1"/>
    <col min="14575" max="14575" width="9.3984375" style="1" customWidth="1"/>
    <col min="14576" max="14576" width="1.09765625" style="1" customWidth="1"/>
    <col min="14577" max="14577" width="10.59765625" style="1" customWidth="1"/>
    <col min="14578" max="14578" width="1.09765625" style="1" customWidth="1"/>
    <col min="14579" max="14579" width="8.59765625" style="1" customWidth="1"/>
    <col min="14580" max="14580" width="1.09765625" style="1" customWidth="1"/>
    <col min="14581" max="14581" width="8.296875" style="1" bestFit="1" customWidth="1"/>
    <col min="14582" max="14582" width="9.8984375" style="1" bestFit="1" customWidth="1"/>
    <col min="14583" max="14821" width="7.296875" style="1"/>
    <col min="14822" max="14822" width="40.59765625" style="1" customWidth="1"/>
    <col min="14823" max="14823" width="7" style="1" customWidth="1"/>
    <col min="14824" max="14824" width="1.09765625" style="1" customWidth="1"/>
    <col min="14825" max="14825" width="8.59765625" style="1" customWidth="1"/>
    <col min="14826" max="14826" width="1.09765625" style="1" customWidth="1"/>
    <col min="14827" max="14827" width="11" style="1" customWidth="1"/>
    <col min="14828" max="14828" width="1.09765625" style="1" customWidth="1"/>
    <col min="14829" max="14829" width="8.59765625" style="1" customWidth="1"/>
    <col min="14830" max="14830" width="1.09765625" style="1" customWidth="1"/>
    <col min="14831" max="14831" width="9.3984375" style="1" customWidth="1"/>
    <col min="14832" max="14832" width="1.09765625" style="1" customWidth="1"/>
    <col min="14833" max="14833" width="10.59765625" style="1" customWidth="1"/>
    <col min="14834" max="14834" width="1.09765625" style="1" customWidth="1"/>
    <col min="14835" max="14835" width="8.59765625" style="1" customWidth="1"/>
    <col min="14836" max="14836" width="1.09765625" style="1" customWidth="1"/>
    <col min="14837" max="14837" width="8.296875" style="1" bestFit="1" customWidth="1"/>
    <col min="14838" max="14838" width="9.8984375" style="1" bestFit="1" customWidth="1"/>
    <col min="14839" max="15077" width="7.296875" style="1"/>
    <col min="15078" max="15078" width="40.59765625" style="1" customWidth="1"/>
    <col min="15079" max="15079" width="7" style="1" customWidth="1"/>
    <col min="15080" max="15080" width="1.09765625" style="1" customWidth="1"/>
    <col min="15081" max="15081" width="8.59765625" style="1" customWidth="1"/>
    <col min="15082" max="15082" width="1.09765625" style="1" customWidth="1"/>
    <col min="15083" max="15083" width="11" style="1" customWidth="1"/>
    <col min="15084" max="15084" width="1.09765625" style="1" customWidth="1"/>
    <col min="15085" max="15085" width="8.59765625" style="1" customWidth="1"/>
    <col min="15086" max="15086" width="1.09765625" style="1" customWidth="1"/>
    <col min="15087" max="15087" width="9.3984375" style="1" customWidth="1"/>
    <col min="15088" max="15088" width="1.09765625" style="1" customWidth="1"/>
    <col min="15089" max="15089" width="10.59765625" style="1" customWidth="1"/>
    <col min="15090" max="15090" width="1.09765625" style="1" customWidth="1"/>
    <col min="15091" max="15091" width="8.59765625" style="1" customWidth="1"/>
    <col min="15092" max="15092" width="1.09765625" style="1" customWidth="1"/>
    <col min="15093" max="15093" width="8.296875" style="1" bestFit="1" customWidth="1"/>
    <col min="15094" max="15094" width="9.8984375" style="1" bestFit="1" customWidth="1"/>
    <col min="15095" max="15333" width="7.296875" style="1"/>
    <col min="15334" max="15334" width="40.59765625" style="1" customWidth="1"/>
    <col min="15335" max="15335" width="7" style="1" customWidth="1"/>
    <col min="15336" max="15336" width="1.09765625" style="1" customWidth="1"/>
    <col min="15337" max="15337" width="8.59765625" style="1" customWidth="1"/>
    <col min="15338" max="15338" width="1.09765625" style="1" customWidth="1"/>
    <col min="15339" max="15339" width="11" style="1" customWidth="1"/>
    <col min="15340" max="15340" width="1.09765625" style="1" customWidth="1"/>
    <col min="15341" max="15341" width="8.59765625" style="1" customWidth="1"/>
    <col min="15342" max="15342" width="1.09765625" style="1" customWidth="1"/>
    <col min="15343" max="15343" width="9.3984375" style="1" customWidth="1"/>
    <col min="15344" max="15344" width="1.09765625" style="1" customWidth="1"/>
    <col min="15345" max="15345" width="10.59765625" style="1" customWidth="1"/>
    <col min="15346" max="15346" width="1.09765625" style="1" customWidth="1"/>
    <col min="15347" max="15347" width="8.59765625" style="1" customWidth="1"/>
    <col min="15348" max="15348" width="1.09765625" style="1" customWidth="1"/>
    <col min="15349" max="15349" width="8.296875" style="1" bestFit="1" customWidth="1"/>
    <col min="15350" max="15350" width="9.8984375" style="1" bestFit="1" customWidth="1"/>
    <col min="15351" max="15589" width="7.296875" style="1"/>
    <col min="15590" max="15590" width="40.59765625" style="1" customWidth="1"/>
    <col min="15591" max="15591" width="7" style="1" customWidth="1"/>
    <col min="15592" max="15592" width="1.09765625" style="1" customWidth="1"/>
    <col min="15593" max="15593" width="8.59765625" style="1" customWidth="1"/>
    <col min="15594" max="15594" width="1.09765625" style="1" customWidth="1"/>
    <col min="15595" max="15595" width="11" style="1" customWidth="1"/>
    <col min="15596" max="15596" width="1.09765625" style="1" customWidth="1"/>
    <col min="15597" max="15597" width="8.59765625" style="1" customWidth="1"/>
    <col min="15598" max="15598" width="1.09765625" style="1" customWidth="1"/>
    <col min="15599" max="15599" width="9.3984375" style="1" customWidth="1"/>
    <col min="15600" max="15600" width="1.09765625" style="1" customWidth="1"/>
    <col min="15601" max="15601" width="10.59765625" style="1" customWidth="1"/>
    <col min="15602" max="15602" width="1.09765625" style="1" customWidth="1"/>
    <col min="15603" max="15603" width="8.59765625" style="1" customWidth="1"/>
    <col min="15604" max="15604" width="1.09765625" style="1" customWidth="1"/>
    <col min="15605" max="15605" width="8.296875" style="1" bestFit="1" customWidth="1"/>
    <col min="15606" max="15606" width="9.8984375" style="1" bestFit="1" customWidth="1"/>
    <col min="15607" max="15845" width="7.296875" style="1"/>
    <col min="15846" max="15846" width="40.59765625" style="1" customWidth="1"/>
    <col min="15847" max="15847" width="7" style="1" customWidth="1"/>
    <col min="15848" max="15848" width="1.09765625" style="1" customWidth="1"/>
    <col min="15849" max="15849" width="8.59765625" style="1" customWidth="1"/>
    <col min="15850" max="15850" width="1.09765625" style="1" customWidth="1"/>
    <col min="15851" max="15851" width="11" style="1" customWidth="1"/>
    <col min="15852" max="15852" width="1.09765625" style="1" customWidth="1"/>
    <col min="15853" max="15853" width="8.59765625" style="1" customWidth="1"/>
    <col min="15854" max="15854" width="1.09765625" style="1" customWidth="1"/>
    <col min="15855" max="15855" width="9.3984375" style="1" customWidth="1"/>
    <col min="15856" max="15856" width="1.09765625" style="1" customWidth="1"/>
    <col min="15857" max="15857" width="10.59765625" style="1" customWidth="1"/>
    <col min="15858" max="15858" width="1.09765625" style="1" customWidth="1"/>
    <col min="15859" max="15859" width="8.59765625" style="1" customWidth="1"/>
    <col min="15860" max="15860" width="1.09765625" style="1" customWidth="1"/>
    <col min="15861" max="15861" width="8.296875" style="1" bestFit="1" customWidth="1"/>
    <col min="15862" max="15862" width="9.8984375" style="1" bestFit="1" customWidth="1"/>
    <col min="15863" max="16101" width="7.296875" style="1"/>
    <col min="16102" max="16102" width="40.59765625" style="1" customWidth="1"/>
    <col min="16103" max="16103" width="7" style="1" customWidth="1"/>
    <col min="16104" max="16104" width="1.09765625" style="1" customWidth="1"/>
    <col min="16105" max="16105" width="8.59765625" style="1" customWidth="1"/>
    <col min="16106" max="16106" width="1.09765625" style="1" customWidth="1"/>
    <col min="16107" max="16107" width="11" style="1" customWidth="1"/>
    <col min="16108" max="16108" width="1.09765625" style="1" customWidth="1"/>
    <col min="16109" max="16109" width="8.59765625" style="1" customWidth="1"/>
    <col min="16110" max="16110" width="1.09765625" style="1" customWidth="1"/>
    <col min="16111" max="16111" width="9.3984375" style="1" customWidth="1"/>
    <col min="16112" max="16112" width="1.09765625" style="1" customWidth="1"/>
    <col min="16113" max="16113" width="10.59765625" style="1" customWidth="1"/>
    <col min="16114" max="16114" width="1.09765625" style="1" customWidth="1"/>
    <col min="16115" max="16115" width="8.59765625" style="1" customWidth="1"/>
    <col min="16116" max="16116" width="1.09765625" style="1" customWidth="1"/>
    <col min="16117" max="16117" width="8.296875" style="1" bestFit="1" customWidth="1"/>
    <col min="16118" max="16118" width="9.8984375" style="1" bestFit="1" customWidth="1"/>
    <col min="16119" max="16384" width="7.296875" style="1"/>
  </cols>
  <sheetData>
    <row r="2" spans="1:17" ht="21.6" customHeight="1">
      <c r="A2" s="105">
        <v>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21.6" customHeight="1">
      <c r="A3" s="106" t="s">
        <v>56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7" ht="21.6" customHeight="1">
      <c r="A4" s="106" t="s">
        <v>101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ht="21.6" customHeight="1">
      <c r="A5" s="106" t="s">
        <v>136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7" ht="21.6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3" t="s">
        <v>127</v>
      </c>
    </row>
    <row r="7" spans="1:17" ht="21.6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 t="s">
        <v>96</v>
      </c>
      <c r="O7" s="50"/>
      <c r="P7" s="52"/>
    </row>
    <row r="8" spans="1:17" ht="22.2" customHeight="1">
      <c r="A8" s="53"/>
      <c r="B8" s="53"/>
      <c r="C8" s="53"/>
      <c r="D8" s="53"/>
      <c r="E8" s="53"/>
      <c r="F8" s="53"/>
      <c r="N8" s="54" t="s">
        <v>104</v>
      </c>
    </row>
    <row r="9" spans="1:17" ht="21.6" customHeight="1">
      <c r="B9" s="38"/>
      <c r="C9" s="55"/>
      <c r="E9" s="50"/>
      <c r="F9" s="51"/>
      <c r="G9" s="51"/>
      <c r="H9" s="107" t="s">
        <v>68</v>
      </c>
      <c r="I9" s="107"/>
      <c r="J9" s="107"/>
      <c r="K9" s="51"/>
      <c r="M9" s="56"/>
      <c r="N9" s="54" t="s">
        <v>132</v>
      </c>
      <c r="O9" s="56"/>
      <c r="P9" s="50"/>
      <c r="Q9" s="50"/>
    </row>
    <row r="10" spans="1:17" ht="21.6" customHeight="1">
      <c r="B10" s="57"/>
      <c r="C10" s="58"/>
      <c r="D10" s="57" t="s">
        <v>25</v>
      </c>
      <c r="F10" s="57"/>
      <c r="G10" s="57"/>
      <c r="H10" s="57" t="s">
        <v>95</v>
      </c>
      <c r="J10" s="57"/>
      <c r="K10" s="57"/>
      <c r="L10" s="59" t="s">
        <v>96</v>
      </c>
      <c r="N10" s="57"/>
      <c r="Q10" s="57"/>
    </row>
    <row r="11" spans="1:17" ht="21.6" customHeight="1">
      <c r="B11" s="57"/>
      <c r="C11" s="58"/>
      <c r="D11" s="57" t="s">
        <v>41</v>
      </c>
      <c r="F11" s="57" t="s">
        <v>97</v>
      </c>
      <c r="G11" s="57"/>
      <c r="H11" s="57" t="s">
        <v>98</v>
      </c>
      <c r="I11" s="57"/>
      <c r="J11" s="57" t="s">
        <v>42</v>
      </c>
      <c r="K11" s="57"/>
      <c r="L11" s="59" t="s">
        <v>99</v>
      </c>
      <c r="N11" s="57" t="s">
        <v>102</v>
      </c>
      <c r="P11" s="57" t="s">
        <v>43</v>
      </c>
      <c r="Q11" s="57"/>
    </row>
    <row r="12" spans="1:17" ht="21.6" customHeight="1">
      <c r="B12" s="58" t="s">
        <v>2</v>
      </c>
      <c r="C12" s="58"/>
      <c r="D12" s="54" t="s">
        <v>44</v>
      </c>
      <c r="F12" s="54" t="s">
        <v>106</v>
      </c>
      <c r="G12" s="57"/>
      <c r="H12" s="54" t="s">
        <v>45</v>
      </c>
      <c r="I12" s="57"/>
      <c r="J12" s="54" t="s">
        <v>46</v>
      </c>
      <c r="K12" s="57"/>
      <c r="L12" s="59" t="s">
        <v>24</v>
      </c>
      <c r="N12" s="54" t="s">
        <v>103</v>
      </c>
      <c r="P12" s="54" t="s">
        <v>47</v>
      </c>
      <c r="Q12" s="57"/>
    </row>
    <row r="13" spans="1:17" ht="21.6" customHeight="1">
      <c r="A13" s="53" t="s">
        <v>48</v>
      </c>
      <c r="B13" s="58"/>
      <c r="C13" s="55"/>
      <c r="D13" s="60">
        <v>150000</v>
      </c>
      <c r="E13" s="61"/>
      <c r="F13" s="60">
        <v>99425</v>
      </c>
      <c r="G13" s="61"/>
      <c r="H13" s="60">
        <v>15431</v>
      </c>
      <c r="I13" s="61"/>
      <c r="J13" s="60">
        <v>30369</v>
      </c>
      <c r="K13" s="61"/>
      <c r="L13" s="62">
        <v>0</v>
      </c>
      <c r="M13" s="61"/>
      <c r="N13" s="60">
        <v>140721</v>
      </c>
      <c r="O13" s="61"/>
      <c r="P13" s="60">
        <f>SUM(D13:N13)</f>
        <v>435946</v>
      </c>
      <c r="Q13" s="61"/>
    </row>
    <row r="14" spans="1:17" ht="21.6" customHeight="1">
      <c r="A14" s="38" t="s">
        <v>73</v>
      </c>
      <c r="B14" s="58"/>
      <c r="C14" s="50"/>
      <c r="D14" s="75"/>
      <c r="E14" s="71"/>
      <c r="F14" s="75"/>
      <c r="G14" s="71"/>
      <c r="H14" s="75"/>
      <c r="I14" s="64"/>
      <c r="J14" s="35"/>
      <c r="K14" s="35"/>
      <c r="L14" s="63"/>
      <c r="M14" s="35"/>
      <c r="N14" s="75"/>
      <c r="O14" s="35"/>
      <c r="P14" s="35"/>
      <c r="Q14" s="64"/>
    </row>
    <row r="15" spans="1:17" ht="21.6" customHeight="1">
      <c r="A15" s="38" t="s">
        <v>125</v>
      </c>
      <c r="B15" s="58"/>
      <c r="C15" s="50"/>
      <c r="D15" s="75">
        <v>0</v>
      </c>
      <c r="E15" s="71"/>
      <c r="F15" s="75">
        <v>0</v>
      </c>
      <c r="G15" s="71"/>
      <c r="H15" s="75">
        <v>0</v>
      </c>
      <c r="I15" s="64"/>
      <c r="J15" s="35">
        <v>-20347</v>
      </c>
      <c r="K15" s="35"/>
      <c r="L15" s="63"/>
      <c r="M15" s="35"/>
      <c r="N15" s="75">
        <v>0</v>
      </c>
      <c r="O15" s="35"/>
      <c r="P15" s="35">
        <f t="shared" ref="P15:P16" si="0">SUM(D15:N15)</f>
        <v>-20347</v>
      </c>
      <c r="Q15" s="64"/>
    </row>
    <row r="16" spans="1:17" ht="21.6" customHeight="1">
      <c r="A16" s="38" t="s">
        <v>124</v>
      </c>
      <c r="B16" s="58"/>
      <c r="C16" s="50"/>
      <c r="D16" s="75">
        <v>0</v>
      </c>
      <c r="E16" s="71"/>
      <c r="F16" s="75">
        <v>0</v>
      </c>
      <c r="G16" s="71"/>
      <c r="H16" s="75">
        <v>0</v>
      </c>
      <c r="I16" s="64"/>
      <c r="J16" s="75">
        <v>0</v>
      </c>
      <c r="K16" s="35"/>
      <c r="L16" s="63"/>
      <c r="M16" s="35"/>
      <c r="N16" s="75">
        <v>0</v>
      </c>
      <c r="O16" s="35"/>
      <c r="P16" s="75">
        <f t="shared" si="0"/>
        <v>0</v>
      </c>
      <c r="Q16" s="64"/>
    </row>
    <row r="17" spans="1:17" s="67" customFormat="1" ht="21.6" customHeight="1" thickBot="1">
      <c r="A17" s="53" t="s">
        <v>137</v>
      </c>
      <c r="B17" s="58"/>
      <c r="C17" s="50"/>
      <c r="D17" s="65">
        <f>SUM(D13:D16)</f>
        <v>150000</v>
      </c>
      <c r="E17" s="61"/>
      <c r="F17" s="65">
        <f>SUM(F13:F16)</f>
        <v>99425</v>
      </c>
      <c r="G17" s="61"/>
      <c r="H17" s="65">
        <f>SUM(H13:H16)</f>
        <v>15431</v>
      </c>
      <c r="I17" s="61"/>
      <c r="J17" s="65">
        <f>SUM(J13:J16)</f>
        <v>10022</v>
      </c>
      <c r="K17" s="61"/>
      <c r="L17" s="66">
        <f>SUM(L13:L14)</f>
        <v>0</v>
      </c>
      <c r="M17" s="61"/>
      <c r="N17" s="65">
        <f>SUM(N13:N16)</f>
        <v>140721</v>
      </c>
      <c r="O17" s="61"/>
      <c r="P17" s="65">
        <f>SUM(P13:P16)</f>
        <v>415599</v>
      </c>
      <c r="Q17" s="61"/>
    </row>
    <row r="18" spans="1:17" s="67" customFormat="1" ht="21.6" customHeight="1" thickTop="1">
      <c r="A18" s="53"/>
      <c r="B18" s="58"/>
      <c r="C18" s="50"/>
      <c r="D18" s="68"/>
      <c r="E18" s="61"/>
      <c r="F18" s="69"/>
      <c r="G18" s="61"/>
      <c r="H18" s="69"/>
      <c r="I18" s="61"/>
      <c r="J18" s="68"/>
      <c r="K18" s="61"/>
      <c r="L18" s="69"/>
      <c r="M18" s="61"/>
      <c r="N18" s="69"/>
      <c r="O18" s="61"/>
      <c r="P18" s="68"/>
      <c r="Q18" s="61"/>
    </row>
    <row r="19" spans="1:17" ht="21.6" customHeight="1">
      <c r="A19" s="53" t="s">
        <v>110</v>
      </c>
      <c r="B19" s="58"/>
      <c r="C19" s="57"/>
      <c r="D19" s="60">
        <v>150000</v>
      </c>
      <c r="E19" s="76"/>
      <c r="F19" s="60">
        <v>99425</v>
      </c>
      <c r="G19" s="76"/>
      <c r="H19" s="60">
        <v>15431</v>
      </c>
      <c r="I19" s="76"/>
      <c r="J19" s="60">
        <v>-34255</v>
      </c>
      <c r="K19" s="76"/>
      <c r="L19" s="69">
        <v>0</v>
      </c>
      <c r="M19" s="76"/>
      <c r="N19" s="60">
        <v>342801</v>
      </c>
      <c r="O19" s="76"/>
      <c r="P19" s="68">
        <f>SUM(D19:N19)</f>
        <v>573402</v>
      </c>
      <c r="Q19" s="64"/>
    </row>
    <row r="20" spans="1:17" ht="21.6" customHeight="1">
      <c r="A20" s="38" t="s">
        <v>146</v>
      </c>
      <c r="B20" s="58">
        <v>12</v>
      </c>
      <c r="C20" s="91"/>
      <c r="D20" s="35">
        <v>26243</v>
      </c>
      <c r="E20" s="76"/>
      <c r="F20" s="35">
        <v>26243</v>
      </c>
      <c r="G20" s="71"/>
      <c r="H20" s="75">
        <v>0</v>
      </c>
      <c r="I20" s="71"/>
      <c r="J20" s="75">
        <v>0</v>
      </c>
      <c r="K20" s="71"/>
      <c r="L20" s="70"/>
      <c r="M20" s="71"/>
      <c r="N20" s="75">
        <v>0</v>
      </c>
      <c r="O20" s="76"/>
      <c r="P20" s="72">
        <f t="shared" ref="P20" si="1">SUM(D20:N20)</f>
        <v>52486</v>
      </c>
      <c r="Q20" s="64"/>
    </row>
    <row r="21" spans="1:17" ht="21.6" customHeight="1">
      <c r="A21" s="38" t="s">
        <v>73</v>
      </c>
      <c r="B21" s="58"/>
      <c r="C21" s="57"/>
      <c r="D21" s="70"/>
      <c r="E21" s="71"/>
      <c r="F21" s="70"/>
      <c r="G21" s="71"/>
      <c r="H21" s="70"/>
      <c r="I21" s="71"/>
      <c r="J21" s="70"/>
      <c r="K21" s="71"/>
      <c r="L21" s="70"/>
      <c r="M21" s="71"/>
      <c r="N21" s="75"/>
      <c r="O21" s="71"/>
      <c r="P21" s="68"/>
      <c r="Q21" s="64"/>
    </row>
    <row r="22" spans="1:17" ht="21.6" customHeight="1">
      <c r="A22" s="38" t="s">
        <v>125</v>
      </c>
      <c r="B22" s="58"/>
      <c r="C22" s="57"/>
      <c r="D22" s="75">
        <v>0</v>
      </c>
      <c r="E22" s="71"/>
      <c r="F22" s="75">
        <v>0</v>
      </c>
      <c r="G22" s="71"/>
      <c r="H22" s="75">
        <v>0</v>
      </c>
      <c r="I22" s="71"/>
      <c r="J22" s="35">
        <v>-19202</v>
      </c>
      <c r="K22" s="71"/>
      <c r="L22" s="70"/>
      <c r="M22" s="71"/>
      <c r="N22" s="75">
        <v>0</v>
      </c>
      <c r="O22" s="71"/>
      <c r="P22" s="68">
        <f>SUM(D22:N22)</f>
        <v>-19202</v>
      </c>
      <c r="Q22" s="64"/>
    </row>
    <row r="23" spans="1:17" ht="21.6" customHeight="1">
      <c r="A23" s="38" t="s">
        <v>124</v>
      </c>
      <c r="B23" s="58"/>
      <c r="C23" s="57"/>
      <c r="D23" s="70"/>
      <c r="E23" s="71"/>
      <c r="F23" s="70"/>
      <c r="G23" s="71"/>
      <c r="H23" s="70"/>
      <c r="I23" s="71"/>
      <c r="J23" s="70"/>
      <c r="K23" s="71"/>
      <c r="L23" s="70"/>
      <c r="M23" s="71"/>
      <c r="N23" s="70"/>
      <c r="O23" s="71"/>
      <c r="P23" s="68"/>
      <c r="Q23" s="64"/>
    </row>
    <row r="24" spans="1:17" ht="21.6" customHeight="1">
      <c r="A24" s="38" t="s">
        <v>126</v>
      </c>
      <c r="B24" s="58"/>
      <c r="C24" s="57"/>
      <c r="D24" s="75">
        <v>0</v>
      </c>
      <c r="E24" s="71"/>
      <c r="F24" s="75">
        <v>0</v>
      </c>
      <c r="G24" s="71"/>
      <c r="H24" s="75">
        <v>0</v>
      </c>
      <c r="I24" s="71"/>
      <c r="J24" s="35">
        <v>1641</v>
      </c>
      <c r="K24" s="71"/>
      <c r="L24" s="70"/>
      <c r="M24" s="71"/>
      <c r="N24" s="75">
        <v>0</v>
      </c>
      <c r="O24" s="71"/>
      <c r="P24" s="68">
        <f>SUM(D24:N24)</f>
        <v>1641</v>
      </c>
      <c r="Q24" s="64"/>
    </row>
    <row r="25" spans="1:17" ht="21.6" customHeight="1">
      <c r="A25" s="15" t="s">
        <v>147</v>
      </c>
      <c r="B25" s="58">
        <v>6</v>
      </c>
      <c r="C25" s="97"/>
      <c r="D25" s="75"/>
      <c r="E25" s="71"/>
      <c r="F25" s="75"/>
      <c r="G25" s="71"/>
      <c r="H25" s="75"/>
      <c r="I25" s="71"/>
      <c r="J25" s="35">
        <v>-28</v>
      </c>
      <c r="K25" s="71"/>
      <c r="L25" s="70"/>
      <c r="M25" s="71"/>
      <c r="N25" s="75"/>
      <c r="O25" s="71"/>
      <c r="P25" s="68">
        <f>SUM(D25:N25)</f>
        <v>-28</v>
      </c>
      <c r="Q25" s="64"/>
    </row>
    <row r="26" spans="1:17" ht="21.6" customHeight="1" thickBot="1">
      <c r="A26" s="53" t="s">
        <v>138</v>
      </c>
      <c r="B26" s="58"/>
      <c r="C26" s="50"/>
      <c r="D26" s="65">
        <f>SUM(D19:D25)</f>
        <v>176243</v>
      </c>
      <c r="E26" s="61"/>
      <c r="F26" s="65">
        <f>SUM(F19:F25)</f>
        <v>125668</v>
      </c>
      <c r="G26" s="61"/>
      <c r="H26" s="65">
        <f>SUM(H19:H25)</f>
        <v>15431</v>
      </c>
      <c r="I26" s="61"/>
      <c r="J26" s="65">
        <f>SUM(J19:J25)</f>
        <v>-51844</v>
      </c>
      <c r="K26" s="61"/>
      <c r="L26" s="66">
        <f>SUM(L17:L24)</f>
        <v>0</v>
      </c>
      <c r="M26" s="61"/>
      <c r="N26" s="65">
        <f>SUM(N19:N25)</f>
        <v>342801</v>
      </c>
      <c r="O26" s="61"/>
      <c r="P26" s="65">
        <f>SUM(P19:P25)</f>
        <v>608299</v>
      </c>
      <c r="Q26" s="61"/>
    </row>
    <row r="27" spans="1:17" ht="21.6" customHeight="1" thickTop="1">
      <c r="A27" s="73"/>
      <c r="B27" s="58"/>
      <c r="C27" s="50"/>
      <c r="D27" s="73"/>
      <c r="E27" s="74"/>
      <c r="F27" s="74"/>
      <c r="G27" s="74"/>
      <c r="H27" s="74"/>
      <c r="I27" s="74"/>
      <c r="J27" s="79"/>
      <c r="K27" s="74"/>
      <c r="L27" s="74"/>
      <c r="M27" s="74"/>
      <c r="N27" s="74"/>
      <c r="O27" s="74"/>
      <c r="P27" s="79"/>
      <c r="Q27" s="74"/>
    </row>
  </sheetData>
  <mergeCells count="5">
    <mergeCell ref="A2:P2"/>
    <mergeCell ref="A3:P3"/>
    <mergeCell ref="A4:P4"/>
    <mergeCell ref="A5:P5"/>
    <mergeCell ref="H9:J9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zoomScaleNormal="100" zoomScaleSheetLayoutView="80" workbookViewId="0">
      <selection activeCell="T15" sqref="T15"/>
    </sheetView>
  </sheetViews>
  <sheetFormatPr defaultColWidth="7.296875" defaultRowHeight="21.6" customHeight="1"/>
  <cols>
    <col min="1" max="1" width="43.5" style="38" customWidth="1"/>
    <col min="2" max="2" width="7" style="55" customWidth="1"/>
    <col min="3" max="3" width="2.3984375" style="1" customWidth="1"/>
    <col min="4" max="4" width="13.8984375" style="1" customWidth="1"/>
    <col min="5" max="5" width="1.09765625" style="1" customWidth="1"/>
    <col min="6" max="6" width="13.8984375" style="1" customWidth="1"/>
    <col min="7" max="7" width="1.09765625" style="1" customWidth="1"/>
    <col min="8" max="8" width="13.8984375" style="1" customWidth="1"/>
    <col min="9" max="9" width="1.09765625" style="1" customWidth="1"/>
    <col min="10" max="10" width="13.8984375" style="1" customWidth="1"/>
    <col min="11" max="11" width="1.09765625" style="1" customWidth="1"/>
    <col min="12" max="12" width="10.59765625" style="1" hidden="1" customWidth="1"/>
    <col min="13" max="13" width="1.09765625" style="1" hidden="1" customWidth="1"/>
    <col min="14" max="14" width="15.3984375" style="1" customWidth="1"/>
    <col min="15" max="15" width="1.09765625" style="1" customWidth="1"/>
    <col min="16" max="16" width="13.8984375" style="1" customWidth="1"/>
    <col min="17" max="17" width="1.09765625" style="1" customWidth="1"/>
    <col min="18" max="18" width="9.09765625" style="1" bestFit="1" customWidth="1"/>
    <col min="19" max="250" width="7.296875" style="1"/>
    <col min="251" max="251" width="40.59765625" style="1" customWidth="1"/>
    <col min="252" max="252" width="7" style="1" customWidth="1"/>
    <col min="253" max="253" width="1.09765625" style="1" customWidth="1"/>
    <col min="254" max="254" width="8.59765625" style="1" customWidth="1"/>
    <col min="255" max="255" width="1.09765625" style="1" customWidth="1"/>
    <col min="256" max="256" width="11" style="1" customWidth="1"/>
    <col min="257" max="257" width="1.09765625" style="1" customWidth="1"/>
    <col min="258" max="258" width="8.59765625" style="1" customWidth="1"/>
    <col min="259" max="259" width="1.09765625" style="1" customWidth="1"/>
    <col min="260" max="260" width="9.3984375" style="1" customWidth="1"/>
    <col min="261" max="261" width="1.09765625" style="1" customWidth="1"/>
    <col min="262" max="262" width="10.59765625" style="1" customWidth="1"/>
    <col min="263" max="263" width="1.09765625" style="1" customWidth="1"/>
    <col min="264" max="264" width="8.59765625" style="1" customWidth="1"/>
    <col min="265" max="265" width="1.09765625" style="1" customWidth="1"/>
    <col min="266" max="266" width="8.296875" style="1" bestFit="1" customWidth="1"/>
    <col min="267" max="267" width="9.8984375" style="1" bestFit="1" customWidth="1"/>
    <col min="268" max="506" width="7.296875" style="1"/>
    <col min="507" max="507" width="40.59765625" style="1" customWidth="1"/>
    <col min="508" max="508" width="7" style="1" customWidth="1"/>
    <col min="509" max="509" width="1.09765625" style="1" customWidth="1"/>
    <col min="510" max="510" width="8.59765625" style="1" customWidth="1"/>
    <col min="511" max="511" width="1.09765625" style="1" customWidth="1"/>
    <col min="512" max="512" width="11" style="1" customWidth="1"/>
    <col min="513" max="513" width="1.09765625" style="1" customWidth="1"/>
    <col min="514" max="514" width="8.59765625" style="1" customWidth="1"/>
    <col min="515" max="515" width="1.09765625" style="1" customWidth="1"/>
    <col min="516" max="516" width="9.3984375" style="1" customWidth="1"/>
    <col min="517" max="517" width="1.09765625" style="1" customWidth="1"/>
    <col min="518" max="518" width="10.59765625" style="1" customWidth="1"/>
    <col min="519" max="519" width="1.09765625" style="1" customWidth="1"/>
    <col min="520" max="520" width="8.59765625" style="1" customWidth="1"/>
    <col min="521" max="521" width="1.09765625" style="1" customWidth="1"/>
    <col min="522" max="522" width="8.296875" style="1" bestFit="1" customWidth="1"/>
    <col min="523" max="523" width="9.8984375" style="1" bestFit="1" customWidth="1"/>
    <col min="524" max="762" width="7.296875" style="1"/>
    <col min="763" max="763" width="40.59765625" style="1" customWidth="1"/>
    <col min="764" max="764" width="7" style="1" customWidth="1"/>
    <col min="765" max="765" width="1.09765625" style="1" customWidth="1"/>
    <col min="766" max="766" width="8.59765625" style="1" customWidth="1"/>
    <col min="767" max="767" width="1.09765625" style="1" customWidth="1"/>
    <col min="768" max="768" width="11" style="1" customWidth="1"/>
    <col min="769" max="769" width="1.09765625" style="1" customWidth="1"/>
    <col min="770" max="770" width="8.59765625" style="1" customWidth="1"/>
    <col min="771" max="771" width="1.09765625" style="1" customWidth="1"/>
    <col min="772" max="772" width="9.3984375" style="1" customWidth="1"/>
    <col min="773" max="773" width="1.09765625" style="1" customWidth="1"/>
    <col min="774" max="774" width="10.59765625" style="1" customWidth="1"/>
    <col min="775" max="775" width="1.09765625" style="1" customWidth="1"/>
    <col min="776" max="776" width="8.59765625" style="1" customWidth="1"/>
    <col min="777" max="777" width="1.09765625" style="1" customWidth="1"/>
    <col min="778" max="778" width="8.296875" style="1" bestFit="1" customWidth="1"/>
    <col min="779" max="779" width="9.8984375" style="1" bestFit="1" customWidth="1"/>
    <col min="780" max="1018" width="7.296875" style="1"/>
    <col min="1019" max="1019" width="40.59765625" style="1" customWidth="1"/>
    <col min="1020" max="1020" width="7" style="1" customWidth="1"/>
    <col min="1021" max="1021" width="1.09765625" style="1" customWidth="1"/>
    <col min="1022" max="1022" width="8.59765625" style="1" customWidth="1"/>
    <col min="1023" max="1023" width="1.09765625" style="1" customWidth="1"/>
    <col min="1024" max="1024" width="11" style="1" customWidth="1"/>
    <col min="1025" max="1025" width="1.09765625" style="1" customWidth="1"/>
    <col min="1026" max="1026" width="8.59765625" style="1" customWidth="1"/>
    <col min="1027" max="1027" width="1.09765625" style="1" customWidth="1"/>
    <col min="1028" max="1028" width="9.3984375" style="1" customWidth="1"/>
    <col min="1029" max="1029" width="1.09765625" style="1" customWidth="1"/>
    <col min="1030" max="1030" width="10.59765625" style="1" customWidth="1"/>
    <col min="1031" max="1031" width="1.09765625" style="1" customWidth="1"/>
    <col min="1032" max="1032" width="8.59765625" style="1" customWidth="1"/>
    <col min="1033" max="1033" width="1.09765625" style="1" customWidth="1"/>
    <col min="1034" max="1034" width="8.296875" style="1" bestFit="1" customWidth="1"/>
    <col min="1035" max="1035" width="9.8984375" style="1" bestFit="1" customWidth="1"/>
    <col min="1036" max="1274" width="7.296875" style="1"/>
    <col min="1275" max="1275" width="40.59765625" style="1" customWidth="1"/>
    <col min="1276" max="1276" width="7" style="1" customWidth="1"/>
    <col min="1277" max="1277" width="1.09765625" style="1" customWidth="1"/>
    <col min="1278" max="1278" width="8.59765625" style="1" customWidth="1"/>
    <col min="1279" max="1279" width="1.09765625" style="1" customWidth="1"/>
    <col min="1280" max="1280" width="11" style="1" customWidth="1"/>
    <col min="1281" max="1281" width="1.09765625" style="1" customWidth="1"/>
    <col min="1282" max="1282" width="8.59765625" style="1" customWidth="1"/>
    <col min="1283" max="1283" width="1.09765625" style="1" customWidth="1"/>
    <col min="1284" max="1284" width="9.3984375" style="1" customWidth="1"/>
    <col min="1285" max="1285" width="1.09765625" style="1" customWidth="1"/>
    <col min="1286" max="1286" width="10.59765625" style="1" customWidth="1"/>
    <col min="1287" max="1287" width="1.09765625" style="1" customWidth="1"/>
    <col min="1288" max="1288" width="8.59765625" style="1" customWidth="1"/>
    <col min="1289" max="1289" width="1.09765625" style="1" customWidth="1"/>
    <col min="1290" max="1290" width="8.296875" style="1" bestFit="1" customWidth="1"/>
    <col min="1291" max="1291" width="9.8984375" style="1" bestFit="1" customWidth="1"/>
    <col min="1292" max="1530" width="7.296875" style="1"/>
    <col min="1531" max="1531" width="40.59765625" style="1" customWidth="1"/>
    <col min="1532" max="1532" width="7" style="1" customWidth="1"/>
    <col min="1533" max="1533" width="1.09765625" style="1" customWidth="1"/>
    <col min="1534" max="1534" width="8.59765625" style="1" customWidth="1"/>
    <col min="1535" max="1535" width="1.09765625" style="1" customWidth="1"/>
    <col min="1536" max="1536" width="11" style="1" customWidth="1"/>
    <col min="1537" max="1537" width="1.09765625" style="1" customWidth="1"/>
    <col min="1538" max="1538" width="8.59765625" style="1" customWidth="1"/>
    <col min="1539" max="1539" width="1.09765625" style="1" customWidth="1"/>
    <col min="1540" max="1540" width="9.3984375" style="1" customWidth="1"/>
    <col min="1541" max="1541" width="1.09765625" style="1" customWidth="1"/>
    <col min="1542" max="1542" width="10.59765625" style="1" customWidth="1"/>
    <col min="1543" max="1543" width="1.09765625" style="1" customWidth="1"/>
    <col min="1544" max="1544" width="8.59765625" style="1" customWidth="1"/>
    <col min="1545" max="1545" width="1.09765625" style="1" customWidth="1"/>
    <col min="1546" max="1546" width="8.296875" style="1" bestFit="1" customWidth="1"/>
    <col min="1547" max="1547" width="9.8984375" style="1" bestFit="1" customWidth="1"/>
    <col min="1548" max="1786" width="7.296875" style="1"/>
    <col min="1787" max="1787" width="40.59765625" style="1" customWidth="1"/>
    <col min="1788" max="1788" width="7" style="1" customWidth="1"/>
    <col min="1789" max="1789" width="1.09765625" style="1" customWidth="1"/>
    <col min="1790" max="1790" width="8.59765625" style="1" customWidth="1"/>
    <col min="1791" max="1791" width="1.09765625" style="1" customWidth="1"/>
    <col min="1792" max="1792" width="11" style="1" customWidth="1"/>
    <col min="1793" max="1793" width="1.09765625" style="1" customWidth="1"/>
    <col min="1794" max="1794" width="8.59765625" style="1" customWidth="1"/>
    <col min="1795" max="1795" width="1.09765625" style="1" customWidth="1"/>
    <col min="1796" max="1796" width="9.3984375" style="1" customWidth="1"/>
    <col min="1797" max="1797" width="1.09765625" style="1" customWidth="1"/>
    <col min="1798" max="1798" width="10.59765625" style="1" customWidth="1"/>
    <col min="1799" max="1799" width="1.09765625" style="1" customWidth="1"/>
    <col min="1800" max="1800" width="8.59765625" style="1" customWidth="1"/>
    <col min="1801" max="1801" width="1.09765625" style="1" customWidth="1"/>
    <col min="1802" max="1802" width="8.296875" style="1" bestFit="1" customWidth="1"/>
    <col min="1803" max="1803" width="9.8984375" style="1" bestFit="1" customWidth="1"/>
    <col min="1804" max="2042" width="7.296875" style="1"/>
    <col min="2043" max="2043" width="40.59765625" style="1" customWidth="1"/>
    <col min="2044" max="2044" width="7" style="1" customWidth="1"/>
    <col min="2045" max="2045" width="1.09765625" style="1" customWidth="1"/>
    <col min="2046" max="2046" width="8.59765625" style="1" customWidth="1"/>
    <col min="2047" max="2047" width="1.09765625" style="1" customWidth="1"/>
    <col min="2048" max="2048" width="11" style="1" customWidth="1"/>
    <col min="2049" max="2049" width="1.09765625" style="1" customWidth="1"/>
    <col min="2050" max="2050" width="8.59765625" style="1" customWidth="1"/>
    <col min="2051" max="2051" width="1.09765625" style="1" customWidth="1"/>
    <col min="2052" max="2052" width="9.3984375" style="1" customWidth="1"/>
    <col min="2053" max="2053" width="1.09765625" style="1" customWidth="1"/>
    <col min="2054" max="2054" width="10.59765625" style="1" customWidth="1"/>
    <col min="2055" max="2055" width="1.09765625" style="1" customWidth="1"/>
    <col min="2056" max="2056" width="8.59765625" style="1" customWidth="1"/>
    <col min="2057" max="2057" width="1.09765625" style="1" customWidth="1"/>
    <col min="2058" max="2058" width="8.296875" style="1" bestFit="1" customWidth="1"/>
    <col min="2059" max="2059" width="9.8984375" style="1" bestFit="1" customWidth="1"/>
    <col min="2060" max="2298" width="7.296875" style="1"/>
    <col min="2299" max="2299" width="40.59765625" style="1" customWidth="1"/>
    <col min="2300" max="2300" width="7" style="1" customWidth="1"/>
    <col min="2301" max="2301" width="1.09765625" style="1" customWidth="1"/>
    <col min="2302" max="2302" width="8.59765625" style="1" customWidth="1"/>
    <col min="2303" max="2303" width="1.09765625" style="1" customWidth="1"/>
    <col min="2304" max="2304" width="11" style="1" customWidth="1"/>
    <col min="2305" max="2305" width="1.09765625" style="1" customWidth="1"/>
    <col min="2306" max="2306" width="8.59765625" style="1" customWidth="1"/>
    <col min="2307" max="2307" width="1.09765625" style="1" customWidth="1"/>
    <col min="2308" max="2308" width="9.3984375" style="1" customWidth="1"/>
    <col min="2309" max="2309" width="1.09765625" style="1" customWidth="1"/>
    <col min="2310" max="2310" width="10.59765625" style="1" customWidth="1"/>
    <col min="2311" max="2311" width="1.09765625" style="1" customWidth="1"/>
    <col min="2312" max="2312" width="8.59765625" style="1" customWidth="1"/>
    <col min="2313" max="2313" width="1.09765625" style="1" customWidth="1"/>
    <col min="2314" max="2314" width="8.296875" style="1" bestFit="1" customWidth="1"/>
    <col min="2315" max="2315" width="9.8984375" style="1" bestFit="1" customWidth="1"/>
    <col min="2316" max="2554" width="7.296875" style="1"/>
    <col min="2555" max="2555" width="40.59765625" style="1" customWidth="1"/>
    <col min="2556" max="2556" width="7" style="1" customWidth="1"/>
    <col min="2557" max="2557" width="1.09765625" style="1" customWidth="1"/>
    <col min="2558" max="2558" width="8.59765625" style="1" customWidth="1"/>
    <col min="2559" max="2559" width="1.09765625" style="1" customWidth="1"/>
    <col min="2560" max="2560" width="11" style="1" customWidth="1"/>
    <col min="2561" max="2561" width="1.09765625" style="1" customWidth="1"/>
    <col min="2562" max="2562" width="8.59765625" style="1" customWidth="1"/>
    <col min="2563" max="2563" width="1.09765625" style="1" customWidth="1"/>
    <col min="2564" max="2564" width="9.3984375" style="1" customWidth="1"/>
    <col min="2565" max="2565" width="1.09765625" style="1" customWidth="1"/>
    <col min="2566" max="2566" width="10.59765625" style="1" customWidth="1"/>
    <col min="2567" max="2567" width="1.09765625" style="1" customWidth="1"/>
    <col min="2568" max="2568" width="8.59765625" style="1" customWidth="1"/>
    <col min="2569" max="2569" width="1.09765625" style="1" customWidth="1"/>
    <col min="2570" max="2570" width="8.296875" style="1" bestFit="1" customWidth="1"/>
    <col min="2571" max="2571" width="9.8984375" style="1" bestFit="1" customWidth="1"/>
    <col min="2572" max="2810" width="7.296875" style="1"/>
    <col min="2811" max="2811" width="40.59765625" style="1" customWidth="1"/>
    <col min="2812" max="2812" width="7" style="1" customWidth="1"/>
    <col min="2813" max="2813" width="1.09765625" style="1" customWidth="1"/>
    <col min="2814" max="2814" width="8.59765625" style="1" customWidth="1"/>
    <col min="2815" max="2815" width="1.09765625" style="1" customWidth="1"/>
    <col min="2816" max="2816" width="11" style="1" customWidth="1"/>
    <col min="2817" max="2817" width="1.09765625" style="1" customWidth="1"/>
    <col min="2818" max="2818" width="8.59765625" style="1" customWidth="1"/>
    <col min="2819" max="2819" width="1.09765625" style="1" customWidth="1"/>
    <col min="2820" max="2820" width="9.3984375" style="1" customWidth="1"/>
    <col min="2821" max="2821" width="1.09765625" style="1" customWidth="1"/>
    <col min="2822" max="2822" width="10.59765625" style="1" customWidth="1"/>
    <col min="2823" max="2823" width="1.09765625" style="1" customWidth="1"/>
    <col min="2824" max="2824" width="8.59765625" style="1" customWidth="1"/>
    <col min="2825" max="2825" width="1.09765625" style="1" customWidth="1"/>
    <col min="2826" max="2826" width="8.296875" style="1" bestFit="1" customWidth="1"/>
    <col min="2827" max="2827" width="9.8984375" style="1" bestFit="1" customWidth="1"/>
    <col min="2828" max="3066" width="7.296875" style="1"/>
    <col min="3067" max="3067" width="40.59765625" style="1" customWidth="1"/>
    <col min="3068" max="3068" width="7" style="1" customWidth="1"/>
    <col min="3069" max="3069" width="1.09765625" style="1" customWidth="1"/>
    <col min="3070" max="3070" width="8.59765625" style="1" customWidth="1"/>
    <col min="3071" max="3071" width="1.09765625" style="1" customWidth="1"/>
    <col min="3072" max="3072" width="11" style="1" customWidth="1"/>
    <col min="3073" max="3073" width="1.09765625" style="1" customWidth="1"/>
    <col min="3074" max="3074" width="8.59765625" style="1" customWidth="1"/>
    <col min="3075" max="3075" width="1.09765625" style="1" customWidth="1"/>
    <col min="3076" max="3076" width="9.3984375" style="1" customWidth="1"/>
    <col min="3077" max="3077" width="1.09765625" style="1" customWidth="1"/>
    <col min="3078" max="3078" width="10.59765625" style="1" customWidth="1"/>
    <col min="3079" max="3079" width="1.09765625" style="1" customWidth="1"/>
    <col min="3080" max="3080" width="8.59765625" style="1" customWidth="1"/>
    <col min="3081" max="3081" width="1.09765625" style="1" customWidth="1"/>
    <col min="3082" max="3082" width="8.296875" style="1" bestFit="1" customWidth="1"/>
    <col min="3083" max="3083" width="9.8984375" style="1" bestFit="1" customWidth="1"/>
    <col min="3084" max="3322" width="7.296875" style="1"/>
    <col min="3323" max="3323" width="40.59765625" style="1" customWidth="1"/>
    <col min="3324" max="3324" width="7" style="1" customWidth="1"/>
    <col min="3325" max="3325" width="1.09765625" style="1" customWidth="1"/>
    <col min="3326" max="3326" width="8.59765625" style="1" customWidth="1"/>
    <col min="3327" max="3327" width="1.09765625" style="1" customWidth="1"/>
    <col min="3328" max="3328" width="11" style="1" customWidth="1"/>
    <col min="3329" max="3329" width="1.09765625" style="1" customWidth="1"/>
    <col min="3330" max="3330" width="8.59765625" style="1" customWidth="1"/>
    <col min="3331" max="3331" width="1.09765625" style="1" customWidth="1"/>
    <col min="3332" max="3332" width="9.3984375" style="1" customWidth="1"/>
    <col min="3333" max="3333" width="1.09765625" style="1" customWidth="1"/>
    <col min="3334" max="3334" width="10.59765625" style="1" customWidth="1"/>
    <col min="3335" max="3335" width="1.09765625" style="1" customWidth="1"/>
    <col min="3336" max="3336" width="8.59765625" style="1" customWidth="1"/>
    <col min="3337" max="3337" width="1.09765625" style="1" customWidth="1"/>
    <col min="3338" max="3338" width="8.296875" style="1" bestFit="1" customWidth="1"/>
    <col min="3339" max="3339" width="9.8984375" style="1" bestFit="1" customWidth="1"/>
    <col min="3340" max="3578" width="7.296875" style="1"/>
    <col min="3579" max="3579" width="40.59765625" style="1" customWidth="1"/>
    <col min="3580" max="3580" width="7" style="1" customWidth="1"/>
    <col min="3581" max="3581" width="1.09765625" style="1" customWidth="1"/>
    <col min="3582" max="3582" width="8.59765625" style="1" customWidth="1"/>
    <col min="3583" max="3583" width="1.09765625" style="1" customWidth="1"/>
    <col min="3584" max="3584" width="11" style="1" customWidth="1"/>
    <col min="3585" max="3585" width="1.09765625" style="1" customWidth="1"/>
    <col min="3586" max="3586" width="8.59765625" style="1" customWidth="1"/>
    <col min="3587" max="3587" width="1.09765625" style="1" customWidth="1"/>
    <col min="3588" max="3588" width="9.3984375" style="1" customWidth="1"/>
    <col min="3589" max="3589" width="1.09765625" style="1" customWidth="1"/>
    <col min="3590" max="3590" width="10.59765625" style="1" customWidth="1"/>
    <col min="3591" max="3591" width="1.09765625" style="1" customWidth="1"/>
    <col min="3592" max="3592" width="8.59765625" style="1" customWidth="1"/>
    <col min="3593" max="3593" width="1.09765625" style="1" customWidth="1"/>
    <col min="3594" max="3594" width="8.296875" style="1" bestFit="1" customWidth="1"/>
    <col min="3595" max="3595" width="9.8984375" style="1" bestFit="1" customWidth="1"/>
    <col min="3596" max="3834" width="7.296875" style="1"/>
    <col min="3835" max="3835" width="40.59765625" style="1" customWidth="1"/>
    <col min="3836" max="3836" width="7" style="1" customWidth="1"/>
    <col min="3837" max="3837" width="1.09765625" style="1" customWidth="1"/>
    <col min="3838" max="3838" width="8.59765625" style="1" customWidth="1"/>
    <col min="3839" max="3839" width="1.09765625" style="1" customWidth="1"/>
    <col min="3840" max="3840" width="11" style="1" customWidth="1"/>
    <col min="3841" max="3841" width="1.09765625" style="1" customWidth="1"/>
    <col min="3842" max="3842" width="8.59765625" style="1" customWidth="1"/>
    <col min="3843" max="3843" width="1.09765625" style="1" customWidth="1"/>
    <col min="3844" max="3844" width="9.3984375" style="1" customWidth="1"/>
    <col min="3845" max="3845" width="1.09765625" style="1" customWidth="1"/>
    <col min="3846" max="3846" width="10.59765625" style="1" customWidth="1"/>
    <col min="3847" max="3847" width="1.09765625" style="1" customWidth="1"/>
    <col min="3848" max="3848" width="8.59765625" style="1" customWidth="1"/>
    <col min="3849" max="3849" width="1.09765625" style="1" customWidth="1"/>
    <col min="3850" max="3850" width="8.296875" style="1" bestFit="1" customWidth="1"/>
    <col min="3851" max="3851" width="9.8984375" style="1" bestFit="1" customWidth="1"/>
    <col min="3852" max="4090" width="7.296875" style="1"/>
    <col min="4091" max="4091" width="40.59765625" style="1" customWidth="1"/>
    <col min="4092" max="4092" width="7" style="1" customWidth="1"/>
    <col min="4093" max="4093" width="1.09765625" style="1" customWidth="1"/>
    <col min="4094" max="4094" width="8.59765625" style="1" customWidth="1"/>
    <col min="4095" max="4095" width="1.09765625" style="1" customWidth="1"/>
    <col min="4096" max="4096" width="11" style="1" customWidth="1"/>
    <col min="4097" max="4097" width="1.09765625" style="1" customWidth="1"/>
    <col min="4098" max="4098" width="8.59765625" style="1" customWidth="1"/>
    <col min="4099" max="4099" width="1.09765625" style="1" customWidth="1"/>
    <col min="4100" max="4100" width="9.3984375" style="1" customWidth="1"/>
    <col min="4101" max="4101" width="1.09765625" style="1" customWidth="1"/>
    <col min="4102" max="4102" width="10.59765625" style="1" customWidth="1"/>
    <col min="4103" max="4103" width="1.09765625" style="1" customWidth="1"/>
    <col min="4104" max="4104" width="8.59765625" style="1" customWidth="1"/>
    <col min="4105" max="4105" width="1.09765625" style="1" customWidth="1"/>
    <col min="4106" max="4106" width="8.296875" style="1" bestFit="1" customWidth="1"/>
    <col min="4107" max="4107" width="9.8984375" style="1" bestFit="1" customWidth="1"/>
    <col min="4108" max="4346" width="7.296875" style="1"/>
    <col min="4347" max="4347" width="40.59765625" style="1" customWidth="1"/>
    <col min="4348" max="4348" width="7" style="1" customWidth="1"/>
    <col min="4349" max="4349" width="1.09765625" style="1" customWidth="1"/>
    <col min="4350" max="4350" width="8.59765625" style="1" customWidth="1"/>
    <col min="4351" max="4351" width="1.09765625" style="1" customWidth="1"/>
    <col min="4352" max="4352" width="11" style="1" customWidth="1"/>
    <col min="4353" max="4353" width="1.09765625" style="1" customWidth="1"/>
    <col min="4354" max="4354" width="8.59765625" style="1" customWidth="1"/>
    <col min="4355" max="4355" width="1.09765625" style="1" customWidth="1"/>
    <col min="4356" max="4356" width="9.3984375" style="1" customWidth="1"/>
    <col min="4357" max="4357" width="1.09765625" style="1" customWidth="1"/>
    <col min="4358" max="4358" width="10.59765625" style="1" customWidth="1"/>
    <col min="4359" max="4359" width="1.09765625" style="1" customWidth="1"/>
    <col min="4360" max="4360" width="8.59765625" style="1" customWidth="1"/>
    <col min="4361" max="4361" width="1.09765625" style="1" customWidth="1"/>
    <col min="4362" max="4362" width="8.296875" style="1" bestFit="1" customWidth="1"/>
    <col min="4363" max="4363" width="9.8984375" style="1" bestFit="1" customWidth="1"/>
    <col min="4364" max="4602" width="7.296875" style="1"/>
    <col min="4603" max="4603" width="40.59765625" style="1" customWidth="1"/>
    <col min="4604" max="4604" width="7" style="1" customWidth="1"/>
    <col min="4605" max="4605" width="1.09765625" style="1" customWidth="1"/>
    <col min="4606" max="4606" width="8.59765625" style="1" customWidth="1"/>
    <col min="4607" max="4607" width="1.09765625" style="1" customWidth="1"/>
    <col min="4608" max="4608" width="11" style="1" customWidth="1"/>
    <col min="4609" max="4609" width="1.09765625" style="1" customWidth="1"/>
    <col min="4610" max="4610" width="8.59765625" style="1" customWidth="1"/>
    <col min="4611" max="4611" width="1.09765625" style="1" customWidth="1"/>
    <col min="4612" max="4612" width="9.3984375" style="1" customWidth="1"/>
    <col min="4613" max="4613" width="1.09765625" style="1" customWidth="1"/>
    <col min="4614" max="4614" width="10.59765625" style="1" customWidth="1"/>
    <col min="4615" max="4615" width="1.09765625" style="1" customWidth="1"/>
    <col min="4616" max="4616" width="8.59765625" style="1" customWidth="1"/>
    <col min="4617" max="4617" width="1.09765625" style="1" customWidth="1"/>
    <col min="4618" max="4618" width="8.296875" style="1" bestFit="1" customWidth="1"/>
    <col min="4619" max="4619" width="9.8984375" style="1" bestFit="1" customWidth="1"/>
    <col min="4620" max="4858" width="7.296875" style="1"/>
    <col min="4859" max="4859" width="40.59765625" style="1" customWidth="1"/>
    <col min="4860" max="4860" width="7" style="1" customWidth="1"/>
    <col min="4861" max="4861" width="1.09765625" style="1" customWidth="1"/>
    <col min="4862" max="4862" width="8.59765625" style="1" customWidth="1"/>
    <col min="4863" max="4863" width="1.09765625" style="1" customWidth="1"/>
    <col min="4864" max="4864" width="11" style="1" customWidth="1"/>
    <col min="4865" max="4865" width="1.09765625" style="1" customWidth="1"/>
    <col min="4866" max="4866" width="8.59765625" style="1" customWidth="1"/>
    <col min="4867" max="4867" width="1.09765625" style="1" customWidth="1"/>
    <col min="4868" max="4868" width="9.3984375" style="1" customWidth="1"/>
    <col min="4869" max="4869" width="1.09765625" style="1" customWidth="1"/>
    <col min="4870" max="4870" width="10.59765625" style="1" customWidth="1"/>
    <col min="4871" max="4871" width="1.09765625" style="1" customWidth="1"/>
    <col min="4872" max="4872" width="8.59765625" style="1" customWidth="1"/>
    <col min="4873" max="4873" width="1.09765625" style="1" customWidth="1"/>
    <col min="4874" max="4874" width="8.296875" style="1" bestFit="1" customWidth="1"/>
    <col min="4875" max="4875" width="9.8984375" style="1" bestFit="1" customWidth="1"/>
    <col min="4876" max="5114" width="7.296875" style="1"/>
    <col min="5115" max="5115" width="40.59765625" style="1" customWidth="1"/>
    <col min="5116" max="5116" width="7" style="1" customWidth="1"/>
    <col min="5117" max="5117" width="1.09765625" style="1" customWidth="1"/>
    <col min="5118" max="5118" width="8.59765625" style="1" customWidth="1"/>
    <col min="5119" max="5119" width="1.09765625" style="1" customWidth="1"/>
    <col min="5120" max="5120" width="11" style="1" customWidth="1"/>
    <col min="5121" max="5121" width="1.09765625" style="1" customWidth="1"/>
    <col min="5122" max="5122" width="8.59765625" style="1" customWidth="1"/>
    <col min="5123" max="5123" width="1.09765625" style="1" customWidth="1"/>
    <col min="5124" max="5124" width="9.3984375" style="1" customWidth="1"/>
    <col min="5125" max="5125" width="1.09765625" style="1" customWidth="1"/>
    <col min="5126" max="5126" width="10.59765625" style="1" customWidth="1"/>
    <col min="5127" max="5127" width="1.09765625" style="1" customWidth="1"/>
    <col min="5128" max="5128" width="8.59765625" style="1" customWidth="1"/>
    <col min="5129" max="5129" width="1.09765625" style="1" customWidth="1"/>
    <col min="5130" max="5130" width="8.296875" style="1" bestFit="1" customWidth="1"/>
    <col min="5131" max="5131" width="9.8984375" style="1" bestFit="1" customWidth="1"/>
    <col min="5132" max="5370" width="7.296875" style="1"/>
    <col min="5371" max="5371" width="40.59765625" style="1" customWidth="1"/>
    <col min="5372" max="5372" width="7" style="1" customWidth="1"/>
    <col min="5373" max="5373" width="1.09765625" style="1" customWidth="1"/>
    <col min="5374" max="5374" width="8.59765625" style="1" customWidth="1"/>
    <col min="5375" max="5375" width="1.09765625" style="1" customWidth="1"/>
    <col min="5376" max="5376" width="11" style="1" customWidth="1"/>
    <col min="5377" max="5377" width="1.09765625" style="1" customWidth="1"/>
    <col min="5378" max="5378" width="8.59765625" style="1" customWidth="1"/>
    <col min="5379" max="5379" width="1.09765625" style="1" customWidth="1"/>
    <col min="5380" max="5380" width="9.3984375" style="1" customWidth="1"/>
    <col min="5381" max="5381" width="1.09765625" style="1" customWidth="1"/>
    <col min="5382" max="5382" width="10.59765625" style="1" customWidth="1"/>
    <col min="5383" max="5383" width="1.09765625" style="1" customWidth="1"/>
    <col min="5384" max="5384" width="8.59765625" style="1" customWidth="1"/>
    <col min="5385" max="5385" width="1.09765625" style="1" customWidth="1"/>
    <col min="5386" max="5386" width="8.296875" style="1" bestFit="1" customWidth="1"/>
    <col min="5387" max="5387" width="9.8984375" style="1" bestFit="1" customWidth="1"/>
    <col min="5388" max="5626" width="7.296875" style="1"/>
    <col min="5627" max="5627" width="40.59765625" style="1" customWidth="1"/>
    <col min="5628" max="5628" width="7" style="1" customWidth="1"/>
    <col min="5629" max="5629" width="1.09765625" style="1" customWidth="1"/>
    <col min="5630" max="5630" width="8.59765625" style="1" customWidth="1"/>
    <col min="5631" max="5631" width="1.09765625" style="1" customWidth="1"/>
    <col min="5632" max="5632" width="11" style="1" customWidth="1"/>
    <col min="5633" max="5633" width="1.09765625" style="1" customWidth="1"/>
    <col min="5634" max="5634" width="8.59765625" style="1" customWidth="1"/>
    <col min="5635" max="5635" width="1.09765625" style="1" customWidth="1"/>
    <col min="5636" max="5636" width="9.3984375" style="1" customWidth="1"/>
    <col min="5637" max="5637" width="1.09765625" style="1" customWidth="1"/>
    <col min="5638" max="5638" width="10.59765625" style="1" customWidth="1"/>
    <col min="5639" max="5639" width="1.09765625" style="1" customWidth="1"/>
    <col min="5640" max="5640" width="8.59765625" style="1" customWidth="1"/>
    <col min="5641" max="5641" width="1.09765625" style="1" customWidth="1"/>
    <col min="5642" max="5642" width="8.296875" style="1" bestFit="1" customWidth="1"/>
    <col min="5643" max="5643" width="9.8984375" style="1" bestFit="1" customWidth="1"/>
    <col min="5644" max="5882" width="7.296875" style="1"/>
    <col min="5883" max="5883" width="40.59765625" style="1" customWidth="1"/>
    <col min="5884" max="5884" width="7" style="1" customWidth="1"/>
    <col min="5885" max="5885" width="1.09765625" style="1" customWidth="1"/>
    <col min="5886" max="5886" width="8.59765625" style="1" customWidth="1"/>
    <col min="5887" max="5887" width="1.09765625" style="1" customWidth="1"/>
    <col min="5888" max="5888" width="11" style="1" customWidth="1"/>
    <col min="5889" max="5889" width="1.09765625" style="1" customWidth="1"/>
    <col min="5890" max="5890" width="8.59765625" style="1" customWidth="1"/>
    <col min="5891" max="5891" width="1.09765625" style="1" customWidth="1"/>
    <col min="5892" max="5892" width="9.3984375" style="1" customWidth="1"/>
    <col min="5893" max="5893" width="1.09765625" style="1" customWidth="1"/>
    <col min="5894" max="5894" width="10.59765625" style="1" customWidth="1"/>
    <col min="5895" max="5895" width="1.09765625" style="1" customWidth="1"/>
    <col min="5896" max="5896" width="8.59765625" style="1" customWidth="1"/>
    <col min="5897" max="5897" width="1.09765625" style="1" customWidth="1"/>
    <col min="5898" max="5898" width="8.296875" style="1" bestFit="1" customWidth="1"/>
    <col min="5899" max="5899" width="9.8984375" style="1" bestFit="1" customWidth="1"/>
    <col min="5900" max="6138" width="7.296875" style="1"/>
    <col min="6139" max="6139" width="40.59765625" style="1" customWidth="1"/>
    <col min="6140" max="6140" width="7" style="1" customWidth="1"/>
    <col min="6141" max="6141" width="1.09765625" style="1" customWidth="1"/>
    <col min="6142" max="6142" width="8.59765625" style="1" customWidth="1"/>
    <col min="6143" max="6143" width="1.09765625" style="1" customWidth="1"/>
    <col min="6144" max="6144" width="11" style="1" customWidth="1"/>
    <col min="6145" max="6145" width="1.09765625" style="1" customWidth="1"/>
    <col min="6146" max="6146" width="8.59765625" style="1" customWidth="1"/>
    <col min="6147" max="6147" width="1.09765625" style="1" customWidth="1"/>
    <col min="6148" max="6148" width="9.3984375" style="1" customWidth="1"/>
    <col min="6149" max="6149" width="1.09765625" style="1" customWidth="1"/>
    <col min="6150" max="6150" width="10.59765625" style="1" customWidth="1"/>
    <col min="6151" max="6151" width="1.09765625" style="1" customWidth="1"/>
    <col min="6152" max="6152" width="8.59765625" style="1" customWidth="1"/>
    <col min="6153" max="6153" width="1.09765625" style="1" customWidth="1"/>
    <col min="6154" max="6154" width="8.296875" style="1" bestFit="1" customWidth="1"/>
    <col min="6155" max="6155" width="9.8984375" style="1" bestFit="1" customWidth="1"/>
    <col min="6156" max="6394" width="7.296875" style="1"/>
    <col min="6395" max="6395" width="40.59765625" style="1" customWidth="1"/>
    <col min="6396" max="6396" width="7" style="1" customWidth="1"/>
    <col min="6397" max="6397" width="1.09765625" style="1" customWidth="1"/>
    <col min="6398" max="6398" width="8.59765625" style="1" customWidth="1"/>
    <col min="6399" max="6399" width="1.09765625" style="1" customWidth="1"/>
    <col min="6400" max="6400" width="11" style="1" customWidth="1"/>
    <col min="6401" max="6401" width="1.09765625" style="1" customWidth="1"/>
    <col min="6402" max="6402" width="8.59765625" style="1" customWidth="1"/>
    <col min="6403" max="6403" width="1.09765625" style="1" customWidth="1"/>
    <col min="6404" max="6404" width="9.3984375" style="1" customWidth="1"/>
    <col min="6405" max="6405" width="1.09765625" style="1" customWidth="1"/>
    <col min="6406" max="6406" width="10.59765625" style="1" customWidth="1"/>
    <col min="6407" max="6407" width="1.09765625" style="1" customWidth="1"/>
    <col min="6408" max="6408" width="8.59765625" style="1" customWidth="1"/>
    <col min="6409" max="6409" width="1.09765625" style="1" customWidth="1"/>
    <col min="6410" max="6410" width="8.296875" style="1" bestFit="1" customWidth="1"/>
    <col min="6411" max="6411" width="9.8984375" style="1" bestFit="1" customWidth="1"/>
    <col min="6412" max="6650" width="7.296875" style="1"/>
    <col min="6651" max="6651" width="40.59765625" style="1" customWidth="1"/>
    <col min="6652" max="6652" width="7" style="1" customWidth="1"/>
    <col min="6653" max="6653" width="1.09765625" style="1" customWidth="1"/>
    <col min="6654" max="6654" width="8.59765625" style="1" customWidth="1"/>
    <col min="6655" max="6655" width="1.09765625" style="1" customWidth="1"/>
    <col min="6656" max="6656" width="11" style="1" customWidth="1"/>
    <col min="6657" max="6657" width="1.09765625" style="1" customWidth="1"/>
    <col min="6658" max="6658" width="8.59765625" style="1" customWidth="1"/>
    <col min="6659" max="6659" width="1.09765625" style="1" customWidth="1"/>
    <col min="6660" max="6660" width="9.3984375" style="1" customWidth="1"/>
    <col min="6661" max="6661" width="1.09765625" style="1" customWidth="1"/>
    <col min="6662" max="6662" width="10.59765625" style="1" customWidth="1"/>
    <col min="6663" max="6663" width="1.09765625" style="1" customWidth="1"/>
    <col min="6664" max="6664" width="8.59765625" style="1" customWidth="1"/>
    <col min="6665" max="6665" width="1.09765625" style="1" customWidth="1"/>
    <col min="6666" max="6666" width="8.296875" style="1" bestFit="1" customWidth="1"/>
    <col min="6667" max="6667" width="9.8984375" style="1" bestFit="1" customWidth="1"/>
    <col min="6668" max="6906" width="7.296875" style="1"/>
    <col min="6907" max="6907" width="40.59765625" style="1" customWidth="1"/>
    <col min="6908" max="6908" width="7" style="1" customWidth="1"/>
    <col min="6909" max="6909" width="1.09765625" style="1" customWidth="1"/>
    <col min="6910" max="6910" width="8.59765625" style="1" customWidth="1"/>
    <col min="6911" max="6911" width="1.09765625" style="1" customWidth="1"/>
    <col min="6912" max="6912" width="11" style="1" customWidth="1"/>
    <col min="6913" max="6913" width="1.09765625" style="1" customWidth="1"/>
    <col min="6914" max="6914" width="8.59765625" style="1" customWidth="1"/>
    <col min="6915" max="6915" width="1.09765625" style="1" customWidth="1"/>
    <col min="6916" max="6916" width="9.3984375" style="1" customWidth="1"/>
    <col min="6917" max="6917" width="1.09765625" style="1" customWidth="1"/>
    <col min="6918" max="6918" width="10.59765625" style="1" customWidth="1"/>
    <col min="6919" max="6919" width="1.09765625" style="1" customWidth="1"/>
    <col min="6920" max="6920" width="8.59765625" style="1" customWidth="1"/>
    <col min="6921" max="6921" width="1.09765625" style="1" customWidth="1"/>
    <col min="6922" max="6922" width="8.296875" style="1" bestFit="1" customWidth="1"/>
    <col min="6923" max="6923" width="9.8984375" style="1" bestFit="1" customWidth="1"/>
    <col min="6924" max="7162" width="7.296875" style="1"/>
    <col min="7163" max="7163" width="40.59765625" style="1" customWidth="1"/>
    <col min="7164" max="7164" width="7" style="1" customWidth="1"/>
    <col min="7165" max="7165" width="1.09765625" style="1" customWidth="1"/>
    <col min="7166" max="7166" width="8.59765625" style="1" customWidth="1"/>
    <col min="7167" max="7167" width="1.09765625" style="1" customWidth="1"/>
    <col min="7168" max="7168" width="11" style="1" customWidth="1"/>
    <col min="7169" max="7169" width="1.09765625" style="1" customWidth="1"/>
    <col min="7170" max="7170" width="8.59765625" style="1" customWidth="1"/>
    <col min="7171" max="7171" width="1.09765625" style="1" customWidth="1"/>
    <col min="7172" max="7172" width="9.3984375" style="1" customWidth="1"/>
    <col min="7173" max="7173" width="1.09765625" style="1" customWidth="1"/>
    <col min="7174" max="7174" width="10.59765625" style="1" customWidth="1"/>
    <col min="7175" max="7175" width="1.09765625" style="1" customWidth="1"/>
    <col min="7176" max="7176" width="8.59765625" style="1" customWidth="1"/>
    <col min="7177" max="7177" width="1.09765625" style="1" customWidth="1"/>
    <col min="7178" max="7178" width="8.296875" style="1" bestFit="1" customWidth="1"/>
    <col min="7179" max="7179" width="9.8984375" style="1" bestFit="1" customWidth="1"/>
    <col min="7180" max="7418" width="7.296875" style="1"/>
    <col min="7419" max="7419" width="40.59765625" style="1" customWidth="1"/>
    <col min="7420" max="7420" width="7" style="1" customWidth="1"/>
    <col min="7421" max="7421" width="1.09765625" style="1" customWidth="1"/>
    <col min="7422" max="7422" width="8.59765625" style="1" customWidth="1"/>
    <col min="7423" max="7423" width="1.09765625" style="1" customWidth="1"/>
    <col min="7424" max="7424" width="11" style="1" customWidth="1"/>
    <col min="7425" max="7425" width="1.09765625" style="1" customWidth="1"/>
    <col min="7426" max="7426" width="8.59765625" style="1" customWidth="1"/>
    <col min="7427" max="7427" width="1.09765625" style="1" customWidth="1"/>
    <col min="7428" max="7428" width="9.3984375" style="1" customWidth="1"/>
    <col min="7429" max="7429" width="1.09765625" style="1" customWidth="1"/>
    <col min="7430" max="7430" width="10.59765625" style="1" customWidth="1"/>
    <col min="7431" max="7431" width="1.09765625" style="1" customWidth="1"/>
    <col min="7432" max="7432" width="8.59765625" style="1" customWidth="1"/>
    <col min="7433" max="7433" width="1.09765625" style="1" customWidth="1"/>
    <col min="7434" max="7434" width="8.296875" style="1" bestFit="1" customWidth="1"/>
    <col min="7435" max="7435" width="9.8984375" style="1" bestFit="1" customWidth="1"/>
    <col min="7436" max="7674" width="7.296875" style="1"/>
    <col min="7675" max="7675" width="40.59765625" style="1" customWidth="1"/>
    <col min="7676" max="7676" width="7" style="1" customWidth="1"/>
    <col min="7677" max="7677" width="1.09765625" style="1" customWidth="1"/>
    <col min="7678" max="7678" width="8.59765625" style="1" customWidth="1"/>
    <col min="7679" max="7679" width="1.09765625" style="1" customWidth="1"/>
    <col min="7680" max="7680" width="11" style="1" customWidth="1"/>
    <col min="7681" max="7681" width="1.09765625" style="1" customWidth="1"/>
    <col min="7682" max="7682" width="8.59765625" style="1" customWidth="1"/>
    <col min="7683" max="7683" width="1.09765625" style="1" customWidth="1"/>
    <col min="7684" max="7684" width="9.3984375" style="1" customWidth="1"/>
    <col min="7685" max="7685" width="1.09765625" style="1" customWidth="1"/>
    <col min="7686" max="7686" width="10.59765625" style="1" customWidth="1"/>
    <col min="7687" max="7687" width="1.09765625" style="1" customWidth="1"/>
    <col min="7688" max="7688" width="8.59765625" style="1" customWidth="1"/>
    <col min="7689" max="7689" width="1.09765625" style="1" customWidth="1"/>
    <col min="7690" max="7690" width="8.296875" style="1" bestFit="1" customWidth="1"/>
    <col min="7691" max="7691" width="9.8984375" style="1" bestFit="1" customWidth="1"/>
    <col min="7692" max="7930" width="7.296875" style="1"/>
    <col min="7931" max="7931" width="40.59765625" style="1" customWidth="1"/>
    <col min="7932" max="7932" width="7" style="1" customWidth="1"/>
    <col min="7933" max="7933" width="1.09765625" style="1" customWidth="1"/>
    <col min="7934" max="7934" width="8.59765625" style="1" customWidth="1"/>
    <col min="7935" max="7935" width="1.09765625" style="1" customWidth="1"/>
    <col min="7936" max="7936" width="11" style="1" customWidth="1"/>
    <col min="7937" max="7937" width="1.09765625" style="1" customWidth="1"/>
    <col min="7938" max="7938" width="8.59765625" style="1" customWidth="1"/>
    <col min="7939" max="7939" width="1.09765625" style="1" customWidth="1"/>
    <col min="7940" max="7940" width="9.3984375" style="1" customWidth="1"/>
    <col min="7941" max="7941" width="1.09765625" style="1" customWidth="1"/>
    <col min="7942" max="7942" width="10.59765625" style="1" customWidth="1"/>
    <col min="7943" max="7943" width="1.09765625" style="1" customWidth="1"/>
    <col min="7944" max="7944" width="8.59765625" style="1" customWidth="1"/>
    <col min="7945" max="7945" width="1.09765625" style="1" customWidth="1"/>
    <col min="7946" max="7946" width="8.296875" style="1" bestFit="1" customWidth="1"/>
    <col min="7947" max="7947" width="9.8984375" style="1" bestFit="1" customWidth="1"/>
    <col min="7948" max="8186" width="7.296875" style="1"/>
    <col min="8187" max="8187" width="40.59765625" style="1" customWidth="1"/>
    <col min="8188" max="8188" width="7" style="1" customWidth="1"/>
    <col min="8189" max="8189" width="1.09765625" style="1" customWidth="1"/>
    <col min="8190" max="8190" width="8.59765625" style="1" customWidth="1"/>
    <col min="8191" max="8191" width="1.09765625" style="1" customWidth="1"/>
    <col min="8192" max="8192" width="11" style="1" customWidth="1"/>
    <col min="8193" max="8193" width="1.09765625" style="1" customWidth="1"/>
    <col min="8194" max="8194" width="8.59765625" style="1" customWidth="1"/>
    <col min="8195" max="8195" width="1.09765625" style="1" customWidth="1"/>
    <col min="8196" max="8196" width="9.3984375" style="1" customWidth="1"/>
    <col min="8197" max="8197" width="1.09765625" style="1" customWidth="1"/>
    <col min="8198" max="8198" width="10.59765625" style="1" customWidth="1"/>
    <col min="8199" max="8199" width="1.09765625" style="1" customWidth="1"/>
    <col min="8200" max="8200" width="8.59765625" style="1" customWidth="1"/>
    <col min="8201" max="8201" width="1.09765625" style="1" customWidth="1"/>
    <col min="8202" max="8202" width="8.296875" style="1" bestFit="1" customWidth="1"/>
    <col min="8203" max="8203" width="9.8984375" style="1" bestFit="1" customWidth="1"/>
    <col min="8204" max="8442" width="7.296875" style="1"/>
    <col min="8443" max="8443" width="40.59765625" style="1" customWidth="1"/>
    <col min="8444" max="8444" width="7" style="1" customWidth="1"/>
    <col min="8445" max="8445" width="1.09765625" style="1" customWidth="1"/>
    <col min="8446" max="8446" width="8.59765625" style="1" customWidth="1"/>
    <col min="8447" max="8447" width="1.09765625" style="1" customWidth="1"/>
    <col min="8448" max="8448" width="11" style="1" customWidth="1"/>
    <col min="8449" max="8449" width="1.09765625" style="1" customWidth="1"/>
    <col min="8450" max="8450" width="8.59765625" style="1" customWidth="1"/>
    <col min="8451" max="8451" width="1.09765625" style="1" customWidth="1"/>
    <col min="8452" max="8452" width="9.3984375" style="1" customWidth="1"/>
    <col min="8453" max="8453" width="1.09765625" style="1" customWidth="1"/>
    <col min="8454" max="8454" width="10.59765625" style="1" customWidth="1"/>
    <col min="8455" max="8455" width="1.09765625" style="1" customWidth="1"/>
    <col min="8456" max="8456" width="8.59765625" style="1" customWidth="1"/>
    <col min="8457" max="8457" width="1.09765625" style="1" customWidth="1"/>
    <col min="8458" max="8458" width="8.296875" style="1" bestFit="1" customWidth="1"/>
    <col min="8459" max="8459" width="9.8984375" style="1" bestFit="1" customWidth="1"/>
    <col min="8460" max="8698" width="7.296875" style="1"/>
    <col min="8699" max="8699" width="40.59765625" style="1" customWidth="1"/>
    <col min="8700" max="8700" width="7" style="1" customWidth="1"/>
    <col min="8701" max="8701" width="1.09765625" style="1" customWidth="1"/>
    <col min="8702" max="8702" width="8.59765625" style="1" customWidth="1"/>
    <col min="8703" max="8703" width="1.09765625" style="1" customWidth="1"/>
    <col min="8704" max="8704" width="11" style="1" customWidth="1"/>
    <col min="8705" max="8705" width="1.09765625" style="1" customWidth="1"/>
    <col min="8706" max="8706" width="8.59765625" style="1" customWidth="1"/>
    <col min="8707" max="8707" width="1.09765625" style="1" customWidth="1"/>
    <col min="8708" max="8708" width="9.3984375" style="1" customWidth="1"/>
    <col min="8709" max="8709" width="1.09765625" style="1" customWidth="1"/>
    <col min="8710" max="8710" width="10.59765625" style="1" customWidth="1"/>
    <col min="8711" max="8711" width="1.09765625" style="1" customWidth="1"/>
    <col min="8712" max="8712" width="8.59765625" style="1" customWidth="1"/>
    <col min="8713" max="8713" width="1.09765625" style="1" customWidth="1"/>
    <col min="8714" max="8714" width="8.296875" style="1" bestFit="1" customWidth="1"/>
    <col min="8715" max="8715" width="9.8984375" style="1" bestFit="1" customWidth="1"/>
    <col min="8716" max="8954" width="7.296875" style="1"/>
    <col min="8955" max="8955" width="40.59765625" style="1" customWidth="1"/>
    <col min="8956" max="8956" width="7" style="1" customWidth="1"/>
    <col min="8957" max="8957" width="1.09765625" style="1" customWidth="1"/>
    <col min="8958" max="8958" width="8.59765625" style="1" customWidth="1"/>
    <col min="8959" max="8959" width="1.09765625" style="1" customWidth="1"/>
    <col min="8960" max="8960" width="11" style="1" customWidth="1"/>
    <col min="8961" max="8961" width="1.09765625" style="1" customWidth="1"/>
    <col min="8962" max="8962" width="8.59765625" style="1" customWidth="1"/>
    <col min="8963" max="8963" width="1.09765625" style="1" customWidth="1"/>
    <col min="8964" max="8964" width="9.3984375" style="1" customWidth="1"/>
    <col min="8965" max="8965" width="1.09765625" style="1" customWidth="1"/>
    <col min="8966" max="8966" width="10.59765625" style="1" customWidth="1"/>
    <col min="8967" max="8967" width="1.09765625" style="1" customWidth="1"/>
    <col min="8968" max="8968" width="8.59765625" style="1" customWidth="1"/>
    <col min="8969" max="8969" width="1.09765625" style="1" customWidth="1"/>
    <col min="8970" max="8970" width="8.296875" style="1" bestFit="1" customWidth="1"/>
    <col min="8971" max="8971" width="9.8984375" style="1" bestFit="1" customWidth="1"/>
    <col min="8972" max="9210" width="7.296875" style="1"/>
    <col min="9211" max="9211" width="40.59765625" style="1" customWidth="1"/>
    <col min="9212" max="9212" width="7" style="1" customWidth="1"/>
    <col min="9213" max="9213" width="1.09765625" style="1" customWidth="1"/>
    <col min="9214" max="9214" width="8.59765625" style="1" customWidth="1"/>
    <col min="9215" max="9215" width="1.09765625" style="1" customWidth="1"/>
    <col min="9216" max="9216" width="11" style="1" customWidth="1"/>
    <col min="9217" max="9217" width="1.09765625" style="1" customWidth="1"/>
    <col min="9218" max="9218" width="8.59765625" style="1" customWidth="1"/>
    <col min="9219" max="9219" width="1.09765625" style="1" customWidth="1"/>
    <col min="9220" max="9220" width="9.3984375" style="1" customWidth="1"/>
    <col min="9221" max="9221" width="1.09765625" style="1" customWidth="1"/>
    <col min="9222" max="9222" width="10.59765625" style="1" customWidth="1"/>
    <col min="9223" max="9223" width="1.09765625" style="1" customWidth="1"/>
    <col min="9224" max="9224" width="8.59765625" style="1" customWidth="1"/>
    <col min="9225" max="9225" width="1.09765625" style="1" customWidth="1"/>
    <col min="9226" max="9226" width="8.296875" style="1" bestFit="1" customWidth="1"/>
    <col min="9227" max="9227" width="9.8984375" style="1" bestFit="1" customWidth="1"/>
    <col min="9228" max="9466" width="7.296875" style="1"/>
    <col min="9467" max="9467" width="40.59765625" style="1" customWidth="1"/>
    <col min="9468" max="9468" width="7" style="1" customWidth="1"/>
    <col min="9469" max="9469" width="1.09765625" style="1" customWidth="1"/>
    <col min="9470" max="9470" width="8.59765625" style="1" customWidth="1"/>
    <col min="9471" max="9471" width="1.09765625" style="1" customWidth="1"/>
    <col min="9472" max="9472" width="11" style="1" customWidth="1"/>
    <col min="9473" max="9473" width="1.09765625" style="1" customWidth="1"/>
    <col min="9474" max="9474" width="8.59765625" style="1" customWidth="1"/>
    <col min="9475" max="9475" width="1.09765625" style="1" customWidth="1"/>
    <col min="9476" max="9476" width="9.3984375" style="1" customWidth="1"/>
    <col min="9477" max="9477" width="1.09765625" style="1" customWidth="1"/>
    <col min="9478" max="9478" width="10.59765625" style="1" customWidth="1"/>
    <col min="9479" max="9479" width="1.09765625" style="1" customWidth="1"/>
    <col min="9480" max="9480" width="8.59765625" style="1" customWidth="1"/>
    <col min="9481" max="9481" width="1.09765625" style="1" customWidth="1"/>
    <col min="9482" max="9482" width="8.296875" style="1" bestFit="1" customWidth="1"/>
    <col min="9483" max="9483" width="9.8984375" style="1" bestFit="1" customWidth="1"/>
    <col min="9484" max="9722" width="7.296875" style="1"/>
    <col min="9723" max="9723" width="40.59765625" style="1" customWidth="1"/>
    <col min="9724" max="9724" width="7" style="1" customWidth="1"/>
    <col min="9725" max="9725" width="1.09765625" style="1" customWidth="1"/>
    <col min="9726" max="9726" width="8.59765625" style="1" customWidth="1"/>
    <col min="9727" max="9727" width="1.09765625" style="1" customWidth="1"/>
    <col min="9728" max="9728" width="11" style="1" customWidth="1"/>
    <col min="9729" max="9729" width="1.09765625" style="1" customWidth="1"/>
    <col min="9730" max="9730" width="8.59765625" style="1" customWidth="1"/>
    <col min="9731" max="9731" width="1.09765625" style="1" customWidth="1"/>
    <col min="9732" max="9732" width="9.3984375" style="1" customWidth="1"/>
    <col min="9733" max="9733" width="1.09765625" style="1" customWidth="1"/>
    <col min="9734" max="9734" width="10.59765625" style="1" customWidth="1"/>
    <col min="9735" max="9735" width="1.09765625" style="1" customWidth="1"/>
    <col min="9736" max="9736" width="8.59765625" style="1" customWidth="1"/>
    <col min="9737" max="9737" width="1.09765625" style="1" customWidth="1"/>
    <col min="9738" max="9738" width="8.296875" style="1" bestFit="1" customWidth="1"/>
    <col min="9739" max="9739" width="9.8984375" style="1" bestFit="1" customWidth="1"/>
    <col min="9740" max="9978" width="7.296875" style="1"/>
    <col min="9979" max="9979" width="40.59765625" style="1" customWidth="1"/>
    <col min="9980" max="9980" width="7" style="1" customWidth="1"/>
    <col min="9981" max="9981" width="1.09765625" style="1" customWidth="1"/>
    <col min="9982" max="9982" width="8.59765625" style="1" customWidth="1"/>
    <col min="9983" max="9983" width="1.09765625" style="1" customWidth="1"/>
    <col min="9984" max="9984" width="11" style="1" customWidth="1"/>
    <col min="9985" max="9985" width="1.09765625" style="1" customWidth="1"/>
    <col min="9986" max="9986" width="8.59765625" style="1" customWidth="1"/>
    <col min="9987" max="9987" width="1.09765625" style="1" customWidth="1"/>
    <col min="9988" max="9988" width="9.3984375" style="1" customWidth="1"/>
    <col min="9989" max="9989" width="1.09765625" style="1" customWidth="1"/>
    <col min="9990" max="9990" width="10.59765625" style="1" customWidth="1"/>
    <col min="9991" max="9991" width="1.09765625" style="1" customWidth="1"/>
    <col min="9992" max="9992" width="8.59765625" style="1" customWidth="1"/>
    <col min="9993" max="9993" width="1.09765625" style="1" customWidth="1"/>
    <col min="9994" max="9994" width="8.296875" style="1" bestFit="1" customWidth="1"/>
    <col min="9995" max="9995" width="9.8984375" style="1" bestFit="1" customWidth="1"/>
    <col min="9996" max="10234" width="7.296875" style="1"/>
    <col min="10235" max="10235" width="40.59765625" style="1" customWidth="1"/>
    <col min="10236" max="10236" width="7" style="1" customWidth="1"/>
    <col min="10237" max="10237" width="1.09765625" style="1" customWidth="1"/>
    <col min="10238" max="10238" width="8.59765625" style="1" customWidth="1"/>
    <col min="10239" max="10239" width="1.09765625" style="1" customWidth="1"/>
    <col min="10240" max="10240" width="11" style="1" customWidth="1"/>
    <col min="10241" max="10241" width="1.09765625" style="1" customWidth="1"/>
    <col min="10242" max="10242" width="8.59765625" style="1" customWidth="1"/>
    <col min="10243" max="10243" width="1.09765625" style="1" customWidth="1"/>
    <col min="10244" max="10244" width="9.3984375" style="1" customWidth="1"/>
    <col min="10245" max="10245" width="1.09765625" style="1" customWidth="1"/>
    <col min="10246" max="10246" width="10.59765625" style="1" customWidth="1"/>
    <col min="10247" max="10247" width="1.09765625" style="1" customWidth="1"/>
    <col min="10248" max="10248" width="8.59765625" style="1" customWidth="1"/>
    <col min="10249" max="10249" width="1.09765625" style="1" customWidth="1"/>
    <col min="10250" max="10250" width="8.296875" style="1" bestFit="1" customWidth="1"/>
    <col min="10251" max="10251" width="9.8984375" style="1" bestFit="1" customWidth="1"/>
    <col min="10252" max="10490" width="7.296875" style="1"/>
    <col min="10491" max="10491" width="40.59765625" style="1" customWidth="1"/>
    <col min="10492" max="10492" width="7" style="1" customWidth="1"/>
    <col min="10493" max="10493" width="1.09765625" style="1" customWidth="1"/>
    <col min="10494" max="10494" width="8.59765625" style="1" customWidth="1"/>
    <col min="10495" max="10495" width="1.09765625" style="1" customWidth="1"/>
    <col min="10496" max="10496" width="11" style="1" customWidth="1"/>
    <col min="10497" max="10497" width="1.09765625" style="1" customWidth="1"/>
    <col min="10498" max="10498" width="8.59765625" style="1" customWidth="1"/>
    <col min="10499" max="10499" width="1.09765625" style="1" customWidth="1"/>
    <col min="10500" max="10500" width="9.3984375" style="1" customWidth="1"/>
    <col min="10501" max="10501" width="1.09765625" style="1" customWidth="1"/>
    <col min="10502" max="10502" width="10.59765625" style="1" customWidth="1"/>
    <col min="10503" max="10503" width="1.09765625" style="1" customWidth="1"/>
    <col min="10504" max="10504" width="8.59765625" style="1" customWidth="1"/>
    <col min="10505" max="10505" width="1.09765625" style="1" customWidth="1"/>
    <col min="10506" max="10506" width="8.296875" style="1" bestFit="1" customWidth="1"/>
    <col min="10507" max="10507" width="9.8984375" style="1" bestFit="1" customWidth="1"/>
    <col min="10508" max="10746" width="7.296875" style="1"/>
    <col min="10747" max="10747" width="40.59765625" style="1" customWidth="1"/>
    <col min="10748" max="10748" width="7" style="1" customWidth="1"/>
    <col min="10749" max="10749" width="1.09765625" style="1" customWidth="1"/>
    <col min="10750" max="10750" width="8.59765625" style="1" customWidth="1"/>
    <col min="10751" max="10751" width="1.09765625" style="1" customWidth="1"/>
    <col min="10752" max="10752" width="11" style="1" customWidth="1"/>
    <col min="10753" max="10753" width="1.09765625" style="1" customWidth="1"/>
    <col min="10754" max="10754" width="8.59765625" style="1" customWidth="1"/>
    <col min="10755" max="10755" width="1.09765625" style="1" customWidth="1"/>
    <col min="10756" max="10756" width="9.3984375" style="1" customWidth="1"/>
    <col min="10757" max="10757" width="1.09765625" style="1" customWidth="1"/>
    <col min="10758" max="10758" width="10.59765625" style="1" customWidth="1"/>
    <col min="10759" max="10759" width="1.09765625" style="1" customWidth="1"/>
    <col min="10760" max="10760" width="8.59765625" style="1" customWidth="1"/>
    <col min="10761" max="10761" width="1.09765625" style="1" customWidth="1"/>
    <col min="10762" max="10762" width="8.296875" style="1" bestFit="1" customWidth="1"/>
    <col min="10763" max="10763" width="9.8984375" style="1" bestFit="1" customWidth="1"/>
    <col min="10764" max="11002" width="7.296875" style="1"/>
    <col min="11003" max="11003" width="40.59765625" style="1" customWidth="1"/>
    <col min="11004" max="11004" width="7" style="1" customWidth="1"/>
    <col min="11005" max="11005" width="1.09765625" style="1" customWidth="1"/>
    <col min="11006" max="11006" width="8.59765625" style="1" customWidth="1"/>
    <col min="11007" max="11007" width="1.09765625" style="1" customWidth="1"/>
    <col min="11008" max="11008" width="11" style="1" customWidth="1"/>
    <col min="11009" max="11009" width="1.09765625" style="1" customWidth="1"/>
    <col min="11010" max="11010" width="8.59765625" style="1" customWidth="1"/>
    <col min="11011" max="11011" width="1.09765625" style="1" customWidth="1"/>
    <col min="11012" max="11012" width="9.3984375" style="1" customWidth="1"/>
    <col min="11013" max="11013" width="1.09765625" style="1" customWidth="1"/>
    <col min="11014" max="11014" width="10.59765625" style="1" customWidth="1"/>
    <col min="11015" max="11015" width="1.09765625" style="1" customWidth="1"/>
    <col min="11016" max="11016" width="8.59765625" style="1" customWidth="1"/>
    <col min="11017" max="11017" width="1.09765625" style="1" customWidth="1"/>
    <col min="11018" max="11018" width="8.296875" style="1" bestFit="1" customWidth="1"/>
    <col min="11019" max="11019" width="9.8984375" style="1" bestFit="1" customWidth="1"/>
    <col min="11020" max="11258" width="7.296875" style="1"/>
    <col min="11259" max="11259" width="40.59765625" style="1" customWidth="1"/>
    <col min="11260" max="11260" width="7" style="1" customWidth="1"/>
    <col min="11261" max="11261" width="1.09765625" style="1" customWidth="1"/>
    <col min="11262" max="11262" width="8.59765625" style="1" customWidth="1"/>
    <col min="11263" max="11263" width="1.09765625" style="1" customWidth="1"/>
    <col min="11264" max="11264" width="11" style="1" customWidth="1"/>
    <col min="11265" max="11265" width="1.09765625" style="1" customWidth="1"/>
    <col min="11266" max="11266" width="8.59765625" style="1" customWidth="1"/>
    <col min="11267" max="11267" width="1.09765625" style="1" customWidth="1"/>
    <col min="11268" max="11268" width="9.3984375" style="1" customWidth="1"/>
    <col min="11269" max="11269" width="1.09765625" style="1" customWidth="1"/>
    <col min="11270" max="11270" width="10.59765625" style="1" customWidth="1"/>
    <col min="11271" max="11271" width="1.09765625" style="1" customWidth="1"/>
    <col min="11272" max="11272" width="8.59765625" style="1" customWidth="1"/>
    <col min="11273" max="11273" width="1.09765625" style="1" customWidth="1"/>
    <col min="11274" max="11274" width="8.296875" style="1" bestFit="1" customWidth="1"/>
    <col min="11275" max="11275" width="9.8984375" style="1" bestFit="1" customWidth="1"/>
    <col min="11276" max="11514" width="7.296875" style="1"/>
    <col min="11515" max="11515" width="40.59765625" style="1" customWidth="1"/>
    <col min="11516" max="11516" width="7" style="1" customWidth="1"/>
    <col min="11517" max="11517" width="1.09765625" style="1" customWidth="1"/>
    <col min="11518" max="11518" width="8.59765625" style="1" customWidth="1"/>
    <col min="11519" max="11519" width="1.09765625" style="1" customWidth="1"/>
    <col min="11520" max="11520" width="11" style="1" customWidth="1"/>
    <col min="11521" max="11521" width="1.09765625" style="1" customWidth="1"/>
    <col min="11522" max="11522" width="8.59765625" style="1" customWidth="1"/>
    <col min="11523" max="11523" width="1.09765625" style="1" customWidth="1"/>
    <col min="11524" max="11524" width="9.3984375" style="1" customWidth="1"/>
    <col min="11525" max="11525" width="1.09765625" style="1" customWidth="1"/>
    <col min="11526" max="11526" width="10.59765625" style="1" customWidth="1"/>
    <col min="11527" max="11527" width="1.09765625" style="1" customWidth="1"/>
    <col min="11528" max="11528" width="8.59765625" style="1" customWidth="1"/>
    <col min="11529" max="11529" width="1.09765625" style="1" customWidth="1"/>
    <col min="11530" max="11530" width="8.296875" style="1" bestFit="1" customWidth="1"/>
    <col min="11531" max="11531" width="9.8984375" style="1" bestFit="1" customWidth="1"/>
    <col min="11532" max="11770" width="7.296875" style="1"/>
    <col min="11771" max="11771" width="40.59765625" style="1" customWidth="1"/>
    <col min="11772" max="11772" width="7" style="1" customWidth="1"/>
    <col min="11773" max="11773" width="1.09765625" style="1" customWidth="1"/>
    <col min="11774" max="11774" width="8.59765625" style="1" customWidth="1"/>
    <col min="11775" max="11775" width="1.09765625" style="1" customWidth="1"/>
    <col min="11776" max="11776" width="11" style="1" customWidth="1"/>
    <col min="11777" max="11777" width="1.09765625" style="1" customWidth="1"/>
    <col min="11778" max="11778" width="8.59765625" style="1" customWidth="1"/>
    <col min="11779" max="11779" width="1.09765625" style="1" customWidth="1"/>
    <col min="11780" max="11780" width="9.3984375" style="1" customWidth="1"/>
    <col min="11781" max="11781" width="1.09765625" style="1" customWidth="1"/>
    <col min="11782" max="11782" width="10.59765625" style="1" customWidth="1"/>
    <col min="11783" max="11783" width="1.09765625" style="1" customWidth="1"/>
    <col min="11784" max="11784" width="8.59765625" style="1" customWidth="1"/>
    <col min="11785" max="11785" width="1.09765625" style="1" customWidth="1"/>
    <col min="11786" max="11786" width="8.296875" style="1" bestFit="1" customWidth="1"/>
    <col min="11787" max="11787" width="9.8984375" style="1" bestFit="1" customWidth="1"/>
    <col min="11788" max="12026" width="7.296875" style="1"/>
    <col min="12027" max="12027" width="40.59765625" style="1" customWidth="1"/>
    <col min="12028" max="12028" width="7" style="1" customWidth="1"/>
    <col min="12029" max="12029" width="1.09765625" style="1" customWidth="1"/>
    <col min="12030" max="12030" width="8.59765625" style="1" customWidth="1"/>
    <col min="12031" max="12031" width="1.09765625" style="1" customWidth="1"/>
    <col min="12032" max="12032" width="11" style="1" customWidth="1"/>
    <col min="12033" max="12033" width="1.09765625" style="1" customWidth="1"/>
    <col min="12034" max="12034" width="8.59765625" style="1" customWidth="1"/>
    <col min="12035" max="12035" width="1.09765625" style="1" customWidth="1"/>
    <col min="12036" max="12036" width="9.3984375" style="1" customWidth="1"/>
    <col min="12037" max="12037" width="1.09765625" style="1" customWidth="1"/>
    <col min="12038" max="12038" width="10.59765625" style="1" customWidth="1"/>
    <col min="12039" max="12039" width="1.09765625" style="1" customWidth="1"/>
    <col min="12040" max="12040" width="8.59765625" style="1" customWidth="1"/>
    <col min="12041" max="12041" width="1.09765625" style="1" customWidth="1"/>
    <col min="12042" max="12042" width="8.296875" style="1" bestFit="1" customWidth="1"/>
    <col min="12043" max="12043" width="9.8984375" style="1" bestFit="1" customWidth="1"/>
    <col min="12044" max="12282" width="7.296875" style="1"/>
    <col min="12283" max="12283" width="40.59765625" style="1" customWidth="1"/>
    <col min="12284" max="12284" width="7" style="1" customWidth="1"/>
    <col min="12285" max="12285" width="1.09765625" style="1" customWidth="1"/>
    <col min="12286" max="12286" width="8.59765625" style="1" customWidth="1"/>
    <col min="12287" max="12287" width="1.09765625" style="1" customWidth="1"/>
    <col min="12288" max="12288" width="11" style="1" customWidth="1"/>
    <col min="12289" max="12289" width="1.09765625" style="1" customWidth="1"/>
    <col min="12290" max="12290" width="8.59765625" style="1" customWidth="1"/>
    <col min="12291" max="12291" width="1.09765625" style="1" customWidth="1"/>
    <col min="12292" max="12292" width="9.3984375" style="1" customWidth="1"/>
    <col min="12293" max="12293" width="1.09765625" style="1" customWidth="1"/>
    <col min="12294" max="12294" width="10.59765625" style="1" customWidth="1"/>
    <col min="12295" max="12295" width="1.09765625" style="1" customWidth="1"/>
    <col min="12296" max="12296" width="8.59765625" style="1" customWidth="1"/>
    <col min="12297" max="12297" width="1.09765625" style="1" customWidth="1"/>
    <col min="12298" max="12298" width="8.296875" style="1" bestFit="1" customWidth="1"/>
    <col min="12299" max="12299" width="9.8984375" style="1" bestFit="1" customWidth="1"/>
    <col min="12300" max="12538" width="7.296875" style="1"/>
    <col min="12539" max="12539" width="40.59765625" style="1" customWidth="1"/>
    <col min="12540" max="12540" width="7" style="1" customWidth="1"/>
    <col min="12541" max="12541" width="1.09765625" style="1" customWidth="1"/>
    <col min="12542" max="12542" width="8.59765625" style="1" customWidth="1"/>
    <col min="12543" max="12543" width="1.09765625" style="1" customWidth="1"/>
    <col min="12544" max="12544" width="11" style="1" customWidth="1"/>
    <col min="12545" max="12545" width="1.09765625" style="1" customWidth="1"/>
    <col min="12546" max="12546" width="8.59765625" style="1" customWidth="1"/>
    <col min="12547" max="12547" width="1.09765625" style="1" customWidth="1"/>
    <col min="12548" max="12548" width="9.3984375" style="1" customWidth="1"/>
    <col min="12549" max="12549" width="1.09765625" style="1" customWidth="1"/>
    <col min="12550" max="12550" width="10.59765625" style="1" customWidth="1"/>
    <col min="12551" max="12551" width="1.09765625" style="1" customWidth="1"/>
    <col min="12552" max="12552" width="8.59765625" style="1" customWidth="1"/>
    <col min="12553" max="12553" width="1.09765625" style="1" customWidth="1"/>
    <col min="12554" max="12554" width="8.296875" style="1" bestFit="1" customWidth="1"/>
    <col min="12555" max="12555" width="9.8984375" style="1" bestFit="1" customWidth="1"/>
    <col min="12556" max="12794" width="7.296875" style="1"/>
    <col min="12795" max="12795" width="40.59765625" style="1" customWidth="1"/>
    <col min="12796" max="12796" width="7" style="1" customWidth="1"/>
    <col min="12797" max="12797" width="1.09765625" style="1" customWidth="1"/>
    <col min="12798" max="12798" width="8.59765625" style="1" customWidth="1"/>
    <col min="12799" max="12799" width="1.09765625" style="1" customWidth="1"/>
    <col min="12800" max="12800" width="11" style="1" customWidth="1"/>
    <col min="12801" max="12801" width="1.09765625" style="1" customWidth="1"/>
    <col min="12802" max="12802" width="8.59765625" style="1" customWidth="1"/>
    <col min="12803" max="12803" width="1.09765625" style="1" customWidth="1"/>
    <col min="12804" max="12804" width="9.3984375" style="1" customWidth="1"/>
    <col min="12805" max="12805" width="1.09765625" style="1" customWidth="1"/>
    <col min="12806" max="12806" width="10.59765625" style="1" customWidth="1"/>
    <col min="12807" max="12807" width="1.09765625" style="1" customWidth="1"/>
    <col min="12808" max="12808" width="8.59765625" style="1" customWidth="1"/>
    <col min="12809" max="12809" width="1.09765625" style="1" customWidth="1"/>
    <col min="12810" max="12810" width="8.296875" style="1" bestFit="1" customWidth="1"/>
    <col min="12811" max="12811" width="9.8984375" style="1" bestFit="1" customWidth="1"/>
    <col min="12812" max="13050" width="7.296875" style="1"/>
    <col min="13051" max="13051" width="40.59765625" style="1" customWidth="1"/>
    <col min="13052" max="13052" width="7" style="1" customWidth="1"/>
    <col min="13053" max="13053" width="1.09765625" style="1" customWidth="1"/>
    <col min="13054" max="13054" width="8.59765625" style="1" customWidth="1"/>
    <col min="13055" max="13055" width="1.09765625" style="1" customWidth="1"/>
    <col min="13056" max="13056" width="11" style="1" customWidth="1"/>
    <col min="13057" max="13057" width="1.09765625" style="1" customWidth="1"/>
    <col min="13058" max="13058" width="8.59765625" style="1" customWidth="1"/>
    <col min="13059" max="13059" width="1.09765625" style="1" customWidth="1"/>
    <col min="13060" max="13060" width="9.3984375" style="1" customWidth="1"/>
    <col min="13061" max="13061" width="1.09765625" style="1" customWidth="1"/>
    <col min="13062" max="13062" width="10.59765625" style="1" customWidth="1"/>
    <col min="13063" max="13063" width="1.09765625" style="1" customWidth="1"/>
    <col min="13064" max="13064" width="8.59765625" style="1" customWidth="1"/>
    <col min="13065" max="13065" width="1.09765625" style="1" customWidth="1"/>
    <col min="13066" max="13066" width="8.296875" style="1" bestFit="1" customWidth="1"/>
    <col min="13067" max="13067" width="9.8984375" style="1" bestFit="1" customWidth="1"/>
    <col min="13068" max="13306" width="7.296875" style="1"/>
    <col min="13307" max="13307" width="40.59765625" style="1" customWidth="1"/>
    <col min="13308" max="13308" width="7" style="1" customWidth="1"/>
    <col min="13309" max="13309" width="1.09765625" style="1" customWidth="1"/>
    <col min="13310" max="13310" width="8.59765625" style="1" customWidth="1"/>
    <col min="13311" max="13311" width="1.09765625" style="1" customWidth="1"/>
    <col min="13312" max="13312" width="11" style="1" customWidth="1"/>
    <col min="13313" max="13313" width="1.09765625" style="1" customWidth="1"/>
    <col min="13314" max="13314" width="8.59765625" style="1" customWidth="1"/>
    <col min="13315" max="13315" width="1.09765625" style="1" customWidth="1"/>
    <col min="13316" max="13316" width="9.3984375" style="1" customWidth="1"/>
    <col min="13317" max="13317" width="1.09765625" style="1" customWidth="1"/>
    <col min="13318" max="13318" width="10.59765625" style="1" customWidth="1"/>
    <col min="13319" max="13319" width="1.09765625" style="1" customWidth="1"/>
    <col min="13320" max="13320" width="8.59765625" style="1" customWidth="1"/>
    <col min="13321" max="13321" width="1.09765625" style="1" customWidth="1"/>
    <col min="13322" max="13322" width="8.296875" style="1" bestFit="1" customWidth="1"/>
    <col min="13323" max="13323" width="9.8984375" style="1" bestFit="1" customWidth="1"/>
    <col min="13324" max="13562" width="7.296875" style="1"/>
    <col min="13563" max="13563" width="40.59765625" style="1" customWidth="1"/>
    <col min="13564" max="13564" width="7" style="1" customWidth="1"/>
    <col min="13565" max="13565" width="1.09765625" style="1" customWidth="1"/>
    <col min="13566" max="13566" width="8.59765625" style="1" customWidth="1"/>
    <col min="13567" max="13567" width="1.09765625" style="1" customWidth="1"/>
    <col min="13568" max="13568" width="11" style="1" customWidth="1"/>
    <col min="13569" max="13569" width="1.09765625" style="1" customWidth="1"/>
    <col min="13570" max="13570" width="8.59765625" style="1" customWidth="1"/>
    <col min="13571" max="13571" width="1.09765625" style="1" customWidth="1"/>
    <col min="13572" max="13572" width="9.3984375" style="1" customWidth="1"/>
    <col min="13573" max="13573" width="1.09765625" style="1" customWidth="1"/>
    <col min="13574" max="13574" width="10.59765625" style="1" customWidth="1"/>
    <col min="13575" max="13575" width="1.09765625" style="1" customWidth="1"/>
    <col min="13576" max="13576" width="8.59765625" style="1" customWidth="1"/>
    <col min="13577" max="13577" width="1.09765625" style="1" customWidth="1"/>
    <col min="13578" max="13578" width="8.296875" style="1" bestFit="1" customWidth="1"/>
    <col min="13579" max="13579" width="9.8984375" style="1" bestFit="1" customWidth="1"/>
    <col min="13580" max="13818" width="7.296875" style="1"/>
    <col min="13819" max="13819" width="40.59765625" style="1" customWidth="1"/>
    <col min="13820" max="13820" width="7" style="1" customWidth="1"/>
    <col min="13821" max="13821" width="1.09765625" style="1" customWidth="1"/>
    <col min="13822" max="13822" width="8.59765625" style="1" customWidth="1"/>
    <col min="13823" max="13823" width="1.09765625" style="1" customWidth="1"/>
    <col min="13824" max="13824" width="11" style="1" customWidth="1"/>
    <col min="13825" max="13825" width="1.09765625" style="1" customWidth="1"/>
    <col min="13826" max="13826" width="8.59765625" style="1" customWidth="1"/>
    <col min="13827" max="13827" width="1.09765625" style="1" customWidth="1"/>
    <col min="13828" max="13828" width="9.3984375" style="1" customWidth="1"/>
    <col min="13829" max="13829" width="1.09765625" style="1" customWidth="1"/>
    <col min="13830" max="13830" width="10.59765625" style="1" customWidth="1"/>
    <col min="13831" max="13831" width="1.09765625" style="1" customWidth="1"/>
    <col min="13832" max="13832" width="8.59765625" style="1" customWidth="1"/>
    <col min="13833" max="13833" width="1.09765625" style="1" customWidth="1"/>
    <col min="13834" max="13834" width="8.296875" style="1" bestFit="1" customWidth="1"/>
    <col min="13835" max="13835" width="9.8984375" style="1" bestFit="1" customWidth="1"/>
    <col min="13836" max="14074" width="7.296875" style="1"/>
    <col min="14075" max="14075" width="40.59765625" style="1" customWidth="1"/>
    <col min="14076" max="14076" width="7" style="1" customWidth="1"/>
    <col min="14077" max="14077" width="1.09765625" style="1" customWidth="1"/>
    <col min="14078" max="14078" width="8.59765625" style="1" customWidth="1"/>
    <col min="14079" max="14079" width="1.09765625" style="1" customWidth="1"/>
    <col min="14080" max="14080" width="11" style="1" customWidth="1"/>
    <col min="14081" max="14081" width="1.09765625" style="1" customWidth="1"/>
    <col min="14082" max="14082" width="8.59765625" style="1" customWidth="1"/>
    <col min="14083" max="14083" width="1.09765625" style="1" customWidth="1"/>
    <col min="14084" max="14084" width="9.3984375" style="1" customWidth="1"/>
    <col min="14085" max="14085" width="1.09765625" style="1" customWidth="1"/>
    <col min="14086" max="14086" width="10.59765625" style="1" customWidth="1"/>
    <col min="14087" max="14087" width="1.09765625" style="1" customWidth="1"/>
    <col min="14088" max="14088" width="8.59765625" style="1" customWidth="1"/>
    <col min="14089" max="14089" width="1.09765625" style="1" customWidth="1"/>
    <col min="14090" max="14090" width="8.296875" style="1" bestFit="1" customWidth="1"/>
    <col min="14091" max="14091" width="9.8984375" style="1" bestFit="1" customWidth="1"/>
    <col min="14092" max="14330" width="7.296875" style="1"/>
    <col min="14331" max="14331" width="40.59765625" style="1" customWidth="1"/>
    <col min="14332" max="14332" width="7" style="1" customWidth="1"/>
    <col min="14333" max="14333" width="1.09765625" style="1" customWidth="1"/>
    <col min="14334" max="14334" width="8.59765625" style="1" customWidth="1"/>
    <col min="14335" max="14335" width="1.09765625" style="1" customWidth="1"/>
    <col min="14336" max="14336" width="11" style="1" customWidth="1"/>
    <col min="14337" max="14337" width="1.09765625" style="1" customWidth="1"/>
    <col min="14338" max="14338" width="8.59765625" style="1" customWidth="1"/>
    <col min="14339" max="14339" width="1.09765625" style="1" customWidth="1"/>
    <col min="14340" max="14340" width="9.3984375" style="1" customWidth="1"/>
    <col min="14341" max="14341" width="1.09765625" style="1" customWidth="1"/>
    <col min="14342" max="14342" width="10.59765625" style="1" customWidth="1"/>
    <col min="14343" max="14343" width="1.09765625" style="1" customWidth="1"/>
    <col min="14344" max="14344" width="8.59765625" style="1" customWidth="1"/>
    <col min="14345" max="14345" width="1.09765625" style="1" customWidth="1"/>
    <col min="14346" max="14346" width="8.296875" style="1" bestFit="1" customWidth="1"/>
    <col min="14347" max="14347" width="9.8984375" style="1" bestFit="1" customWidth="1"/>
    <col min="14348" max="14586" width="7.296875" style="1"/>
    <col min="14587" max="14587" width="40.59765625" style="1" customWidth="1"/>
    <col min="14588" max="14588" width="7" style="1" customWidth="1"/>
    <col min="14589" max="14589" width="1.09765625" style="1" customWidth="1"/>
    <col min="14590" max="14590" width="8.59765625" style="1" customWidth="1"/>
    <col min="14591" max="14591" width="1.09765625" style="1" customWidth="1"/>
    <col min="14592" max="14592" width="11" style="1" customWidth="1"/>
    <col min="14593" max="14593" width="1.09765625" style="1" customWidth="1"/>
    <col min="14594" max="14594" width="8.59765625" style="1" customWidth="1"/>
    <col min="14595" max="14595" width="1.09765625" style="1" customWidth="1"/>
    <col min="14596" max="14596" width="9.3984375" style="1" customWidth="1"/>
    <col min="14597" max="14597" width="1.09765625" style="1" customWidth="1"/>
    <col min="14598" max="14598" width="10.59765625" style="1" customWidth="1"/>
    <col min="14599" max="14599" width="1.09765625" style="1" customWidth="1"/>
    <col min="14600" max="14600" width="8.59765625" style="1" customWidth="1"/>
    <col min="14601" max="14601" width="1.09765625" style="1" customWidth="1"/>
    <col min="14602" max="14602" width="8.296875" style="1" bestFit="1" customWidth="1"/>
    <col min="14603" max="14603" width="9.8984375" style="1" bestFit="1" customWidth="1"/>
    <col min="14604" max="14842" width="7.296875" style="1"/>
    <col min="14843" max="14843" width="40.59765625" style="1" customWidth="1"/>
    <col min="14844" max="14844" width="7" style="1" customWidth="1"/>
    <col min="14845" max="14845" width="1.09765625" style="1" customWidth="1"/>
    <col min="14846" max="14846" width="8.59765625" style="1" customWidth="1"/>
    <col min="14847" max="14847" width="1.09765625" style="1" customWidth="1"/>
    <col min="14848" max="14848" width="11" style="1" customWidth="1"/>
    <col min="14849" max="14849" width="1.09765625" style="1" customWidth="1"/>
    <col min="14850" max="14850" width="8.59765625" style="1" customWidth="1"/>
    <col min="14851" max="14851" width="1.09765625" style="1" customWidth="1"/>
    <col min="14852" max="14852" width="9.3984375" style="1" customWidth="1"/>
    <col min="14853" max="14853" width="1.09765625" style="1" customWidth="1"/>
    <col min="14854" max="14854" width="10.59765625" style="1" customWidth="1"/>
    <col min="14855" max="14855" width="1.09765625" style="1" customWidth="1"/>
    <col min="14856" max="14856" width="8.59765625" style="1" customWidth="1"/>
    <col min="14857" max="14857" width="1.09765625" style="1" customWidth="1"/>
    <col min="14858" max="14858" width="8.296875" style="1" bestFit="1" customWidth="1"/>
    <col min="14859" max="14859" width="9.8984375" style="1" bestFit="1" customWidth="1"/>
    <col min="14860" max="15098" width="7.296875" style="1"/>
    <col min="15099" max="15099" width="40.59765625" style="1" customWidth="1"/>
    <col min="15100" max="15100" width="7" style="1" customWidth="1"/>
    <col min="15101" max="15101" width="1.09765625" style="1" customWidth="1"/>
    <col min="15102" max="15102" width="8.59765625" style="1" customWidth="1"/>
    <col min="15103" max="15103" width="1.09765625" style="1" customWidth="1"/>
    <col min="15104" max="15104" width="11" style="1" customWidth="1"/>
    <col min="15105" max="15105" width="1.09765625" style="1" customWidth="1"/>
    <col min="15106" max="15106" width="8.59765625" style="1" customWidth="1"/>
    <col min="15107" max="15107" width="1.09765625" style="1" customWidth="1"/>
    <col min="15108" max="15108" width="9.3984375" style="1" customWidth="1"/>
    <col min="15109" max="15109" width="1.09765625" style="1" customWidth="1"/>
    <col min="15110" max="15110" width="10.59765625" style="1" customWidth="1"/>
    <col min="15111" max="15111" width="1.09765625" style="1" customWidth="1"/>
    <col min="15112" max="15112" width="8.59765625" style="1" customWidth="1"/>
    <col min="15113" max="15113" width="1.09765625" style="1" customWidth="1"/>
    <col min="15114" max="15114" width="8.296875" style="1" bestFit="1" customWidth="1"/>
    <col min="15115" max="15115" width="9.8984375" style="1" bestFit="1" customWidth="1"/>
    <col min="15116" max="15354" width="7.296875" style="1"/>
    <col min="15355" max="15355" width="40.59765625" style="1" customWidth="1"/>
    <col min="15356" max="15356" width="7" style="1" customWidth="1"/>
    <col min="15357" max="15357" width="1.09765625" style="1" customWidth="1"/>
    <col min="15358" max="15358" width="8.59765625" style="1" customWidth="1"/>
    <col min="15359" max="15359" width="1.09765625" style="1" customWidth="1"/>
    <col min="15360" max="15360" width="11" style="1" customWidth="1"/>
    <col min="15361" max="15361" width="1.09765625" style="1" customWidth="1"/>
    <col min="15362" max="15362" width="8.59765625" style="1" customWidth="1"/>
    <col min="15363" max="15363" width="1.09765625" style="1" customWidth="1"/>
    <col min="15364" max="15364" width="9.3984375" style="1" customWidth="1"/>
    <col min="15365" max="15365" width="1.09765625" style="1" customWidth="1"/>
    <col min="15366" max="15366" width="10.59765625" style="1" customWidth="1"/>
    <col min="15367" max="15367" width="1.09765625" style="1" customWidth="1"/>
    <col min="15368" max="15368" width="8.59765625" style="1" customWidth="1"/>
    <col min="15369" max="15369" width="1.09765625" style="1" customWidth="1"/>
    <col min="15370" max="15370" width="8.296875" style="1" bestFit="1" customWidth="1"/>
    <col min="15371" max="15371" width="9.8984375" style="1" bestFit="1" customWidth="1"/>
    <col min="15372" max="15610" width="7.296875" style="1"/>
    <col min="15611" max="15611" width="40.59765625" style="1" customWidth="1"/>
    <col min="15612" max="15612" width="7" style="1" customWidth="1"/>
    <col min="15613" max="15613" width="1.09765625" style="1" customWidth="1"/>
    <col min="15614" max="15614" width="8.59765625" style="1" customWidth="1"/>
    <col min="15615" max="15615" width="1.09765625" style="1" customWidth="1"/>
    <col min="15616" max="15616" width="11" style="1" customWidth="1"/>
    <col min="15617" max="15617" width="1.09765625" style="1" customWidth="1"/>
    <col min="15618" max="15618" width="8.59765625" style="1" customWidth="1"/>
    <col min="15619" max="15619" width="1.09765625" style="1" customWidth="1"/>
    <col min="15620" max="15620" width="9.3984375" style="1" customWidth="1"/>
    <col min="15621" max="15621" width="1.09765625" style="1" customWidth="1"/>
    <col min="15622" max="15622" width="10.59765625" style="1" customWidth="1"/>
    <col min="15623" max="15623" width="1.09765625" style="1" customWidth="1"/>
    <col min="15624" max="15624" width="8.59765625" style="1" customWidth="1"/>
    <col min="15625" max="15625" width="1.09765625" style="1" customWidth="1"/>
    <col min="15626" max="15626" width="8.296875" style="1" bestFit="1" customWidth="1"/>
    <col min="15627" max="15627" width="9.8984375" style="1" bestFit="1" customWidth="1"/>
    <col min="15628" max="15866" width="7.296875" style="1"/>
    <col min="15867" max="15867" width="40.59765625" style="1" customWidth="1"/>
    <col min="15868" max="15868" width="7" style="1" customWidth="1"/>
    <col min="15869" max="15869" width="1.09765625" style="1" customWidth="1"/>
    <col min="15870" max="15870" width="8.59765625" style="1" customWidth="1"/>
    <col min="15871" max="15871" width="1.09765625" style="1" customWidth="1"/>
    <col min="15872" max="15872" width="11" style="1" customWidth="1"/>
    <col min="15873" max="15873" width="1.09765625" style="1" customWidth="1"/>
    <col min="15874" max="15874" width="8.59765625" style="1" customWidth="1"/>
    <col min="15875" max="15875" width="1.09765625" style="1" customWidth="1"/>
    <col min="15876" max="15876" width="9.3984375" style="1" customWidth="1"/>
    <col min="15877" max="15877" width="1.09765625" style="1" customWidth="1"/>
    <col min="15878" max="15878" width="10.59765625" style="1" customWidth="1"/>
    <col min="15879" max="15879" width="1.09765625" style="1" customWidth="1"/>
    <col min="15880" max="15880" width="8.59765625" style="1" customWidth="1"/>
    <col min="15881" max="15881" width="1.09765625" style="1" customWidth="1"/>
    <col min="15882" max="15882" width="8.296875" style="1" bestFit="1" customWidth="1"/>
    <col min="15883" max="15883" width="9.8984375" style="1" bestFit="1" customWidth="1"/>
    <col min="15884" max="16122" width="7.296875" style="1"/>
    <col min="16123" max="16123" width="40.59765625" style="1" customWidth="1"/>
    <col min="16124" max="16124" width="7" style="1" customWidth="1"/>
    <col min="16125" max="16125" width="1.09765625" style="1" customWidth="1"/>
    <col min="16126" max="16126" width="8.59765625" style="1" customWidth="1"/>
    <col min="16127" max="16127" width="1.09765625" style="1" customWidth="1"/>
    <col min="16128" max="16128" width="11" style="1" customWidth="1"/>
    <col min="16129" max="16129" width="1.09765625" style="1" customWidth="1"/>
    <col min="16130" max="16130" width="8.59765625" style="1" customWidth="1"/>
    <col min="16131" max="16131" width="1.09765625" style="1" customWidth="1"/>
    <col min="16132" max="16132" width="9.3984375" style="1" customWidth="1"/>
    <col min="16133" max="16133" width="1.09765625" style="1" customWidth="1"/>
    <col min="16134" max="16134" width="10.59765625" style="1" customWidth="1"/>
    <col min="16135" max="16135" width="1.09765625" style="1" customWidth="1"/>
    <col min="16136" max="16136" width="8.59765625" style="1" customWidth="1"/>
    <col min="16137" max="16137" width="1.09765625" style="1" customWidth="1"/>
    <col min="16138" max="16138" width="8.296875" style="1" bestFit="1" customWidth="1"/>
    <col min="16139" max="16139" width="9.8984375" style="1" bestFit="1" customWidth="1"/>
    <col min="16140" max="16384" width="7.296875" style="1"/>
  </cols>
  <sheetData>
    <row r="2" spans="1:18" ht="21.6" customHeight="1">
      <c r="A2" s="105">
        <v>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8" ht="21.6" customHeight="1">
      <c r="A3" s="106" t="s">
        <v>56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8" ht="21.6" customHeight="1">
      <c r="A4" s="106" t="s">
        <v>111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8" ht="21.6" customHeight="1">
      <c r="A5" s="106" t="s">
        <v>136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8" ht="21.6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3" t="s">
        <v>127</v>
      </c>
    </row>
    <row r="7" spans="1:18" ht="21.6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51" t="s">
        <v>96</v>
      </c>
      <c r="O7" s="87"/>
      <c r="P7" s="52"/>
    </row>
    <row r="8" spans="1:18" ht="21.6" customHeight="1">
      <c r="A8" s="53"/>
      <c r="B8" s="53"/>
      <c r="C8" s="53"/>
      <c r="D8" s="53"/>
      <c r="E8" s="53"/>
      <c r="F8" s="53"/>
      <c r="N8" s="88" t="s">
        <v>104</v>
      </c>
      <c r="Q8" s="87"/>
      <c r="R8" s="87"/>
    </row>
    <row r="9" spans="1:18" ht="21.6" customHeight="1">
      <c r="B9" s="38"/>
      <c r="C9" s="55"/>
      <c r="E9" s="87"/>
      <c r="F9" s="51"/>
      <c r="G9" s="51"/>
      <c r="H9" s="107" t="s">
        <v>68</v>
      </c>
      <c r="I9" s="107"/>
      <c r="J9" s="107"/>
      <c r="K9" s="51"/>
      <c r="M9" s="56"/>
      <c r="N9" s="88" t="s">
        <v>132</v>
      </c>
      <c r="O9" s="56"/>
      <c r="P9" s="87"/>
      <c r="Q9" s="86"/>
      <c r="R9" s="86"/>
    </row>
    <row r="10" spans="1:18" ht="21.6" customHeight="1">
      <c r="B10" s="86"/>
      <c r="C10" s="58"/>
      <c r="D10" s="86" t="s">
        <v>25</v>
      </c>
      <c r="F10" s="86"/>
      <c r="G10" s="86"/>
      <c r="H10" s="86" t="s">
        <v>95</v>
      </c>
      <c r="J10" s="86"/>
      <c r="K10" s="86"/>
      <c r="L10" s="59" t="s">
        <v>96</v>
      </c>
      <c r="N10" s="86"/>
      <c r="Q10" s="86"/>
      <c r="R10" s="86"/>
    </row>
    <row r="11" spans="1:18" ht="21.6" customHeight="1">
      <c r="B11" s="86"/>
      <c r="C11" s="58"/>
      <c r="D11" s="86" t="s">
        <v>41</v>
      </c>
      <c r="F11" s="86" t="s">
        <v>97</v>
      </c>
      <c r="G11" s="86"/>
      <c r="H11" s="86" t="s">
        <v>98</v>
      </c>
      <c r="I11" s="86"/>
      <c r="J11" s="86" t="s">
        <v>42</v>
      </c>
      <c r="K11" s="86"/>
      <c r="L11" s="59" t="s">
        <v>99</v>
      </c>
      <c r="N11" s="86" t="s">
        <v>102</v>
      </c>
      <c r="P11" s="86" t="s">
        <v>43</v>
      </c>
      <c r="Q11" s="86"/>
      <c r="R11" s="86"/>
    </row>
    <row r="12" spans="1:18" ht="21.6" customHeight="1">
      <c r="B12" s="58" t="s">
        <v>2</v>
      </c>
      <c r="C12" s="58"/>
      <c r="D12" s="88" t="s">
        <v>44</v>
      </c>
      <c r="F12" s="88" t="s">
        <v>106</v>
      </c>
      <c r="G12" s="86"/>
      <c r="H12" s="88" t="s">
        <v>45</v>
      </c>
      <c r="I12" s="86"/>
      <c r="J12" s="88" t="s">
        <v>46</v>
      </c>
      <c r="K12" s="86"/>
      <c r="L12" s="59" t="s">
        <v>24</v>
      </c>
      <c r="N12" s="88" t="s">
        <v>103</v>
      </c>
      <c r="P12" s="88" t="s">
        <v>47</v>
      </c>
      <c r="Q12" s="55"/>
      <c r="R12" s="86"/>
    </row>
    <row r="13" spans="1:18" ht="21.6" customHeight="1">
      <c r="A13" s="53" t="s">
        <v>48</v>
      </c>
      <c r="B13" s="58"/>
      <c r="C13" s="55"/>
      <c r="D13" s="60">
        <v>150000</v>
      </c>
      <c r="E13" s="61"/>
      <c r="F13" s="60">
        <v>99425</v>
      </c>
      <c r="G13" s="61"/>
      <c r="H13" s="60">
        <v>15431</v>
      </c>
      <c r="I13" s="61"/>
      <c r="J13" s="60">
        <v>-51332</v>
      </c>
      <c r="K13" s="61"/>
      <c r="L13" s="62">
        <v>0</v>
      </c>
      <c r="M13" s="61"/>
      <c r="N13" s="60">
        <v>140721</v>
      </c>
      <c r="O13" s="61"/>
      <c r="P13" s="60">
        <f>SUM(D13:N13)</f>
        <v>354245</v>
      </c>
      <c r="Q13" s="61"/>
    </row>
    <row r="14" spans="1:18" ht="21.6" customHeight="1">
      <c r="A14" s="38" t="s">
        <v>73</v>
      </c>
      <c r="B14" s="58"/>
      <c r="C14" s="87"/>
      <c r="D14" s="75"/>
      <c r="E14" s="71"/>
      <c r="F14" s="75"/>
      <c r="G14" s="71"/>
      <c r="H14" s="75"/>
      <c r="I14" s="64"/>
      <c r="J14" s="35"/>
      <c r="K14" s="35"/>
      <c r="L14" s="63"/>
      <c r="M14" s="35"/>
      <c r="N14" s="75"/>
      <c r="O14" s="35"/>
      <c r="P14" s="35"/>
      <c r="Q14" s="64"/>
    </row>
    <row r="15" spans="1:18" ht="21.6" customHeight="1">
      <c r="A15" s="38" t="s">
        <v>125</v>
      </c>
      <c r="B15" s="58"/>
      <c r="C15" s="87"/>
      <c r="D15" s="75">
        <v>0</v>
      </c>
      <c r="E15" s="71"/>
      <c r="F15" s="75">
        <v>0</v>
      </c>
      <c r="G15" s="71"/>
      <c r="H15" s="75">
        <v>0</v>
      </c>
      <c r="I15" s="64"/>
      <c r="J15" s="35">
        <v>-6021</v>
      </c>
      <c r="K15" s="35"/>
      <c r="L15" s="63"/>
      <c r="M15" s="35"/>
      <c r="N15" s="75">
        <v>0</v>
      </c>
      <c r="O15" s="35"/>
      <c r="P15" s="35">
        <f>SUM(D15:N15)</f>
        <v>-6021</v>
      </c>
      <c r="Q15" s="64"/>
    </row>
    <row r="16" spans="1:18" ht="21.6" customHeight="1">
      <c r="A16" s="38" t="s">
        <v>124</v>
      </c>
      <c r="B16" s="58"/>
      <c r="C16" s="87"/>
      <c r="D16" s="75">
        <v>0</v>
      </c>
      <c r="E16" s="71"/>
      <c r="F16" s="75">
        <v>0</v>
      </c>
      <c r="G16" s="71"/>
      <c r="H16" s="75">
        <v>0</v>
      </c>
      <c r="I16" s="64"/>
      <c r="J16" s="75">
        <v>0</v>
      </c>
      <c r="K16" s="35"/>
      <c r="L16" s="63"/>
      <c r="M16" s="35"/>
      <c r="N16" s="75">
        <v>0</v>
      </c>
      <c r="O16" s="35"/>
      <c r="P16" s="75">
        <f t="shared" ref="P16" si="0">SUM(D16:N16)</f>
        <v>0</v>
      </c>
      <c r="Q16" s="64"/>
    </row>
    <row r="17" spans="1:18" s="67" customFormat="1" ht="21.6" customHeight="1" thickBot="1">
      <c r="A17" s="53" t="s">
        <v>137</v>
      </c>
      <c r="B17" s="58"/>
      <c r="C17" s="87"/>
      <c r="D17" s="65">
        <f>SUM(D13:D16)</f>
        <v>150000</v>
      </c>
      <c r="E17" s="61"/>
      <c r="F17" s="65">
        <f>SUM(F13:F16)</f>
        <v>99425</v>
      </c>
      <c r="G17" s="61"/>
      <c r="H17" s="65">
        <f>SUM(H13:H16)</f>
        <v>15431</v>
      </c>
      <c r="I17" s="61"/>
      <c r="J17" s="65">
        <f>SUM(J13:J16)</f>
        <v>-57353</v>
      </c>
      <c r="K17" s="61"/>
      <c r="L17" s="66">
        <f>SUM(L13:L14)</f>
        <v>0</v>
      </c>
      <c r="M17" s="61"/>
      <c r="N17" s="65">
        <f>SUM(N13:N16)</f>
        <v>140721</v>
      </c>
      <c r="O17" s="61"/>
      <c r="P17" s="65">
        <f>SUM(P13:P16)</f>
        <v>348224</v>
      </c>
      <c r="Q17" s="61"/>
      <c r="R17" s="60"/>
    </row>
    <row r="18" spans="1:18" s="67" customFormat="1" ht="21.6" customHeight="1" thickTop="1">
      <c r="A18" s="53"/>
      <c r="B18" s="58"/>
      <c r="C18" s="87"/>
      <c r="D18" s="68"/>
      <c r="E18" s="61"/>
      <c r="F18" s="69"/>
      <c r="G18" s="61"/>
      <c r="H18" s="69"/>
      <c r="I18" s="61"/>
      <c r="J18" s="68"/>
      <c r="K18" s="61"/>
      <c r="L18" s="69"/>
      <c r="M18" s="61"/>
      <c r="N18" s="69"/>
      <c r="O18" s="61"/>
      <c r="P18" s="68"/>
      <c r="Q18" s="61"/>
      <c r="R18" s="60"/>
    </row>
    <row r="19" spans="1:18" ht="21.6" customHeight="1">
      <c r="A19" s="53" t="s">
        <v>110</v>
      </c>
      <c r="B19" s="58"/>
      <c r="C19" s="86"/>
      <c r="D19" s="60">
        <v>150000</v>
      </c>
      <c r="E19" s="76"/>
      <c r="F19" s="60">
        <v>99425</v>
      </c>
      <c r="G19" s="76"/>
      <c r="H19" s="60">
        <v>15431</v>
      </c>
      <c r="I19" s="76"/>
      <c r="J19" s="60">
        <v>-102455</v>
      </c>
      <c r="K19" s="76"/>
      <c r="L19" s="69">
        <v>0</v>
      </c>
      <c r="M19" s="76"/>
      <c r="N19" s="60">
        <v>342801</v>
      </c>
      <c r="O19" s="76"/>
      <c r="P19" s="68">
        <f>SUM(D19:N19)</f>
        <v>505202</v>
      </c>
      <c r="Q19" s="64"/>
    </row>
    <row r="20" spans="1:18" ht="21.6" customHeight="1">
      <c r="A20" s="38" t="s">
        <v>146</v>
      </c>
      <c r="B20" s="58">
        <v>12</v>
      </c>
      <c r="C20" s="91"/>
      <c r="D20" s="35">
        <v>26243</v>
      </c>
      <c r="E20" s="76"/>
      <c r="F20" s="35">
        <v>26243</v>
      </c>
      <c r="G20" s="76"/>
      <c r="H20" s="75">
        <v>0</v>
      </c>
      <c r="I20" s="76"/>
      <c r="J20" s="75">
        <v>0</v>
      </c>
      <c r="K20" s="76"/>
      <c r="L20" s="69"/>
      <c r="M20" s="76"/>
      <c r="N20" s="75">
        <v>0</v>
      </c>
      <c r="O20" s="76"/>
      <c r="P20" s="68">
        <f t="shared" ref="P20" si="1">SUM(D20:N20)</f>
        <v>52486</v>
      </c>
      <c r="Q20" s="64"/>
    </row>
    <row r="21" spans="1:18" s="67" customFormat="1" ht="21.6" customHeight="1">
      <c r="A21" s="38" t="s">
        <v>73</v>
      </c>
      <c r="B21" s="58"/>
      <c r="C21" s="87"/>
      <c r="D21" s="63"/>
      <c r="E21" s="61"/>
      <c r="F21" s="63"/>
      <c r="G21" s="61"/>
      <c r="H21" s="35"/>
      <c r="I21" s="61"/>
      <c r="J21" s="35"/>
      <c r="K21" s="64"/>
      <c r="L21" s="63"/>
      <c r="M21" s="61"/>
      <c r="N21" s="63"/>
      <c r="O21" s="61"/>
      <c r="P21" s="68"/>
      <c r="Q21" s="61"/>
    </row>
    <row r="22" spans="1:18" s="67" customFormat="1" ht="21.6" customHeight="1">
      <c r="A22" s="38" t="s">
        <v>162</v>
      </c>
      <c r="B22" s="58"/>
      <c r="C22" s="87"/>
      <c r="D22" s="75">
        <v>0</v>
      </c>
      <c r="E22" s="71"/>
      <c r="F22" s="75">
        <v>0</v>
      </c>
      <c r="G22" s="71"/>
      <c r="H22" s="75">
        <v>0</v>
      </c>
      <c r="I22" s="71"/>
      <c r="J22" s="75">
        <v>951</v>
      </c>
      <c r="K22" s="71"/>
      <c r="L22" s="70"/>
      <c r="M22" s="71"/>
      <c r="N22" s="75">
        <v>0</v>
      </c>
      <c r="O22" s="71"/>
      <c r="P22" s="68">
        <f>SUM(D22:N22)</f>
        <v>951</v>
      </c>
      <c r="Q22" s="61"/>
    </row>
    <row r="23" spans="1:18" s="67" customFormat="1" ht="21.6" customHeight="1">
      <c r="A23" s="38" t="s">
        <v>124</v>
      </c>
      <c r="B23" s="58"/>
      <c r="C23" s="87"/>
      <c r="D23" s="70"/>
      <c r="E23" s="71"/>
      <c r="F23" s="70"/>
      <c r="G23" s="71"/>
      <c r="H23" s="70"/>
      <c r="I23" s="71"/>
      <c r="J23" s="70"/>
      <c r="K23" s="71"/>
      <c r="L23" s="70"/>
      <c r="M23" s="71"/>
      <c r="N23" s="70"/>
      <c r="O23" s="71"/>
      <c r="P23" s="68"/>
      <c r="Q23" s="61"/>
    </row>
    <row r="24" spans="1:18" s="67" customFormat="1" ht="21.6" customHeight="1">
      <c r="A24" s="38" t="s">
        <v>126</v>
      </c>
      <c r="B24" s="58"/>
      <c r="C24" s="87"/>
      <c r="D24" s="75">
        <v>0</v>
      </c>
      <c r="E24" s="71"/>
      <c r="F24" s="75">
        <v>0</v>
      </c>
      <c r="G24" s="71"/>
      <c r="H24" s="75">
        <v>0</v>
      </c>
      <c r="I24" s="71"/>
      <c r="J24" s="75">
        <v>1641</v>
      </c>
      <c r="K24" s="71"/>
      <c r="L24" s="70"/>
      <c r="M24" s="71"/>
      <c r="N24" s="75">
        <v>0</v>
      </c>
      <c r="O24" s="71"/>
      <c r="P24" s="68">
        <f>SUM(D24:N24)</f>
        <v>1641</v>
      </c>
      <c r="Q24" s="61"/>
    </row>
    <row r="25" spans="1:18" ht="21.6" customHeight="1" thickBot="1">
      <c r="A25" s="53" t="s">
        <v>138</v>
      </c>
      <c r="B25" s="58"/>
      <c r="C25" s="87"/>
      <c r="D25" s="65">
        <f>SUM(D19:D24)</f>
        <v>176243</v>
      </c>
      <c r="E25" s="61"/>
      <c r="F25" s="65">
        <f>SUM(F19:F24)</f>
        <v>125668</v>
      </c>
      <c r="G25" s="61"/>
      <c r="H25" s="65">
        <f>SUM(H19:H24)</f>
        <v>15431</v>
      </c>
      <c r="I25" s="61"/>
      <c r="J25" s="65">
        <f>SUM(J19:J24)</f>
        <v>-99863</v>
      </c>
      <c r="K25" s="61"/>
      <c r="L25" s="66">
        <f>SUM(L17:L21)</f>
        <v>0</v>
      </c>
      <c r="M25" s="61"/>
      <c r="N25" s="65">
        <f>SUM(N19:N24)</f>
        <v>342801</v>
      </c>
      <c r="O25" s="61"/>
      <c r="P25" s="65">
        <f>SUM(P19:P24)</f>
        <v>560280</v>
      </c>
      <c r="Q25" s="61"/>
      <c r="R25" s="60"/>
    </row>
    <row r="26" spans="1:18" ht="21.6" customHeight="1" thickTop="1">
      <c r="A26" s="73"/>
      <c r="B26" s="58"/>
      <c r="C26" s="87"/>
      <c r="D26" s="73"/>
      <c r="E26" s="74"/>
      <c r="F26" s="74"/>
      <c r="G26" s="74"/>
      <c r="H26" s="74"/>
      <c r="I26" s="74"/>
      <c r="J26" s="79"/>
      <c r="K26" s="78"/>
      <c r="L26" s="78"/>
      <c r="M26" s="78"/>
      <c r="N26" s="78"/>
      <c r="O26" s="78"/>
      <c r="P26" s="79"/>
      <c r="Q26" s="74"/>
    </row>
    <row r="27" spans="1:18" ht="21.6" customHeight="1">
      <c r="A27" s="73"/>
      <c r="B27" s="58"/>
      <c r="C27" s="87"/>
      <c r="D27" s="73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spans="1:18" ht="21.6" customHeight="1">
      <c r="A28" s="73"/>
      <c r="B28" s="58"/>
      <c r="C28" s="87"/>
      <c r="D28" s="73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</sheetData>
  <mergeCells count="5">
    <mergeCell ref="A3:P3"/>
    <mergeCell ref="A4:P4"/>
    <mergeCell ref="A5:P5"/>
    <mergeCell ref="H9:J9"/>
    <mergeCell ref="A2:P2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PL&amp;CF</vt:lpstr>
      <vt:lpstr>CH_E</vt:lpstr>
      <vt:lpstr>CH_T(S)</vt:lpstr>
      <vt:lpstr>BS!Print_Area</vt:lpstr>
      <vt:lpstr>CH_E!Print_Area</vt:lpstr>
      <vt:lpstr>'CH_T(S)'!Print_Area</vt:lpstr>
      <vt:lpstr>'PL&amp;CF'!Print_Area</vt:lpstr>
    </vt:vector>
  </TitlesOfParts>
  <Company>bunchikij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2017-08-14T13:57:01Z</cp:lastPrinted>
  <dcterms:created xsi:type="dcterms:W3CDTF">2017-03-06T10:34:25Z</dcterms:created>
  <dcterms:modified xsi:type="dcterms:W3CDTF">2017-08-15T07:13:49Z</dcterms:modified>
</cp:coreProperties>
</file>