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runporn\Desktop\Q2T\"/>
    </mc:Choice>
  </mc:AlternateContent>
  <bookViews>
    <workbookView xWindow="0" yWindow="0" windowWidth="24000" windowHeight="9885" tabRatio="849" activeTab="5"/>
  </bookViews>
  <sheets>
    <sheet name="BS" sheetId="11" r:id="rId1"/>
    <sheet name="PL3M" sheetId="13" r:id="rId2"/>
    <sheet name="PL6M" sheetId="16" r:id="rId3"/>
    <sheet name="CS_Conso" sheetId="8" r:id="rId4"/>
    <sheet name="CS_Separate" sheetId="10" r:id="rId5"/>
    <sheet name="CF" sheetId="14" r:id="rId6"/>
  </sheets>
  <externalReferences>
    <externalReference r:id="rId7"/>
  </externalReferences>
  <definedNames>
    <definedName name="_Fill" localSheetId="0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Order1" hidden="1">255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OLE_LINK1" localSheetId="5">CF!$J$15</definedName>
    <definedName name="_xlnm.Print_Area" localSheetId="0">BS!$A$1:$N$112</definedName>
    <definedName name="_xlnm.Print_Area" localSheetId="5">CF!$A$1:$N$137</definedName>
    <definedName name="_xlnm.Print_Area" localSheetId="3">CS_Conso!$A$1:$V$66</definedName>
    <definedName name="_xlnm.Print_Area" localSheetId="4">CS_Separate!$A$1:$R$62</definedName>
    <definedName name="_xlnm.Print_Area" localSheetId="1">PL3M!$A$1:$M$47</definedName>
    <definedName name="_xlnm.Print_Area" localSheetId="2">PL6M!$A$1:$M$49</definedName>
    <definedName name="_xlnm.Print_Titles" localSheetId="0">BS!$1:$8</definedName>
    <definedName name="_xlnm.Print_Titles" localSheetId="5">CF!$1:$9</definedName>
  </definedNames>
  <calcPr calcId="152511"/>
</workbook>
</file>

<file path=xl/calcChain.xml><?xml version="1.0" encoding="utf-8"?>
<calcChain xmlns="http://schemas.openxmlformats.org/spreadsheetml/2006/main">
  <c r="R18" i="10" l="1"/>
  <c r="J23" i="10"/>
  <c r="P23" i="10"/>
  <c r="N23" i="10"/>
  <c r="H23" i="10"/>
  <c r="I23" i="11" l="1"/>
  <c r="I35" i="11"/>
  <c r="I61" i="11"/>
  <c r="G37" i="11" l="1"/>
  <c r="G69" i="11" l="1"/>
  <c r="I69" i="11"/>
  <c r="M69" i="11"/>
  <c r="K69" i="11"/>
  <c r="R29" i="11" l="1"/>
  <c r="Q11" i="11" l="1"/>
  <c r="K37" i="11"/>
  <c r="T46" i="8"/>
  <c r="P46" i="8"/>
  <c r="R45" i="8"/>
  <c r="V45" i="8" s="1"/>
  <c r="G45" i="16" l="1"/>
  <c r="H57" i="8" l="1"/>
  <c r="H58" i="8" s="1"/>
  <c r="T14" i="8"/>
  <c r="P14" i="8"/>
  <c r="I90" i="11" s="1"/>
  <c r="Q90" i="11" s="1"/>
  <c r="N14" i="8"/>
  <c r="J14" i="8"/>
  <c r="H14" i="8"/>
  <c r="I84" i="11" s="1"/>
  <c r="Q84" i="11" s="1"/>
  <c r="F14" i="8"/>
  <c r="I83" i="11" s="1"/>
  <c r="Q83" i="11" s="1"/>
  <c r="R13" i="8"/>
  <c r="V13" i="8" s="1"/>
  <c r="F18" i="8"/>
  <c r="Q88" i="11"/>
  <c r="Q87" i="11"/>
  <c r="Q68" i="11"/>
  <c r="Q67" i="11"/>
  <c r="Q66" i="11"/>
  <c r="Q65" i="11"/>
  <c r="Q61" i="11"/>
  <c r="Q60" i="11"/>
  <c r="Q59" i="11"/>
  <c r="Q58" i="11"/>
  <c r="Q55" i="11"/>
  <c r="Q54" i="11"/>
  <c r="Q53" i="11"/>
  <c r="Q52" i="11"/>
  <c r="Q51" i="11"/>
  <c r="Q50" i="11"/>
  <c r="Q49" i="11"/>
  <c r="Q48" i="11"/>
  <c r="Q47" i="11"/>
  <c r="Q46" i="11"/>
  <c r="Q45" i="11"/>
  <c r="Q44" i="11"/>
  <c r="Q43" i="11"/>
  <c r="Q36" i="11"/>
  <c r="Q35" i="11"/>
  <c r="Q34" i="11"/>
  <c r="Q33" i="11"/>
  <c r="Q32" i="11"/>
  <c r="Q31" i="11"/>
  <c r="Q30" i="11"/>
  <c r="Q29" i="11"/>
  <c r="Q28" i="11"/>
  <c r="Q27" i="11"/>
  <c r="Q23" i="11"/>
  <c r="Q22" i="11"/>
  <c r="Q21" i="11"/>
  <c r="Q20" i="11"/>
  <c r="Q19" i="11"/>
  <c r="Q17" i="11"/>
  <c r="Q16" i="11"/>
  <c r="Q15" i="11"/>
  <c r="Q14" i="11"/>
  <c r="Q12" i="11"/>
  <c r="P91" i="11"/>
  <c r="P93" i="11" s="1"/>
  <c r="P69" i="11"/>
  <c r="P62" i="11"/>
  <c r="P37" i="11"/>
  <c r="P24" i="11"/>
  <c r="P45" i="10"/>
  <c r="R45" i="10" s="1"/>
  <c r="T49" i="8"/>
  <c r="T51" i="8" s="1"/>
  <c r="P17" i="8"/>
  <c r="R17" i="8" s="1"/>
  <c r="R54" i="8"/>
  <c r="G19" i="16"/>
  <c r="I24" i="13"/>
  <c r="A34" i="10"/>
  <c r="L114" i="14"/>
  <c r="N114" i="14"/>
  <c r="H114" i="14"/>
  <c r="J114" i="14"/>
  <c r="M85" i="11"/>
  <c r="M90" i="11"/>
  <c r="M89" i="11"/>
  <c r="M84" i="11"/>
  <c r="M83" i="11"/>
  <c r="R12" i="8"/>
  <c r="V12" i="8" s="1"/>
  <c r="I62" i="11"/>
  <c r="T18" i="8"/>
  <c r="K17" i="13"/>
  <c r="M62" i="11"/>
  <c r="K62" i="11"/>
  <c r="G62" i="11"/>
  <c r="R23" i="8"/>
  <c r="V23" i="8" s="1"/>
  <c r="R20" i="10"/>
  <c r="N24" i="10"/>
  <c r="M17" i="13"/>
  <c r="J26" i="8"/>
  <c r="J27" i="8" s="1"/>
  <c r="F23" i="10"/>
  <c r="F24" i="10" s="1"/>
  <c r="T26" i="8"/>
  <c r="T27" i="8" s="1"/>
  <c r="P26" i="8"/>
  <c r="P27" i="8" s="1"/>
  <c r="N26" i="8"/>
  <c r="N27" i="8" s="1"/>
  <c r="L26" i="8"/>
  <c r="L27" i="8" s="1"/>
  <c r="H26" i="8"/>
  <c r="H27" i="8" s="1"/>
  <c r="F26" i="8"/>
  <c r="F27" i="8" s="1"/>
  <c r="F28" i="8" s="1"/>
  <c r="G83" i="11" s="1"/>
  <c r="R21" i="8"/>
  <c r="G17" i="13"/>
  <c r="K24" i="11"/>
  <c r="J57" i="8"/>
  <c r="J58" i="8" s="1"/>
  <c r="H117" i="14"/>
  <c r="L117" i="14"/>
  <c r="N93" i="14"/>
  <c r="J93" i="14"/>
  <c r="L93" i="14"/>
  <c r="H93" i="14"/>
  <c r="N7" i="14"/>
  <c r="L7" i="14"/>
  <c r="R42" i="10"/>
  <c r="M37" i="11"/>
  <c r="M24" i="11"/>
  <c r="P24" i="10"/>
  <c r="L23" i="10"/>
  <c r="L24" i="10" s="1"/>
  <c r="J24" i="10"/>
  <c r="H24" i="10"/>
  <c r="R22" i="10"/>
  <c r="R21" i="10"/>
  <c r="R19" i="10"/>
  <c r="N15" i="10"/>
  <c r="L15" i="10"/>
  <c r="J15" i="10"/>
  <c r="H15" i="10"/>
  <c r="F15" i="10"/>
  <c r="R51" i="10"/>
  <c r="R52" i="10" s="1"/>
  <c r="R53" i="10" s="1"/>
  <c r="R50" i="10"/>
  <c r="R49" i="10"/>
  <c r="P52" i="10"/>
  <c r="P53" i="10" s="1"/>
  <c r="N52" i="10"/>
  <c r="N53" i="10" s="1"/>
  <c r="L52" i="10"/>
  <c r="L53" i="10"/>
  <c r="J52" i="10"/>
  <c r="J53" i="10"/>
  <c r="H52" i="10"/>
  <c r="H53" i="10" s="1"/>
  <c r="H54" i="10" s="1"/>
  <c r="F52" i="10"/>
  <c r="F53" i="10" s="1"/>
  <c r="N46" i="10"/>
  <c r="L46" i="10"/>
  <c r="J46" i="10"/>
  <c r="J54" i="10" s="1"/>
  <c r="H46" i="10"/>
  <c r="F46" i="10"/>
  <c r="F54" i="10" s="1"/>
  <c r="R25" i="8"/>
  <c r="V25" i="8" s="1"/>
  <c r="R24" i="8"/>
  <c r="V24" i="8" s="1"/>
  <c r="R22" i="8"/>
  <c r="V22" i="8" s="1"/>
  <c r="P57" i="8"/>
  <c r="P58" i="8" s="1"/>
  <c r="R50" i="8"/>
  <c r="V50" i="8" s="1"/>
  <c r="T57" i="8"/>
  <c r="T58" i="8" s="1"/>
  <c r="N57" i="8"/>
  <c r="N58" i="8" s="1"/>
  <c r="L57" i="8"/>
  <c r="L58" i="8" s="1"/>
  <c r="F57" i="8"/>
  <c r="F58" i="8" s="1"/>
  <c r="R56" i="8"/>
  <c r="V56" i="8" s="1"/>
  <c r="R55" i="8"/>
  <c r="V55" i="8" s="1"/>
  <c r="N51" i="8"/>
  <c r="L51" i="8"/>
  <c r="J51" i="8"/>
  <c r="H51" i="8"/>
  <c r="F51" i="8"/>
  <c r="R47" i="8"/>
  <c r="I33" i="13"/>
  <c r="I34" i="13" s="1"/>
  <c r="K26" i="16"/>
  <c r="K19" i="16"/>
  <c r="K24" i="13"/>
  <c r="I35" i="16"/>
  <c r="I36" i="16" s="1"/>
  <c r="M7" i="13"/>
  <c r="K7" i="13"/>
  <c r="K5" i="11"/>
  <c r="G24" i="13"/>
  <c r="M35" i="16"/>
  <c r="M36" i="16" s="1"/>
  <c r="K35" i="16"/>
  <c r="K36" i="16" s="1"/>
  <c r="G35" i="16"/>
  <c r="G36" i="16" s="1"/>
  <c r="M26" i="16"/>
  <c r="I26" i="16"/>
  <c r="G26" i="16"/>
  <c r="M19" i="16"/>
  <c r="I19" i="16"/>
  <c r="J113" i="11"/>
  <c r="H18" i="8"/>
  <c r="N18" i="8"/>
  <c r="L18" i="8"/>
  <c r="J18" i="8"/>
  <c r="M33" i="13"/>
  <c r="M34" i="13" s="1"/>
  <c r="K33" i="13"/>
  <c r="K34" i="13" s="1"/>
  <c r="G33" i="13"/>
  <c r="G34" i="13" s="1"/>
  <c r="R60" i="8"/>
  <c r="V60" i="8" s="1"/>
  <c r="K139" i="14"/>
  <c r="M139" i="14"/>
  <c r="A3" i="10"/>
  <c r="I37" i="11"/>
  <c r="G24" i="11"/>
  <c r="H113" i="11"/>
  <c r="L113" i="11"/>
  <c r="M11" i="14"/>
  <c r="K11" i="14"/>
  <c r="I11" i="14"/>
  <c r="M24" i="13"/>
  <c r="M6" i="11"/>
  <c r="K6" i="11"/>
  <c r="J72" i="8"/>
  <c r="J77" i="8" s="1"/>
  <c r="P72" i="8"/>
  <c r="N76" i="8"/>
  <c r="R76" i="8" s="1"/>
  <c r="V76" i="8" s="1"/>
  <c r="R75" i="8"/>
  <c r="V75" i="8" s="1"/>
  <c r="R74" i="8"/>
  <c r="V74" i="8" s="1"/>
  <c r="R73" i="8"/>
  <c r="V73" i="8" s="1"/>
  <c r="N72" i="8"/>
  <c r="L72" i="8"/>
  <c r="L77" i="8" s="1"/>
  <c r="H72" i="8"/>
  <c r="H77" i="8"/>
  <c r="F72" i="8"/>
  <c r="F77" i="8" s="1"/>
  <c r="R71" i="8"/>
  <c r="V71" i="8" s="1"/>
  <c r="R70" i="8"/>
  <c r="V70" i="8" s="1"/>
  <c r="I24" i="11"/>
  <c r="P76" i="8"/>
  <c r="I17" i="13"/>
  <c r="R11" i="10"/>
  <c r="L59" i="8" l="1"/>
  <c r="I86" i="11" s="1"/>
  <c r="Q86" i="11" s="1"/>
  <c r="L54" i="10"/>
  <c r="M86" i="11" s="1"/>
  <c r="N25" i="10"/>
  <c r="K89" i="11" s="1"/>
  <c r="T59" i="8"/>
  <c r="H59" i="8"/>
  <c r="N59" i="8"/>
  <c r="N54" i="10"/>
  <c r="F25" i="10"/>
  <c r="K83" i="11" s="1"/>
  <c r="P77" i="8"/>
  <c r="L25" i="10"/>
  <c r="K86" i="11" s="1"/>
  <c r="J25" i="10"/>
  <c r="K85" i="11" s="1"/>
  <c r="H25" i="10"/>
  <c r="K84" i="11" s="1"/>
  <c r="R23" i="10"/>
  <c r="R24" i="10" s="1"/>
  <c r="V47" i="8"/>
  <c r="V46" i="8" s="1"/>
  <c r="R46" i="8"/>
  <c r="G25" i="13"/>
  <c r="G27" i="13" s="1"/>
  <c r="G40" i="13" s="1"/>
  <c r="G38" i="13" s="1"/>
  <c r="K25" i="13"/>
  <c r="K27" i="13" s="1"/>
  <c r="K35" i="13" s="1"/>
  <c r="M25" i="13"/>
  <c r="M27" i="13" s="1"/>
  <c r="M35" i="13" s="1"/>
  <c r="P14" i="10"/>
  <c r="R14" i="10" s="1"/>
  <c r="G27" i="16"/>
  <c r="G29" i="16" s="1"/>
  <c r="M27" i="16"/>
  <c r="N11" i="14" s="1"/>
  <c r="N43" i="14" s="1"/>
  <c r="N71" i="14" s="1"/>
  <c r="N74" i="14" s="1"/>
  <c r="N116" i="14" s="1"/>
  <c r="N118" i="14" s="1"/>
  <c r="N139" i="14" s="1"/>
  <c r="K27" i="16"/>
  <c r="K29" i="16" s="1"/>
  <c r="K37" i="16" s="1"/>
  <c r="P13" i="10" s="1"/>
  <c r="K38" i="11"/>
  <c r="G38" i="11"/>
  <c r="I70" i="11"/>
  <c r="P38" i="11"/>
  <c r="M70" i="11"/>
  <c r="K70" i="11"/>
  <c r="G70" i="11"/>
  <c r="I38" i="11"/>
  <c r="M38" i="11"/>
  <c r="P70" i="11"/>
  <c r="P94" i="11" s="1"/>
  <c r="Q69" i="11"/>
  <c r="Q37" i="11"/>
  <c r="R57" i="8"/>
  <c r="R58" i="8" s="1"/>
  <c r="I27" i="16"/>
  <c r="I29" i="16" s="1"/>
  <c r="F59" i="8"/>
  <c r="J59" i="8"/>
  <c r="R26" i="8"/>
  <c r="R27" i="8" s="1"/>
  <c r="L28" i="8"/>
  <c r="G86" i="11" s="1"/>
  <c r="H28" i="8"/>
  <c r="G84" i="11" s="1"/>
  <c r="M91" i="11"/>
  <c r="M93" i="11" s="1"/>
  <c r="I25" i="13"/>
  <c r="I27" i="13" s="1"/>
  <c r="I40" i="13" s="1"/>
  <c r="I38" i="13" s="1"/>
  <c r="V72" i="8"/>
  <c r="V77" i="8" s="1"/>
  <c r="N28" i="8"/>
  <c r="G89" i="11" s="1"/>
  <c r="I89" i="11"/>
  <c r="Q89" i="11" s="1"/>
  <c r="N77" i="8"/>
  <c r="V54" i="8"/>
  <c r="V57" i="8" s="1"/>
  <c r="V58" i="8" s="1"/>
  <c r="V21" i="8"/>
  <c r="V26" i="8" s="1"/>
  <c r="V27" i="8" s="1"/>
  <c r="V17" i="8"/>
  <c r="R72" i="8"/>
  <c r="R77" i="8" s="1"/>
  <c r="T28" i="8"/>
  <c r="G92" i="11" s="1"/>
  <c r="I92" i="11"/>
  <c r="Q92" i="11" s="1"/>
  <c r="J28" i="8"/>
  <c r="G85" i="11" s="1"/>
  <c r="I85" i="11"/>
  <c r="R14" i="8"/>
  <c r="Q62" i="11"/>
  <c r="Q24" i="11"/>
  <c r="G35" i="13" l="1"/>
  <c r="G44" i="13" s="1"/>
  <c r="G42" i="13" s="1"/>
  <c r="I35" i="13"/>
  <c r="I44" i="13" s="1"/>
  <c r="I42" i="13" s="1"/>
  <c r="G42" i="16"/>
  <c r="G40" i="16" s="1"/>
  <c r="G44" i="16" s="1"/>
  <c r="G37" i="16"/>
  <c r="G46" i="16" s="1"/>
  <c r="H11" i="14"/>
  <c r="J11" i="14"/>
  <c r="J43" i="14" s="1"/>
  <c r="J71" i="14" s="1"/>
  <c r="M29" i="16"/>
  <c r="M37" i="16" s="1"/>
  <c r="P44" i="10" s="1"/>
  <c r="P46" i="10" s="1"/>
  <c r="P54" i="10" s="1"/>
  <c r="L11" i="14"/>
  <c r="L43" i="14" s="1"/>
  <c r="L71" i="14" s="1"/>
  <c r="L74" i="14" s="1"/>
  <c r="L116" i="14" s="1"/>
  <c r="L118" i="14" s="1"/>
  <c r="L139" i="14" s="1"/>
  <c r="P15" i="10"/>
  <c r="P25" i="10" s="1"/>
  <c r="K90" i="11" s="1"/>
  <c r="K91" i="11" s="1"/>
  <c r="K93" i="11" s="1"/>
  <c r="K94" i="11" s="1"/>
  <c r="K113" i="11" s="1"/>
  <c r="R13" i="10"/>
  <c r="R15" i="10" s="1"/>
  <c r="R25" i="10" s="1"/>
  <c r="M94" i="11"/>
  <c r="M113" i="11" s="1"/>
  <c r="Q70" i="11"/>
  <c r="P113" i="11"/>
  <c r="Q38" i="11"/>
  <c r="I37" i="16"/>
  <c r="I42" i="16"/>
  <c r="I40" i="16" s="1"/>
  <c r="Q85" i="11"/>
  <c r="Q91" i="11" s="1"/>
  <c r="Q93" i="11" s="1"/>
  <c r="I91" i="11"/>
  <c r="I93" i="11" s="1"/>
  <c r="I94" i="11" s="1"/>
  <c r="I113" i="11" s="1"/>
  <c r="V14" i="8"/>
  <c r="J74" i="14" l="1"/>
  <c r="J116" i="14" s="1"/>
  <c r="J118" i="14" s="1"/>
  <c r="J139" i="14" s="1"/>
  <c r="H43" i="14"/>
  <c r="H71" i="14" s="1"/>
  <c r="P16" i="8"/>
  <c r="R16" i="8" s="1"/>
  <c r="R44" i="10"/>
  <c r="R46" i="10" s="1"/>
  <c r="R54" i="10" s="1"/>
  <c r="Q94" i="11"/>
  <c r="Q113" i="11" s="1"/>
  <c r="I44" i="16"/>
  <c r="I46" i="16" s="1"/>
  <c r="P49" i="8"/>
  <c r="H74" i="14" l="1"/>
  <c r="H116" i="14" s="1"/>
  <c r="H118" i="14" s="1"/>
  <c r="H139" i="14" s="1"/>
  <c r="P18" i="8"/>
  <c r="P28" i="8" s="1"/>
  <c r="G90" i="11" s="1"/>
  <c r="G91" i="11" s="1"/>
  <c r="G93" i="11" s="1"/>
  <c r="G94" i="11" s="1"/>
  <c r="G113" i="11" s="1"/>
  <c r="R49" i="8"/>
  <c r="P51" i="8"/>
  <c r="P59" i="8" s="1"/>
  <c r="V16" i="8"/>
  <c r="V18" i="8" s="1"/>
  <c r="V28" i="8" s="1"/>
  <c r="R18" i="8"/>
  <c r="R28" i="8" s="1"/>
  <c r="V49" i="8" l="1"/>
  <c r="V51" i="8" s="1"/>
  <c r="V59" i="8" s="1"/>
  <c r="R51" i="8"/>
  <c r="R59" i="8" s="1"/>
</calcChain>
</file>

<file path=xl/comments1.xml><?xml version="1.0" encoding="utf-8"?>
<comments xmlns="http://schemas.openxmlformats.org/spreadsheetml/2006/main">
  <authors>
    <author>Corporate Edition</author>
  </authors>
  <commentList>
    <comment ref="C69" authorId="0" shapeId="0">
      <text>
        <r>
          <rPr>
            <b/>
            <sz val="9"/>
            <color indexed="81"/>
            <rFont val="Tahoma"/>
            <family val="2"/>
          </rPr>
          <t>Corporate Edition:จ่ายคชจผลปย พนงของสิทธารม</t>
        </r>
      </text>
    </comment>
  </commentList>
</comments>
</file>

<file path=xl/sharedStrings.xml><?xml version="1.0" encoding="utf-8"?>
<sst xmlns="http://schemas.openxmlformats.org/spreadsheetml/2006/main" count="517" uniqueCount="271">
  <si>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</si>
  <si>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</si>
  <si>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</si>
  <si>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</si>
  <si>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</si>
  <si>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</si>
  <si>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งานระหว่างก่อสร้าง</t>
  </si>
  <si>
    <t>ต้นทุนการพัฒนาอสังหาริมทรัพย์</t>
  </si>
  <si>
    <t>สินทรัพย์ไม่หมุนเวียน</t>
  </si>
  <si>
    <t>สินทรัพย์ไม่หมุนเวียนอื่น</t>
  </si>
  <si>
    <t>ภาษีเงินได้ถูกหัก ณ ที่จ่าย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</si>
  <si>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</si>
  <si>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</si>
  <si>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</si>
  <si>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เจ้าหนี้เงินประกันผลงาน</t>
  </si>
  <si>
    <t xml:space="preserve">            รวมหนี้สินหมุนเวียน</t>
  </si>
  <si>
    <t>หนี้สินไม่หมุนเวียน</t>
  </si>
  <si>
    <t xml:space="preserve">            รวมหนี้สินไม่หมุนเวียน</t>
  </si>
  <si>
    <t>ส่วนของผู้ถือหุ้น</t>
  </si>
  <si>
    <t>ดอกเบี้ยรับ</t>
  </si>
  <si>
    <t>รายได้อื่น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</si>
  <si>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</si>
  <si>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</si>
  <si>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</si>
  <si>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</si>
  <si>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</si>
  <si>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เงินสดสุทธิได้มาจาก(ใช้ไปใน)กิจกรรมจัดหาเงิน</t>
  </si>
  <si>
    <t xml:space="preserve">        รวมสินทรัพย์ไม่หมุนเวียน</t>
  </si>
  <si>
    <t xml:space="preserve">        รวมสินทรัพย์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</si>
  <si>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</si>
  <si>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</si>
  <si>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</si>
  <si>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>ทุนเรือนหุ้น</t>
  </si>
  <si>
    <t>ทุนจดทะเบียน</t>
  </si>
  <si>
    <t xml:space="preserve">   </t>
  </si>
  <si>
    <t>ส่วนเกินมูลค่าหุ้นสามัญ</t>
  </si>
  <si>
    <t xml:space="preserve">        รวมส่วนของผู้ถือหุ้นบริษัทใหญ่</t>
  </si>
  <si>
    <t xml:space="preserve">        รวมส่วนของผู้ถือหุ้น</t>
  </si>
  <si>
    <t xml:space="preserve">        รวมหนี้สินและส่วนของผู้ถือหุ้น</t>
  </si>
  <si>
    <t>ยังไม่ได้จัดสรร</t>
  </si>
  <si>
    <t>บุคคลภายนอก</t>
  </si>
  <si>
    <t>อื่น ๆ</t>
  </si>
  <si>
    <t>ส่วนของผู้ถือหุ้นบริษัทใหญ่</t>
  </si>
  <si>
    <t>ส่วนเกิน</t>
  </si>
  <si>
    <t>บุคคลและกิจการที่เกี่ยวข้องกัน</t>
  </si>
  <si>
    <t>จัดสรรแล้ว</t>
  </si>
  <si>
    <t>มูลค่าหุ้นสามัญ</t>
  </si>
  <si>
    <t>กระแสเงินสดจากกิจกรรมดำเนินงาน (ต่อ)</t>
  </si>
  <si>
    <t>เงินสดสุทธิได้มาจาก(ใช้ไปใน)กิจกรรมดำเนินงาน</t>
  </si>
  <si>
    <t>เพิ่มขึ้น(ลดลง)ในเงินเบิกเกินบัญชีและเงินกู้ยืมระยะสั้นจากสถาบันการเงิน</t>
  </si>
  <si>
    <t>ต้นทุนทางการเงิน</t>
  </si>
  <si>
    <t>และชำระแล้ว</t>
  </si>
  <si>
    <t>ทุนที่ออก</t>
  </si>
  <si>
    <t>(กำไร)ขาดทุนจากอัตราแลกเปลี่ยนเงินตราต่างประเทศที่ยังไม่เกิดขึ้นจริง</t>
  </si>
  <si>
    <t>บริษัท เพาเวอร์ไลน์ เอ็นจิเนียริ่ง จำกัด (มหาชน) และบริษัทย่อย</t>
  </si>
  <si>
    <t>เงินสดรับจากดอกเบี้ยรับ</t>
  </si>
  <si>
    <t>หนี้สินไม่หมุนเวียนอื่น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</si>
  <si>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</si>
  <si>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</si>
  <si>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เงินสดรับจากเงินกู้ยืมระยะสั้นบุคคลและกิจการที่เกี่ยวข้องกัน</t>
  </si>
  <si>
    <t>กำไร(ขาดทุน)สะสม</t>
  </si>
  <si>
    <t>รายได้</t>
  </si>
  <si>
    <t>รวมรายได้</t>
  </si>
  <si>
    <t>ค่าใช้จ่าย</t>
  </si>
  <si>
    <t>รวมค่าใช้จ่าย</t>
  </si>
  <si>
    <t>รายได้จากการขายอสังหาริมทรัพย์</t>
  </si>
  <si>
    <t>ค่าใช้จ่ายในการขายและบริหาร</t>
  </si>
  <si>
    <t>สินค้าคงเหลือ</t>
  </si>
  <si>
    <t>เงินกู้ยืมระยะสั้นและดอกเบี้ยค้างจ่าย</t>
  </si>
  <si>
    <t>รายได้จากการขาย</t>
  </si>
  <si>
    <t>รายได้จากการให้เช่า</t>
  </si>
  <si>
    <t>ต้นทุนจากการให้เช่า</t>
  </si>
  <si>
    <t>เงินสดรับจากเงินกู้ยืมระยะยาวจากสถาบันการเงิน</t>
  </si>
  <si>
    <t>ต้นทุนที่ยังไม่ถึงกำหนดชำระ</t>
  </si>
  <si>
    <t>ส่วนของเงินกู้ยืมระยะยาวที่ครบกำหนดชำระภายในหนึ่งปี</t>
  </si>
  <si>
    <t>รายได้จากการรับเหมาก่อสร้าง</t>
  </si>
  <si>
    <t>ต้นทุนจากการรับเหมาก่อสร้าง</t>
  </si>
  <si>
    <t>เงินสดรับจากเงินให้กู้ยืมระยะสั้นแก่บุคคลและกิจการที่เกี่ยวข้องกัน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</si>
  <si>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</si>
  <si>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</si>
  <si>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ควบคุม</t>
  </si>
  <si>
    <t>ที่ไม่มีอำนาจ</t>
  </si>
  <si>
    <t>ส่วนได้เสีย</t>
  </si>
  <si>
    <t>ส่วนได้เสียที่ไม่มีอำนาจควบคุม</t>
  </si>
  <si>
    <t xml:space="preserve">งบแสดงการเปลี่ยนแปลงส่วนของผู้ถือหุ้น </t>
  </si>
  <si>
    <t>รวมส่วนของ</t>
  </si>
  <si>
    <t>เงินปันผลจ่าย</t>
  </si>
  <si>
    <t>ส่วนของหนี้สินภายใต้สัญญาเช่าการเงินที่ครบกำหนดชำระภายในหนึ่งปี</t>
  </si>
  <si>
    <t>ทุนสำรองตามกฎหมาย</t>
  </si>
  <si>
    <t>ดอกเบี้ยจ่าย - ต้นทุนจากการรับเหมาก่อสร้าง</t>
  </si>
  <si>
    <t>ทุนที่ออกและชำระแล้ว</t>
  </si>
  <si>
    <t>หมายเหตุ</t>
  </si>
  <si>
    <t>ภาระผูกพันผลประโยชน์พนักงาน</t>
  </si>
  <si>
    <t>ภาษีเงินได้นิติบุคคลค้างจ่าย</t>
  </si>
  <si>
    <t>ลูกหนี้เงินประกันผลงาน</t>
  </si>
  <si>
    <t>มูลค่างานที่เสร็จแต่ยังไม่เรียกเก็บ</t>
  </si>
  <si>
    <t>เงินจ่ายล่วงหน้าสำหรับโครงการ</t>
  </si>
  <si>
    <t>เงินรับล่วงหน้าจากลูกค้า</t>
  </si>
  <si>
    <t>หนี้สินดำเนินงานเพิ่มขึ้น(ลดลง)</t>
  </si>
  <si>
    <t>สินทรัพย์ดำเนินงาน(เพิ่มขึ้น)ลดลง</t>
  </si>
  <si>
    <t>เงินสดรับ(จ่าย)จากกิจกรรมดำเนินงาน</t>
  </si>
  <si>
    <t>เจ้าหนี้การค้า</t>
  </si>
  <si>
    <t>งบแสดงฐานะการเงิน</t>
  </si>
  <si>
    <t>ส่วนที่เป็นของผู้ถือหุ้นบริษัท เพาเวอร์ไลน์ เอ็นจิเนียริ่ง จำกัด (มหาชน)</t>
  </si>
  <si>
    <t>กิจการที่เกี่ยวข้องกัน</t>
  </si>
  <si>
    <t>ลูกหนี้การค้าบุคคลภายนอก</t>
  </si>
  <si>
    <t>ลูกหนี้การค้ากิจการที่เกี่ยวข้องกัน</t>
  </si>
  <si>
    <t>เจ้าหนี้การค้าบุคคลภายนอก</t>
  </si>
  <si>
    <t>เจ้าหนี้การค้าบุคคลและกิจการที่เกี่ยวข้องกัน</t>
  </si>
  <si>
    <t>หนี้สินหมุนเวียนอื่น</t>
  </si>
  <si>
    <t>สินทรัพย์หมุนเวียนอื่น</t>
  </si>
  <si>
    <t>หนี้สินตามคำพิพากษา</t>
  </si>
  <si>
    <t>เงินสดรับจากเงินกู้ยืมระยะสั้นบุคคลภายนอก</t>
  </si>
  <si>
    <t>ยังไม่ได้ตรวจสอบ</t>
  </si>
  <si>
    <t>กำไร(ขาดทุน)เบ็ดเสร็จรวมสำหรับงวด</t>
  </si>
  <si>
    <t>เงินรับล่วงหน้าค่าหุ้น</t>
  </si>
  <si>
    <t>เงินรับล่วงหน้า</t>
  </si>
  <si>
    <t>ค่าหุ้น</t>
  </si>
  <si>
    <t>ยอดคงเหลือ ณ วันที่ 31 ธันวาคม 2555 (ก่อนปรับปรุง)</t>
  </si>
  <si>
    <t>ผลสะสมจากการแก้ไขข้อผิดพลาดทางการบัญชี</t>
  </si>
  <si>
    <t>ยอดคงเหลือ ณ วันที่ 31 ธันวาคม 2555 (หลังปรับปรุง)</t>
  </si>
  <si>
    <t>ใบสำคัญแสดงสิทธิ</t>
  </si>
  <si>
    <t>สอบทานแล้ว</t>
  </si>
  <si>
    <t>งบแสดงการเปลี่ยนแปลงส่วนของผู้ถือหุ้น</t>
  </si>
  <si>
    <t>(เพิ่มขึ้น)ลดลงในเงินลงทุนชั่วคราว - เงินฝากประจำ</t>
  </si>
  <si>
    <t>เงินสดและรายการเทียบเท่าเงินสดเพิ่มขึ้น(ลดลง)สุทธิ</t>
  </si>
  <si>
    <t>เพิ่มหุ้นสามัญจากการใช้สิทธิตามหุ้นกู้แปลงสภาพ</t>
  </si>
  <si>
    <t>รับโอนหุ้นในบริษัทย่อยจากส่วนได้เสียที่ไม่มีอำนาจควบคุม</t>
  </si>
  <si>
    <t>ภาษีเงินได้ถูกหัก ณ ที่จ่ายตัดจำหน่าย</t>
  </si>
  <si>
    <t>ค่าใช้จ่ายผลประโยชน์ของพนักงาน</t>
  </si>
  <si>
    <t>ผู้ถือหุ้นบริษัทใหญ่</t>
  </si>
  <si>
    <t>เงินสดรับจากการออกหุ้นสามัญตามใบสำคัญแสดงสิทธิที่จะซื้อหุ้นที่ใช้สิทธิ</t>
  </si>
  <si>
    <t>เงินสดสุทธิได้มาจาก(ใช้ไปใน)กิจกรรมลงทุน</t>
  </si>
  <si>
    <t>ค่าเสื่อมราคา</t>
  </si>
  <si>
    <t>ขาดทุนจากการตัดจำหน่ายสินทรัพย์ถาวร</t>
  </si>
  <si>
    <t>ขาดทุนที่คาดว่าจะเกิดขึ้นของงานก่อสร้างตามสัญญา(โอนกลับ)</t>
  </si>
  <si>
    <t>การแบ่งปันกำไร(ขาดทุน)</t>
  </si>
  <si>
    <t>การแบ่งปันกำไร(ขาดทุน)เบ็ดเสร็จรวม</t>
  </si>
  <si>
    <t>ค่าใช้จ่ายที่รับรู้ในการจ่ายโดยใช้หุ้นเป็นเกณฑ์ที่ชำระด้วยตราสารทุน</t>
  </si>
  <si>
    <t>ยอดคงเหลือ ณ วันที่ 30 กันยายน 2556</t>
  </si>
  <si>
    <t>ผลกระทบจากการแปลงค่าเงินสดและรายการเทียบเท่าเงินสด</t>
  </si>
  <si>
    <t>(กำไร)จากการประนอมหนี้</t>
  </si>
  <si>
    <t>(ค่าใช้จ่าย)รายได้ภาษีเงินได้</t>
  </si>
  <si>
    <t xml:space="preserve"> </t>
  </si>
  <si>
    <t>พันบาท</t>
  </si>
  <si>
    <t>รายการจ่ายโดยใช้หุ้นเป็นเกณฑ์</t>
  </si>
  <si>
    <t>(กำไร)ขาดทุนจากการจำหน่ายเงินลงทุนชั่วคราว</t>
  </si>
  <si>
    <t>เงินสดรับจากการออกหุ้นกู้</t>
  </si>
  <si>
    <t>กำไร(ขาดทุน)ก่อนภาษีเงินได้</t>
  </si>
  <si>
    <t>กำไร(ขาดทุน)ต่อหุ้นขั้นพื้นฐาน (บาท)</t>
  </si>
  <si>
    <t>ปรับกระทบกำไร(ขาดทุน)ก่อนภาษีเงินได้เป็นเงินสดรับ(จ่าย)จากกิจกรรมดำเนินงาน</t>
  </si>
  <si>
    <t>กำไร(ขาดทุน)จากการดำเนินงานก่อนการเปลี่ยนแปลงในสินทรัพย์และหนี้สินดำเนินงาน</t>
  </si>
  <si>
    <t>ส่วนแบ่งขาดทุนจากเงินลงทุนในการร่วมค้า</t>
  </si>
  <si>
    <t>เงินสดจ่ายซื้อหลักทรัพย์เพื่อค้า</t>
  </si>
  <si>
    <t>(กำไร)ขาดทุนที่ยังไม่เกิดขึ้นจริงจากการวัดมูลค่าเงินลงทุนชั่วคราว</t>
  </si>
  <si>
    <t>เงินสดรับจากการขายหลักทรัพย์เพื่อค้า</t>
  </si>
  <si>
    <t>เงินสดจ่ายซื้อเงินลงทุนในบริษัทย่อย</t>
  </si>
  <si>
    <t>เงินสดรับจากการจำหน่ายสิทธิการเช่า</t>
  </si>
  <si>
    <t>ผลเสียหายจากคดีความฟ้องร้อง</t>
  </si>
  <si>
    <t>สินทรัพย์ภาษีเงินได้รอตัดบัญชี</t>
  </si>
  <si>
    <t>รายได้เงินปันผล</t>
  </si>
  <si>
    <t>รายการกับผู้เป็นเจ้าของ</t>
  </si>
  <si>
    <t>เงินทุนที่ได้รับและการจัดสรรส่วนทุน</t>
  </si>
  <si>
    <t>รวมเงินทุนที่ได้รับและการจัดสรรส่วนทุน</t>
  </si>
  <si>
    <t>รวมรายการกับผู้เป็นเจ้าของ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</si>
  <si>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</si>
  <si>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</si>
  <si>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ในภายหลัง - สุทธิจากภาษี</t>
  </si>
  <si>
    <t xml:space="preserve">ลูกหนี้การค้า </t>
  </si>
  <si>
    <t xml:space="preserve">ลูกหนี้เงินประกันผลงาน </t>
  </si>
  <si>
    <t xml:space="preserve">มูลค่างานที่เสร็จแต่ยังไม่เรียกเก็บ </t>
  </si>
  <si>
    <t>เงินให้กู้ยืมระยะสั้นและดอกเบี้ยค้างรับ</t>
  </si>
  <si>
    <t xml:space="preserve">เงินจ่ายล่วงหน้าสำหรับโครงการ </t>
  </si>
  <si>
    <t xml:space="preserve">เงินลงทุนในบริษัทย่อย </t>
  </si>
  <si>
    <t xml:space="preserve">อสังหาริมทรัพย์เพื่อการลงทุน </t>
  </si>
  <si>
    <t>หนี้สินภายใต้สัญญาเช่าการเงิน</t>
  </si>
  <si>
    <t>ส่วนของหุ้นกู้ที่ครบกำหนดชำระภายในหนึ่งปี</t>
  </si>
  <si>
    <t>เงินสดจ่ายในเงินให้กู้ยืมระยะสั้นแก่บุคคลและกิจการที่เกี่ยวข้องกัน</t>
  </si>
  <si>
    <t>เงินสดจ่ายในส่วนปรับปรุงอาคารบนสิทธิการเช่า</t>
  </si>
  <si>
    <t>เงินสดจ่ายเงินปันผล</t>
  </si>
  <si>
    <t>เงินสดจ่ายในดอกเบี้ยจ่าย</t>
  </si>
  <si>
    <t>เงินสดจ่ายในเงินกู้ยืมระยะสั้นบุคคลภายนอก</t>
  </si>
  <si>
    <t>เงินสดจ่ายในเงินกู้ยืมระยะสั้นบุคคลและกิจการที่เกี่ยวข้องกัน</t>
  </si>
  <si>
    <t>เงินสดจ่ายในเงินกู้ยืมระยะยาวจากสถาบันการเงิน</t>
  </si>
  <si>
    <t>เงินสดจ่ายในหนี้สินภายใต้สัญญาเช่าการเงิน</t>
  </si>
  <si>
    <t>เงินสดจ่ายในเจ้าหนี้ค่าสินทรัพย์</t>
  </si>
  <si>
    <t>เงินสดจ่ายในหนี้ตามคำพิพากษา</t>
  </si>
  <si>
    <t xml:space="preserve">        รวมสินทรัพย์หมุนเวียน</t>
  </si>
  <si>
    <t>ส่วนแบ่ง(กำไร)จัดสรรจากเงินลงทุนในการร่วมค้า</t>
  </si>
  <si>
    <t>เงินสดรับจากส่วนแบ่งกำไรจัดสรรจากเงินลงทุนในการร่วมค้า</t>
  </si>
  <si>
    <t>กำไร(ขาดทุน)สำหรับงวด</t>
  </si>
  <si>
    <t>รวมกำไร(ขาดทุน)เบ็ดเสร็จอื่นสำหรับงวด - สุทธิจากภาษี</t>
  </si>
  <si>
    <t>กำไร(ขาดทุน)เบ็ดเสร็จรวมสำหรับงวด - สุทธิจากภาษี</t>
  </si>
  <si>
    <t>กำไร(ขาดทุน)เบ็ดเสร็จอื่นสำหรับงวด</t>
  </si>
  <si>
    <t>ขาดทุนจากการตัดจำหน่ายสิทธิการเช่า</t>
  </si>
  <si>
    <t>(กำไร)จากการตัดจำหน่ายหนี้สิน</t>
  </si>
  <si>
    <t>เงินสดรับจากการเพิ่มทุนของส่วนได้เสียที่ไม่มีอำนาจการควบคุม</t>
  </si>
  <si>
    <t>กำไรจากการตัดจำหน่ายหนี้สิน</t>
  </si>
  <si>
    <t>ผลกำไรจากการประมาณการตามหลักคณิตศาสตร์ประกันภัย</t>
  </si>
  <si>
    <t>สำหรับโครงการผลประโยชน์พนักงาน - สุทธิจากภาษี</t>
  </si>
  <si>
    <t>เงินสดจ่ายซื้อเงินลงทุนระยะยาวอื่น</t>
  </si>
  <si>
    <t>เงินสดรับคืนภาษีเงินได้</t>
  </si>
  <si>
    <t xml:space="preserve">เงินสดจ่ายในภาษีเงินได้ </t>
  </si>
  <si>
    <t>(กำไร)ขาดทุนจากการจำหน่ายสินทรัพย์ถาวร</t>
  </si>
  <si>
    <t>(กำไร)ขาดทุนจากการจำหน่ายเงินลงทุนในบริษัทย่อย</t>
  </si>
  <si>
    <t>กำไรจากการจำหน่ายสิทธิการเช่า</t>
  </si>
  <si>
    <t>เงินสดรับจากการจำหน่ายเงินลงทุนในบริษัทย่อย</t>
  </si>
  <si>
    <t>31 ธันวาคม 2559</t>
  </si>
  <si>
    <t>หุ้นสามัญ 1,191,817,913 หุ้น มูลค่าหุ้นละ 1.00 บาท</t>
  </si>
  <si>
    <t>เงินสดจ่ายชำระหุ้นกู้</t>
  </si>
  <si>
    <t>เงินทุนที่ได้รับจากส่วนได้เสียที่ไม่มีอำนาจควบคุม</t>
  </si>
  <si>
    <t>ส่วนได้เสียที่ไม่มีอำนาจการควบคุมลดลงจากการจำหน่ายบริษัทย่อย</t>
  </si>
  <si>
    <t>เงินสดรับจากการออกหุ้นสามัญ</t>
  </si>
  <si>
    <t>หนี้สูญและหนี้สงสัยจะสูญ</t>
  </si>
  <si>
    <t>จัดสรรทุนสำรองตามกฎหมาย</t>
  </si>
  <si>
    <t>ผลขาดทุนจากการประมาณการตามหลักคณิตศาสตร์ประกันภัย</t>
  </si>
  <si>
    <t>ขาดทุนจากการด้อยค่าของเงินลงทุน</t>
  </si>
  <si>
    <t>การเพิ่มหุ้นสามัญจากการใช้สิทธิตามใบสำคัญแสดงสิทธิที่จะซื้อหุ้น</t>
  </si>
  <si>
    <t>ขาดทุนจากการด้อยค่าของสินทรัพย์ถาวร</t>
  </si>
  <si>
    <t>เงินสดรับจากการจำหน่ายบริษัทย่อย</t>
  </si>
  <si>
    <t>ตรวจสอบแล้ว</t>
  </si>
  <si>
    <t>รวมกำไร(ขาดทุน)เบ็ดเสร็จรวมสำหรับงวด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</si>
  <si>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</si>
  <si>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</si>
  <si>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เงินสดจ่ายในการจำหน่ายเงินลงทุนในบริษัทย่อย</t>
  </si>
  <si>
    <t xml:space="preserve">ที่ดิน อาคารและอุปกรณ์ </t>
  </si>
  <si>
    <t>สิทธิการเช่าที่ดินและอาคารบนสิทธิการเช่าที่ดิน</t>
  </si>
  <si>
    <t>เงินฝากสถาบันการเงินที่ติดภาระค้ำประกัน</t>
  </si>
  <si>
    <t>ส่วนได้เสียที่ไม่มีอำนาจควบคุมลดลงจากการจำหน่ายบริษัทย่อย</t>
  </si>
  <si>
    <t>ค่าตัดจำหน่ายสิทธิการเช่าที่ดินและอาคารบนสิทธิการเช่าที่ดิน</t>
  </si>
  <si>
    <t>ดอกเบี้ยจ่าย</t>
  </si>
  <si>
    <t>ส่วนเกินทุนจากใบสำคัญแสดงสิทธิที่จะซื้อหุ้นที่หมดอายุแล้ว</t>
  </si>
  <si>
    <t>ส่วนเกินทุนจาก</t>
  </si>
  <si>
    <t>ที่จะซื้อหุ้นที่หมดอายุแล้ว</t>
  </si>
  <si>
    <t>ยอดคงเหลือต้นงวด ณ วันที่ 1 มกราคม 2559</t>
  </si>
  <si>
    <t>ยอดคงเหลือต้นงวด ณ วันที่ 1 มกราคม 2560</t>
  </si>
  <si>
    <t>ที่จะซื้อหุ้น</t>
  </si>
  <si>
    <t>ค่าจองสิทธิการเช่ารับล่วงหน้า</t>
  </si>
  <si>
    <t>(เพิ่มขึ้น)ลดลงในเงินฝากสถาบันการเงินที่ติดภาระค้ำประกัน</t>
  </si>
  <si>
    <t>ณ วันที่ 30 มิถุนายน 2560</t>
  </si>
  <si>
    <t>30 มิถุนายน 2560</t>
  </si>
  <si>
    <t>สำหรับงวดสามเดือน สิ้นสุดวันที่ 30 มิถุนายน 2560</t>
  </si>
  <si>
    <t>30 มิถุนายน 2559</t>
  </si>
  <si>
    <t>สำหรับงวดหกเดือน สิ้นสุดวันที่ 30 มิถุนายน 2560</t>
  </si>
  <si>
    <t>ยอดคงเหลือปลายงวด ณ วันที่ 30 มิถุนายน 2560</t>
  </si>
  <si>
    <t>ยอดคงเหลือปลายงวด ณ วันที่ 30 มิถุนายน 2559</t>
  </si>
  <si>
    <t>(ปรับปรุงใหม่)</t>
  </si>
  <si>
    <t>ปรับปรุงใหม่</t>
  </si>
  <si>
    <t>ผลต่าง</t>
  </si>
  <si>
    <t>ยอดคงเหลือต้นงวด ณ วันที่ 1 มกราคม 2560 (ปรับปรุงใหม่)</t>
  </si>
  <si>
    <t>ยอดคงเหลือต้นงวด ณ วันที่ 1 มกราคม 2560 (ตามที่รายงานไว้เดิม)</t>
  </si>
  <si>
    <t>เงินลงทุนในบริษัทร่วม</t>
  </si>
  <si>
    <t>ยอดคงเหลือต้นงวด ณ วันที่ 1 มกราคม 2559 (ปรับปรุงใหม่)</t>
  </si>
  <si>
    <t>ยอดคงเหลือต้นงวด ณ วันที่ 1 มกราคม 2559 (ตามที่รายงานไว้เดิม)</t>
  </si>
  <si>
    <t>กำไร(ขาดทุน)สำหรับงวด (ปรับปรุงใหม่)</t>
  </si>
  <si>
    <t>หุ้นกู้</t>
  </si>
  <si>
    <t>ประมาณการหนี้สินจากการค้ำประกัน</t>
  </si>
  <si>
    <t>หนี้สินในบริษัทร่วม</t>
  </si>
  <si>
    <t>หนี้สินในการร่วมค้า</t>
  </si>
  <si>
    <t>สินทรัพย์ไม่มีตัวตนอื่น</t>
  </si>
  <si>
    <t>ผลสะสมจากการแก้ไขข้อผิดพลาดทางบัญชี</t>
  </si>
  <si>
    <t>รวมกำไร(ขาดทุน)เบ็ดเสร็จรวมสำหรับงวด (ปรับปรุงใหม่)</t>
  </si>
  <si>
    <t>ยอดคงเหลือปลายงวด ณ วันที่ 30 มิถุนายน 2559  (ปรับปรุงใหม่)</t>
  </si>
  <si>
    <t>เงินสดจ่ายซื้อสินทรัพย์ไม่มีตัวตนอื่น</t>
  </si>
  <si>
    <t>ค่าตัดจำหน่ายสินทรัพย์ไม่มีตัวตนอื่น</t>
  </si>
  <si>
    <t>ค่าใช้จ่ายในการออกหุ้นกู้ตัดจ่าย</t>
  </si>
  <si>
    <t>ขาดทุนจากประมาณการหนี้สินจากการค้ำประกัน</t>
  </si>
  <si>
    <t>หุ้นสามัญ 2,722,700,705 หุ้น มูลค่าหุ้นละ 1.00 บาท</t>
  </si>
  <si>
    <t>หุ้นสามัญ 2,759,254,524 หุ้น มูลค่าหุ้นละ 1.00 บาท</t>
  </si>
  <si>
    <t>6, 26.3</t>
  </si>
  <si>
    <t>โอนส่วนเกินทุนชดเชยขาดทุนสะสม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</si>
</sst>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_-* #,##0_-;\-* #,##0_-;_-* &quot;-&quot;??_-;_-@_-"/>
    <numFmt numFmtId="169" formatCode="#,##0;\(#,##0\);\-"/>
    <numFmt numFmtId="170" formatCode="_(* #,##0_);_(* \(#,##0\);_(* &quot;-&quot;??_);_(@_)"/>
    <numFmt numFmtId="171" formatCode="_-* #,##0_-;_-* \(#,##0\);_-* &quot;-&quot;??_-;_-@_-"/>
    <numFmt numFmtId="172" formatCode="_-* #,##0.00_-;_-* \(#,##0.00\);_-* &quot;-&quot;??_-;_-@_-"/>
    <numFmt numFmtId="173" formatCode="_-* #,##0.0000_-;\-* #,##0.0000_-;_-* &quot;-&quot;??_-;_-@_-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0"/>
      <name val="Times New Roman"/>
      <family val="1"/>
      <charset val="222"/>
    </font>
    <font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9"/>
      <color indexed="81"/>
      <name val="Tahoma"/>
      <family val="2"/>
    </font>
    <font>
      <sz val="16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1" fillId="0" borderId="0" applyFont="0" applyFill="0" applyAlignment="0" applyProtection="0"/>
    <xf numFmtId="165" fontId="13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165">
    <xf numFmtId="0" fontId="0" fillId="0" borderId="0" xfId="0"/>
    <xf numFmtId="0" fontId="4" fillId="0" borderId="0" xfId="7" applyFont="1" applyFill="1" applyAlignment="1">
      <alignment horizontal="center"/>
    </xf>
    <xf numFmtId="166" fontId="6" fillId="0" borderId="0" xfId="0" applyNumberFormat="1" applyFont="1" applyFill="1"/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right"/>
    </xf>
    <xf numFmtId="0" fontId="6" fillId="0" borderId="1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 applyProtection="1"/>
    <xf numFmtId="0" fontId="6" fillId="0" borderId="2" xfId="0" applyNumberFormat="1" applyFont="1" applyFill="1" applyBorder="1" applyAlignment="1"/>
    <xf numFmtId="0" fontId="5" fillId="0" borderId="2" xfId="0" applyNumberFormat="1" applyFont="1" applyFill="1" applyBorder="1" applyAlignment="1">
      <alignment horizontal="center"/>
    </xf>
    <xf numFmtId="0" fontId="5" fillId="0" borderId="2" xfId="0" quotePrefix="1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Continuous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 applyProtection="1"/>
    <xf numFmtId="171" fontId="6" fillId="0" borderId="0" xfId="0" applyNumberFormat="1" applyFont="1" applyFill="1" applyBorder="1" applyAlignment="1"/>
    <xf numFmtId="0" fontId="6" fillId="0" borderId="0" xfId="0" applyNumberFormat="1" applyFont="1" applyFill="1" applyAlignment="1" applyProtection="1"/>
    <xf numFmtId="171" fontId="6" fillId="0" borderId="0" xfId="1" applyNumberFormat="1" applyFont="1" applyFill="1" applyAlignment="1"/>
    <xf numFmtId="0" fontId="6" fillId="0" borderId="0" xfId="1" applyNumberFormat="1" applyFont="1" applyFill="1" applyAlignment="1"/>
    <xf numFmtId="171" fontId="6" fillId="0" borderId="0" xfId="1" applyNumberFormat="1" applyFont="1" applyFill="1" applyBorder="1" applyAlignment="1"/>
    <xf numFmtId="171" fontId="6" fillId="0" borderId="1" xfId="0" applyNumberFormat="1" applyFont="1" applyFill="1" applyBorder="1" applyAlignment="1"/>
    <xf numFmtId="171" fontId="6" fillId="0" borderId="0" xfId="0" applyNumberFormat="1" applyFont="1" applyFill="1" applyAlignment="1"/>
    <xf numFmtId="171" fontId="6" fillId="0" borderId="0" xfId="1" applyNumberFormat="1" applyFont="1" applyFill="1"/>
    <xf numFmtId="171" fontId="6" fillId="0" borderId="2" xfId="1" applyNumberFormat="1" applyFont="1" applyFill="1" applyBorder="1" applyAlignment="1"/>
    <xf numFmtId="171" fontId="5" fillId="0" borderId="3" xfId="0" applyNumberFormat="1" applyFont="1" applyFill="1" applyBorder="1" applyAlignment="1"/>
    <xf numFmtId="166" fontId="5" fillId="0" borderId="0" xfId="0" applyNumberFormat="1" applyFont="1" applyFill="1"/>
    <xf numFmtId="171" fontId="6" fillId="0" borderId="0" xfId="0" applyNumberFormat="1" applyFont="1" applyFill="1" applyAlignment="1">
      <alignment horizontal="right"/>
    </xf>
    <xf numFmtId="171" fontId="5" fillId="0" borderId="3" xfId="1" applyNumberFormat="1" applyFont="1" applyFill="1" applyBorder="1"/>
    <xf numFmtId="171" fontId="5" fillId="0" borderId="0" xfId="0" applyNumberFormat="1" applyFont="1" applyFill="1" applyBorder="1"/>
    <xf numFmtId="0" fontId="6" fillId="0" borderId="0" xfId="0" applyNumberFormat="1" applyFont="1" applyFill="1" applyAlignment="1">
      <alignment horizontal="center"/>
    </xf>
    <xf numFmtId="171" fontId="5" fillId="0" borderId="0" xfId="1" applyNumberFormat="1" applyFont="1" applyFill="1" applyBorder="1" applyAlignment="1">
      <alignment horizontal="right"/>
    </xf>
    <xf numFmtId="171" fontId="5" fillId="0" borderId="4" xfId="1" applyNumberFormat="1" applyFont="1" applyFill="1" applyBorder="1" applyAlignment="1">
      <alignment horizontal="right"/>
    </xf>
    <xf numFmtId="43" fontId="6" fillId="0" borderId="0" xfId="1" applyFont="1" applyFill="1"/>
    <xf numFmtId="0" fontId="5" fillId="0" borderId="0" xfId="1" applyNumberFormat="1" applyFont="1" applyFill="1" applyBorder="1" applyAlignment="1"/>
    <xf numFmtId="171" fontId="5" fillId="0" borderId="0" xfId="1" applyNumberFormat="1" applyFont="1" applyFill="1" applyBorder="1" applyAlignment="1"/>
    <xf numFmtId="43" fontId="5" fillId="0" borderId="0" xfId="1" applyNumberFormat="1" applyFont="1" applyFill="1" applyBorder="1" applyAlignment="1"/>
    <xf numFmtId="0" fontId="5" fillId="0" borderId="0" xfId="0" applyNumberFormat="1" applyFont="1" applyFill="1" applyBorder="1" applyAlignment="1"/>
    <xf numFmtId="168" fontId="6" fillId="0" borderId="0" xfId="1" applyNumberFormat="1" applyFont="1" applyFill="1"/>
    <xf numFmtId="169" fontId="6" fillId="0" borderId="0" xfId="0" applyNumberFormat="1" applyFont="1" applyFill="1"/>
    <xf numFmtId="166" fontId="6" fillId="0" borderId="0" xfId="0" applyNumberFormat="1" applyFont="1" applyFill="1" applyBorder="1"/>
    <xf numFmtId="15" fontId="5" fillId="0" borderId="2" xfId="0" quotePrefix="1" applyNumberFormat="1" applyFont="1" applyFill="1" applyBorder="1" applyAlignment="1">
      <alignment horizontal="center"/>
    </xf>
    <xf numFmtId="0" fontId="6" fillId="0" borderId="2" xfId="0" applyNumberFormat="1" applyFont="1" applyFill="1" applyBorder="1"/>
    <xf numFmtId="166" fontId="6" fillId="0" borderId="2" xfId="0" applyNumberFormat="1" applyFont="1" applyFill="1" applyBorder="1"/>
    <xf numFmtId="0" fontId="8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Continuous"/>
    </xf>
    <xf numFmtId="0" fontId="7" fillId="0" borderId="0" xfId="0" applyNumberFormat="1" applyFont="1" applyFill="1" applyBorder="1" applyAlignment="1">
      <alignment horizontal="left"/>
    </xf>
    <xf numFmtId="171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/>
    <xf numFmtId="171" fontId="5" fillId="0" borderId="3" xfId="1" applyNumberFormat="1" applyFont="1" applyFill="1" applyBorder="1" applyAlignment="1"/>
    <xf numFmtId="166" fontId="5" fillId="0" borderId="0" xfId="0" applyNumberFormat="1" applyFont="1" applyFill="1" applyBorder="1"/>
    <xf numFmtId="168" fontId="6" fillId="0" borderId="0" xfId="1" applyNumberFormat="1" applyFont="1" applyFill="1" applyBorder="1"/>
    <xf numFmtId="0" fontId="6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/>
    <xf numFmtId="171" fontId="5" fillId="0" borderId="4" xfId="1" applyNumberFormat="1" applyFont="1" applyFill="1" applyBorder="1" applyAlignment="1"/>
    <xf numFmtId="0" fontId="6" fillId="0" borderId="0" xfId="1" applyNumberFormat="1" applyFont="1" applyFill="1" applyBorder="1" applyAlignment="1"/>
    <xf numFmtId="0" fontId="6" fillId="0" borderId="0" xfId="0" applyNumberFormat="1" applyFont="1" applyFill="1" applyBorder="1"/>
    <xf numFmtId="0" fontId="6" fillId="0" borderId="0" xfId="0" quotePrefix="1" applyNumberFormat="1" applyFont="1" applyFill="1" applyBorder="1" applyAlignment="1" applyProtection="1"/>
    <xf numFmtId="0" fontId="7" fillId="0" borderId="0" xfId="0" applyNumberFormat="1" applyFont="1" applyFill="1" applyBorder="1" applyAlignment="1"/>
    <xf numFmtId="171" fontId="5" fillId="0" borderId="3" xfId="1" applyNumberFormat="1" applyFont="1" applyFill="1" applyBorder="1" applyAlignment="1" applyProtection="1"/>
    <xf numFmtId="167" fontId="6" fillId="0" borderId="0" xfId="0" applyNumberFormat="1" applyFont="1" applyFill="1" applyBorder="1"/>
    <xf numFmtId="171" fontId="5" fillId="0" borderId="1" xfId="1" applyNumberFormat="1" applyFont="1" applyFill="1" applyBorder="1" applyAlignment="1"/>
    <xf numFmtId="167" fontId="5" fillId="0" borderId="0" xfId="0" applyNumberFormat="1" applyFont="1" applyFill="1" applyBorder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/>
    <xf numFmtId="0" fontId="9" fillId="0" borderId="0" xfId="1" applyNumberFormat="1" applyFont="1" applyFill="1" applyBorder="1" applyAlignment="1"/>
    <xf numFmtId="168" fontId="5" fillId="0" borderId="0" xfId="1" applyNumberFormat="1" applyFont="1" applyFill="1" applyBorder="1"/>
    <xf numFmtId="0" fontId="6" fillId="0" borderId="1" xfId="0" applyNumberFormat="1" applyFont="1" applyFill="1" applyBorder="1" applyAlignment="1" applyProtection="1"/>
    <xf numFmtId="0" fontId="8" fillId="0" borderId="1" xfId="0" applyNumberFormat="1" applyFont="1" applyFill="1" applyBorder="1" applyAlignment="1"/>
    <xf numFmtId="0" fontId="6" fillId="0" borderId="1" xfId="0" applyNumberFormat="1" applyFont="1" applyFill="1" applyBorder="1"/>
    <xf numFmtId="0" fontId="8" fillId="0" borderId="2" xfId="0" applyNumberFormat="1" applyFont="1" applyFill="1" applyBorder="1" applyAlignment="1"/>
    <xf numFmtId="171" fontId="6" fillId="0" borderId="0" xfId="1" applyNumberFormat="1" applyFont="1" applyFill="1" applyAlignment="1" applyProtection="1"/>
    <xf numFmtId="167" fontId="6" fillId="0" borderId="0" xfId="0" applyNumberFormat="1" applyFont="1" applyFill="1"/>
    <xf numFmtId="171" fontId="6" fillId="0" borderId="0" xfId="1" applyNumberFormat="1" applyFont="1" applyFill="1" applyBorder="1" applyAlignment="1" applyProtection="1"/>
    <xf numFmtId="0" fontId="5" fillId="0" borderId="0" xfId="0" applyNumberFormat="1" applyFont="1" applyFill="1" applyAlignment="1"/>
    <xf numFmtId="171" fontId="6" fillId="0" borderId="2" xfId="1" applyNumberFormat="1" applyFont="1" applyFill="1" applyBorder="1" applyAlignment="1" applyProtection="1"/>
    <xf numFmtId="171" fontId="5" fillId="0" borderId="0" xfId="1" applyNumberFormat="1" applyFont="1" applyFill="1" applyBorder="1" applyAlignment="1" applyProtection="1"/>
    <xf numFmtId="0" fontId="6" fillId="0" borderId="0" xfId="8" applyFont="1" applyFill="1"/>
    <xf numFmtId="0" fontId="6" fillId="0" borderId="0" xfId="7" applyFont="1" applyFill="1" applyAlignment="1"/>
    <xf numFmtId="171" fontId="5" fillId="0" borderId="4" xfId="1" applyNumberFormat="1" applyFont="1" applyFill="1" applyBorder="1" applyAlignment="1" applyProtection="1"/>
    <xf numFmtId="0" fontId="6" fillId="0" borderId="0" xfId="1" applyNumberFormat="1" applyFont="1" applyFill="1" applyBorder="1"/>
    <xf numFmtId="172" fontId="6" fillId="0" borderId="0" xfId="1" applyNumberFormat="1" applyFont="1" applyFill="1" applyBorder="1" applyAlignment="1" applyProtection="1"/>
    <xf numFmtId="172" fontId="6" fillId="0" borderId="0" xfId="1" applyNumberFormat="1" applyFont="1" applyFill="1" applyBorder="1" applyProtection="1"/>
    <xf numFmtId="172" fontId="6" fillId="0" borderId="0" xfId="1" applyNumberFormat="1" applyFont="1" applyFill="1" applyBorder="1" applyAlignment="1"/>
    <xf numFmtId="172" fontId="6" fillId="0" borderId="0" xfId="1" applyNumberFormat="1" applyFont="1" applyFill="1" applyBorder="1"/>
    <xf numFmtId="0" fontId="6" fillId="0" borderId="0" xfId="1" applyNumberFormat="1" applyFont="1" applyFill="1" applyBorder="1" applyProtection="1"/>
    <xf numFmtId="0" fontId="6" fillId="0" borderId="0" xfId="1" applyNumberFormat="1" applyFont="1" applyFill="1"/>
    <xf numFmtId="0" fontId="5" fillId="0" borderId="0" xfId="0" applyFont="1" applyFill="1"/>
    <xf numFmtId="167" fontId="6" fillId="0" borderId="0" xfId="0" applyNumberFormat="1" applyFont="1" applyFill="1" applyAlignment="1">
      <alignment horizontal="left"/>
    </xf>
    <xf numFmtId="0" fontId="6" fillId="0" borderId="0" xfId="0" applyNumberFormat="1" applyFont="1" applyFill="1"/>
    <xf numFmtId="165" fontId="6" fillId="0" borderId="0" xfId="1" applyNumberFormat="1" applyFont="1" applyFill="1" applyBorder="1"/>
    <xf numFmtId="43" fontId="6" fillId="0" borderId="0" xfId="1" applyFont="1" applyFill="1" applyBorder="1" applyProtection="1"/>
    <xf numFmtId="165" fontId="6" fillId="0" borderId="0" xfId="1" applyNumberFormat="1" applyFont="1" applyFill="1" applyBorder="1" applyProtection="1"/>
    <xf numFmtId="166" fontId="6" fillId="0" borderId="0" xfId="0" quotePrefix="1" applyNumberFormat="1" applyFont="1" applyFill="1" applyAlignment="1" applyProtection="1">
      <alignment horizontal="left"/>
    </xf>
    <xf numFmtId="167" fontId="6" fillId="0" borderId="0" xfId="1" applyNumberFormat="1" applyFont="1" applyFill="1"/>
    <xf numFmtId="0" fontId="6" fillId="0" borderId="0" xfId="0" applyFont="1" applyFill="1"/>
    <xf numFmtId="0" fontId="6" fillId="0" borderId="1" xfId="1" applyNumberFormat="1" applyFont="1" applyFill="1" applyBorder="1" applyAlignment="1"/>
    <xf numFmtId="0" fontId="5" fillId="0" borderId="2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6" fillId="0" borderId="2" xfId="1" applyNumberFormat="1" applyFont="1" applyFill="1" applyBorder="1" applyAlignment="1"/>
    <xf numFmtId="0" fontId="6" fillId="0" borderId="0" xfId="1" applyNumberFormat="1" applyFont="1" applyFill="1" applyBorder="1" applyAlignment="1">
      <alignment horizontal="center"/>
    </xf>
    <xf numFmtId="171" fontId="6" fillId="0" borderId="0" xfId="0" applyNumberFormat="1" applyFont="1" applyFill="1" applyAlignment="1">
      <alignment horizontal="center"/>
    </xf>
    <xf numFmtId="0" fontId="5" fillId="0" borderId="0" xfId="1" applyNumberFormat="1" applyFont="1" applyFill="1"/>
    <xf numFmtId="164" fontId="5" fillId="0" borderId="0" xfId="0" applyNumberFormat="1" applyFont="1" applyFill="1"/>
    <xf numFmtId="164" fontId="6" fillId="0" borderId="0" xfId="0" applyNumberFormat="1" applyFont="1" applyFill="1"/>
    <xf numFmtId="0" fontId="6" fillId="0" borderId="0" xfId="0" applyFont="1" applyFill="1" applyAlignment="1"/>
    <xf numFmtId="0" fontId="6" fillId="0" borderId="0" xfId="0" applyFont="1" applyFill="1" applyBorder="1"/>
    <xf numFmtId="168" fontId="6" fillId="0" borderId="0" xfId="1" applyNumberFormat="1" applyFont="1" applyFill="1" applyAlignment="1"/>
    <xf numFmtId="43" fontId="6" fillId="0" borderId="0" xfId="1" applyFont="1" applyFill="1" applyAlignment="1"/>
    <xf numFmtId="15" fontId="5" fillId="0" borderId="0" xfId="0" quotePrefix="1" applyNumberFormat="1" applyFont="1" applyFill="1" applyBorder="1" applyAlignment="1">
      <alignment horizontal="center"/>
    </xf>
    <xf numFmtId="173" fontId="6" fillId="0" borderId="0" xfId="1" applyNumberFormat="1" applyFont="1" applyFill="1"/>
    <xf numFmtId="0" fontId="5" fillId="0" borderId="0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Continuous"/>
    </xf>
    <xf numFmtId="167" fontId="6" fillId="0" borderId="0" xfId="1" applyNumberFormat="1" applyFont="1" applyFill="1" applyBorder="1"/>
    <xf numFmtId="166" fontId="6" fillId="0" borderId="0" xfId="0" applyNumberFormat="1" applyFont="1" applyFill="1" applyAlignment="1">
      <alignment horizontal="center"/>
    </xf>
    <xf numFmtId="0" fontId="5" fillId="0" borderId="0" xfId="1" applyNumberFormat="1" applyFont="1" applyFill="1" applyBorder="1"/>
    <xf numFmtId="170" fontId="5" fillId="0" borderId="0" xfId="1" applyNumberFormat="1" applyFont="1" applyFill="1" applyBorder="1"/>
    <xf numFmtId="171" fontId="5" fillId="0" borderId="0" xfId="0" applyNumberFormat="1" applyFont="1" applyFill="1" applyBorder="1" applyAlignment="1"/>
    <xf numFmtId="171" fontId="6" fillId="0" borderId="0" xfId="0" applyNumberFormat="1" applyFont="1" applyFill="1" applyBorder="1" applyAlignment="1">
      <alignment horizontal="center"/>
    </xf>
    <xf numFmtId="171" fontId="5" fillId="0" borderId="3" xfId="0" applyNumberFormat="1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171" fontId="5" fillId="0" borderId="2" xfId="0" applyNumberFormat="1" applyFont="1" applyFill="1" applyBorder="1" applyAlignment="1">
      <alignment horizontal="center"/>
    </xf>
    <xf numFmtId="171" fontId="6" fillId="0" borderId="0" xfId="0" applyNumberFormat="1" applyFont="1" applyFill="1"/>
    <xf numFmtId="43" fontId="6" fillId="0" borderId="0" xfId="1" applyNumberFormat="1" applyFont="1" applyFill="1"/>
    <xf numFmtId="15" fontId="5" fillId="0" borderId="2" xfId="0" applyNumberFormat="1" applyFont="1" applyFill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168" fontId="6" fillId="0" borderId="5" xfId="1" applyNumberFormat="1" applyFont="1" applyFill="1" applyBorder="1" applyAlignment="1"/>
    <xf numFmtId="169" fontId="6" fillId="0" borderId="2" xfId="0" applyNumberFormat="1" applyFont="1" applyFill="1" applyBorder="1"/>
    <xf numFmtId="0" fontId="5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 applyProtection="1">
      <alignment horizontal="right"/>
    </xf>
    <xf numFmtId="0" fontId="7" fillId="0" borderId="0" xfId="0" applyNumberFormat="1" applyFont="1" applyFill="1" applyAlignment="1">
      <alignment horizontal="center"/>
    </xf>
    <xf numFmtId="43" fontId="5" fillId="0" borderId="0" xfId="1" applyFont="1" applyFill="1" applyAlignment="1" applyProtection="1">
      <alignment horizontal="center"/>
    </xf>
    <xf numFmtId="0" fontId="5" fillId="0" borderId="1" xfId="1" applyNumberFormat="1" applyFont="1" applyFill="1" applyBorder="1" applyAlignment="1">
      <alignment horizontal="center"/>
    </xf>
    <xf numFmtId="171" fontId="5" fillId="0" borderId="1" xfId="0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center"/>
    </xf>
    <xf numFmtId="168" fontId="14" fillId="0" borderId="0" xfId="1" applyNumberFormat="1" applyFont="1" applyFill="1"/>
    <xf numFmtId="3" fontId="13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3" fontId="13" fillId="0" borderId="0" xfId="0" applyNumberFormat="1" applyFont="1" applyAlignment="1">
      <alignment vertical="top" wrapText="1"/>
    </xf>
    <xf numFmtId="0" fontId="5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1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2" xfId="1" applyNumberFormat="1" applyFont="1" applyFill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 applyProtection="1">
      <alignment horizontal="center"/>
    </xf>
    <xf numFmtId="0" fontId="5" fillId="0" borderId="2" xfId="1" applyNumberFormat="1" applyFont="1" applyFill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 applyProtection="1">
      <alignment horizontal="center"/>
    </xf>
  </cellXfs>
  <cellStyles count="9">
    <cellStyle name="Comma" xfId="1" builtinId="3"/>
    <cellStyle name="Comma 2" xfId="2"/>
    <cellStyle name="Normal" xfId="0" builtinId="0"/>
    <cellStyle name="Normal 2" xfId="3"/>
    <cellStyle name="Normal 3" xfId="4"/>
    <cellStyle name="Normal 4" xfId="5"/>
    <cellStyle name="Normal 4 16" xfId="6"/>
    <cellStyle name="Normal_Sunstar Chem;E;2000" xfId="7"/>
    <cellStyle name="Normal_TBSP06-FS-Q1-English-BL" xfId="8"/>
  </cellStyles>
  <dxfs count="1">
    <dxf>
      <fill>
        <patternFill patternType="none">
          <bgColor indexed="65"/>
        </patternFill>
      </fill>
    </dxf>
  </dxfs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Outlook/MVNDJI7A/PLE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Conso"/>
      <sheetName val="PL(3)"/>
      <sheetName val="PL(6)"/>
      <sheetName val="CSรวม"/>
      <sheetName val="CSเดี่ยว"/>
      <sheetName val="C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115"/>
  <sheetViews>
    <sheetView view="pageBreakPreview" topLeftCell="A77" zoomScaleNormal="120" zoomScaleSheetLayoutView="100" workbookViewId="0">
      <selection activeCell="D87" sqref="D87"/>
    </sheetView>
  </sheetViews>
  <sheetFormatPr defaultRowHeight="23.25" customHeight="1" x14ac:dyDescent="0.45"/>
  <cols>
    <col min="1" max="1" width="2.42578125" style="41" customWidth="1"/>
    <col min="2" max="3" width="2.7109375" style="41" customWidth="1"/>
    <col min="4" max="4" width="51.42578125" style="41" customWidth="1"/>
    <col min="5" max="5" width="8.5703125" style="55" customWidth="1"/>
    <col min="6" max="6" width="0.7109375" style="41" customWidth="1"/>
    <col min="7" max="7" width="15.42578125" style="41" customWidth="1"/>
    <col min="8" max="8" width="0.7109375" style="41" customWidth="1"/>
    <col min="9" max="9" width="15.42578125" style="41" customWidth="1"/>
    <col min="10" max="10" width="0.7109375" style="41" customWidth="1"/>
    <col min="11" max="11" width="15.42578125" style="41" customWidth="1"/>
    <col min="12" max="12" width="0.7109375" style="41" customWidth="1"/>
    <col min="13" max="13" width="15.42578125" style="41" customWidth="1"/>
    <col min="14" max="14" width="0.7109375" style="41" customWidth="1"/>
    <col min="15" max="15" width="13.28515625" style="41" customWidth="1"/>
    <col min="16" max="16" width="17" style="41" hidden="1" customWidth="1"/>
    <col min="17" max="17" width="16.28515625" style="41" hidden="1" customWidth="1"/>
    <col min="18" max="18" width="12.85546875" style="41" bestFit="1" customWidth="1"/>
    <col min="19" max="16384" width="9.140625" style="41"/>
  </cols>
  <sheetData>
    <row r="1" spans="1:18" ht="23.25" customHeight="1" x14ac:dyDescent="0.45">
      <c r="A1" s="157" t="s">
        <v>54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0"/>
      <c r="P1" s="150"/>
      <c r="Q1" s="150"/>
    </row>
    <row r="2" spans="1:18" ht="23.25" customHeight="1" x14ac:dyDescent="0.45">
      <c r="A2" s="157" t="s">
        <v>102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0"/>
      <c r="P2" s="150"/>
      <c r="Q2" s="150"/>
    </row>
    <row r="3" spans="1:18" ht="23.25" customHeight="1" x14ac:dyDescent="0.45">
      <c r="A3" s="158" t="s">
        <v>239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0"/>
      <c r="P3" s="150"/>
      <c r="Q3" s="150"/>
    </row>
    <row r="4" spans="1:18" ht="23.25" customHeight="1" x14ac:dyDescent="0.45">
      <c r="A4" s="5"/>
      <c r="B4" s="5"/>
      <c r="C4" s="5"/>
      <c r="D4" s="5"/>
      <c r="E4" s="5"/>
      <c r="F4" s="5"/>
      <c r="G4" s="156" t="s">
        <v>0</v>
      </c>
      <c r="H4" s="156"/>
      <c r="I4" s="156"/>
      <c r="J4" s="149"/>
      <c r="K4" s="156" t="s">
        <v>1</v>
      </c>
      <c r="L4" s="156"/>
      <c r="M4" s="156"/>
      <c r="N4" s="156"/>
      <c r="O4" s="150"/>
      <c r="P4" s="150"/>
      <c r="Q4" s="150"/>
    </row>
    <row r="5" spans="1:18" ht="23.25" customHeight="1" x14ac:dyDescent="0.45">
      <c r="A5" s="8"/>
      <c r="B5" s="8"/>
      <c r="C5" s="8"/>
      <c r="D5" s="8"/>
      <c r="E5" s="151" t="s">
        <v>91</v>
      </c>
      <c r="F5" s="8"/>
      <c r="G5" s="132" t="s">
        <v>240</v>
      </c>
      <c r="H5" s="43"/>
      <c r="I5" s="42" t="s">
        <v>207</v>
      </c>
      <c r="J5" s="43"/>
      <c r="K5" s="42" t="str">
        <f>G5</f>
        <v>30 มิถุนายน 2560</v>
      </c>
      <c r="L5" s="151"/>
      <c r="M5" s="42" t="s">
        <v>207</v>
      </c>
      <c r="N5" s="44"/>
      <c r="O5" s="112"/>
      <c r="P5" s="112"/>
      <c r="Q5" s="112"/>
    </row>
    <row r="6" spans="1:18" ht="23.25" customHeight="1" x14ac:dyDescent="0.45">
      <c r="A6" s="13"/>
      <c r="B6" s="13"/>
      <c r="C6" s="13"/>
      <c r="D6" s="13"/>
      <c r="E6" s="13"/>
      <c r="F6" s="13"/>
      <c r="G6" s="14" t="s">
        <v>144</v>
      </c>
      <c r="H6" s="13"/>
      <c r="I6" s="14" t="s">
        <v>144</v>
      </c>
      <c r="J6" s="13"/>
      <c r="K6" s="14" t="str">
        <f>G6</f>
        <v>พันบาท</v>
      </c>
      <c r="L6" s="13"/>
      <c r="M6" s="14" t="str">
        <f>G6</f>
        <v>พันบาท</v>
      </c>
      <c r="O6" s="150"/>
      <c r="P6" s="150"/>
      <c r="Q6" s="150"/>
    </row>
    <row r="7" spans="1:18" ht="23.25" customHeight="1" x14ac:dyDescent="0.45">
      <c r="A7" s="13"/>
      <c r="B7" s="13"/>
      <c r="C7" s="13"/>
      <c r="D7" s="13"/>
      <c r="E7" s="13"/>
      <c r="F7" s="13"/>
      <c r="G7" s="150" t="s">
        <v>113</v>
      </c>
      <c r="H7" s="13"/>
      <c r="I7" s="150" t="s">
        <v>220</v>
      </c>
      <c r="J7" s="13"/>
      <c r="K7" s="150" t="s">
        <v>113</v>
      </c>
      <c r="M7" s="150" t="s">
        <v>220</v>
      </c>
      <c r="O7" s="150"/>
      <c r="P7" s="150"/>
      <c r="Q7" s="150"/>
    </row>
    <row r="8" spans="1:18" ht="23.25" customHeight="1" x14ac:dyDescent="0.45">
      <c r="A8" s="13"/>
      <c r="B8" s="13"/>
      <c r="C8" s="13"/>
      <c r="D8" s="13"/>
      <c r="E8" s="13"/>
      <c r="F8" s="13"/>
      <c r="G8" s="150" t="s">
        <v>122</v>
      </c>
      <c r="H8" s="13"/>
      <c r="I8" s="150" t="s">
        <v>246</v>
      </c>
      <c r="J8" s="13"/>
      <c r="K8" s="150" t="s">
        <v>122</v>
      </c>
      <c r="M8" s="150"/>
      <c r="N8" s="13"/>
      <c r="O8" s="150"/>
      <c r="P8" s="150" t="s">
        <v>247</v>
      </c>
      <c r="Q8" s="150" t="s">
        <v>248</v>
      </c>
    </row>
    <row r="9" spans="1:18" ht="23.25" customHeight="1" x14ac:dyDescent="0.45">
      <c r="A9" s="46"/>
      <c r="B9" s="46"/>
      <c r="C9" s="46"/>
      <c r="D9" s="47" t="s">
        <v>2</v>
      </c>
      <c r="E9" s="13"/>
      <c r="F9" s="13"/>
      <c r="G9" s="17"/>
      <c r="H9" s="13"/>
      <c r="I9" s="48"/>
      <c r="J9" s="13"/>
      <c r="K9" s="17"/>
      <c r="L9" s="13"/>
      <c r="M9" s="48"/>
      <c r="O9" s="48"/>
      <c r="P9" s="48"/>
      <c r="Q9" s="48"/>
    </row>
    <row r="10" spans="1:18" ht="23.25" customHeight="1" x14ac:dyDescent="0.45">
      <c r="A10" s="49" t="s">
        <v>3</v>
      </c>
      <c r="B10" s="12"/>
      <c r="C10" s="12"/>
      <c r="D10" s="13"/>
      <c r="E10" s="13"/>
      <c r="F10" s="13"/>
      <c r="G10" s="17"/>
      <c r="H10" s="13"/>
      <c r="I10" s="17"/>
      <c r="J10" s="13"/>
      <c r="K10" s="17" t="s">
        <v>143</v>
      </c>
      <c r="L10" s="13"/>
      <c r="M10" s="17"/>
    </row>
    <row r="11" spans="1:18" ht="23.25" customHeight="1" x14ac:dyDescent="0.45">
      <c r="A11" s="13"/>
      <c r="B11" s="13" t="s">
        <v>4</v>
      </c>
      <c r="C11" s="13"/>
      <c r="D11" s="13"/>
      <c r="E11" s="50"/>
      <c r="F11" s="13"/>
      <c r="G11" s="19">
        <v>285084</v>
      </c>
      <c r="H11" s="13"/>
      <c r="I11" s="19">
        <v>333741</v>
      </c>
      <c r="J11" s="13"/>
      <c r="K11" s="19">
        <v>268409</v>
      </c>
      <c r="L11" s="13"/>
      <c r="M11" s="19">
        <v>320663</v>
      </c>
      <c r="O11" s="39"/>
      <c r="P11" s="39">
        <v>333741</v>
      </c>
      <c r="Q11" s="39">
        <f>+I11-P11</f>
        <v>0</v>
      </c>
      <c r="R11" s="39"/>
    </row>
    <row r="12" spans="1:18" ht="23.25" customHeight="1" x14ac:dyDescent="0.45">
      <c r="A12" s="13"/>
      <c r="B12" s="13" t="s">
        <v>5</v>
      </c>
      <c r="C12" s="13"/>
      <c r="D12" s="13"/>
      <c r="E12" s="50">
        <v>4</v>
      </c>
      <c r="F12" s="13"/>
      <c r="G12" s="19">
        <v>114825</v>
      </c>
      <c r="H12" s="13"/>
      <c r="I12" s="19">
        <v>122596</v>
      </c>
      <c r="J12" s="13"/>
      <c r="K12" s="19">
        <v>114684</v>
      </c>
      <c r="L12" s="13"/>
      <c r="M12" s="19">
        <v>122455</v>
      </c>
      <c r="O12" s="142"/>
      <c r="P12" s="39">
        <v>122596</v>
      </c>
      <c r="Q12" s="39">
        <f>+I12-P12</f>
        <v>0</v>
      </c>
      <c r="R12" s="39"/>
    </row>
    <row r="13" spans="1:18" ht="23.25" customHeight="1" x14ac:dyDescent="0.45">
      <c r="A13" s="13"/>
      <c r="B13" s="13" t="s">
        <v>168</v>
      </c>
      <c r="C13" s="13"/>
      <c r="D13" s="13"/>
      <c r="E13" s="12"/>
      <c r="F13" s="13"/>
      <c r="G13" s="23"/>
      <c r="H13" s="13"/>
      <c r="I13" s="23"/>
      <c r="J13" s="13"/>
      <c r="K13" s="23"/>
      <c r="L13" s="13"/>
      <c r="M13" s="23"/>
      <c r="O13" s="39"/>
      <c r="P13" s="39"/>
      <c r="Q13" s="39"/>
      <c r="R13" s="39"/>
    </row>
    <row r="14" spans="1:18" ht="23.25" customHeight="1" x14ac:dyDescent="0.45">
      <c r="A14" s="13"/>
      <c r="B14" s="13"/>
      <c r="C14" s="13" t="s">
        <v>40</v>
      </c>
      <c r="D14" s="13"/>
      <c r="E14" s="50">
        <v>5</v>
      </c>
      <c r="F14" s="13"/>
      <c r="G14" s="23">
        <v>553456</v>
      </c>
      <c r="H14" s="13"/>
      <c r="I14" s="23">
        <v>599127</v>
      </c>
      <c r="J14" s="13"/>
      <c r="K14" s="23">
        <v>535927</v>
      </c>
      <c r="L14" s="13"/>
      <c r="M14" s="23">
        <v>561925</v>
      </c>
      <c r="O14" s="39"/>
      <c r="P14" s="39">
        <v>599127</v>
      </c>
      <c r="Q14" s="39">
        <f>+I14-P14</f>
        <v>0</v>
      </c>
      <c r="R14" s="39"/>
    </row>
    <row r="15" spans="1:18" ht="23.25" customHeight="1" x14ac:dyDescent="0.45">
      <c r="A15" s="13"/>
      <c r="B15" s="13"/>
      <c r="C15" s="13" t="s">
        <v>104</v>
      </c>
      <c r="D15" s="13"/>
      <c r="E15" s="50" t="s">
        <v>269</v>
      </c>
      <c r="F15" s="13"/>
      <c r="G15" s="19">
        <v>0</v>
      </c>
      <c r="H15" s="13"/>
      <c r="I15" s="19">
        <v>0</v>
      </c>
      <c r="J15" s="13"/>
      <c r="K15" s="19">
        <v>0</v>
      </c>
      <c r="L15" s="13"/>
      <c r="M15" s="19">
        <v>6758</v>
      </c>
      <c r="O15" s="39"/>
      <c r="P15" s="39">
        <v>0</v>
      </c>
      <c r="Q15" s="39">
        <f>+I15-P15</f>
        <v>0</v>
      </c>
      <c r="R15" s="39"/>
    </row>
    <row r="16" spans="1:18" ht="23.25" customHeight="1" x14ac:dyDescent="0.45">
      <c r="A16" s="13"/>
      <c r="B16" s="13" t="s">
        <v>169</v>
      </c>
      <c r="C16" s="13"/>
      <c r="D16" s="13"/>
      <c r="E16" s="50">
        <v>7</v>
      </c>
      <c r="F16" s="13"/>
      <c r="G16" s="19">
        <v>706634</v>
      </c>
      <c r="H16" s="13"/>
      <c r="I16" s="19">
        <v>733645</v>
      </c>
      <c r="J16" s="13"/>
      <c r="K16" s="19">
        <v>826486</v>
      </c>
      <c r="L16" s="13"/>
      <c r="M16" s="19">
        <v>852647</v>
      </c>
      <c r="O16" s="142"/>
      <c r="P16" s="39">
        <v>733645</v>
      </c>
      <c r="Q16" s="39">
        <f>+I16-P16</f>
        <v>0</v>
      </c>
      <c r="R16" s="39"/>
    </row>
    <row r="17" spans="1:18" ht="23.25" customHeight="1" x14ac:dyDescent="0.45">
      <c r="A17" s="13"/>
      <c r="B17" s="13" t="s">
        <v>170</v>
      </c>
      <c r="C17" s="13"/>
      <c r="D17" s="13"/>
      <c r="E17" s="50">
        <v>8</v>
      </c>
      <c r="F17" s="13"/>
      <c r="G17" s="19">
        <v>1780451</v>
      </c>
      <c r="H17" s="13"/>
      <c r="I17" s="19">
        <v>1661047</v>
      </c>
      <c r="J17" s="13"/>
      <c r="K17" s="19">
        <v>1709947</v>
      </c>
      <c r="L17" s="13"/>
      <c r="M17" s="19">
        <v>1579896</v>
      </c>
      <c r="O17" s="39"/>
      <c r="P17" s="39">
        <v>1661047</v>
      </c>
      <c r="Q17" s="39">
        <f>+I17-P17</f>
        <v>0</v>
      </c>
      <c r="R17" s="39"/>
    </row>
    <row r="18" spans="1:18" ht="23.25" customHeight="1" x14ac:dyDescent="0.45">
      <c r="A18" s="13"/>
      <c r="B18" s="13" t="s">
        <v>171</v>
      </c>
      <c r="C18" s="13"/>
      <c r="D18" s="13"/>
      <c r="E18" s="12"/>
      <c r="F18" s="13"/>
      <c r="G18" s="19"/>
      <c r="H18" s="13"/>
      <c r="I18" s="19"/>
      <c r="J18" s="13"/>
      <c r="K18" s="19"/>
      <c r="L18" s="13"/>
      <c r="M18" s="19"/>
      <c r="O18" s="39"/>
      <c r="P18" s="39"/>
      <c r="Q18" s="39"/>
      <c r="R18" s="39"/>
    </row>
    <row r="19" spans="1:18" ht="23.25" customHeight="1" x14ac:dyDescent="0.45">
      <c r="A19" s="13"/>
      <c r="B19" s="13"/>
      <c r="C19" s="13" t="s">
        <v>40</v>
      </c>
      <c r="D19" s="13"/>
      <c r="E19" s="50">
        <v>9</v>
      </c>
      <c r="F19" s="13"/>
      <c r="G19" s="19">
        <v>0</v>
      </c>
      <c r="H19" s="13"/>
      <c r="I19" s="19">
        <v>0</v>
      </c>
      <c r="J19" s="13"/>
      <c r="K19" s="19">
        <v>0</v>
      </c>
      <c r="L19" s="13"/>
      <c r="M19" s="19">
        <v>0</v>
      </c>
      <c r="O19" s="39"/>
      <c r="P19" s="39">
        <v>0</v>
      </c>
      <c r="Q19" s="39">
        <f>+I19-P19</f>
        <v>0</v>
      </c>
      <c r="R19" s="39"/>
    </row>
    <row r="20" spans="1:18" ht="23.25" customHeight="1" x14ac:dyDescent="0.45">
      <c r="A20" s="13"/>
      <c r="B20" s="13"/>
      <c r="C20" s="13" t="s">
        <v>44</v>
      </c>
      <c r="D20" s="13"/>
      <c r="E20" s="50">
        <v>26.3</v>
      </c>
      <c r="F20" s="13"/>
      <c r="G20" s="19">
        <v>0</v>
      </c>
      <c r="H20" s="13"/>
      <c r="I20" s="19">
        <v>0</v>
      </c>
      <c r="J20" s="13"/>
      <c r="K20" s="19">
        <v>297832</v>
      </c>
      <c r="L20" s="13"/>
      <c r="M20" s="19">
        <v>288223</v>
      </c>
      <c r="O20" s="39"/>
      <c r="P20" s="39">
        <v>0</v>
      </c>
      <c r="Q20" s="39">
        <f>+I20-P20</f>
        <v>0</v>
      </c>
      <c r="R20" s="39"/>
    </row>
    <row r="21" spans="1:18" ht="23.25" customHeight="1" x14ac:dyDescent="0.45">
      <c r="A21" s="13"/>
      <c r="B21" s="13" t="s">
        <v>6</v>
      </c>
      <c r="C21" s="13"/>
      <c r="D21" s="13"/>
      <c r="E21" s="50">
        <v>10</v>
      </c>
      <c r="F21" s="13"/>
      <c r="G21" s="19">
        <v>308029</v>
      </c>
      <c r="H21" s="13"/>
      <c r="I21" s="19">
        <v>325747</v>
      </c>
      <c r="J21" s="13"/>
      <c r="K21" s="19">
        <v>308029</v>
      </c>
      <c r="L21" s="13"/>
      <c r="M21" s="19">
        <v>325747</v>
      </c>
      <c r="O21" s="142"/>
      <c r="P21" s="39">
        <v>325747</v>
      </c>
      <c r="Q21" s="39">
        <f>+I21-P21</f>
        <v>0</v>
      </c>
      <c r="R21" s="39"/>
    </row>
    <row r="22" spans="1:18" ht="23.25" customHeight="1" x14ac:dyDescent="0.45">
      <c r="A22" s="13"/>
      <c r="B22" s="13" t="s">
        <v>172</v>
      </c>
      <c r="C22" s="13"/>
      <c r="D22" s="13"/>
      <c r="E22" s="50">
        <v>11</v>
      </c>
      <c r="F22" s="13"/>
      <c r="G22" s="19">
        <v>108048</v>
      </c>
      <c r="H22" s="13"/>
      <c r="I22" s="19">
        <v>101355</v>
      </c>
      <c r="J22" s="13"/>
      <c r="K22" s="19">
        <v>106157</v>
      </c>
      <c r="L22" s="13"/>
      <c r="M22" s="19">
        <v>99459</v>
      </c>
      <c r="O22" s="39"/>
      <c r="P22" s="39">
        <v>101355</v>
      </c>
      <c r="Q22" s="39">
        <f>+I22-P22</f>
        <v>0</v>
      </c>
      <c r="R22" s="39"/>
    </row>
    <row r="23" spans="1:18" ht="23.25" customHeight="1" x14ac:dyDescent="0.45">
      <c r="A23" s="13"/>
      <c r="B23" s="13" t="s">
        <v>110</v>
      </c>
      <c r="C23" s="13"/>
      <c r="D23" s="13"/>
      <c r="E23" s="12"/>
      <c r="F23" s="13"/>
      <c r="G23" s="19">
        <v>151198</v>
      </c>
      <c r="H23" s="13"/>
      <c r="I23" s="19">
        <f>134134-5341</f>
        <v>128793</v>
      </c>
      <c r="J23" s="13"/>
      <c r="K23" s="19">
        <v>70236</v>
      </c>
      <c r="L23" s="13"/>
      <c r="M23" s="19">
        <v>47605</v>
      </c>
      <c r="O23" s="39"/>
      <c r="P23" s="39">
        <v>134134</v>
      </c>
      <c r="Q23" s="39">
        <f>+I23-P23</f>
        <v>-5341</v>
      </c>
      <c r="R23" s="39"/>
    </row>
    <row r="24" spans="1:18" s="53" customFormat="1" ht="23.25" customHeight="1" x14ac:dyDescent="0.45">
      <c r="A24" s="13"/>
      <c r="B24" s="13"/>
      <c r="C24" s="13"/>
      <c r="D24" s="38" t="s">
        <v>187</v>
      </c>
      <c r="E24" s="12"/>
      <c r="F24" s="13"/>
      <c r="G24" s="52">
        <f>SUM(G11:G23)</f>
        <v>4007725</v>
      </c>
      <c r="H24" s="13"/>
      <c r="I24" s="52">
        <f>SUM(I11:I23)</f>
        <v>4006051</v>
      </c>
      <c r="J24" s="13"/>
      <c r="K24" s="52">
        <f>SUM(K11:K23)</f>
        <v>4237707</v>
      </c>
      <c r="L24" s="13"/>
      <c r="M24" s="52">
        <f>SUM(M11:M23)</f>
        <v>4205378</v>
      </c>
      <c r="O24" s="39"/>
      <c r="P24" s="52">
        <f>SUM(P11:P23)</f>
        <v>4011392</v>
      </c>
      <c r="Q24" s="52">
        <f>SUM(Q11:Q23)</f>
        <v>-5341</v>
      </c>
      <c r="R24" s="39"/>
    </row>
    <row r="25" spans="1:18" ht="23.25" customHeight="1" x14ac:dyDescent="0.45">
      <c r="A25" s="49" t="s">
        <v>8</v>
      </c>
      <c r="B25" s="12"/>
      <c r="C25" s="12"/>
      <c r="D25" s="13"/>
      <c r="E25" s="13"/>
      <c r="F25" s="13"/>
      <c r="G25" s="21"/>
      <c r="H25" s="13"/>
      <c r="I25" s="21"/>
      <c r="J25" s="13"/>
      <c r="K25" s="21"/>
      <c r="L25" s="13"/>
      <c r="M25" s="21"/>
      <c r="O25" s="39"/>
      <c r="P25" s="39"/>
      <c r="Q25" s="39"/>
      <c r="R25" s="39"/>
    </row>
    <row r="26" spans="1:18" ht="23.25" customHeight="1" x14ac:dyDescent="0.45">
      <c r="A26" s="49"/>
      <c r="B26" s="13" t="s">
        <v>251</v>
      </c>
      <c r="C26" s="12"/>
      <c r="D26" s="13"/>
      <c r="E26" s="55">
        <v>12</v>
      </c>
      <c r="F26" s="13"/>
      <c r="G26" s="21">
        <v>0</v>
      </c>
      <c r="H26" s="13"/>
      <c r="I26" s="21">
        <v>0</v>
      </c>
      <c r="J26" s="13"/>
      <c r="K26" s="21">
        <v>0</v>
      </c>
      <c r="L26" s="13"/>
      <c r="M26" s="21">
        <v>0</v>
      </c>
      <c r="O26" s="39"/>
      <c r="P26" s="39"/>
      <c r="Q26" s="39"/>
      <c r="R26" s="39"/>
    </row>
    <row r="27" spans="1:18" ht="23.25" customHeight="1" x14ac:dyDescent="0.45">
      <c r="A27" s="13"/>
      <c r="B27" s="13" t="s">
        <v>173</v>
      </c>
      <c r="C27" s="13"/>
      <c r="D27" s="13"/>
      <c r="E27" s="50">
        <v>13</v>
      </c>
      <c r="F27" s="13"/>
      <c r="G27" s="21">
        <v>0</v>
      </c>
      <c r="H27" s="13"/>
      <c r="I27" s="21">
        <v>0</v>
      </c>
      <c r="J27" s="13"/>
      <c r="K27" s="21">
        <v>1695993</v>
      </c>
      <c r="L27" s="13"/>
      <c r="M27" s="21">
        <v>1695993</v>
      </c>
      <c r="O27" s="39"/>
      <c r="P27" s="39">
        <v>0</v>
      </c>
      <c r="Q27" s="39">
        <f t="shared" ref="Q27:Q36" si="0">+I27-P27</f>
        <v>0</v>
      </c>
      <c r="R27" s="39"/>
    </row>
    <row r="28" spans="1:18" ht="23.25" customHeight="1" x14ac:dyDescent="0.45">
      <c r="A28" s="13"/>
      <c r="B28" s="12" t="s">
        <v>174</v>
      </c>
      <c r="C28" s="13"/>
      <c r="D28" s="13"/>
      <c r="E28" s="55">
        <v>14</v>
      </c>
      <c r="F28" s="13"/>
      <c r="G28" s="21">
        <v>107302</v>
      </c>
      <c r="H28" s="13"/>
      <c r="I28" s="21">
        <v>108824</v>
      </c>
      <c r="J28" s="13"/>
      <c r="K28" s="21">
        <v>107302</v>
      </c>
      <c r="L28" s="13"/>
      <c r="M28" s="21">
        <v>108824</v>
      </c>
      <c r="O28" s="142"/>
      <c r="P28" s="39">
        <v>108824</v>
      </c>
      <c r="Q28" s="39">
        <f t="shared" si="0"/>
        <v>0</v>
      </c>
      <c r="R28" s="39"/>
    </row>
    <row r="29" spans="1:18" ht="23.25" customHeight="1" x14ac:dyDescent="0.45">
      <c r="A29" s="13"/>
      <c r="B29" s="13" t="s">
        <v>225</v>
      </c>
      <c r="C29" s="13"/>
      <c r="D29" s="13"/>
      <c r="E29" s="55">
        <v>15</v>
      </c>
      <c r="F29" s="13"/>
      <c r="G29" s="21">
        <v>164858</v>
      </c>
      <c r="H29" s="13"/>
      <c r="I29" s="21">
        <v>175211</v>
      </c>
      <c r="J29" s="13"/>
      <c r="K29" s="21">
        <v>163682</v>
      </c>
      <c r="L29" s="13"/>
      <c r="M29" s="21">
        <v>172341</v>
      </c>
      <c r="O29" s="142"/>
      <c r="P29" s="39">
        <v>175211</v>
      </c>
      <c r="Q29" s="39">
        <f t="shared" si="0"/>
        <v>0</v>
      </c>
      <c r="R29" s="39">
        <f>SUM(O28:O29)</f>
        <v>0</v>
      </c>
    </row>
    <row r="30" spans="1:18" ht="23.25" customHeight="1" x14ac:dyDescent="0.45">
      <c r="A30" s="13"/>
      <c r="B30" s="13" t="s">
        <v>226</v>
      </c>
      <c r="C30" s="13"/>
      <c r="D30" s="13"/>
      <c r="E30" s="50">
        <v>16</v>
      </c>
      <c r="F30" s="13"/>
      <c r="G30" s="21">
        <v>1098596</v>
      </c>
      <c r="H30" s="13"/>
      <c r="I30" s="21">
        <v>1129056</v>
      </c>
      <c r="J30" s="13"/>
      <c r="K30" s="21">
        <v>0</v>
      </c>
      <c r="L30" s="13"/>
      <c r="M30" s="21">
        <v>0</v>
      </c>
      <c r="O30" s="142"/>
      <c r="P30" s="39">
        <v>1129056</v>
      </c>
      <c r="Q30" s="39">
        <f t="shared" si="0"/>
        <v>0</v>
      </c>
      <c r="R30" s="39"/>
    </row>
    <row r="31" spans="1:18" ht="23.25" customHeight="1" x14ac:dyDescent="0.45">
      <c r="A31" s="13"/>
      <c r="B31" s="13" t="s">
        <v>259</v>
      </c>
      <c r="C31" s="13"/>
      <c r="D31" s="13"/>
      <c r="E31" s="50">
        <v>17</v>
      </c>
      <c r="F31" s="13"/>
      <c r="G31" s="21">
        <v>7310</v>
      </c>
      <c r="H31" s="13"/>
      <c r="I31" s="21">
        <v>7860</v>
      </c>
      <c r="J31" s="13"/>
      <c r="K31" s="21">
        <v>7630</v>
      </c>
      <c r="L31" s="13"/>
      <c r="M31" s="21">
        <v>8226</v>
      </c>
      <c r="O31" s="142"/>
      <c r="P31" s="39">
        <v>7860</v>
      </c>
      <c r="Q31" s="39">
        <f t="shared" si="0"/>
        <v>0</v>
      </c>
      <c r="R31" s="39"/>
    </row>
    <row r="32" spans="1:18" ht="23.25" hidden="1" customHeight="1" x14ac:dyDescent="0.45">
      <c r="A32" s="13"/>
      <c r="B32" s="13" t="s">
        <v>159</v>
      </c>
      <c r="C32" s="13"/>
      <c r="D32" s="13"/>
      <c r="E32" s="50"/>
      <c r="F32" s="13"/>
      <c r="G32" s="21"/>
      <c r="H32" s="13"/>
      <c r="I32" s="21"/>
      <c r="J32" s="13"/>
      <c r="K32" s="21"/>
      <c r="L32" s="13"/>
      <c r="M32" s="21"/>
      <c r="O32" s="39"/>
      <c r="P32" s="39"/>
      <c r="Q32" s="39">
        <f t="shared" si="0"/>
        <v>0</v>
      </c>
      <c r="R32" s="39"/>
    </row>
    <row r="33" spans="1:18" ht="23.25" customHeight="1" x14ac:dyDescent="0.45">
      <c r="A33" s="13"/>
      <c r="B33" s="13" t="s">
        <v>9</v>
      </c>
      <c r="C33" s="13"/>
      <c r="D33" s="13"/>
      <c r="E33" s="56"/>
      <c r="F33" s="13"/>
      <c r="G33" s="21"/>
      <c r="H33" s="13"/>
      <c r="I33" s="21"/>
      <c r="J33" s="13"/>
      <c r="K33" s="21"/>
      <c r="L33" s="13"/>
      <c r="M33" s="21"/>
      <c r="O33" s="39"/>
      <c r="P33" s="39"/>
      <c r="Q33" s="39">
        <f t="shared" si="0"/>
        <v>0</v>
      </c>
      <c r="R33" s="39"/>
    </row>
    <row r="34" spans="1:18" ht="23.25" customHeight="1" x14ac:dyDescent="0.45">
      <c r="A34" s="13"/>
      <c r="B34" s="13"/>
      <c r="C34" s="13" t="s">
        <v>227</v>
      </c>
      <c r="D34" s="13"/>
      <c r="E34" s="50">
        <v>18</v>
      </c>
      <c r="F34" s="13"/>
      <c r="G34" s="21">
        <v>1443781</v>
      </c>
      <c r="H34" s="13"/>
      <c r="I34" s="21">
        <v>1623895</v>
      </c>
      <c r="J34" s="13"/>
      <c r="K34" s="21">
        <v>1387139</v>
      </c>
      <c r="L34" s="13"/>
      <c r="M34" s="21">
        <v>1567498</v>
      </c>
      <c r="O34" s="142"/>
      <c r="P34" s="39">
        <v>1623895</v>
      </c>
      <c r="Q34" s="39">
        <f t="shared" si="0"/>
        <v>0</v>
      </c>
      <c r="R34" s="39"/>
    </row>
    <row r="35" spans="1:18" ht="23.25" customHeight="1" x14ac:dyDescent="0.45">
      <c r="A35" s="13"/>
      <c r="B35" s="13"/>
      <c r="C35" s="13" t="s">
        <v>10</v>
      </c>
      <c r="D35" s="13"/>
      <c r="E35" s="12"/>
      <c r="F35" s="13"/>
      <c r="G35" s="21">
        <v>198031</v>
      </c>
      <c r="H35" s="13"/>
      <c r="I35" s="21">
        <f>153637+5341</f>
        <v>158978</v>
      </c>
      <c r="J35" s="13"/>
      <c r="K35" s="21">
        <v>172901</v>
      </c>
      <c r="L35" s="13"/>
      <c r="M35" s="21">
        <v>131193</v>
      </c>
      <c r="O35" s="39"/>
      <c r="P35" s="39">
        <v>153637</v>
      </c>
      <c r="Q35" s="39">
        <f t="shared" si="0"/>
        <v>5341</v>
      </c>
      <c r="R35" s="39"/>
    </row>
    <row r="36" spans="1:18" ht="23.25" customHeight="1" x14ac:dyDescent="0.45">
      <c r="A36" s="13"/>
      <c r="B36" s="13"/>
      <c r="C36" s="13" t="s">
        <v>41</v>
      </c>
      <c r="D36" s="13"/>
      <c r="E36" s="12"/>
      <c r="F36" s="13"/>
      <c r="G36" s="21">
        <v>21895</v>
      </c>
      <c r="H36" s="13"/>
      <c r="I36" s="21">
        <v>30015</v>
      </c>
      <c r="J36" s="13"/>
      <c r="K36" s="21">
        <v>20887</v>
      </c>
      <c r="L36" s="13"/>
      <c r="M36" s="21">
        <v>29010</v>
      </c>
      <c r="O36" s="39"/>
      <c r="P36" s="39">
        <v>30015</v>
      </c>
      <c r="Q36" s="39">
        <f t="shared" si="0"/>
        <v>0</v>
      </c>
    </row>
    <row r="37" spans="1:18" ht="23.25" customHeight="1" x14ac:dyDescent="0.45">
      <c r="A37" s="13"/>
      <c r="B37" s="13"/>
      <c r="C37" s="13"/>
      <c r="D37" s="38" t="s">
        <v>27</v>
      </c>
      <c r="E37" s="12"/>
      <c r="F37" s="13"/>
      <c r="G37" s="52">
        <f>SUM(G27:G36)</f>
        <v>3041773</v>
      </c>
      <c r="H37" s="13"/>
      <c r="I37" s="52">
        <f>SUM(I27:I36)</f>
        <v>3233839</v>
      </c>
      <c r="J37" s="13"/>
      <c r="K37" s="52">
        <f>SUM(K27:K36)</f>
        <v>3555534</v>
      </c>
      <c r="L37" s="13"/>
      <c r="M37" s="52">
        <f>SUM(M27:M36)</f>
        <v>3713085</v>
      </c>
      <c r="O37" s="65"/>
      <c r="P37" s="52">
        <f>SUM(P27:P36)</f>
        <v>3228498</v>
      </c>
      <c r="Q37" s="52">
        <f>SUM(Q27:Q36)</f>
        <v>5341</v>
      </c>
    </row>
    <row r="38" spans="1:18" ht="23.25" customHeight="1" thickBot="1" x14ac:dyDescent="0.5">
      <c r="A38" s="12"/>
      <c r="B38" s="12"/>
      <c r="C38" s="12"/>
      <c r="D38" s="38" t="s">
        <v>28</v>
      </c>
      <c r="E38" s="13"/>
      <c r="F38" s="13"/>
      <c r="G38" s="57">
        <f>G24+G37</f>
        <v>7049498</v>
      </c>
      <c r="H38" s="13"/>
      <c r="I38" s="57">
        <f>I24+I37</f>
        <v>7239890</v>
      </c>
      <c r="J38" s="13"/>
      <c r="K38" s="57">
        <f>K37+K24</f>
        <v>7793241</v>
      </c>
      <c r="L38" s="13"/>
      <c r="M38" s="57">
        <f>M37+M24</f>
        <v>7918463</v>
      </c>
      <c r="O38" s="65"/>
      <c r="P38" s="57">
        <f>P37+P24</f>
        <v>7239890</v>
      </c>
      <c r="Q38" s="57">
        <f>Q37+Q24</f>
        <v>0</v>
      </c>
    </row>
    <row r="39" spans="1:18" ht="23.25" customHeight="1" thickTop="1" x14ac:dyDescent="0.45">
      <c r="A39" s="12"/>
      <c r="B39" s="12"/>
      <c r="C39" s="12"/>
      <c r="D39" s="38"/>
      <c r="E39" s="13"/>
      <c r="F39" s="13"/>
      <c r="G39" s="36"/>
      <c r="H39" s="13"/>
      <c r="I39" s="36"/>
      <c r="J39" s="13"/>
      <c r="K39" s="36"/>
      <c r="L39" s="13"/>
      <c r="M39" s="36"/>
      <c r="O39" s="65"/>
      <c r="P39" s="39"/>
      <c r="Q39" s="39"/>
    </row>
    <row r="40" spans="1:18" ht="23.25" customHeight="1" x14ac:dyDescent="0.45">
      <c r="A40" s="59"/>
      <c r="B40" s="12"/>
      <c r="C40" s="12"/>
      <c r="D40" s="13"/>
      <c r="E40" s="13"/>
      <c r="F40" s="13"/>
      <c r="G40" s="58"/>
      <c r="H40" s="13"/>
      <c r="I40" s="58"/>
      <c r="J40" s="13"/>
      <c r="K40" s="58"/>
      <c r="L40" s="13"/>
      <c r="M40" s="58"/>
      <c r="Q40" s="39"/>
    </row>
    <row r="41" spans="1:18" ht="23.25" customHeight="1" x14ac:dyDescent="0.45">
      <c r="A41" s="13"/>
      <c r="B41" s="13"/>
      <c r="C41" s="13"/>
      <c r="D41" s="61" t="s">
        <v>11</v>
      </c>
      <c r="E41" s="13"/>
      <c r="F41" s="13"/>
      <c r="G41" s="17"/>
      <c r="H41" s="13"/>
      <c r="I41" s="17"/>
      <c r="J41" s="13"/>
      <c r="K41" s="17"/>
      <c r="L41" s="13"/>
      <c r="M41" s="17"/>
      <c r="Q41" s="39"/>
    </row>
    <row r="42" spans="1:18" ht="23.25" customHeight="1" x14ac:dyDescent="0.45">
      <c r="A42" s="51" t="s">
        <v>12</v>
      </c>
      <c r="B42" s="13"/>
      <c r="C42" s="13"/>
      <c r="D42" s="12"/>
      <c r="E42" s="13"/>
      <c r="F42" s="13"/>
      <c r="G42" s="17"/>
      <c r="H42" s="13"/>
      <c r="I42" s="17"/>
      <c r="J42" s="13"/>
      <c r="K42" s="17"/>
      <c r="L42" s="13"/>
      <c r="M42" s="17"/>
      <c r="Q42" s="39"/>
    </row>
    <row r="43" spans="1:18" ht="23.25" customHeight="1" x14ac:dyDescent="0.45">
      <c r="A43" s="13"/>
      <c r="B43" s="13" t="s">
        <v>13</v>
      </c>
      <c r="C43" s="13"/>
      <c r="D43" s="13"/>
      <c r="E43" s="50"/>
      <c r="F43" s="13"/>
      <c r="G43" s="21">
        <v>1887232</v>
      </c>
      <c r="H43" s="13"/>
      <c r="I43" s="21">
        <v>1893318</v>
      </c>
      <c r="J43" s="13"/>
      <c r="K43" s="21">
        <v>1488732</v>
      </c>
      <c r="L43" s="13"/>
      <c r="M43" s="21">
        <v>1481415</v>
      </c>
      <c r="O43" s="39"/>
      <c r="P43" s="54">
        <v>1893318</v>
      </c>
      <c r="Q43" s="39">
        <f t="shared" ref="Q43:Q61" si="1">+I43-P43</f>
        <v>0</v>
      </c>
      <c r="R43" s="39"/>
    </row>
    <row r="44" spans="1:18" ht="23.25" customHeight="1" x14ac:dyDescent="0.45">
      <c r="A44" s="13"/>
      <c r="B44" s="13" t="s">
        <v>101</v>
      </c>
      <c r="C44" s="13"/>
      <c r="D44" s="13"/>
      <c r="E44" s="13"/>
      <c r="F44" s="13"/>
      <c r="G44" s="21"/>
      <c r="H44" s="13"/>
      <c r="I44" s="21"/>
      <c r="J44" s="13"/>
      <c r="K44" s="21"/>
      <c r="L44" s="13"/>
      <c r="M44" s="21"/>
      <c r="O44" s="54"/>
      <c r="P44" s="54"/>
      <c r="Q44" s="39">
        <f t="shared" si="1"/>
        <v>0</v>
      </c>
    </row>
    <row r="45" spans="1:18" ht="23.25" customHeight="1" x14ac:dyDescent="0.45">
      <c r="A45" s="13"/>
      <c r="B45" s="13"/>
      <c r="C45" s="13" t="s">
        <v>40</v>
      </c>
      <c r="D45" s="13"/>
      <c r="E45" s="13"/>
      <c r="F45" s="13"/>
      <c r="G45" s="21">
        <v>959107</v>
      </c>
      <c r="H45" s="13"/>
      <c r="I45" s="21">
        <v>860842</v>
      </c>
      <c r="J45" s="13"/>
      <c r="K45" s="21">
        <v>951229</v>
      </c>
      <c r="L45" s="13"/>
      <c r="M45" s="21">
        <v>853300</v>
      </c>
      <c r="O45" s="39"/>
      <c r="P45" s="54">
        <v>860842</v>
      </c>
      <c r="Q45" s="39">
        <f t="shared" si="1"/>
        <v>0</v>
      </c>
    </row>
    <row r="46" spans="1:18" ht="23.25" customHeight="1" x14ac:dyDescent="0.45">
      <c r="A46" s="13"/>
      <c r="B46" s="13"/>
      <c r="C46" s="13" t="s">
        <v>44</v>
      </c>
      <c r="D46" s="13"/>
      <c r="E46" s="50">
        <v>26.3</v>
      </c>
      <c r="F46" s="13"/>
      <c r="G46" s="21">
        <v>7892</v>
      </c>
      <c r="H46" s="13"/>
      <c r="I46" s="21">
        <v>3965</v>
      </c>
      <c r="J46" s="13"/>
      <c r="K46" s="21">
        <v>5259</v>
      </c>
      <c r="L46" s="13"/>
      <c r="M46" s="21">
        <v>1700</v>
      </c>
      <c r="O46" s="39"/>
      <c r="P46" s="54">
        <v>3965</v>
      </c>
      <c r="Q46" s="39">
        <f t="shared" si="1"/>
        <v>0</v>
      </c>
    </row>
    <row r="47" spans="1:18" ht="23.25" customHeight="1" x14ac:dyDescent="0.45">
      <c r="A47" s="13"/>
      <c r="B47" s="13" t="s">
        <v>14</v>
      </c>
      <c r="C47" s="13"/>
      <c r="D47" s="13"/>
      <c r="E47" s="12"/>
      <c r="F47" s="13"/>
      <c r="G47" s="21">
        <v>233334</v>
      </c>
      <c r="H47" s="13"/>
      <c r="I47" s="21">
        <v>251062</v>
      </c>
      <c r="J47" s="13"/>
      <c r="K47" s="21">
        <v>211285</v>
      </c>
      <c r="L47" s="13"/>
      <c r="M47" s="21">
        <v>227581</v>
      </c>
      <c r="O47" s="39"/>
      <c r="P47" s="54">
        <v>251062</v>
      </c>
      <c r="Q47" s="39">
        <f t="shared" si="1"/>
        <v>0</v>
      </c>
    </row>
    <row r="48" spans="1:18" ht="23.25" customHeight="1" x14ac:dyDescent="0.45">
      <c r="A48" s="13"/>
      <c r="B48" s="13" t="s">
        <v>68</v>
      </c>
      <c r="C48" s="13"/>
      <c r="D48" s="13"/>
      <c r="E48" s="13"/>
      <c r="F48" s="13"/>
      <c r="G48" s="21"/>
      <c r="H48" s="13"/>
      <c r="I48" s="21"/>
      <c r="J48" s="13"/>
      <c r="K48" s="21"/>
      <c r="L48" s="13"/>
      <c r="M48" s="21"/>
      <c r="O48" s="54"/>
      <c r="P48" s="54"/>
      <c r="Q48" s="39">
        <f t="shared" si="1"/>
        <v>0</v>
      </c>
    </row>
    <row r="49" spans="1:21" ht="23.25" customHeight="1" x14ac:dyDescent="0.45">
      <c r="A49" s="13"/>
      <c r="B49" s="13"/>
      <c r="C49" s="13" t="s">
        <v>40</v>
      </c>
      <c r="D49" s="13"/>
      <c r="E49" s="12"/>
      <c r="F49" s="13"/>
      <c r="G49" s="21">
        <v>14000</v>
      </c>
      <c r="H49" s="13"/>
      <c r="I49" s="21">
        <v>34000</v>
      </c>
      <c r="J49" s="13"/>
      <c r="K49" s="21">
        <v>14000</v>
      </c>
      <c r="L49" s="13"/>
      <c r="M49" s="21">
        <v>34000</v>
      </c>
      <c r="O49" s="39"/>
      <c r="P49" s="54">
        <v>34000</v>
      </c>
      <c r="Q49" s="39">
        <f t="shared" si="1"/>
        <v>0</v>
      </c>
    </row>
    <row r="50" spans="1:21" ht="23.25" customHeight="1" x14ac:dyDescent="0.45">
      <c r="A50" s="13"/>
      <c r="B50" s="13"/>
      <c r="C50" s="13" t="s">
        <v>44</v>
      </c>
      <c r="D50" s="13"/>
      <c r="E50" s="50">
        <v>26.3</v>
      </c>
      <c r="F50" s="13"/>
      <c r="G50" s="21">
        <v>0</v>
      </c>
      <c r="H50" s="13"/>
      <c r="I50" s="21">
        <v>0</v>
      </c>
      <c r="J50" s="13"/>
      <c r="K50" s="21">
        <v>477199</v>
      </c>
      <c r="L50" s="13"/>
      <c r="M50" s="21">
        <v>474077</v>
      </c>
      <c r="O50" s="39"/>
      <c r="P50" s="54">
        <v>0</v>
      </c>
      <c r="Q50" s="39">
        <f t="shared" si="1"/>
        <v>0</v>
      </c>
    </row>
    <row r="51" spans="1:21" ht="23.25" hidden="1" customHeight="1" x14ac:dyDescent="0.45">
      <c r="A51" s="13"/>
      <c r="B51" s="13" t="s">
        <v>111</v>
      </c>
      <c r="C51" s="13"/>
      <c r="D51" s="13"/>
      <c r="F51" s="13"/>
      <c r="G51" s="21"/>
      <c r="H51" s="13"/>
      <c r="I51" s="21">
        <v>0</v>
      </c>
      <c r="J51" s="13"/>
      <c r="K51" s="21"/>
      <c r="L51" s="13"/>
      <c r="M51" s="21"/>
      <c r="O51" s="39"/>
      <c r="P51" s="54"/>
      <c r="Q51" s="39">
        <f t="shared" si="1"/>
        <v>0</v>
      </c>
    </row>
    <row r="52" spans="1:21" ht="23.25" hidden="1" customHeight="1" x14ac:dyDescent="0.45">
      <c r="A52" s="13"/>
      <c r="B52" s="13" t="s">
        <v>74</v>
      </c>
      <c r="C52" s="13"/>
      <c r="D52" s="13"/>
      <c r="E52" s="50"/>
      <c r="F52" s="13"/>
      <c r="G52" s="21"/>
      <c r="H52" s="13"/>
      <c r="I52" s="21">
        <v>0</v>
      </c>
      <c r="J52" s="13"/>
      <c r="K52" s="21"/>
      <c r="L52" s="13"/>
      <c r="M52" s="21">
        <v>0</v>
      </c>
      <c r="O52" s="39"/>
      <c r="P52" s="54"/>
      <c r="Q52" s="39">
        <f t="shared" si="1"/>
        <v>0</v>
      </c>
    </row>
    <row r="53" spans="1:21" ht="23.25" customHeight="1" x14ac:dyDescent="0.45">
      <c r="A53" s="13"/>
      <c r="B53" s="13" t="s">
        <v>176</v>
      </c>
      <c r="C53" s="13"/>
      <c r="D53" s="13"/>
      <c r="E53" s="50">
        <v>20</v>
      </c>
      <c r="F53" s="13"/>
      <c r="G53" s="21">
        <v>0</v>
      </c>
      <c r="H53" s="13"/>
      <c r="I53" s="21">
        <v>499090</v>
      </c>
      <c r="J53" s="13"/>
      <c r="K53" s="21">
        <v>0</v>
      </c>
      <c r="L53" s="13"/>
      <c r="M53" s="21">
        <v>499090</v>
      </c>
      <c r="O53" s="142"/>
      <c r="P53" s="54">
        <v>499090</v>
      </c>
      <c r="Q53" s="39">
        <f t="shared" si="1"/>
        <v>0</v>
      </c>
    </row>
    <row r="54" spans="1:21" ht="23.25" customHeight="1" x14ac:dyDescent="0.45">
      <c r="A54" s="13"/>
      <c r="B54" s="13" t="s">
        <v>87</v>
      </c>
      <c r="C54" s="13"/>
      <c r="D54" s="13"/>
      <c r="E54" s="50"/>
      <c r="F54" s="13"/>
      <c r="G54" s="21">
        <v>1704</v>
      </c>
      <c r="H54" s="13"/>
      <c r="I54" s="21">
        <v>1858</v>
      </c>
      <c r="J54" s="13"/>
      <c r="K54" s="21">
        <v>1704</v>
      </c>
      <c r="L54" s="13"/>
      <c r="M54" s="21">
        <v>1858</v>
      </c>
      <c r="O54" s="142"/>
      <c r="P54" s="54">
        <v>1858</v>
      </c>
      <c r="Q54" s="39">
        <f t="shared" si="1"/>
        <v>0</v>
      </c>
      <c r="R54" s="63"/>
    </row>
    <row r="55" spans="1:21" ht="23.25" customHeight="1" x14ac:dyDescent="0.45">
      <c r="A55" s="13"/>
      <c r="B55" s="13" t="s">
        <v>73</v>
      </c>
      <c r="C55" s="13"/>
      <c r="D55" s="13"/>
      <c r="E55" s="50"/>
      <c r="F55" s="13"/>
      <c r="G55" s="21">
        <v>262867</v>
      </c>
      <c r="H55" s="13"/>
      <c r="I55" s="21">
        <v>406485</v>
      </c>
      <c r="J55" s="13"/>
      <c r="K55" s="21">
        <v>252407</v>
      </c>
      <c r="L55" s="13"/>
      <c r="M55" s="21">
        <v>391288</v>
      </c>
      <c r="O55" s="142"/>
      <c r="P55" s="54">
        <v>406485</v>
      </c>
      <c r="Q55" s="39">
        <f t="shared" si="1"/>
        <v>0</v>
      </c>
    </row>
    <row r="56" spans="1:21" ht="23.25" customHeight="1" x14ac:dyDescent="0.45">
      <c r="A56" s="13"/>
      <c r="B56" s="13" t="s">
        <v>257</v>
      </c>
      <c r="C56" s="13"/>
      <c r="D56" s="13"/>
      <c r="E56" s="50">
        <v>12</v>
      </c>
      <c r="F56" s="13"/>
      <c r="G56" s="21">
        <v>352304</v>
      </c>
      <c r="H56" s="13"/>
      <c r="I56" s="21">
        <v>352304</v>
      </c>
      <c r="J56" s="13"/>
      <c r="K56" s="21">
        <v>0</v>
      </c>
      <c r="L56" s="13"/>
      <c r="M56" s="21">
        <v>0</v>
      </c>
      <c r="O56" s="142"/>
      <c r="P56" s="54"/>
      <c r="Q56" s="39"/>
    </row>
    <row r="57" spans="1:21" ht="23.25" customHeight="1" x14ac:dyDescent="0.45">
      <c r="A57" s="13"/>
      <c r="B57" s="13" t="s">
        <v>258</v>
      </c>
      <c r="C57" s="13"/>
      <c r="D57" s="13"/>
      <c r="E57" s="50"/>
      <c r="F57" s="13"/>
      <c r="G57" s="21">
        <v>45</v>
      </c>
      <c r="H57" s="13"/>
      <c r="I57" s="21">
        <v>0</v>
      </c>
      <c r="J57" s="13"/>
      <c r="K57" s="21">
        <v>0</v>
      </c>
      <c r="L57" s="13"/>
      <c r="M57" s="21">
        <v>0</v>
      </c>
      <c r="O57" s="142"/>
      <c r="P57" s="54"/>
      <c r="Q57" s="39"/>
    </row>
    <row r="58" spans="1:21" ht="23.25" customHeight="1" x14ac:dyDescent="0.45">
      <c r="A58" s="13"/>
      <c r="B58" s="13" t="s">
        <v>256</v>
      </c>
      <c r="C58" s="13"/>
      <c r="D58" s="13"/>
      <c r="E58" s="50">
        <v>26.3</v>
      </c>
      <c r="F58" s="13"/>
      <c r="G58" s="34">
        <v>0</v>
      </c>
      <c r="H58" s="34"/>
      <c r="I58" s="34">
        <v>0</v>
      </c>
      <c r="J58" s="13"/>
      <c r="K58" s="21">
        <v>352800</v>
      </c>
      <c r="L58" s="13"/>
      <c r="M58" s="21">
        <v>352324</v>
      </c>
      <c r="O58" s="39"/>
      <c r="P58" s="54">
        <v>283961</v>
      </c>
      <c r="Q58" s="39">
        <f>+I56-P58</f>
        <v>68343</v>
      </c>
    </row>
    <row r="59" spans="1:21" ht="23.25" customHeight="1" x14ac:dyDescent="0.45">
      <c r="A59" s="13"/>
      <c r="B59" s="13" t="s">
        <v>93</v>
      </c>
      <c r="C59" s="13"/>
      <c r="D59" s="13"/>
      <c r="E59" s="13"/>
      <c r="F59" s="13"/>
      <c r="G59" s="21">
        <v>862</v>
      </c>
      <c r="H59" s="13"/>
      <c r="I59" s="21">
        <v>1623</v>
      </c>
      <c r="J59" s="13"/>
      <c r="K59" s="21">
        <v>0</v>
      </c>
      <c r="L59" s="13"/>
      <c r="M59" s="21">
        <v>0</v>
      </c>
      <c r="O59" s="39"/>
      <c r="P59" s="54">
        <v>1623</v>
      </c>
      <c r="Q59" s="39">
        <f t="shared" si="1"/>
        <v>0</v>
      </c>
    </row>
    <row r="60" spans="1:21" ht="23.25" customHeight="1" x14ac:dyDescent="0.45">
      <c r="A60" s="13"/>
      <c r="B60" s="13" t="s">
        <v>97</v>
      </c>
      <c r="C60" s="13"/>
      <c r="D60" s="13"/>
      <c r="E60" s="50"/>
      <c r="F60" s="13"/>
      <c r="G60" s="21">
        <v>1438716</v>
      </c>
      <c r="H60" s="13"/>
      <c r="I60" s="21">
        <v>1508225</v>
      </c>
      <c r="J60" s="13"/>
      <c r="K60" s="21">
        <v>1438716</v>
      </c>
      <c r="L60" s="13"/>
      <c r="M60" s="21">
        <v>1508225</v>
      </c>
      <c r="O60" s="39"/>
      <c r="P60" s="54">
        <v>1508225</v>
      </c>
      <c r="Q60" s="39">
        <f t="shared" si="1"/>
        <v>0</v>
      </c>
    </row>
    <row r="61" spans="1:21" ht="23.25" customHeight="1" x14ac:dyDescent="0.45">
      <c r="A61" s="13"/>
      <c r="B61" s="13" t="s">
        <v>109</v>
      </c>
      <c r="C61" s="13"/>
      <c r="D61" s="13"/>
      <c r="E61" s="50"/>
      <c r="F61" s="13"/>
      <c r="G61" s="21">
        <v>239172</v>
      </c>
      <c r="H61" s="13"/>
      <c r="I61" s="21">
        <f>237913+32384</f>
        <v>270297</v>
      </c>
      <c r="J61" s="13"/>
      <c r="K61" s="21">
        <v>39931</v>
      </c>
      <c r="L61" s="13"/>
      <c r="M61" s="21">
        <v>86001</v>
      </c>
      <c r="O61" s="39"/>
      <c r="P61" s="54">
        <v>306256</v>
      </c>
      <c r="Q61" s="39">
        <f t="shared" si="1"/>
        <v>-35959</v>
      </c>
    </row>
    <row r="62" spans="1:21" ht="23.25" customHeight="1" x14ac:dyDescent="0.45">
      <c r="A62" s="12"/>
      <c r="B62" s="12"/>
      <c r="C62" s="13" t="s">
        <v>15</v>
      </c>
      <c r="D62" s="51" t="s">
        <v>29</v>
      </c>
      <c r="E62" s="13"/>
      <c r="F62" s="13"/>
      <c r="G62" s="62">
        <f>SUM(G43:G61)</f>
        <v>5397235</v>
      </c>
      <c r="H62" s="13"/>
      <c r="I62" s="62">
        <f>SUM(I43:I61)</f>
        <v>6083069</v>
      </c>
      <c r="J62" s="13"/>
      <c r="K62" s="62">
        <f>SUM(K43:K61)</f>
        <v>5233262</v>
      </c>
      <c r="L62" s="13"/>
      <c r="M62" s="62">
        <f>SUM(M43:M61)</f>
        <v>5910859</v>
      </c>
      <c r="O62" s="65"/>
      <c r="P62" s="62">
        <f>SUM(P43:P61)</f>
        <v>6050685</v>
      </c>
      <c r="Q62" s="62">
        <f>SUM(Q43:Q61)</f>
        <v>32384</v>
      </c>
      <c r="R62" s="65"/>
      <c r="S62" s="65"/>
      <c r="T62" s="65"/>
      <c r="U62" s="65"/>
    </row>
    <row r="63" spans="1:21" ht="23.25" customHeight="1" x14ac:dyDescent="0.45">
      <c r="A63" s="51" t="s">
        <v>16</v>
      </c>
      <c r="B63" s="13"/>
      <c r="C63" s="13"/>
      <c r="D63" s="13"/>
      <c r="E63" s="13"/>
      <c r="F63" s="13"/>
      <c r="G63" s="21"/>
      <c r="H63" s="13"/>
      <c r="I63" s="21"/>
      <c r="J63" s="13"/>
      <c r="K63" s="21"/>
      <c r="L63" s="13"/>
      <c r="M63" s="21"/>
      <c r="P63" s="54"/>
      <c r="Q63" s="39"/>
    </row>
    <row r="64" spans="1:21" ht="23.25" customHeight="1" x14ac:dyDescent="0.45">
      <c r="A64" s="51"/>
      <c r="B64" s="13" t="s">
        <v>255</v>
      </c>
      <c r="C64" s="13"/>
      <c r="D64" s="13"/>
      <c r="E64" s="55">
        <v>20</v>
      </c>
      <c r="F64" s="13"/>
      <c r="G64" s="21">
        <v>444311</v>
      </c>
      <c r="H64" s="13"/>
      <c r="I64" s="21">
        <v>0</v>
      </c>
      <c r="J64" s="13"/>
      <c r="K64" s="21">
        <v>444311</v>
      </c>
      <c r="L64" s="13"/>
      <c r="M64" s="21">
        <v>0</v>
      </c>
      <c r="O64" s="142"/>
      <c r="P64" s="54"/>
      <c r="Q64" s="39"/>
    </row>
    <row r="65" spans="1:18" ht="23.25" customHeight="1" x14ac:dyDescent="0.45">
      <c r="A65" s="13"/>
      <c r="B65" s="13" t="s">
        <v>175</v>
      </c>
      <c r="C65" s="13"/>
      <c r="D65" s="13"/>
      <c r="E65" s="50"/>
      <c r="F65" s="13"/>
      <c r="G65" s="21">
        <v>3161</v>
      </c>
      <c r="H65" s="13"/>
      <c r="I65" s="21">
        <v>3999</v>
      </c>
      <c r="J65" s="13"/>
      <c r="K65" s="21">
        <v>3161</v>
      </c>
      <c r="L65" s="13"/>
      <c r="M65" s="21">
        <v>3999</v>
      </c>
      <c r="O65" s="142"/>
      <c r="P65" s="54">
        <v>3999</v>
      </c>
      <c r="Q65" s="39">
        <f>+I65-P65</f>
        <v>0</v>
      </c>
      <c r="R65" s="63"/>
    </row>
    <row r="66" spans="1:18" ht="23.25" customHeight="1" x14ac:dyDescent="0.45">
      <c r="A66" s="13"/>
      <c r="B66" s="13" t="s">
        <v>237</v>
      </c>
      <c r="C66" s="13"/>
      <c r="D66" s="13"/>
      <c r="E66" s="13"/>
      <c r="F66" s="13"/>
      <c r="G66" s="21">
        <v>23089</v>
      </c>
      <c r="H66" s="13"/>
      <c r="I66" s="21">
        <v>24641</v>
      </c>
      <c r="J66" s="13"/>
      <c r="K66" s="21">
        <v>0</v>
      </c>
      <c r="L66" s="13"/>
      <c r="M66" s="21">
        <v>0</v>
      </c>
      <c r="O66" s="39"/>
      <c r="P66" s="54">
        <v>57025</v>
      </c>
      <c r="Q66" s="39">
        <f>+I66-P66</f>
        <v>-32384</v>
      </c>
    </row>
    <row r="67" spans="1:18" ht="23.25" customHeight="1" x14ac:dyDescent="0.45">
      <c r="A67" s="13"/>
      <c r="B67" s="13" t="s">
        <v>92</v>
      </c>
      <c r="C67" s="13"/>
      <c r="D67" s="13"/>
      <c r="F67" s="13"/>
      <c r="G67" s="21">
        <v>122021</v>
      </c>
      <c r="H67" s="13"/>
      <c r="I67" s="21">
        <v>114932</v>
      </c>
      <c r="J67" s="13"/>
      <c r="K67" s="21">
        <v>116620</v>
      </c>
      <c r="L67" s="13"/>
      <c r="M67" s="21">
        <v>109901</v>
      </c>
      <c r="O67" s="39"/>
      <c r="P67" s="54">
        <v>114932</v>
      </c>
      <c r="Q67" s="39">
        <f>+I67-P67</f>
        <v>0</v>
      </c>
    </row>
    <row r="68" spans="1:18" ht="23.25" customHeight="1" x14ac:dyDescent="0.45">
      <c r="A68" s="13"/>
      <c r="B68" s="13" t="s">
        <v>56</v>
      </c>
      <c r="C68" s="13"/>
      <c r="D68" s="13"/>
      <c r="E68" s="13"/>
      <c r="F68" s="13"/>
      <c r="G68" s="21">
        <v>15603</v>
      </c>
      <c r="H68" s="13"/>
      <c r="I68" s="21">
        <v>15699</v>
      </c>
      <c r="J68" s="13"/>
      <c r="K68" s="21">
        <v>0</v>
      </c>
      <c r="L68" s="13"/>
      <c r="M68" s="21">
        <v>0</v>
      </c>
      <c r="O68" s="39"/>
      <c r="P68" s="54">
        <v>15699</v>
      </c>
      <c r="Q68" s="39">
        <f>+I68-P68</f>
        <v>0</v>
      </c>
    </row>
    <row r="69" spans="1:18" ht="23.25" customHeight="1" x14ac:dyDescent="0.45">
      <c r="A69" s="13"/>
      <c r="B69" s="13"/>
      <c r="C69" s="13" t="s">
        <v>17</v>
      </c>
      <c r="D69" s="51" t="s">
        <v>30</v>
      </c>
      <c r="E69" s="13"/>
      <c r="F69" s="13"/>
      <c r="G69" s="52">
        <f>SUM(G64:G68)</f>
        <v>608185</v>
      </c>
      <c r="H69" s="13"/>
      <c r="I69" s="52">
        <f>SUM(I64:I68)</f>
        <v>159271</v>
      </c>
      <c r="J69" s="13"/>
      <c r="K69" s="52">
        <f>SUM(K64:K68)</f>
        <v>564092</v>
      </c>
      <c r="L69" s="13"/>
      <c r="M69" s="52">
        <f>SUM(M64:M68)</f>
        <v>113900</v>
      </c>
      <c r="O69" s="65"/>
      <c r="P69" s="52">
        <f>SUM(P65:P68)</f>
        <v>191655</v>
      </c>
      <c r="Q69" s="52">
        <f>SUM(Q65:Q68)</f>
        <v>-32384</v>
      </c>
    </row>
    <row r="70" spans="1:18" ht="23.25" customHeight="1" x14ac:dyDescent="0.45">
      <c r="A70" s="13"/>
      <c r="B70" s="13"/>
      <c r="C70" s="13"/>
      <c r="D70" s="51" t="s">
        <v>31</v>
      </c>
      <c r="E70" s="13"/>
      <c r="F70" s="13"/>
      <c r="G70" s="52">
        <f>G62+G69</f>
        <v>6005420</v>
      </c>
      <c r="H70" s="13"/>
      <c r="I70" s="52">
        <f>I62+I69</f>
        <v>6242340</v>
      </c>
      <c r="J70" s="13"/>
      <c r="K70" s="52">
        <f>K62+K69</f>
        <v>5797354</v>
      </c>
      <c r="L70" s="13"/>
      <c r="M70" s="52">
        <f>M62+M69</f>
        <v>6024759</v>
      </c>
      <c r="O70" s="65"/>
      <c r="P70" s="52">
        <f>P62+P69</f>
        <v>6242340</v>
      </c>
      <c r="Q70" s="52">
        <f>Q62+Q69</f>
        <v>0</v>
      </c>
    </row>
    <row r="71" spans="1:18" ht="23.25" customHeight="1" x14ac:dyDescent="0.45">
      <c r="A71" s="13"/>
      <c r="B71" s="13"/>
      <c r="C71" s="13"/>
      <c r="D71" s="13"/>
      <c r="E71" s="13"/>
      <c r="F71" s="13"/>
      <c r="G71" s="58"/>
      <c r="H71" s="13"/>
      <c r="I71" s="58"/>
      <c r="J71" s="13"/>
      <c r="K71" s="58"/>
      <c r="L71" s="13"/>
      <c r="M71" s="58"/>
      <c r="P71" s="54"/>
      <c r="Q71" s="39"/>
    </row>
    <row r="72" spans="1:18" ht="23.25" customHeight="1" x14ac:dyDescent="0.45">
      <c r="A72" s="13"/>
      <c r="B72" s="13"/>
      <c r="C72" s="13"/>
      <c r="D72" s="13"/>
      <c r="E72" s="13"/>
      <c r="F72" s="13"/>
      <c r="G72" s="58"/>
      <c r="H72" s="13"/>
      <c r="I72" s="58"/>
      <c r="J72" s="13"/>
      <c r="K72" s="58"/>
      <c r="L72" s="13"/>
      <c r="M72" s="58"/>
      <c r="P72" s="54"/>
      <c r="Q72" s="39"/>
    </row>
    <row r="73" spans="1:18" ht="23.25" customHeight="1" x14ac:dyDescent="0.45">
      <c r="A73" s="13"/>
      <c r="B73" s="13"/>
      <c r="C73" s="13"/>
      <c r="D73" s="13"/>
      <c r="E73" s="13"/>
      <c r="F73" s="13"/>
      <c r="G73" s="58"/>
      <c r="H73" s="13"/>
      <c r="I73" s="58"/>
      <c r="J73" s="13"/>
      <c r="K73" s="58"/>
      <c r="L73" s="13"/>
      <c r="M73" s="58"/>
      <c r="P73" s="54"/>
      <c r="Q73" s="39"/>
    </row>
    <row r="74" spans="1:18" ht="23.25" customHeight="1" x14ac:dyDescent="0.45">
      <c r="A74" s="13"/>
      <c r="B74" s="13"/>
      <c r="C74" s="13"/>
      <c r="D74" s="13"/>
      <c r="E74" s="13"/>
      <c r="F74" s="13"/>
      <c r="G74" s="58"/>
      <c r="H74" s="13"/>
      <c r="I74" s="58"/>
      <c r="J74" s="13"/>
      <c r="K74" s="58"/>
      <c r="L74" s="13"/>
      <c r="M74" s="58"/>
      <c r="P74" s="54"/>
      <c r="Q74" s="39"/>
    </row>
    <row r="75" spans="1:18" ht="23.25" customHeight="1" x14ac:dyDescent="0.45">
      <c r="A75" s="13"/>
      <c r="B75" s="13"/>
      <c r="C75" s="13"/>
      <c r="D75" s="13"/>
      <c r="E75" s="13"/>
      <c r="F75" s="13"/>
      <c r="G75" s="58"/>
      <c r="H75" s="13"/>
      <c r="I75" s="58"/>
      <c r="J75" s="13"/>
      <c r="K75" s="58"/>
      <c r="L75" s="13"/>
      <c r="M75" s="58"/>
      <c r="P75" s="54"/>
      <c r="Q75" s="39"/>
    </row>
    <row r="76" spans="1:18" ht="23.25" customHeight="1" x14ac:dyDescent="0.45">
      <c r="A76" s="13"/>
      <c r="B76" s="13"/>
      <c r="C76" s="13"/>
      <c r="D76" s="13"/>
      <c r="E76" s="13"/>
      <c r="F76" s="13"/>
      <c r="G76" s="58"/>
      <c r="H76" s="13"/>
      <c r="I76" s="58"/>
      <c r="J76" s="13"/>
      <c r="K76" s="58"/>
      <c r="L76" s="13"/>
      <c r="M76" s="58"/>
      <c r="P76" s="54"/>
      <c r="Q76" s="39"/>
    </row>
    <row r="77" spans="1:18" ht="23.25" customHeight="1" x14ac:dyDescent="0.45">
      <c r="A77" s="51" t="s">
        <v>18</v>
      </c>
      <c r="B77" s="13"/>
      <c r="C77" s="13"/>
      <c r="D77" s="13"/>
      <c r="E77" s="13"/>
      <c r="F77" s="13"/>
      <c r="G77" s="21"/>
      <c r="H77" s="13"/>
      <c r="I77" s="21"/>
      <c r="J77" s="13"/>
      <c r="K77" s="21"/>
      <c r="L77" s="13"/>
      <c r="M77" s="21"/>
      <c r="P77" s="54"/>
      <c r="Q77" s="39"/>
    </row>
    <row r="78" spans="1:18" ht="23.25" customHeight="1" x14ac:dyDescent="0.45">
      <c r="A78" s="12"/>
      <c r="B78" s="12" t="s">
        <v>32</v>
      </c>
      <c r="C78" s="13"/>
      <c r="D78" s="13"/>
      <c r="F78" s="13"/>
      <c r="G78" s="21"/>
      <c r="H78" s="13"/>
      <c r="I78" s="21"/>
      <c r="J78" s="13"/>
      <c r="K78" s="21"/>
      <c r="L78" s="13"/>
      <c r="M78" s="21"/>
      <c r="P78" s="54"/>
      <c r="Q78" s="39"/>
    </row>
    <row r="79" spans="1:18" ht="23.25" customHeight="1" x14ac:dyDescent="0.45">
      <c r="A79" s="12"/>
      <c r="B79" s="13"/>
      <c r="C79" s="13" t="s">
        <v>33</v>
      </c>
      <c r="D79" s="13"/>
      <c r="E79" s="13"/>
      <c r="F79" s="13"/>
      <c r="G79" s="21"/>
      <c r="H79" s="13"/>
      <c r="I79" s="21"/>
      <c r="J79" s="13"/>
      <c r="K79" s="21"/>
      <c r="L79" s="13"/>
      <c r="M79" s="21"/>
      <c r="P79" s="54"/>
      <c r="Q79" s="39"/>
    </row>
    <row r="80" spans="1:18" ht="23.25" customHeight="1" x14ac:dyDescent="0.45">
      <c r="A80" s="12"/>
      <c r="B80" s="13"/>
      <c r="C80" s="13"/>
      <c r="D80" s="13" t="s">
        <v>267</v>
      </c>
      <c r="E80" s="13"/>
      <c r="F80" s="13"/>
      <c r="G80" s="155">
        <v>2722701</v>
      </c>
      <c r="H80" s="13"/>
      <c r="I80" s="34">
        <v>0</v>
      </c>
      <c r="J80" s="13"/>
      <c r="K80" s="155">
        <v>2722701</v>
      </c>
      <c r="L80" s="13"/>
      <c r="M80" s="34">
        <v>0</v>
      </c>
      <c r="P80" s="54"/>
      <c r="Q80" s="39"/>
    </row>
    <row r="81" spans="1:18" ht="23.25" customHeight="1" x14ac:dyDescent="0.45">
      <c r="A81" s="12"/>
      <c r="B81" s="13"/>
      <c r="C81" s="13"/>
      <c r="D81" s="13" t="s">
        <v>268</v>
      </c>
      <c r="E81" s="13"/>
      <c r="F81" s="13"/>
      <c r="G81" s="133">
        <v>0</v>
      </c>
      <c r="H81" s="13"/>
      <c r="I81" s="133">
        <v>2759255</v>
      </c>
      <c r="J81" s="13"/>
      <c r="K81" s="133">
        <v>0</v>
      </c>
      <c r="L81" s="13"/>
      <c r="M81" s="133">
        <v>2759255</v>
      </c>
      <c r="P81" s="54"/>
      <c r="Q81" s="39"/>
    </row>
    <row r="82" spans="1:18" ht="23.25" customHeight="1" x14ac:dyDescent="0.45">
      <c r="A82" s="12"/>
      <c r="B82" s="13" t="s">
        <v>34</v>
      </c>
      <c r="C82" s="13" t="s">
        <v>90</v>
      </c>
      <c r="D82" s="13"/>
      <c r="E82" s="13"/>
      <c r="F82" s="13"/>
      <c r="G82" s="21"/>
      <c r="H82" s="13"/>
      <c r="I82" s="21"/>
      <c r="J82" s="13"/>
      <c r="K82" s="21"/>
      <c r="L82" s="13"/>
      <c r="M82" s="21"/>
      <c r="O82" s="54"/>
      <c r="P82" s="54"/>
      <c r="Q82" s="39"/>
    </row>
    <row r="83" spans="1:18" ht="23.25" customHeight="1" x14ac:dyDescent="0.45">
      <c r="A83" s="12"/>
      <c r="B83" s="13"/>
      <c r="C83" s="13"/>
      <c r="D83" s="13" t="s">
        <v>208</v>
      </c>
      <c r="E83" s="13"/>
      <c r="F83" s="13"/>
      <c r="G83" s="21">
        <f>+CS_Conso!F28</f>
        <v>1191818</v>
      </c>
      <c r="H83" s="13"/>
      <c r="I83" s="21">
        <f>+CS_Conso!F14</f>
        <v>1191818</v>
      </c>
      <c r="J83" s="13"/>
      <c r="K83" s="21">
        <f>+CS_Separate!F25</f>
        <v>1191818</v>
      </c>
      <c r="L83" s="13"/>
      <c r="M83" s="21">
        <f>+CS_Separate!F11</f>
        <v>1191818</v>
      </c>
      <c r="O83" s="54"/>
      <c r="P83" s="54">
        <v>1191818</v>
      </c>
      <c r="Q83" s="39">
        <f t="shared" ref="Q83:Q90" si="2">+I83-P83</f>
        <v>0</v>
      </c>
    </row>
    <row r="84" spans="1:18" ht="23.25" customHeight="1" x14ac:dyDescent="0.45">
      <c r="A84" s="56"/>
      <c r="B84" s="13" t="s">
        <v>35</v>
      </c>
      <c r="C84" s="13"/>
      <c r="D84" s="13"/>
      <c r="F84" s="13"/>
      <c r="G84" s="21">
        <f>+CS_Conso!H28</f>
        <v>701886</v>
      </c>
      <c r="H84" s="13"/>
      <c r="I84" s="21">
        <f>+CS_Conso!H14</f>
        <v>2055666</v>
      </c>
      <c r="J84" s="13"/>
      <c r="K84" s="21">
        <f>+CS_Separate!H25</f>
        <v>701886</v>
      </c>
      <c r="L84" s="13"/>
      <c r="M84" s="21">
        <f>+CS_Separate!H11</f>
        <v>2055666</v>
      </c>
      <c r="O84" s="54"/>
      <c r="P84" s="54">
        <v>2055666</v>
      </c>
      <c r="Q84" s="39">
        <f t="shared" si="2"/>
        <v>0</v>
      </c>
      <c r="R84" s="63"/>
    </row>
    <row r="85" spans="1:18" ht="23.25" customHeight="1" x14ac:dyDescent="0.45">
      <c r="A85" s="56"/>
      <c r="B85" s="13" t="s">
        <v>231</v>
      </c>
      <c r="C85" s="13"/>
      <c r="D85" s="13"/>
      <c r="E85" s="55">
        <v>21.2</v>
      </c>
      <c r="F85" s="13"/>
      <c r="G85" s="21">
        <f>+CS_Conso!J28</f>
        <v>0</v>
      </c>
      <c r="H85" s="13"/>
      <c r="I85" s="21">
        <f>+CS_Conso!J14</f>
        <v>16083</v>
      </c>
      <c r="J85" s="13"/>
      <c r="K85" s="21">
        <f>+CS_Separate!J25</f>
        <v>0</v>
      </c>
      <c r="L85" s="13"/>
      <c r="M85" s="21">
        <f>+CS_Separate!J11</f>
        <v>16083</v>
      </c>
      <c r="O85" s="54"/>
      <c r="P85" s="54">
        <v>16083</v>
      </c>
      <c r="Q85" s="39">
        <f t="shared" si="2"/>
        <v>0</v>
      </c>
      <c r="R85" s="63"/>
    </row>
    <row r="86" spans="1:18" ht="23.25" hidden="1" customHeight="1" x14ac:dyDescent="0.45">
      <c r="A86" s="56"/>
      <c r="B86" s="13" t="s">
        <v>115</v>
      </c>
      <c r="C86" s="13"/>
      <c r="D86" s="13"/>
      <c r="F86" s="13"/>
      <c r="G86" s="21">
        <f>+CS_Conso!L28</f>
        <v>0</v>
      </c>
      <c r="H86" s="13"/>
      <c r="I86" s="21">
        <f>+CS_Conso!L59</f>
        <v>0</v>
      </c>
      <c r="J86" s="13"/>
      <c r="K86" s="21">
        <f>+CS_Separate!L25</f>
        <v>0</v>
      </c>
      <c r="L86" s="13"/>
      <c r="M86" s="21">
        <f>+CS_Separate!L54</f>
        <v>0</v>
      </c>
      <c r="O86" s="54"/>
      <c r="P86" s="54"/>
      <c r="Q86" s="39">
        <f t="shared" si="2"/>
        <v>0</v>
      </c>
      <c r="R86" s="63"/>
    </row>
    <row r="87" spans="1:18" ht="23.25" customHeight="1" x14ac:dyDescent="0.45">
      <c r="A87" s="13"/>
      <c r="B87" s="13" t="s">
        <v>60</v>
      </c>
      <c r="C87" s="13"/>
      <c r="D87" s="13"/>
      <c r="F87" s="13"/>
      <c r="G87" s="21"/>
      <c r="H87" s="13"/>
      <c r="I87" s="21"/>
      <c r="J87" s="13"/>
      <c r="K87" s="21"/>
      <c r="L87" s="13"/>
      <c r="M87" s="21"/>
      <c r="O87" s="54"/>
      <c r="P87" s="54"/>
      <c r="Q87" s="39">
        <f t="shared" si="2"/>
        <v>0</v>
      </c>
      <c r="R87" s="34"/>
    </row>
    <row r="88" spans="1:18" ht="23.25" customHeight="1" x14ac:dyDescent="0.45">
      <c r="A88" s="13"/>
      <c r="B88" s="13"/>
      <c r="C88" s="13" t="s">
        <v>45</v>
      </c>
      <c r="D88" s="13"/>
      <c r="F88" s="13"/>
      <c r="G88" s="21"/>
      <c r="H88" s="13"/>
      <c r="I88" s="21"/>
      <c r="J88" s="13"/>
      <c r="K88" s="21"/>
      <c r="L88" s="13"/>
      <c r="M88" s="21"/>
      <c r="O88" s="54"/>
      <c r="P88" s="54"/>
      <c r="Q88" s="39">
        <f t="shared" si="2"/>
        <v>0</v>
      </c>
      <c r="R88" s="34"/>
    </row>
    <row r="89" spans="1:18" ht="23.25" customHeight="1" x14ac:dyDescent="0.45">
      <c r="A89" s="56"/>
      <c r="B89" s="13"/>
      <c r="C89" s="13"/>
      <c r="D89" s="13" t="s">
        <v>88</v>
      </c>
      <c r="F89" s="13"/>
      <c r="G89" s="21">
        <f>+CS_Conso!N28</f>
        <v>0</v>
      </c>
      <c r="H89" s="13"/>
      <c r="I89" s="21">
        <f>+CS_Conso!N14</f>
        <v>24300</v>
      </c>
      <c r="J89" s="13"/>
      <c r="K89" s="21">
        <f>+CS_Separate!N25</f>
        <v>0</v>
      </c>
      <c r="L89" s="13"/>
      <c r="M89" s="21">
        <f>+CS_Separate!N11</f>
        <v>24300</v>
      </c>
      <c r="O89" s="54"/>
      <c r="P89" s="54">
        <v>24300</v>
      </c>
      <c r="Q89" s="39">
        <f t="shared" si="2"/>
        <v>0</v>
      </c>
      <c r="R89" s="34"/>
    </row>
    <row r="90" spans="1:18" ht="23.25" customHeight="1" x14ac:dyDescent="0.45">
      <c r="A90" s="56"/>
      <c r="B90" s="13"/>
      <c r="C90" s="13" t="s">
        <v>39</v>
      </c>
      <c r="D90" s="13"/>
      <c r="F90" s="13"/>
      <c r="G90" s="21">
        <f>+CS_Conso!P28</f>
        <v>-849591</v>
      </c>
      <c r="H90" s="13"/>
      <c r="I90" s="21">
        <f>+CS_Conso!P14</f>
        <v>-2290286</v>
      </c>
      <c r="J90" s="13"/>
      <c r="K90" s="21">
        <f>+CS_Separate!P25</f>
        <v>102183</v>
      </c>
      <c r="L90" s="13"/>
      <c r="M90" s="21">
        <f>+CS_Separate!P11</f>
        <v>-1394163</v>
      </c>
      <c r="O90" s="54"/>
      <c r="P90" s="21">
        <v>-2398372</v>
      </c>
      <c r="Q90" s="39">
        <f t="shared" si="2"/>
        <v>108086</v>
      </c>
      <c r="R90" s="34"/>
    </row>
    <row r="91" spans="1:18" s="53" customFormat="1" ht="23.25" customHeight="1" x14ac:dyDescent="0.45">
      <c r="A91" s="13"/>
      <c r="B91" s="13"/>
      <c r="C91" s="13"/>
      <c r="D91" s="51" t="s">
        <v>36</v>
      </c>
      <c r="E91" s="13"/>
      <c r="F91" s="13"/>
      <c r="G91" s="64">
        <f>SUM(G83:G90)</f>
        <v>1044113</v>
      </c>
      <c r="H91" s="13"/>
      <c r="I91" s="64">
        <f>SUM(I83:J90)</f>
        <v>997581</v>
      </c>
      <c r="J91" s="13"/>
      <c r="K91" s="64">
        <f>SUM(K83:K90)</f>
        <v>1995887</v>
      </c>
      <c r="L91" s="13"/>
      <c r="M91" s="64">
        <f>SUM(M83:M90)</f>
        <v>1893704</v>
      </c>
      <c r="O91" s="65"/>
      <c r="P91" s="64">
        <f>SUM(P83:P90)</f>
        <v>889495</v>
      </c>
      <c r="Q91" s="64">
        <f>SUM(Q83:Q90)</f>
        <v>108086</v>
      </c>
      <c r="R91" s="41"/>
    </row>
    <row r="92" spans="1:18" ht="23.25" customHeight="1" x14ac:dyDescent="0.45">
      <c r="A92" s="13"/>
      <c r="B92" s="13" t="s">
        <v>83</v>
      </c>
      <c r="C92" s="13"/>
      <c r="D92" s="59"/>
      <c r="F92" s="13"/>
      <c r="G92" s="19">
        <f>+CS_Conso!T28</f>
        <v>-35</v>
      </c>
      <c r="H92" s="13"/>
      <c r="I92" s="19">
        <f>+CS_Conso!T14</f>
        <v>-31</v>
      </c>
      <c r="J92" s="13"/>
      <c r="K92" s="19">
        <v>0</v>
      </c>
      <c r="L92" s="13"/>
      <c r="M92" s="19">
        <v>0</v>
      </c>
      <c r="O92" s="34"/>
      <c r="P92" s="19">
        <v>-31</v>
      </c>
      <c r="Q92" s="39">
        <f>+I92-P92</f>
        <v>0</v>
      </c>
    </row>
    <row r="93" spans="1:18" ht="23.25" customHeight="1" x14ac:dyDescent="0.45">
      <c r="A93" s="13"/>
      <c r="B93" s="12"/>
      <c r="C93" s="13"/>
      <c r="D93" s="49" t="s">
        <v>37</v>
      </c>
      <c r="E93" s="13"/>
      <c r="F93" s="13"/>
      <c r="G93" s="52">
        <f>SUM(G91:G92)</f>
        <v>1044078</v>
      </c>
      <c r="H93" s="13"/>
      <c r="I93" s="52">
        <f>SUM(I91:I92)</f>
        <v>997550</v>
      </c>
      <c r="J93" s="13"/>
      <c r="K93" s="52">
        <f>SUM(K91:K92)</f>
        <v>1995887</v>
      </c>
      <c r="L93" s="13"/>
      <c r="M93" s="52">
        <f>SUM(M91:M92)</f>
        <v>1893704</v>
      </c>
      <c r="O93" s="65"/>
      <c r="P93" s="52">
        <f>SUM(P91:P92)</f>
        <v>889464</v>
      </c>
      <c r="Q93" s="52">
        <f>SUM(Q91:Q92)</f>
        <v>108086</v>
      </c>
    </row>
    <row r="94" spans="1:18" ht="23.25" customHeight="1" thickBot="1" x14ac:dyDescent="0.5">
      <c r="A94" s="13"/>
      <c r="B94" s="12"/>
      <c r="C94" s="12"/>
      <c r="D94" s="49" t="s">
        <v>38</v>
      </c>
      <c r="E94" s="12"/>
      <c r="F94" s="13"/>
      <c r="G94" s="57">
        <f>G93+G70</f>
        <v>7049498</v>
      </c>
      <c r="H94" s="13"/>
      <c r="I94" s="57">
        <f>I93+I70</f>
        <v>7239890</v>
      </c>
      <c r="J94" s="13"/>
      <c r="K94" s="57">
        <f>K93+K70</f>
        <v>7793241</v>
      </c>
      <c r="L94" s="13"/>
      <c r="M94" s="57">
        <f>M93+M70</f>
        <v>7918463</v>
      </c>
      <c r="O94" s="65"/>
      <c r="P94" s="57">
        <f>P93+P70</f>
        <v>7131804</v>
      </c>
      <c r="Q94" s="57">
        <f>Q93+Q70</f>
        <v>108086</v>
      </c>
    </row>
    <row r="95" spans="1:18" ht="23.25" customHeight="1" thickTop="1" x14ac:dyDescent="0.45">
      <c r="A95" s="13"/>
      <c r="B95" s="12"/>
      <c r="C95" s="12"/>
      <c r="D95" s="12"/>
      <c r="E95" s="12"/>
      <c r="F95" s="13"/>
      <c r="G95" s="58"/>
      <c r="H95" s="13"/>
      <c r="I95" s="58"/>
      <c r="J95" s="13"/>
      <c r="K95" s="13"/>
      <c r="L95" s="13"/>
      <c r="M95" s="13"/>
      <c r="Q95" s="39"/>
    </row>
    <row r="96" spans="1:18" ht="23.25" customHeight="1" x14ac:dyDescent="0.45">
      <c r="A96" s="13"/>
      <c r="B96" s="12"/>
      <c r="C96" s="12"/>
      <c r="D96" s="12"/>
      <c r="E96" s="12"/>
      <c r="F96" s="13"/>
      <c r="G96" s="58"/>
      <c r="H96" s="13"/>
      <c r="I96" s="21"/>
      <c r="J96" s="13"/>
      <c r="K96" s="13"/>
      <c r="L96" s="13"/>
      <c r="M96" s="13"/>
      <c r="Q96" s="39"/>
    </row>
    <row r="97" spans="1:17" ht="23.25" customHeight="1" x14ac:dyDescent="0.45">
      <c r="A97" s="13"/>
      <c r="B97" s="12"/>
      <c r="C97" s="12"/>
      <c r="D97" s="12"/>
      <c r="E97" s="12"/>
      <c r="F97" s="13"/>
      <c r="G97" s="58"/>
      <c r="H97" s="13"/>
      <c r="I97" s="58"/>
      <c r="J97" s="13"/>
      <c r="K97" s="58"/>
      <c r="L97" s="13"/>
      <c r="M97" s="58"/>
      <c r="Q97" s="39"/>
    </row>
    <row r="98" spans="1:17" ht="23.25" customHeight="1" x14ac:dyDescent="0.45">
      <c r="A98" s="13"/>
      <c r="B98" s="12"/>
      <c r="C98" s="12"/>
      <c r="D98" s="12"/>
      <c r="E98" s="12"/>
      <c r="F98" s="13"/>
      <c r="G98" s="58"/>
      <c r="H98" s="13"/>
      <c r="I98" s="58"/>
      <c r="J98" s="13"/>
      <c r="K98" s="58"/>
      <c r="L98" s="13"/>
      <c r="M98" s="58"/>
      <c r="Q98" s="39"/>
    </row>
    <row r="99" spans="1:17" ht="23.25" customHeight="1" x14ac:dyDescent="0.45">
      <c r="A99" s="13"/>
      <c r="B99" s="12"/>
      <c r="C99" s="12"/>
      <c r="D99" s="12"/>
      <c r="E99" s="12"/>
      <c r="F99" s="13"/>
      <c r="G99" s="58"/>
      <c r="H99" s="13"/>
      <c r="I99" s="58"/>
      <c r="J99" s="13"/>
      <c r="K99" s="58"/>
      <c r="L99" s="13"/>
      <c r="M99" s="58"/>
      <c r="Q99" s="39"/>
    </row>
    <row r="100" spans="1:17" ht="23.25" customHeight="1" x14ac:dyDescent="0.45">
      <c r="A100" s="13"/>
      <c r="B100" s="12"/>
      <c r="C100" s="12"/>
      <c r="D100" s="12"/>
      <c r="E100" s="12"/>
      <c r="F100" s="13"/>
      <c r="G100" s="58"/>
      <c r="H100" s="13"/>
      <c r="I100" s="58"/>
      <c r="J100" s="13"/>
      <c r="K100" s="58"/>
      <c r="L100" s="13"/>
      <c r="M100" s="58"/>
      <c r="Q100" s="39"/>
    </row>
    <row r="101" spans="1:17" ht="23.25" customHeight="1" x14ac:dyDescent="0.45">
      <c r="A101" s="13"/>
      <c r="B101" s="12"/>
      <c r="C101" s="12"/>
      <c r="D101" s="12"/>
      <c r="E101" s="66"/>
      <c r="F101" s="67"/>
      <c r="G101" s="68"/>
      <c r="H101" s="67"/>
      <c r="I101" s="68"/>
      <c r="J101" s="67"/>
      <c r="K101" s="58"/>
      <c r="L101" s="67"/>
      <c r="M101" s="58"/>
      <c r="Q101" s="39"/>
    </row>
    <row r="102" spans="1:17" ht="23.25" customHeight="1" x14ac:dyDescent="0.45">
      <c r="A102" s="13"/>
      <c r="B102" s="12"/>
      <c r="C102" s="12"/>
      <c r="D102" s="12"/>
      <c r="E102" s="12"/>
      <c r="F102" s="13"/>
      <c r="G102" s="58"/>
      <c r="H102" s="13"/>
      <c r="I102" s="58"/>
      <c r="J102" s="13"/>
      <c r="K102" s="58"/>
      <c r="L102" s="13"/>
      <c r="M102" s="58"/>
      <c r="Q102" s="39"/>
    </row>
    <row r="103" spans="1:17" ht="23.25" customHeight="1" x14ac:dyDescent="0.45">
      <c r="A103" s="13"/>
      <c r="B103" s="12"/>
      <c r="C103" s="12"/>
      <c r="D103" s="12"/>
      <c r="E103" s="12"/>
      <c r="F103" s="13"/>
      <c r="G103" s="58"/>
      <c r="H103" s="13"/>
      <c r="I103" s="58"/>
      <c r="J103" s="13"/>
      <c r="K103" s="68"/>
      <c r="L103" s="13"/>
      <c r="M103" s="58"/>
      <c r="Q103" s="39"/>
    </row>
    <row r="104" spans="1:17" ht="23.25" customHeight="1" x14ac:dyDescent="0.45">
      <c r="A104" s="13"/>
      <c r="B104" s="12"/>
      <c r="C104" s="12"/>
      <c r="D104" s="12"/>
      <c r="E104" s="12"/>
      <c r="F104" s="13"/>
      <c r="G104" s="58"/>
      <c r="H104" s="13"/>
      <c r="I104" s="58"/>
      <c r="J104" s="13"/>
      <c r="K104" s="58"/>
      <c r="L104" s="13"/>
      <c r="M104" s="58"/>
      <c r="Q104" s="39"/>
    </row>
    <row r="105" spans="1:17" ht="23.25" customHeight="1" x14ac:dyDescent="0.45">
      <c r="A105" s="13"/>
      <c r="B105" s="12"/>
      <c r="C105" s="12"/>
      <c r="D105" s="12"/>
      <c r="E105" s="12"/>
      <c r="F105" s="13"/>
      <c r="G105" s="58"/>
      <c r="H105" s="13"/>
      <c r="I105" s="58"/>
      <c r="J105" s="13"/>
      <c r="K105" s="58"/>
      <c r="L105" s="13"/>
      <c r="M105" s="58"/>
      <c r="Q105" s="39"/>
    </row>
    <row r="106" spans="1:17" ht="23.25" customHeight="1" x14ac:dyDescent="0.45">
      <c r="A106" s="13"/>
      <c r="B106" s="12"/>
      <c r="C106" s="12"/>
      <c r="D106" s="12"/>
      <c r="E106" s="12"/>
      <c r="F106" s="13"/>
      <c r="G106" s="58"/>
      <c r="H106" s="13"/>
      <c r="I106" s="58"/>
      <c r="J106" s="13"/>
      <c r="K106" s="58"/>
      <c r="L106" s="13"/>
      <c r="M106" s="58"/>
      <c r="Q106" s="39"/>
    </row>
    <row r="107" spans="1:17" ht="23.25" customHeight="1" x14ac:dyDescent="0.45">
      <c r="A107" s="13"/>
      <c r="B107" s="12"/>
      <c r="C107" s="12"/>
      <c r="D107" s="12"/>
      <c r="E107" s="12"/>
      <c r="F107" s="13"/>
      <c r="G107" s="58"/>
      <c r="H107" s="13"/>
      <c r="I107" s="58"/>
      <c r="J107" s="13"/>
      <c r="K107" s="58"/>
      <c r="L107" s="13"/>
      <c r="M107" s="58"/>
      <c r="Q107" s="39"/>
    </row>
    <row r="108" spans="1:17" ht="23.25" customHeight="1" x14ac:dyDescent="0.45">
      <c r="A108" s="13"/>
      <c r="B108" s="12"/>
      <c r="C108" s="12"/>
      <c r="D108" s="12"/>
      <c r="E108" s="12"/>
      <c r="F108" s="13"/>
      <c r="G108" s="58"/>
      <c r="H108" s="13"/>
      <c r="I108" s="58"/>
      <c r="J108" s="13"/>
      <c r="K108" s="58"/>
      <c r="L108" s="13"/>
      <c r="M108" s="58"/>
      <c r="Q108" s="39"/>
    </row>
    <row r="109" spans="1:17" ht="23.25" customHeight="1" x14ac:dyDescent="0.45">
      <c r="A109" s="13"/>
      <c r="B109" s="12"/>
      <c r="C109" s="12"/>
      <c r="D109" s="12"/>
      <c r="E109" s="12"/>
      <c r="F109" s="13"/>
      <c r="G109" s="58"/>
      <c r="H109" s="13"/>
      <c r="I109" s="58"/>
      <c r="J109" s="13"/>
      <c r="K109" s="58"/>
      <c r="L109" s="13"/>
      <c r="M109" s="58"/>
      <c r="Q109" s="39"/>
    </row>
    <row r="110" spans="1:17" ht="23.25" customHeight="1" x14ac:dyDescent="0.45">
      <c r="A110" s="13"/>
      <c r="B110" s="12"/>
      <c r="C110" s="12"/>
      <c r="D110" s="12"/>
      <c r="E110" s="12"/>
      <c r="F110" s="13"/>
      <c r="G110" s="58"/>
      <c r="H110" s="13"/>
      <c r="I110" s="58"/>
      <c r="J110" s="13"/>
      <c r="K110" s="58"/>
      <c r="L110" s="13"/>
      <c r="M110" s="58"/>
      <c r="Q110" s="39"/>
    </row>
    <row r="111" spans="1:17" ht="23.25" customHeight="1" x14ac:dyDescent="0.45">
      <c r="A111" s="13"/>
      <c r="B111" s="12"/>
      <c r="C111" s="12"/>
      <c r="D111" s="12"/>
      <c r="E111" s="12"/>
      <c r="F111" s="13"/>
      <c r="G111" s="58"/>
      <c r="H111" s="13"/>
      <c r="I111" s="58"/>
      <c r="J111" s="13"/>
      <c r="K111" s="58"/>
      <c r="L111" s="13"/>
      <c r="M111" s="58"/>
      <c r="Q111" s="39"/>
    </row>
    <row r="112" spans="1:17" s="34" customFormat="1" ht="23.25" customHeight="1" x14ac:dyDescent="0.45">
      <c r="A112" s="13"/>
      <c r="B112" s="13"/>
      <c r="C112" s="13"/>
      <c r="D112" s="60"/>
      <c r="E112" s="13"/>
      <c r="F112" s="13"/>
      <c r="G112" s="13"/>
      <c r="H112" s="13"/>
      <c r="I112" s="13"/>
      <c r="J112" s="13"/>
      <c r="K112" s="58"/>
      <c r="L112" s="13"/>
      <c r="M112" s="58"/>
    </row>
    <row r="113" spans="1:17" s="34" customFormat="1" ht="23.25" customHeight="1" x14ac:dyDescent="0.45">
      <c r="A113" s="41"/>
      <c r="B113" s="41"/>
      <c r="C113" s="41"/>
      <c r="D113" s="41"/>
      <c r="E113" s="55"/>
      <c r="F113" s="41"/>
      <c r="G113" s="128">
        <f t="shared" ref="G113:M113" si="3">G94-G38</f>
        <v>0</v>
      </c>
      <c r="H113" s="34">
        <f t="shared" si="3"/>
        <v>0</v>
      </c>
      <c r="I113" s="39">
        <f t="shared" si="3"/>
        <v>0</v>
      </c>
      <c r="J113" s="39">
        <f t="shared" si="3"/>
        <v>0</v>
      </c>
      <c r="K113" s="34">
        <f t="shared" si="3"/>
        <v>0</v>
      </c>
      <c r="L113" s="34">
        <f t="shared" si="3"/>
        <v>0</v>
      </c>
      <c r="M113" s="113">
        <f t="shared" si="3"/>
        <v>0</v>
      </c>
      <c r="P113" s="39">
        <f>P94-P38</f>
        <v>-108086</v>
      </c>
      <c r="Q113" s="39">
        <f>Q94-Q38</f>
        <v>108086</v>
      </c>
    </row>
    <row r="114" spans="1:17" ht="23.25" customHeight="1" x14ac:dyDescent="0.45">
      <c r="J114" s="63"/>
      <c r="K114" s="69"/>
      <c r="L114" s="69"/>
      <c r="M114" s="69"/>
    </row>
    <row r="115" spans="1:17" ht="23.25" customHeight="1" x14ac:dyDescent="0.45">
      <c r="J115" s="63"/>
      <c r="L115" s="69"/>
    </row>
  </sheetData>
  <mergeCells count="5">
    <mergeCell ref="K4:N4"/>
    <mergeCell ref="A1:N1"/>
    <mergeCell ref="A2:N2"/>
    <mergeCell ref="A3:N3"/>
    <mergeCell ref="G4:I4"/>
  </mergeCells>
  <conditionalFormatting sqref="A1">
    <cfRule type="cellIs" dxfId="0" priority="2" stopIfTrue="1" operator="between">
      <formula>-0.01</formula>
      <formula>0.01</formula>
    </cfRule>
  </conditionalFormatting>
  <pageMargins left="0.51181102362204722" right="0.19685039370078741" top="0.86614173228346458" bottom="0.47244094488188981" header="0.51181102362204722" footer="0.51181102362204722"/>
  <pageSetup paperSize="9" scale="78" firstPageNumber="3" orientation="portrait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  <rowBreaks count="2" manualBreakCount="2">
    <brk id="40" max="1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54"/>
  <sheetViews>
    <sheetView view="pageBreakPreview" topLeftCell="A25" zoomScaleSheetLayoutView="100" workbookViewId="0">
      <selection activeCell="D41" sqref="D41"/>
    </sheetView>
  </sheetViews>
  <sheetFormatPr defaultRowHeight="23.25" customHeight="1" x14ac:dyDescent="0.45"/>
  <cols>
    <col min="1" max="3" width="2.7109375" style="2" customWidth="1"/>
    <col min="4" max="4" width="56" style="2" customWidth="1"/>
    <col min="5" max="5" width="12.7109375" style="2" customWidth="1"/>
    <col min="6" max="6" width="1.42578125" style="2" customWidth="1"/>
    <col min="7" max="7" width="17.7109375" style="2" customWidth="1"/>
    <col min="8" max="8" width="1.42578125" style="2" customWidth="1"/>
    <col min="9" max="9" width="17.7109375" style="2" customWidth="1"/>
    <col min="10" max="10" width="1.42578125" style="2" customWidth="1"/>
    <col min="11" max="11" width="17.7109375" style="2" customWidth="1"/>
    <col min="12" max="12" width="1.42578125" style="2" customWidth="1"/>
    <col min="13" max="13" width="17.7109375" style="75" customWidth="1"/>
    <col min="14" max="14" width="16.28515625" style="2" customWidth="1"/>
    <col min="15" max="15" width="15.7109375" style="41" customWidth="1"/>
    <col min="16" max="16" width="1.42578125" style="41" customWidth="1"/>
    <col min="17" max="17" width="15.7109375" style="41" customWidth="1"/>
    <col min="18" max="18" width="1.42578125" style="41" customWidth="1"/>
    <col min="19" max="19" width="15.7109375" style="41" customWidth="1"/>
    <col min="20" max="20" width="1.42578125" style="41" customWidth="1"/>
    <col min="21" max="21" width="15.7109375" style="63" customWidth="1"/>
    <col min="22" max="22" width="15.7109375" style="41" customWidth="1"/>
    <col min="23" max="23" width="1.42578125" style="41" customWidth="1"/>
    <col min="24" max="24" width="15.7109375" style="41" customWidth="1"/>
    <col min="25" max="25" width="1.42578125" style="41" customWidth="1"/>
    <col min="26" max="26" width="15.7109375" style="41" customWidth="1"/>
    <col min="27" max="27" width="1.42578125" style="41" customWidth="1"/>
    <col min="28" max="28" width="15.7109375" style="63" customWidth="1"/>
    <col min="29" max="29" width="15.7109375" style="41" customWidth="1"/>
    <col min="30" max="30" width="1.42578125" style="41" customWidth="1"/>
    <col min="31" max="31" width="15.7109375" style="41" customWidth="1"/>
    <col min="32" max="32" width="9.140625" style="41"/>
    <col min="33" max="16384" width="9.140625" style="2"/>
  </cols>
  <sheetData>
    <row r="1" spans="1:31" ht="23.25" customHeight="1" x14ac:dyDescent="0.45">
      <c r="A1" s="159" t="s">
        <v>54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U1" s="41"/>
      <c r="AB1" s="41"/>
    </row>
    <row r="2" spans="1:31" ht="23.25" customHeight="1" x14ac:dyDescent="0.45">
      <c r="A2" s="160" t="s">
        <v>78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U2" s="41"/>
      <c r="AB2" s="41"/>
    </row>
    <row r="3" spans="1:31" ht="23.25" customHeight="1" x14ac:dyDescent="0.45">
      <c r="A3" s="159" t="s">
        <v>241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U3" s="41"/>
      <c r="AB3" s="41"/>
    </row>
    <row r="4" spans="1:31" ht="23.25" customHeight="1" x14ac:dyDescent="0.45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4" t="s">
        <v>113</v>
      </c>
      <c r="U4" s="41"/>
      <c r="AB4" s="41"/>
    </row>
    <row r="5" spans="1:31" ht="23.25" customHeight="1" x14ac:dyDescent="0.45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4" t="s">
        <v>122</v>
      </c>
      <c r="U5" s="41"/>
      <c r="AB5" s="41"/>
    </row>
    <row r="6" spans="1:31" ht="23.25" customHeight="1" x14ac:dyDescent="0.45">
      <c r="A6" s="70"/>
      <c r="B6" s="5"/>
      <c r="C6" s="5"/>
      <c r="D6" s="5"/>
      <c r="E6" s="5"/>
      <c r="F6" s="71"/>
      <c r="G6" s="156" t="s">
        <v>0</v>
      </c>
      <c r="H6" s="156"/>
      <c r="I6" s="156"/>
      <c r="J6" s="72"/>
      <c r="K6" s="156" t="s">
        <v>1</v>
      </c>
      <c r="L6" s="156"/>
      <c r="M6" s="156"/>
      <c r="O6" s="157"/>
      <c r="P6" s="157"/>
      <c r="Q6" s="157"/>
      <c r="R6" s="59"/>
      <c r="S6" s="157"/>
      <c r="T6" s="157"/>
      <c r="U6" s="157"/>
      <c r="V6" s="157"/>
      <c r="W6" s="157"/>
      <c r="X6" s="157"/>
      <c r="Y6" s="59"/>
      <c r="Z6" s="157"/>
      <c r="AA6" s="157"/>
      <c r="AB6" s="157"/>
      <c r="AC6" s="157"/>
      <c r="AD6" s="157"/>
      <c r="AE6" s="157"/>
    </row>
    <row r="7" spans="1:31" ht="23.25" customHeight="1" x14ac:dyDescent="0.45">
      <c r="A7" s="7"/>
      <c r="B7" s="8"/>
      <c r="C7" s="8"/>
      <c r="D7" s="8"/>
      <c r="E7" s="151" t="s">
        <v>91</v>
      </c>
      <c r="F7" s="73"/>
      <c r="G7" s="132" t="s">
        <v>240</v>
      </c>
      <c r="H7" s="11"/>
      <c r="I7" s="132" t="s">
        <v>242</v>
      </c>
      <c r="J7" s="11"/>
      <c r="K7" s="151" t="str">
        <f>G7</f>
        <v>30 มิถุนายน 2560</v>
      </c>
      <c r="L7" s="11"/>
      <c r="M7" s="129" t="str">
        <f>I7</f>
        <v>30 มิถุนายน 2559</v>
      </c>
      <c r="O7" s="115"/>
      <c r="P7" s="116"/>
      <c r="Q7" s="112"/>
      <c r="R7" s="116"/>
      <c r="S7" s="150"/>
      <c r="T7" s="116"/>
      <c r="U7" s="150"/>
      <c r="V7" s="115"/>
      <c r="W7" s="116"/>
      <c r="X7" s="112"/>
      <c r="Y7" s="116"/>
      <c r="Z7" s="150"/>
      <c r="AA7" s="116"/>
      <c r="AB7" s="150"/>
      <c r="AC7" s="115"/>
      <c r="AD7" s="116"/>
      <c r="AE7" s="112"/>
    </row>
    <row r="8" spans="1:31" ht="23.25" customHeight="1" x14ac:dyDescent="0.45">
      <c r="A8" s="12"/>
      <c r="B8" s="13"/>
      <c r="C8" s="13"/>
      <c r="D8" s="13"/>
      <c r="E8" s="13"/>
      <c r="F8" s="13"/>
      <c r="G8" s="14" t="s">
        <v>144</v>
      </c>
      <c r="H8" s="45"/>
      <c r="I8" s="14" t="s">
        <v>144</v>
      </c>
      <c r="J8" s="45"/>
      <c r="K8" s="14" t="s">
        <v>144</v>
      </c>
      <c r="L8" s="45"/>
      <c r="M8" s="14" t="s">
        <v>144</v>
      </c>
      <c r="O8" s="14"/>
      <c r="P8" s="45"/>
      <c r="Q8" s="14"/>
      <c r="R8" s="45"/>
      <c r="S8" s="14"/>
      <c r="T8" s="45"/>
      <c r="U8" s="14"/>
      <c r="V8" s="14"/>
      <c r="W8" s="45"/>
      <c r="X8" s="14"/>
      <c r="Y8" s="45"/>
      <c r="Z8" s="14"/>
      <c r="AA8" s="45"/>
      <c r="AB8" s="14"/>
      <c r="AC8" s="14"/>
      <c r="AD8" s="45"/>
      <c r="AE8" s="14"/>
    </row>
    <row r="9" spans="1:31" ht="23.25" customHeight="1" x14ac:dyDescent="0.45">
      <c r="A9" s="12"/>
      <c r="B9" s="13"/>
      <c r="C9" s="13"/>
      <c r="D9" s="13"/>
      <c r="E9" s="13"/>
      <c r="F9" s="13"/>
      <c r="G9" s="14"/>
      <c r="H9" s="45"/>
      <c r="I9" s="150" t="s">
        <v>246</v>
      </c>
      <c r="J9" s="45"/>
      <c r="K9" s="14"/>
      <c r="L9" s="45"/>
      <c r="M9" s="150"/>
      <c r="O9" s="14"/>
      <c r="P9" s="45"/>
      <c r="Q9" s="14"/>
      <c r="R9" s="45"/>
      <c r="S9" s="14"/>
      <c r="T9" s="45"/>
      <c r="U9" s="14"/>
      <c r="V9" s="14"/>
      <c r="W9" s="45"/>
      <c r="X9" s="14"/>
      <c r="Y9" s="45"/>
      <c r="Z9" s="14"/>
      <c r="AA9" s="45"/>
      <c r="AB9" s="14"/>
      <c r="AC9" s="14"/>
      <c r="AD9" s="45"/>
      <c r="AE9" s="14"/>
    </row>
    <row r="10" spans="1:31" ht="23.25" customHeight="1" x14ac:dyDescent="0.45">
      <c r="A10" s="49" t="s">
        <v>61</v>
      </c>
      <c r="B10" s="13"/>
      <c r="C10" s="13"/>
      <c r="D10" s="13"/>
      <c r="E10" s="13"/>
      <c r="F10" s="13"/>
      <c r="G10" s="17"/>
      <c r="H10" s="13"/>
      <c r="I10" s="17"/>
      <c r="J10" s="13"/>
      <c r="K10" s="17"/>
      <c r="L10" s="13"/>
      <c r="M10" s="17"/>
      <c r="N10" s="118"/>
      <c r="O10" s="17"/>
      <c r="P10" s="13"/>
      <c r="Q10" s="17"/>
      <c r="R10" s="13"/>
      <c r="S10" s="17"/>
      <c r="T10" s="13"/>
      <c r="U10" s="17"/>
      <c r="V10" s="17"/>
      <c r="W10" s="13"/>
      <c r="X10" s="17"/>
      <c r="Y10" s="13"/>
      <c r="Z10" s="17"/>
      <c r="AA10" s="13"/>
      <c r="AB10" s="17"/>
      <c r="AC10" s="17"/>
      <c r="AD10" s="13"/>
      <c r="AE10" s="17"/>
    </row>
    <row r="11" spans="1:31" ht="23.25" customHeight="1" x14ac:dyDescent="0.45">
      <c r="A11" s="18" t="s">
        <v>75</v>
      </c>
      <c r="B11" s="3"/>
      <c r="C11" s="3"/>
      <c r="D11" s="3"/>
      <c r="E11" s="3"/>
      <c r="F11" s="3"/>
      <c r="G11" s="74">
        <v>1398159</v>
      </c>
      <c r="H11" s="3"/>
      <c r="I11" s="74">
        <v>1190477</v>
      </c>
      <c r="J11" s="3"/>
      <c r="K11" s="74">
        <v>1398159</v>
      </c>
      <c r="L11" s="3"/>
      <c r="M11" s="74">
        <v>1189637</v>
      </c>
      <c r="N11" s="34"/>
      <c r="O11" s="76"/>
      <c r="P11" s="13"/>
      <c r="Q11" s="76"/>
      <c r="R11" s="13"/>
      <c r="S11" s="76"/>
      <c r="T11" s="13"/>
      <c r="U11" s="76"/>
      <c r="V11" s="76"/>
      <c r="W11" s="13"/>
      <c r="X11" s="76"/>
      <c r="Y11" s="13"/>
      <c r="Z11" s="76"/>
      <c r="AA11" s="13"/>
      <c r="AB11" s="76"/>
      <c r="AC11" s="76"/>
      <c r="AD11" s="13"/>
      <c r="AE11" s="76"/>
    </row>
    <row r="12" spans="1:31" ht="23.25" customHeight="1" x14ac:dyDescent="0.45">
      <c r="A12" s="18" t="s">
        <v>70</v>
      </c>
      <c r="B12" s="3"/>
      <c r="C12" s="3"/>
      <c r="D12" s="3"/>
      <c r="E12" s="3"/>
      <c r="F12" s="3"/>
      <c r="G12" s="74">
        <v>18380</v>
      </c>
      <c r="H12" s="3"/>
      <c r="I12" s="74">
        <v>18930</v>
      </c>
      <c r="J12" s="3"/>
      <c r="K12" s="74">
        <v>0</v>
      </c>
      <c r="L12" s="3"/>
      <c r="M12" s="74">
        <v>0</v>
      </c>
      <c r="N12" s="34"/>
      <c r="O12" s="76"/>
      <c r="P12" s="13"/>
      <c r="Q12" s="76"/>
      <c r="R12" s="13"/>
      <c r="S12" s="76"/>
      <c r="T12" s="13"/>
      <c r="U12" s="76"/>
      <c r="V12" s="76"/>
      <c r="W12" s="13"/>
      <c r="X12" s="76"/>
      <c r="Y12" s="13"/>
      <c r="Z12" s="76"/>
      <c r="AA12" s="13"/>
      <c r="AB12" s="76"/>
      <c r="AC12" s="76"/>
      <c r="AD12" s="13"/>
      <c r="AE12" s="76"/>
    </row>
    <row r="13" spans="1:31" ht="23.25" customHeight="1" x14ac:dyDescent="0.45">
      <c r="A13" s="18" t="s">
        <v>20</v>
      </c>
      <c r="B13" s="3"/>
      <c r="C13" s="3"/>
      <c r="D13" s="3"/>
      <c r="E13" s="3"/>
      <c r="F13" s="3"/>
      <c r="G13" s="74"/>
      <c r="H13" s="3"/>
      <c r="I13" s="74"/>
      <c r="J13" s="3"/>
      <c r="K13" s="74"/>
      <c r="L13" s="3"/>
      <c r="M13" s="74"/>
      <c r="N13" s="34"/>
      <c r="O13" s="76"/>
      <c r="P13" s="13"/>
      <c r="Q13" s="76"/>
      <c r="R13" s="13"/>
      <c r="S13" s="76"/>
      <c r="T13" s="13"/>
      <c r="U13" s="76"/>
      <c r="V13" s="76"/>
      <c r="W13" s="13"/>
      <c r="X13" s="76"/>
      <c r="Y13" s="13"/>
      <c r="Z13" s="76"/>
      <c r="AA13" s="13"/>
      <c r="AB13" s="76"/>
      <c r="AC13" s="76"/>
      <c r="AD13" s="13"/>
      <c r="AE13" s="76"/>
    </row>
    <row r="14" spans="1:31" ht="23.25" customHeight="1" x14ac:dyDescent="0.45">
      <c r="A14" s="3"/>
      <c r="B14" s="18" t="s">
        <v>19</v>
      </c>
      <c r="C14" s="18"/>
      <c r="D14" s="18"/>
      <c r="E14" s="3"/>
      <c r="F14" s="3"/>
      <c r="G14" s="74">
        <v>5629</v>
      </c>
      <c r="H14" s="3"/>
      <c r="I14" s="74">
        <v>4770</v>
      </c>
      <c r="J14" s="3"/>
      <c r="K14" s="74">
        <v>10320</v>
      </c>
      <c r="L14" s="3"/>
      <c r="M14" s="74">
        <v>7792</v>
      </c>
      <c r="N14" s="34"/>
      <c r="O14" s="76"/>
      <c r="P14" s="13"/>
      <c r="Q14" s="76"/>
      <c r="R14" s="13"/>
      <c r="S14" s="76"/>
      <c r="T14" s="13"/>
      <c r="U14" s="76"/>
      <c r="V14" s="76"/>
      <c r="W14" s="13"/>
      <c r="X14" s="76"/>
      <c r="Y14" s="13"/>
      <c r="Z14" s="76"/>
      <c r="AA14" s="13"/>
      <c r="AB14" s="76"/>
      <c r="AC14" s="76"/>
      <c r="AD14" s="13"/>
      <c r="AE14" s="76"/>
    </row>
    <row r="15" spans="1:31" ht="23.25" customHeight="1" x14ac:dyDescent="0.45">
      <c r="A15" s="3"/>
      <c r="B15" s="18" t="s">
        <v>197</v>
      </c>
      <c r="C15" s="18"/>
      <c r="D15" s="18"/>
      <c r="E15" s="3"/>
      <c r="F15" s="3"/>
      <c r="G15" s="74">
        <v>2834</v>
      </c>
      <c r="H15" s="3"/>
      <c r="I15" s="74">
        <v>0</v>
      </c>
      <c r="J15" s="3"/>
      <c r="K15" s="74">
        <v>0</v>
      </c>
      <c r="L15" s="3"/>
      <c r="M15" s="74">
        <v>0</v>
      </c>
      <c r="N15" s="34"/>
      <c r="O15" s="74"/>
      <c r="P15" s="13"/>
      <c r="Q15" s="76"/>
      <c r="R15" s="13"/>
      <c r="S15" s="76"/>
      <c r="T15" s="13"/>
      <c r="U15" s="76"/>
      <c r="V15" s="76"/>
      <c r="W15" s="13"/>
      <c r="X15" s="76"/>
      <c r="Y15" s="13"/>
      <c r="Z15" s="76"/>
      <c r="AA15" s="13"/>
      <c r="AB15" s="76"/>
      <c r="AC15" s="76"/>
      <c r="AD15" s="13"/>
      <c r="AE15" s="76"/>
    </row>
    <row r="16" spans="1:31" ht="23.25" customHeight="1" x14ac:dyDescent="0.45">
      <c r="A16" s="3"/>
      <c r="B16" s="3" t="s">
        <v>41</v>
      </c>
      <c r="C16" s="3"/>
      <c r="D16" s="3"/>
      <c r="E16" s="3"/>
      <c r="F16" s="3"/>
      <c r="G16" s="76">
        <v>37394</v>
      </c>
      <c r="H16" s="3"/>
      <c r="I16" s="76">
        <v>15958</v>
      </c>
      <c r="J16" s="3"/>
      <c r="K16" s="17">
        <v>37229</v>
      </c>
      <c r="L16" s="3"/>
      <c r="M16" s="76">
        <v>15373</v>
      </c>
      <c r="N16" s="34"/>
      <c r="O16" s="17"/>
      <c r="P16" s="13"/>
      <c r="Q16" s="76"/>
      <c r="R16" s="13"/>
      <c r="S16" s="17"/>
      <c r="T16" s="13"/>
      <c r="U16" s="76"/>
      <c r="V16" s="76"/>
      <c r="W16" s="13"/>
      <c r="X16" s="76"/>
      <c r="Y16" s="13"/>
      <c r="Z16" s="17"/>
      <c r="AA16" s="13"/>
      <c r="AB16" s="76"/>
      <c r="AC16" s="76"/>
      <c r="AD16" s="13"/>
      <c r="AE16" s="76"/>
    </row>
    <row r="17" spans="1:31" ht="23.25" customHeight="1" x14ac:dyDescent="0.45">
      <c r="A17" s="16" t="s">
        <v>62</v>
      </c>
      <c r="B17" s="3"/>
      <c r="C17" s="3"/>
      <c r="D17" s="3"/>
      <c r="E17" s="3"/>
      <c r="F17" s="77"/>
      <c r="G17" s="62">
        <f>SUM(G11:G16)</f>
        <v>1462396</v>
      </c>
      <c r="H17" s="77"/>
      <c r="I17" s="62">
        <f>SUM(I11:I16)</f>
        <v>1230135</v>
      </c>
      <c r="J17" s="77"/>
      <c r="K17" s="62">
        <f>SUM(K11:K16)</f>
        <v>1445708</v>
      </c>
      <c r="L17" s="77"/>
      <c r="M17" s="62">
        <f>SUM(M11:M16)</f>
        <v>1212802</v>
      </c>
      <c r="N17" s="34"/>
      <c r="O17" s="76"/>
      <c r="P17" s="38"/>
      <c r="Q17" s="79"/>
      <c r="R17" s="38"/>
      <c r="S17" s="79"/>
      <c r="T17" s="38"/>
      <c r="U17" s="79"/>
      <c r="V17" s="79"/>
      <c r="W17" s="38"/>
      <c r="X17" s="79"/>
      <c r="Y17" s="38"/>
      <c r="Z17" s="79"/>
      <c r="AA17" s="38"/>
      <c r="AB17" s="79"/>
      <c r="AC17" s="79"/>
      <c r="AD17" s="38"/>
      <c r="AE17" s="79"/>
    </row>
    <row r="18" spans="1:31" ht="23.25" customHeight="1" x14ac:dyDescent="0.45">
      <c r="A18" s="16" t="s">
        <v>63</v>
      </c>
      <c r="B18" s="3"/>
      <c r="C18" s="3"/>
      <c r="D18" s="3"/>
      <c r="E18" s="3"/>
      <c r="F18" s="3"/>
      <c r="G18" s="74"/>
      <c r="H18" s="3"/>
      <c r="I18" s="74"/>
      <c r="J18" s="3"/>
      <c r="K18" s="74"/>
      <c r="L18" s="3"/>
      <c r="M18" s="74"/>
      <c r="N18" s="34"/>
      <c r="O18" s="76"/>
      <c r="P18" s="13"/>
      <c r="Q18" s="76"/>
      <c r="R18" s="13"/>
      <c r="S18" s="76"/>
      <c r="T18" s="13"/>
      <c r="U18" s="76"/>
      <c r="V18" s="76"/>
      <c r="W18" s="13"/>
      <c r="X18" s="76"/>
      <c r="Y18" s="13"/>
      <c r="Z18" s="76"/>
      <c r="AA18" s="13"/>
      <c r="AB18" s="76"/>
      <c r="AC18" s="76"/>
      <c r="AD18" s="13"/>
      <c r="AE18" s="76"/>
    </row>
    <row r="19" spans="1:31" ht="23.25" customHeight="1" x14ac:dyDescent="0.45">
      <c r="A19" s="18" t="s">
        <v>76</v>
      </c>
      <c r="B19" s="3"/>
      <c r="C19" s="3"/>
      <c r="D19" s="3"/>
      <c r="E19" s="3"/>
      <c r="F19" s="3"/>
      <c r="G19" s="76">
        <v>1264473</v>
      </c>
      <c r="H19" s="3"/>
      <c r="I19" s="76">
        <v>1050348</v>
      </c>
      <c r="J19" s="3"/>
      <c r="K19" s="76">
        <v>1266035</v>
      </c>
      <c r="L19" s="3"/>
      <c r="M19" s="76">
        <v>1046138</v>
      </c>
      <c r="N19" s="34"/>
      <c r="O19" s="76"/>
      <c r="P19" s="13"/>
      <c r="Q19" s="76"/>
      <c r="R19" s="13"/>
      <c r="S19" s="76"/>
      <c r="T19" s="13"/>
      <c r="U19" s="76"/>
      <c r="V19" s="76"/>
      <c r="W19" s="13"/>
      <c r="X19" s="76"/>
      <c r="Y19" s="13"/>
      <c r="Z19" s="76"/>
      <c r="AA19" s="13"/>
      <c r="AB19" s="76"/>
      <c r="AC19" s="76"/>
      <c r="AD19" s="13"/>
      <c r="AE19" s="76"/>
    </row>
    <row r="20" spans="1:31" ht="23.25" customHeight="1" x14ac:dyDescent="0.45">
      <c r="A20" s="18" t="s">
        <v>71</v>
      </c>
      <c r="B20" s="3"/>
      <c r="C20" s="3"/>
      <c r="D20" s="3"/>
      <c r="E20" s="3"/>
      <c r="F20" s="3"/>
      <c r="G20" s="76">
        <v>5848</v>
      </c>
      <c r="H20" s="3"/>
      <c r="I20" s="76">
        <v>6181</v>
      </c>
      <c r="J20" s="3"/>
      <c r="K20" s="76">
        <v>0</v>
      </c>
      <c r="L20" s="3"/>
      <c r="M20" s="76">
        <v>0</v>
      </c>
      <c r="N20" s="34"/>
      <c r="O20" s="76"/>
      <c r="P20" s="13"/>
      <c r="Q20" s="76"/>
      <c r="R20" s="13"/>
      <c r="S20" s="76"/>
      <c r="T20" s="13"/>
      <c r="U20" s="76"/>
      <c r="V20" s="76"/>
      <c r="W20" s="13"/>
      <c r="X20" s="76"/>
      <c r="Y20" s="13"/>
      <c r="Z20" s="76"/>
      <c r="AA20" s="13"/>
      <c r="AB20" s="76"/>
      <c r="AC20" s="76"/>
      <c r="AD20" s="13"/>
      <c r="AE20" s="76"/>
    </row>
    <row r="21" spans="1:31" ht="23.25" customHeight="1" x14ac:dyDescent="0.45">
      <c r="A21" s="18" t="s">
        <v>66</v>
      </c>
      <c r="B21" s="3"/>
      <c r="C21" s="3"/>
      <c r="D21" s="3"/>
      <c r="E21" s="3"/>
      <c r="F21" s="3"/>
      <c r="G21" s="17">
        <v>137555</v>
      </c>
      <c r="H21" s="3"/>
      <c r="I21" s="17">
        <v>125049</v>
      </c>
      <c r="J21" s="3"/>
      <c r="K21" s="17">
        <v>86935</v>
      </c>
      <c r="L21" s="3"/>
      <c r="M21" s="17">
        <v>96268</v>
      </c>
      <c r="N21" s="34"/>
      <c r="O21" s="76"/>
      <c r="P21" s="13"/>
      <c r="Q21" s="17"/>
      <c r="R21" s="13"/>
      <c r="S21" s="17"/>
      <c r="T21" s="13"/>
      <c r="U21" s="17"/>
      <c r="V21" s="17"/>
      <c r="W21" s="13"/>
      <c r="X21" s="17"/>
      <c r="Y21" s="13"/>
      <c r="Z21" s="17"/>
      <c r="AA21" s="13"/>
      <c r="AB21" s="17"/>
      <c r="AC21" s="17"/>
      <c r="AD21" s="13"/>
      <c r="AE21" s="17"/>
    </row>
    <row r="22" spans="1:31" ht="23.25" customHeight="1" x14ac:dyDescent="0.45">
      <c r="A22" s="3" t="s">
        <v>50</v>
      </c>
      <c r="B22" s="3"/>
      <c r="C22" s="3"/>
      <c r="D22" s="3"/>
      <c r="E22" s="3"/>
      <c r="F22" s="3"/>
      <c r="G22" s="76">
        <v>33940</v>
      </c>
      <c r="H22" s="3"/>
      <c r="I22" s="76">
        <v>42039</v>
      </c>
      <c r="J22" s="3"/>
      <c r="K22" s="76">
        <v>35150</v>
      </c>
      <c r="L22" s="3"/>
      <c r="M22" s="76">
        <v>40820</v>
      </c>
      <c r="N22" s="34"/>
      <c r="O22" s="76"/>
      <c r="P22" s="13"/>
      <c r="Q22" s="76"/>
      <c r="R22" s="13"/>
      <c r="S22" s="76"/>
      <c r="T22" s="13"/>
      <c r="U22" s="76"/>
      <c r="V22" s="76"/>
      <c r="W22" s="13"/>
      <c r="X22" s="76"/>
      <c r="Y22" s="13"/>
      <c r="Z22" s="76"/>
      <c r="AA22" s="13"/>
      <c r="AB22" s="76"/>
      <c r="AC22" s="76"/>
      <c r="AD22" s="13"/>
      <c r="AE22" s="76"/>
    </row>
    <row r="23" spans="1:31" ht="23.25" customHeight="1" x14ac:dyDescent="0.45">
      <c r="A23" s="3" t="s">
        <v>152</v>
      </c>
      <c r="B23" s="3"/>
      <c r="C23" s="3"/>
      <c r="D23" s="3"/>
      <c r="E23" s="3"/>
      <c r="F23" s="3"/>
      <c r="G23" s="78">
        <v>24</v>
      </c>
      <c r="H23" s="3"/>
      <c r="I23" s="78">
        <v>11</v>
      </c>
      <c r="J23" s="3"/>
      <c r="K23" s="78">
        <v>0</v>
      </c>
      <c r="L23" s="3"/>
      <c r="M23" s="78">
        <v>0</v>
      </c>
      <c r="N23" s="34"/>
      <c r="O23" s="76"/>
      <c r="P23" s="13"/>
      <c r="Q23" s="76"/>
      <c r="R23" s="13"/>
      <c r="S23" s="76"/>
      <c r="T23" s="13"/>
      <c r="U23" s="76"/>
      <c r="V23" s="76"/>
      <c r="W23" s="13"/>
      <c r="X23" s="76"/>
      <c r="Y23" s="13"/>
      <c r="Z23" s="76"/>
      <c r="AA23" s="13"/>
      <c r="AB23" s="76"/>
      <c r="AC23" s="76"/>
      <c r="AD23" s="13"/>
      <c r="AE23" s="76"/>
    </row>
    <row r="24" spans="1:31" ht="23.25" customHeight="1" x14ac:dyDescent="0.45">
      <c r="A24" s="16" t="s">
        <v>64</v>
      </c>
      <c r="B24" s="3"/>
      <c r="C24" s="3"/>
      <c r="D24" s="3"/>
      <c r="E24" s="3"/>
      <c r="F24" s="77"/>
      <c r="G24" s="52">
        <f>SUM(G19:G23)</f>
        <v>1441840</v>
      </c>
      <c r="H24" s="77"/>
      <c r="I24" s="52">
        <f>SUM(I19:I23)</f>
        <v>1223628</v>
      </c>
      <c r="J24" s="77"/>
      <c r="K24" s="52">
        <f>SUM(K19:K23)</f>
        <v>1388120</v>
      </c>
      <c r="L24" s="77"/>
      <c r="M24" s="52">
        <f>SUM(M19:M23)</f>
        <v>1183226</v>
      </c>
      <c r="N24" s="34"/>
      <c r="O24" s="76"/>
      <c r="P24" s="38"/>
      <c r="Q24" s="36"/>
      <c r="R24" s="38"/>
      <c r="S24" s="36"/>
      <c r="T24" s="38"/>
      <c r="U24" s="36"/>
      <c r="V24" s="36"/>
      <c r="W24" s="38"/>
      <c r="X24" s="36"/>
      <c r="Y24" s="38"/>
      <c r="Z24" s="36"/>
      <c r="AA24" s="38"/>
      <c r="AB24" s="36"/>
      <c r="AC24" s="36"/>
      <c r="AD24" s="38"/>
      <c r="AE24" s="36"/>
    </row>
    <row r="25" spans="1:31" ht="23.25" customHeight="1" x14ac:dyDescent="0.45">
      <c r="A25" s="16" t="s">
        <v>148</v>
      </c>
      <c r="B25" s="3"/>
      <c r="C25" s="3"/>
      <c r="D25" s="3"/>
      <c r="E25" s="3"/>
      <c r="F25" s="77"/>
      <c r="G25" s="79">
        <f>G17-G24</f>
        <v>20556</v>
      </c>
      <c r="H25" s="77"/>
      <c r="I25" s="79">
        <f>I17-I24</f>
        <v>6507</v>
      </c>
      <c r="J25" s="77"/>
      <c r="K25" s="79">
        <f>+K17-K24</f>
        <v>57588</v>
      </c>
      <c r="L25" s="77"/>
      <c r="M25" s="79">
        <f>+M17-M24</f>
        <v>29576</v>
      </c>
      <c r="N25" s="34"/>
      <c r="O25" s="76"/>
      <c r="P25" s="38"/>
      <c r="Q25" s="79"/>
      <c r="R25" s="38"/>
      <c r="S25" s="79"/>
      <c r="T25" s="38"/>
      <c r="U25" s="79"/>
      <c r="V25" s="79"/>
      <c r="W25" s="38"/>
      <c r="X25" s="79"/>
      <c r="Y25" s="38"/>
      <c r="Z25" s="79"/>
      <c r="AA25" s="38"/>
      <c r="AB25" s="79"/>
      <c r="AC25" s="79"/>
      <c r="AD25" s="38"/>
      <c r="AE25" s="79"/>
    </row>
    <row r="26" spans="1:31" ht="23.25" customHeight="1" x14ac:dyDescent="0.45">
      <c r="A26" s="3" t="s">
        <v>142</v>
      </c>
      <c r="B26" s="3"/>
      <c r="C26" s="3"/>
      <c r="D26" s="3"/>
      <c r="E26" s="31">
        <v>23</v>
      </c>
      <c r="F26" s="3"/>
      <c r="G26" s="78">
        <v>-15228</v>
      </c>
      <c r="H26" s="3"/>
      <c r="I26" s="78">
        <v>-173</v>
      </c>
      <c r="J26" s="3"/>
      <c r="K26" s="78">
        <v>-14738</v>
      </c>
      <c r="L26" s="3"/>
      <c r="M26" s="78">
        <v>0</v>
      </c>
      <c r="N26" s="34"/>
      <c r="O26" s="76"/>
      <c r="P26" s="13"/>
      <c r="Q26" s="76"/>
      <c r="R26" s="13"/>
      <c r="S26" s="76"/>
      <c r="T26" s="13"/>
      <c r="U26" s="76"/>
      <c r="V26" s="76"/>
      <c r="W26" s="13"/>
      <c r="X26" s="76"/>
      <c r="Y26" s="13"/>
      <c r="Z26" s="76"/>
      <c r="AA26" s="13"/>
      <c r="AB26" s="76"/>
      <c r="AC26" s="76"/>
      <c r="AD26" s="13"/>
      <c r="AE26" s="76"/>
    </row>
    <row r="27" spans="1:31" ht="23.25" customHeight="1" x14ac:dyDescent="0.45">
      <c r="A27" s="77" t="s">
        <v>190</v>
      </c>
      <c r="B27" s="18"/>
      <c r="C27" s="18"/>
      <c r="D27" s="18"/>
      <c r="E27" s="3"/>
      <c r="F27" s="3"/>
      <c r="G27" s="62">
        <f>SUM(G25:G26)</f>
        <v>5328</v>
      </c>
      <c r="H27" s="3"/>
      <c r="I27" s="62">
        <f>SUM(I25:I26)</f>
        <v>6334</v>
      </c>
      <c r="J27" s="3"/>
      <c r="K27" s="62">
        <f>SUM(K25:K26)</f>
        <v>42850</v>
      </c>
      <c r="L27" s="3"/>
      <c r="M27" s="62">
        <f>SUM(M25:M26)</f>
        <v>29576</v>
      </c>
      <c r="N27" s="34"/>
      <c r="O27" s="76"/>
      <c r="P27" s="13"/>
      <c r="Q27" s="79"/>
      <c r="R27" s="13"/>
      <c r="S27" s="79"/>
      <c r="T27" s="13"/>
      <c r="U27" s="79"/>
      <c r="V27" s="79"/>
      <c r="W27" s="13"/>
      <c r="X27" s="79"/>
      <c r="Y27" s="13"/>
      <c r="Z27" s="79"/>
      <c r="AA27" s="13"/>
      <c r="AB27" s="79"/>
      <c r="AC27" s="79"/>
      <c r="AD27" s="13"/>
      <c r="AE27" s="79"/>
    </row>
    <row r="28" spans="1:31" ht="23.25" customHeight="1" x14ac:dyDescent="0.45">
      <c r="A28" s="124" t="s">
        <v>193</v>
      </c>
      <c r="B28" s="125"/>
      <c r="C28" s="125"/>
      <c r="D28" s="18"/>
      <c r="E28" s="3"/>
      <c r="F28" s="3"/>
      <c r="G28" s="79">
        <v>0</v>
      </c>
      <c r="H28" s="77"/>
      <c r="I28" s="79">
        <v>0</v>
      </c>
      <c r="J28" s="77"/>
      <c r="K28" s="79">
        <v>0</v>
      </c>
      <c r="L28" s="77"/>
      <c r="M28" s="79">
        <v>0</v>
      </c>
      <c r="N28" s="34"/>
      <c r="O28" s="76"/>
      <c r="P28" s="13"/>
      <c r="Q28" s="76"/>
      <c r="R28" s="13"/>
      <c r="S28" s="76"/>
      <c r="T28" s="13"/>
      <c r="U28" s="76"/>
      <c r="V28" s="76"/>
      <c r="W28" s="13"/>
      <c r="X28" s="76"/>
      <c r="Y28" s="13"/>
      <c r="Z28" s="76"/>
      <c r="AA28" s="13"/>
      <c r="AB28" s="76"/>
      <c r="AC28" s="76"/>
      <c r="AD28" s="13"/>
      <c r="AE28" s="76"/>
    </row>
    <row r="29" spans="1:31" ht="23.25" hidden="1" customHeight="1" x14ac:dyDescent="0.45">
      <c r="A29" s="124"/>
      <c r="B29" s="105" t="s">
        <v>165</v>
      </c>
      <c r="C29" s="105"/>
      <c r="D29" s="18"/>
      <c r="E29" s="3"/>
      <c r="F29" s="3"/>
      <c r="G29" s="76"/>
      <c r="H29" s="3"/>
      <c r="I29" s="76"/>
      <c r="J29" s="3"/>
      <c r="K29" s="76"/>
      <c r="L29" s="3"/>
      <c r="M29" s="76"/>
      <c r="N29" s="34"/>
      <c r="O29" s="76"/>
      <c r="P29" s="13"/>
      <c r="Q29" s="76"/>
      <c r="R29" s="13"/>
      <c r="S29" s="76"/>
      <c r="T29" s="13"/>
      <c r="U29" s="76"/>
      <c r="V29" s="76"/>
      <c r="W29" s="13"/>
      <c r="X29" s="76"/>
      <c r="Y29" s="13"/>
      <c r="Z29" s="76"/>
      <c r="AA29" s="13"/>
      <c r="AB29" s="76"/>
      <c r="AC29" s="76"/>
      <c r="AD29" s="13"/>
      <c r="AE29" s="76"/>
    </row>
    <row r="30" spans="1:31" ht="23.25" hidden="1" customHeight="1" x14ac:dyDescent="0.45">
      <c r="A30" s="77"/>
      <c r="B30" s="80" t="s">
        <v>215</v>
      </c>
      <c r="C30" s="81"/>
      <c r="D30" s="1"/>
      <c r="E30" s="3"/>
      <c r="F30" s="3"/>
      <c r="G30" s="79"/>
      <c r="H30" s="13"/>
      <c r="I30" s="79"/>
      <c r="J30" s="13"/>
      <c r="K30" s="79"/>
      <c r="L30" s="13"/>
      <c r="M30" s="79"/>
      <c r="N30" s="34"/>
      <c r="O30" s="76"/>
      <c r="P30" s="13"/>
      <c r="Q30" s="79"/>
      <c r="R30" s="13"/>
      <c r="S30" s="79"/>
      <c r="T30" s="13"/>
      <c r="U30" s="79"/>
      <c r="V30" s="79"/>
      <c r="W30" s="13"/>
      <c r="X30" s="79"/>
      <c r="Y30" s="13"/>
      <c r="Z30" s="79"/>
      <c r="AA30" s="13"/>
      <c r="AB30" s="79"/>
      <c r="AC30" s="79"/>
      <c r="AD30" s="13"/>
      <c r="AE30" s="79"/>
    </row>
    <row r="31" spans="1:31" ht="23.25" hidden="1" customHeight="1" x14ac:dyDescent="0.45">
      <c r="A31" s="77"/>
      <c r="B31" s="18"/>
      <c r="C31" s="80" t="s">
        <v>199</v>
      </c>
      <c r="D31" s="81"/>
      <c r="E31" s="1"/>
      <c r="F31" s="3"/>
      <c r="G31" s="78">
        <v>0</v>
      </c>
      <c r="H31" s="3"/>
      <c r="I31" s="78">
        <v>0</v>
      </c>
      <c r="J31" s="3"/>
      <c r="K31" s="78">
        <v>0</v>
      </c>
      <c r="L31" s="3"/>
      <c r="M31" s="78">
        <v>0</v>
      </c>
      <c r="N31" s="34"/>
      <c r="O31" s="76"/>
      <c r="P31" s="13"/>
      <c r="Q31" s="79"/>
      <c r="R31" s="13"/>
      <c r="S31" s="79"/>
      <c r="T31" s="13"/>
      <c r="U31" s="79"/>
      <c r="V31" s="76"/>
      <c r="W31" s="13"/>
      <c r="X31" s="79"/>
      <c r="Y31" s="13"/>
      <c r="Z31" s="79"/>
      <c r="AA31" s="13"/>
      <c r="AB31" s="79"/>
      <c r="AC31" s="76"/>
      <c r="AD31" s="13"/>
      <c r="AE31" s="79"/>
    </row>
    <row r="32" spans="1:31" ht="23.25" hidden="1" customHeight="1" x14ac:dyDescent="0.45">
      <c r="A32" s="124"/>
      <c r="B32" s="105" t="s">
        <v>166</v>
      </c>
      <c r="C32" s="105"/>
      <c r="D32" s="81"/>
      <c r="E32" s="1"/>
      <c r="F32" s="3"/>
      <c r="G32" s="76"/>
      <c r="H32" s="77"/>
      <c r="I32" s="79"/>
      <c r="J32" s="77"/>
      <c r="K32" s="79"/>
      <c r="L32" s="77"/>
      <c r="M32" s="79"/>
      <c r="N32" s="34"/>
      <c r="O32" s="76"/>
      <c r="P32" s="13"/>
      <c r="Q32" s="79"/>
      <c r="R32" s="13"/>
      <c r="S32" s="79"/>
      <c r="T32" s="13"/>
      <c r="U32" s="79"/>
      <c r="V32" s="76"/>
      <c r="W32" s="13"/>
      <c r="X32" s="79"/>
      <c r="Y32" s="13"/>
      <c r="Z32" s="79"/>
      <c r="AA32" s="13"/>
      <c r="AB32" s="79"/>
      <c r="AC32" s="76"/>
      <c r="AD32" s="13"/>
      <c r="AE32" s="79"/>
    </row>
    <row r="33" spans="1:31" ht="23.25" hidden="1" customHeight="1" x14ac:dyDescent="0.45">
      <c r="A33" s="124"/>
      <c r="B33" s="105"/>
      <c r="C33" s="105" t="s">
        <v>167</v>
      </c>
      <c r="D33" s="81"/>
      <c r="E33" s="1"/>
      <c r="F33" s="3"/>
      <c r="G33" s="79">
        <f>SUM(G31:G32)</f>
        <v>0</v>
      </c>
      <c r="H33" s="38"/>
      <c r="I33" s="79">
        <f>SUM(I31:I32)</f>
        <v>0</v>
      </c>
      <c r="J33" s="38"/>
      <c r="K33" s="79">
        <f>SUM(K31:K32)</f>
        <v>0</v>
      </c>
      <c r="L33" s="38"/>
      <c r="M33" s="79">
        <f>SUM(M31:M32)</f>
        <v>0</v>
      </c>
      <c r="N33" s="34"/>
      <c r="O33" s="76"/>
      <c r="P33" s="13"/>
      <c r="Q33" s="79"/>
      <c r="R33" s="13"/>
      <c r="S33" s="79"/>
      <c r="T33" s="13"/>
      <c r="U33" s="79"/>
      <c r="V33" s="76"/>
      <c r="W33" s="13"/>
      <c r="X33" s="79"/>
      <c r="Y33" s="13"/>
      <c r="Z33" s="79"/>
      <c r="AA33" s="13"/>
      <c r="AB33" s="79"/>
      <c r="AC33" s="76"/>
      <c r="AD33" s="13"/>
      <c r="AE33" s="79"/>
    </row>
    <row r="34" spans="1:31" ht="23.25" hidden="1" customHeight="1" x14ac:dyDescent="0.45">
      <c r="A34" s="105" t="s">
        <v>191</v>
      </c>
      <c r="B34" s="125"/>
      <c r="C34" s="125"/>
      <c r="D34" s="81"/>
      <c r="E34" s="1"/>
      <c r="F34" s="3"/>
      <c r="G34" s="62">
        <f>SUM(G33)</f>
        <v>0</v>
      </c>
      <c r="H34" s="77"/>
      <c r="I34" s="62">
        <f>SUM(I33)</f>
        <v>0</v>
      </c>
      <c r="J34" s="77"/>
      <c r="K34" s="62">
        <f>SUM(K33)</f>
        <v>0</v>
      </c>
      <c r="L34" s="77"/>
      <c r="M34" s="62">
        <f>SUM(M33)</f>
        <v>0</v>
      </c>
      <c r="N34" s="34"/>
      <c r="O34" s="76"/>
      <c r="P34" s="13"/>
      <c r="Q34" s="79"/>
      <c r="R34" s="13"/>
      <c r="S34" s="79"/>
      <c r="T34" s="13"/>
      <c r="U34" s="79"/>
      <c r="V34" s="76"/>
      <c r="W34" s="13"/>
      <c r="X34" s="79"/>
      <c r="Y34" s="13"/>
      <c r="Z34" s="79"/>
      <c r="AA34" s="13"/>
      <c r="AB34" s="79"/>
      <c r="AC34" s="76"/>
      <c r="AD34" s="13"/>
      <c r="AE34" s="79"/>
    </row>
    <row r="35" spans="1:31" ht="23.25" customHeight="1" thickBot="1" x14ac:dyDescent="0.5">
      <c r="A35" s="105" t="s">
        <v>114</v>
      </c>
      <c r="B35" s="125"/>
      <c r="C35" s="125"/>
      <c r="D35" s="18"/>
      <c r="E35" s="3"/>
      <c r="F35" s="3"/>
      <c r="G35" s="82">
        <f>G34+G27</f>
        <v>5328</v>
      </c>
      <c r="H35" s="3"/>
      <c r="I35" s="82">
        <f>I34+I27</f>
        <v>6334</v>
      </c>
      <c r="J35" s="3"/>
      <c r="K35" s="82">
        <f>K34+K27</f>
        <v>42850</v>
      </c>
      <c r="L35" s="3"/>
      <c r="M35" s="82">
        <f>M34+M27</f>
        <v>29576</v>
      </c>
      <c r="N35" s="34"/>
      <c r="O35" s="76"/>
      <c r="P35" s="13"/>
      <c r="Q35" s="79"/>
      <c r="R35" s="13"/>
      <c r="S35" s="79"/>
      <c r="T35" s="13"/>
      <c r="U35" s="79"/>
      <c r="V35" s="79"/>
      <c r="W35" s="13"/>
      <c r="X35" s="79"/>
      <c r="Y35" s="13"/>
      <c r="Z35" s="79"/>
      <c r="AA35" s="13"/>
      <c r="AB35" s="79"/>
      <c r="AC35" s="79"/>
      <c r="AD35" s="13"/>
      <c r="AE35" s="79"/>
    </row>
    <row r="36" spans="1:31" ht="23.25" customHeight="1" thickTop="1" x14ac:dyDescent="0.45">
      <c r="A36" s="77"/>
      <c r="B36" s="18"/>
      <c r="C36" s="18"/>
      <c r="D36" s="18"/>
      <c r="E36" s="3"/>
      <c r="F36" s="3"/>
      <c r="G36" s="79"/>
      <c r="H36" s="3"/>
      <c r="I36" s="79"/>
      <c r="J36" s="3"/>
      <c r="K36" s="79"/>
      <c r="L36" s="3"/>
      <c r="M36" s="79"/>
      <c r="N36" s="34"/>
      <c r="O36" s="76"/>
      <c r="P36" s="13"/>
      <c r="Q36" s="79"/>
      <c r="R36" s="13"/>
      <c r="S36" s="79"/>
      <c r="T36" s="13"/>
      <c r="U36" s="79"/>
      <c r="V36" s="79"/>
      <c r="W36" s="13"/>
      <c r="X36" s="79"/>
      <c r="Y36" s="13"/>
      <c r="Z36" s="79"/>
      <c r="AA36" s="13"/>
      <c r="AB36" s="79"/>
      <c r="AC36" s="79"/>
      <c r="AD36" s="13"/>
      <c r="AE36" s="79"/>
    </row>
    <row r="37" spans="1:31" ht="23.25" customHeight="1" x14ac:dyDescent="0.45">
      <c r="A37" s="16" t="s">
        <v>136</v>
      </c>
      <c r="B37" s="3"/>
      <c r="C37" s="3"/>
      <c r="D37" s="3"/>
      <c r="E37" s="3"/>
      <c r="F37" s="3"/>
      <c r="G37" s="21"/>
      <c r="H37" s="3"/>
      <c r="I37" s="21"/>
      <c r="J37" s="3"/>
      <c r="K37" s="83"/>
      <c r="L37" s="3"/>
      <c r="M37" s="83"/>
      <c r="O37" s="76"/>
      <c r="P37" s="13"/>
      <c r="Q37" s="21"/>
      <c r="R37" s="13"/>
      <c r="S37" s="83"/>
      <c r="T37" s="13"/>
      <c r="U37" s="83"/>
      <c r="V37" s="21"/>
      <c r="W37" s="13"/>
      <c r="X37" s="21"/>
      <c r="Y37" s="13"/>
      <c r="Z37" s="83"/>
      <c r="AA37" s="13"/>
      <c r="AB37" s="83"/>
      <c r="AC37" s="21"/>
      <c r="AD37" s="13"/>
      <c r="AE37" s="21"/>
    </row>
    <row r="38" spans="1:31" ht="23.25" customHeight="1" x14ac:dyDescent="0.45">
      <c r="A38" s="18"/>
      <c r="B38" s="3" t="s">
        <v>103</v>
      </c>
      <c r="C38" s="3"/>
      <c r="D38" s="3"/>
      <c r="E38" s="3"/>
      <c r="F38" s="3"/>
      <c r="G38" s="21">
        <f>G40-G39</f>
        <v>5331</v>
      </c>
      <c r="H38" s="3"/>
      <c r="I38" s="21">
        <f>+I40-I39</f>
        <v>6335</v>
      </c>
      <c r="J38" s="3"/>
      <c r="K38" s="83"/>
      <c r="L38" s="3"/>
      <c r="M38" s="83"/>
      <c r="O38" s="21"/>
      <c r="P38" s="13"/>
      <c r="Q38" s="21"/>
      <c r="R38" s="13"/>
      <c r="S38" s="83"/>
      <c r="T38" s="13"/>
      <c r="U38" s="83"/>
      <c r="V38" s="21"/>
      <c r="W38" s="13"/>
      <c r="X38" s="21"/>
      <c r="Y38" s="13"/>
      <c r="Z38" s="83"/>
      <c r="AA38" s="13"/>
      <c r="AB38" s="83"/>
      <c r="AC38" s="21"/>
      <c r="AD38" s="13"/>
      <c r="AE38" s="21"/>
    </row>
    <row r="39" spans="1:31" ht="23.25" customHeight="1" x14ac:dyDescent="0.45">
      <c r="A39" s="18"/>
      <c r="B39" s="3" t="s">
        <v>79</v>
      </c>
      <c r="C39" s="3"/>
      <c r="D39" s="3"/>
      <c r="E39" s="3"/>
      <c r="F39" s="3"/>
      <c r="G39" s="21">
        <v>-3</v>
      </c>
      <c r="H39" s="3"/>
      <c r="I39" s="21">
        <v>-1</v>
      </c>
      <c r="J39" s="3"/>
      <c r="K39" s="83"/>
      <c r="L39" s="3"/>
      <c r="M39" s="83"/>
      <c r="O39" s="21"/>
      <c r="P39" s="13"/>
      <c r="Q39" s="21"/>
      <c r="R39" s="13"/>
      <c r="S39" s="83"/>
      <c r="T39" s="13"/>
      <c r="U39" s="83"/>
      <c r="V39" s="21"/>
      <c r="W39" s="13"/>
      <c r="X39" s="21"/>
      <c r="Y39" s="13"/>
      <c r="Z39" s="83"/>
      <c r="AA39" s="13"/>
      <c r="AB39" s="83"/>
      <c r="AC39" s="21"/>
      <c r="AD39" s="13"/>
      <c r="AE39" s="21"/>
    </row>
    <row r="40" spans="1:31" ht="23.25" customHeight="1" thickBot="1" x14ac:dyDescent="0.5">
      <c r="A40" s="18"/>
      <c r="B40" s="3"/>
      <c r="C40" s="3"/>
      <c r="D40" s="3"/>
      <c r="E40" s="3"/>
      <c r="F40" s="3"/>
      <c r="G40" s="57">
        <f>G27</f>
        <v>5328</v>
      </c>
      <c r="H40" s="3"/>
      <c r="I40" s="57">
        <f>+I27</f>
        <v>6334</v>
      </c>
      <c r="J40" s="3"/>
      <c r="K40" s="83"/>
      <c r="L40" s="3"/>
      <c r="M40" s="83"/>
      <c r="O40" s="36"/>
      <c r="P40" s="13"/>
      <c r="Q40" s="36"/>
      <c r="R40" s="13"/>
      <c r="S40" s="83"/>
      <c r="T40" s="13"/>
      <c r="U40" s="83"/>
      <c r="V40" s="36"/>
      <c r="W40" s="13"/>
      <c r="X40" s="36"/>
      <c r="Y40" s="13"/>
      <c r="Z40" s="83"/>
      <c r="AA40" s="13"/>
      <c r="AB40" s="83"/>
      <c r="AC40" s="36"/>
      <c r="AD40" s="13"/>
      <c r="AE40" s="36"/>
    </row>
    <row r="41" spans="1:31" ht="23.25" customHeight="1" thickTop="1" x14ac:dyDescent="0.45">
      <c r="A41" s="16" t="s">
        <v>137</v>
      </c>
      <c r="B41" s="3"/>
      <c r="C41" s="3"/>
      <c r="D41" s="3"/>
      <c r="E41" s="3"/>
      <c r="F41" s="3"/>
      <c r="G41" s="21"/>
      <c r="H41" s="3"/>
      <c r="I41" s="21"/>
      <c r="J41" s="3"/>
      <c r="K41" s="83"/>
      <c r="L41" s="3"/>
      <c r="M41" s="83"/>
      <c r="O41" s="21"/>
      <c r="P41" s="13"/>
      <c r="Q41" s="21"/>
      <c r="R41" s="13"/>
      <c r="S41" s="83"/>
      <c r="T41" s="13"/>
      <c r="U41" s="83"/>
      <c r="V41" s="21"/>
      <c r="W41" s="13"/>
      <c r="X41" s="21"/>
      <c r="Y41" s="13"/>
      <c r="Z41" s="83"/>
      <c r="AA41" s="13"/>
      <c r="AB41" s="83"/>
      <c r="AC41" s="21"/>
      <c r="AD41" s="13"/>
      <c r="AE41" s="21"/>
    </row>
    <row r="42" spans="1:31" ht="23.25" customHeight="1" x14ac:dyDescent="0.45">
      <c r="A42" s="18"/>
      <c r="B42" s="3" t="s">
        <v>103</v>
      </c>
      <c r="C42" s="3"/>
      <c r="D42" s="3"/>
      <c r="E42" s="3"/>
      <c r="F42" s="3"/>
      <c r="G42" s="21">
        <f>+G44-G43</f>
        <v>5331</v>
      </c>
      <c r="H42" s="3"/>
      <c r="I42" s="21">
        <f>+I44-I43</f>
        <v>6335</v>
      </c>
      <c r="J42" s="3"/>
      <c r="K42" s="83"/>
      <c r="L42" s="3"/>
      <c r="M42" s="83"/>
      <c r="O42" s="21"/>
      <c r="P42" s="13"/>
      <c r="Q42" s="21"/>
      <c r="R42" s="13"/>
      <c r="S42" s="83"/>
      <c r="T42" s="13"/>
      <c r="U42" s="83"/>
      <c r="V42" s="21"/>
      <c r="W42" s="13"/>
      <c r="X42" s="21"/>
      <c r="Y42" s="13"/>
      <c r="Z42" s="83"/>
      <c r="AA42" s="13"/>
      <c r="AB42" s="83"/>
      <c r="AC42" s="21"/>
      <c r="AD42" s="13"/>
      <c r="AE42" s="21"/>
    </row>
    <row r="43" spans="1:31" ht="23.25" customHeight="1" x14ac:dyDescent="0.45">
      <c r="A43" s="18"/>
      <c r="B43" s="3" t="s">
        <v>79</v>
      </c>
      <c r="C43" s="3"/>
      <c r="D43" s="3"/>
      <c r="E43" s="3"/>
      <c r="F43" s="3"/>
      <c r="G43" s="21">
        <v>-3</v>
      </c>
      <c r="H43" s="3"/>
      <c r="I43" s="21">
        <v>-1</v>
      </c>
      <c r="J43" s="3"/>
      <c r="K43" s="83"/>
      <c r="L43" s="3"/>
      <c r="M43" s="83"/>
      <c r="O43" s="21"/>
      <c r="P43" s="13"/>
      <c r="Q43" s="21"/>
      <c r="R43" s="13"/>
      <c r="S43" s="83"/>
      <c r="T43" s="13"/>
      <c r="U43" s="83"/>
      <c r="V43" s="21"/>
      <c r="W43" s="13"/>
      <c r="X43" s="21"/>
      <c r="Y43" s="13"/>
      <c r="Z43" s="83"/>
      <c r="AA43" s="13"/>
      <c r="AB43" s="83"/>
      <c r="AC43" s="21"/>
      <c r="AD43" s="13"/>
      <c r="AE43" s="21"/>
    </row>
    <row r="44" spans="1:31" ht="23.25" customHeight="1" thickBot="1" x14ac:dyDescent="0.5">
      <c r="A44" s="18"/>
      <c r="B44" s="3"/>
      <c r="C44" s="3"/>
      <c r="D44" s="3"/>
      <c r="E44" s="3"/>
      <c r="F44" s="3"/>
      <c r="G44" s="57">
        <f>G35</f>
        <v>5328</v>
      </c>
      <c r="H44" s="3"/>
      <c r="I44" s="57">
        <f>+I35</f>
        <v>6334</v>
      </c>
      <c r="J44" s="3"/>
      <c r="K44" s="83"/>
      <c r="L44" s="3"/>
      <c r="M44" s="83"/>
      <c r="O44" s="36"/>
      <c r="P44" s="13"/>
      <c r="Q44" s="36"/>
      <c r="R44" s="13"/>
      <c r="S44" s="83"/>
      <c r="T44" s="13"/>
      <c r="U44" s="83"/>
      <c r="V44" s="36"/>
      <c r="W44" s="13"/>
      <c r="X44" s="36"/>
      <c r="Y44" s="13"/>
      <c r="Z44" s="83"/>
      <c r="AA44" s="13"/>
      <c r="AB44" s="83"/>
      <c r="AC44" s="36"/>
      <c r="AD44" s="13"/>
      <c r="AE44" s="36"/>
    </row>
    <row r="45" spans="1:31" ht="23.25" customHeight="1" thickTop="1" x14ac:dyDescent="0.45">
      <c r="A45" s="77" t="s">
        <v>103</v>
      </c>
      <c r="B45" s="3"/>
      <c r="C45" s="3"/>
      <c r="D45" s="3"/>
      <c r="E45" s="3"/>
      <c r="F45" s="3"/>
      <c r="G45" s="84"/>
      <c r="H45" s="3"/>
      <c r="I45" s="84"/>
      <c r="J45" s="3"/>
      <c r="K45" s="85"/>
      <c r="L45" s="3"/>
      <c r="M45" s="85"/>
      <c r="O45" s="84"/>
      <c r="P45" s="13"/>
      <c r="Q45" s="84"/>
      <c r="R45" s="13"/>
      <c r="S45" s="85"/>
      <c r="T45" s="13"/>
      <c r="U45" s="85"/>
      <c r="V45" s="84"/>
      <c r="W45" s="13"/>
      <c r="X45" s="84"/>
      <c r="Y45" s="13"/>
      <c r="Z45" s="85"/>
      <c r="AA45" s="13"/>
      <c r="AB45" s="85"/>
      <c r="AC45" s="84"/>
      <c r="AD45" s="13"/>
      <c r="AE45" s="84"/>
    </row>
    <row r="46" spans="1:31" ht="23.25" customHeight="1" x14ac:dyDescent="0.45">
      <c r="A46" s="3"/>
      <c r="B46" s="3" t="s">
        <v>149</v>
      </c>
      <c r="C46" s="3"/>
      <c r="D46" s="3"/>
      <c r="E46" s="31"/>
      <c r="F46" s="3"/>
      <c r="G46" s="86">
        <v>0.01</v>
      </c>
      <c r="H46" s="3"/>
      <c r="I46" s="86">
        <v>0.01</v>
      </c>
      <c r="J46" s="3"/>
      <c r="K46" s="86">
        <v>0.04</v>
      </c>
      <c r="L46" s="3"/>
      <c r="M46" s="87">
        <v>0.03</v>
      </c>
      <c r="O46" s="86"/>
      <c r="P46" s="13"/>
      <c r="Q46" s="86"/>
      <c r="R46" s="13"/>
      <c r="S46" s="86"/>
      <c r="T46" s="13"/>
      <c r="U46" s="87"/>
      <c r="V46" s="86"/>
      <c r="W46" s="13"/>
      <c r="X46" s="86"/>
      <c r="Y46" s="13"/>
      <c r="Z46" s="86"/>
      <c r="AA46" s="13"/>
      <c r="AB46" s="87"/>
      <c r="AC46" s="86"/>
      <c r="AD46" s="13"/>
      <c r="AE46" s="86"/>
    </row>
    <row r="47" spans="1:31" ht="10.5" customHeight="1" x14ac:dyDescent="0.45">
      <c r="A47" s="3"/>
      <c r="B47" s="3"/>
      <c r="C47" s="3"/>
      <c r="D47" s="3"/>
      <c r="E47" s="31"/>
      <c r="F47" s="3"/>
      <c r="G47" s="86"/>
      <c r="H47" s="3"/>
      <c r="I47" s="86"/>
      <c r="J47" s="3"/>
      <c r="K47" s="86"/>
      <c r="L47" s="3"/>
      <c r="M47" s="87"/>
      <c r="O47" s="86"/>
      <c r="P47" s="13"/>
      <c r="Q47" s="86"/>
      <c r="R47" s="13"/>
      <c r="S47" s="86"/>
      <c r="T47" s="13"/>
      <c r="U47" s="87"/>
      <c r="V47" s="86"/>
      <c r="W47" s="13"/>
      <c r="X47" s="86"/>
      <c r="Y47" s="13"/>
      <c r="Z47" s="86"/>
      <c r="AA47" s="13"/>
      <c r="AB47" s="87"/>
      <c r="AC47" s="86"/>
      <c r="AD47" s="13"/>
      <c r="AE47" s="86"/>
    </row>
    <row r="48" spans="1:31" ht="23.25" customHeight="1" x14ac:dyDescent="0.45">
      <c r="A48" s="3"/>
      <c r="B48" s="3"/>
      <c r="C48" s="3"/>
      <c r="D48" s="3"/>
      <c r="E48" s="3"/>
      <c r="F48" s="3"/>
      <c r="G48" s="83"/>
      <c r="H48" s="3"/>
      <c r="I48" s="88"/>
      <c r="J48" s="3"/>
      <c r="K48" s="34"/>
      <c r="L48" s="3"/>
      <c r="M48" s="88"/>
      <c r="O48" s="83"/>
      <c r="P48" s="13"/>
      <c r="Q48" s="88"/>
      <c r="R48" s="13"/>
      <c r="S48" s="83"/>
      <c r="T48" s="13"/>
      <c r="U48" s="88"/>
      <c r="V48" s="83"/>
      <c r="W48" s="13"/>
      <c r="X48" s="88"/>
      <c r="Y48" s="13"/>
      <c r="Z48" s="83"/>
      <c r="AA48" s="13"/>
      <c r="AB48" s="88"/>
      <c r="AC48" s="83"/>
      <c r="AD48" s="13"/>
      <c r="AE48" s="88"/>
    </row>
    <row r="49" spans="1:31" ht="23.25" customHeight="1" x14ac:dyDescent="0.45">
      <c r="A49" s="90"/>
      <c r="E49" s="91"/>
      <c r="F49" s="92"/>
      <c r="G49" s="93"/>
      <c r="H49" s="94"/>
      <c r="I49" s="95"/>
      <c r="J49" s="94"/>
      <c r="K49" s="93"/>
      <c r="L49" s="94"/>
      <c r="M49" s="95"/>
      <c r="O49" s="93"/>
      <c r="P49" s="94"/>
      <c r="Q49" s="95"/>
      <c r="R49" s="94"/>
      <c r="S49" s="93"/>
      <c r="T49" s="94"/>
      <c r="U49" s="95"/>
      <c r="V49" s="93"/>
      <c r="W49" s="94"/>
      <c r="X49" s="95"/>
      <c r="Y49" s="94"/>
      <c r="Z49" s="93"/>
      <c r="AA49" s="94"/>
      <c r="AB49" s="95"/>
      <c r="AC49" s="93"/>
      <c r="AD49" s="94"/>
      <c r="AE49" s="95"/>
    </row>
    <row r="50" spans="1:31" ht="23.25" customHeight="1" x14ac:dyDescent="0.45">
      <c r="A50" s="90"/>
      <c r="E50" s="91"/>
      <c r="F50" s="92"/>
      <c r="G50" s="93"/>
      <c r="H50" s="94"/>
      <c r="I50" s="93"/>
      <c r="J50" s="94"/>
      <c r="K50" s="93"/>
      <c r="L50" s="94"/>
      <c r="M50" s="95"/>
      <c r="O50" s="93"/>
      <c r="P50" s="94"/>
      <c r="Q50" s="95"/>
      <c r="R50" s="94"/>
      <c r="S50" s="93"/>
      <c r="T50" s="94"/>
      <c r="U50" s="95"/>
      <c r="V50" s="93"/>
      <c r="W50" s="94"/>
      <c r="X50" s="95"/>
      <c r="Y50" s="94"/>
      <c r="Z50" s="93"/>
      <c r="AA50" s="94"/>
      <c r="AB50" s="95"/>
      <c r="AC50" s="93"/>
      <c r="AD50" s="94"/>
      <c r="AE50" s="95"/>
    </row>
    <row r="51" spans="1:31" ht="23.25" customHeight="1" x14ac:dyDescent="0.45">
      <c r="E51" s="96"/>
      <c r="F51" s="92"/>
      <c r="M51" s="95"/>
      <c r="S51" s="117"/>
      <c r="U51" s="117"/>
      <c r="Z51" s="117"/>
      <c r="AB51" s="117"/>
    </row>
    <row r="52" spans="1:31" ht="23.25" customHeight="1" x14ac:dyDescent="0.45">
      <c r="M52" s="87"/>
      <c r="U52" s="87"/>
      <c r="AB52" s="87"/>
    </row>
    <row r="53" spans="1:31" ht="23.25" customHeight="1" x14ac:dyDescent="0.45">
      <c r="M53" s="87"/>
      <c r="U53" s="87"/>
      <c r="AB53" s="87"/>
    </row>
    <row r="54" spans="1:31" ht="23.25" customHeight="1" x14ac:dyDescent="0.45">
      <c r="M54" s="87"/>
      <c r="U54" s="87"/>
      <c r="AB54" s="87"/>
    </row>
  </sheetData>
  <mergeCells count="10">
    <mergeCell ref="S6:U6"/>
    <mergeCell ref="V6:X6"/>
    <mergeCell ref="Z6:AB6"/>
    <mergeCell ref="AC6:AE6"/>
    <mergeCell ref="A1:M1"/>
    <mergeCell ref="A2:M2"/>
    <mergeCell ref="A3:M3"/>
    <mergeCell ref="G6:I6"/>
    <mergeCell ref="K6:M6"/>
    <mergeCell ref="O6:Q6"/>
  </mergeCells>
  <printOptions horizontalCentered="1"/>
  <pageMargins left="0.27559055118110237" right="0.19685039370078741" top="0.74803149606299213" bottom="0.23622047244094491" header="0.51181102362204722" footer="0.23622047244094491"/>
  <pageSetup paperSize="9" scale="65" firstPageNumber="6" orientation="portrait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68"/>
  <sheetViews>
    <sheetView view="pageBreakPreview" zoomScaleSheetLayoutView="100" workbookViewId="0">
      <selection activeCell="D41" sqref="D41"/>
    </sheetView>
  </sheetViews>
  <sheetFormatPr defaultRowHeight="23.25" customHeight="1" x14ac:dyDescent="0.45"/>
  <cols>
    <col min="1" max="3" width="2.7109375" style="2" customWidth="1"/>
    <col min="4" max="4" width="56" style="2" customWidth="1"/>
    <col min="5" max="5" width="12.7109375" style="2" customWidth="1"/>
    <col min="6" max="6" width="1.42578125" style="2" customWidth="1"/>
    <col min="7" max="7" width="17.7109375" style="2" customWidth="1"/>
    <col min="8" max="8" width="1.42578125" style="2" customWidth="1"/>
    <col min="9" max="9" width="17.7109375" style="2" customWidth="1"/>
    <col min="10" max="10" width="1.42578125" style="2" customWidth="1"/>
    <col min="11" max="11" width="17.7109375" style="2" customWidth="1"/>
    <col min="12" max="12" width="1.42578125" style="2" customWidth="1"/>
    <col min="13" max="13" width="17.7109375" style="75" customWidth="1"/>
    <col min="14" max="14" width="16.28515625" style="2" customWidth="1"/>
    <col min="15" max="15" width="15.7109375" style="41" customWidth="1"/>
    <col min="16" max="16" width="1.42578125" style="41" customWidth="1"/>
    <col min="17" max="17" width="15.7109375" style="41" customWidth="1"/>
    <col min="18" max="18" width="1.42578125" style="41" customWidth="1"/>
    <col min="19" max="19" width="15.7109375" style="41" customWidth="1"/>
    <col min="20" max="20" width="1.42578125" style="41" customWidth="1"/>
    <col min="21" max="21" width="15.7109375" style="63" customWidth="1"/>
    <col min="22" max="22" width="15.7109375" style="41" customWidth="1"/>
    <col min="23" max="23" width="1.42578125" style="41" customWidth="1"/>
    <col min="24" max="24" width="15.7109375" style="41" customWidth="1"/>
    <col min="25" max="25" width="1.42578125" style="41" customWidth="1"/>
    <col min="26" max="26" width="15.7109375" style="41" customWidth="1"/>
    <col min="27" max="27" width="1.42578125" style="41" customWidth="1"/>
    <col min="28" max="28" width="15.7109375" style="63" customWidth="1"/>
    <col min="29" max="29" width="15.7109375" style="41" customWidth="1"/>
    <col min="30" max="30" width="1.42578125" style="41" customWidth="1"/>
    <col min="31" max="31" width="15.7109375" style="41" customWidth="1"/>
    <col min="32" max="32" width="9.140625" style="41"/>
    <col min="33" max="16384" width="9.140625" style="2"/>
  </cols>
  <sheetData>
    <row r="1" spans="1:31" ht="23.25" customHeight="1" x14ac:dyDescent="0.45">
      <c r="A1" s="159" t="s">
        <v>54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U1" s="41"/>
      <c r="AB1" s="41"/>
    </row>
    <row r="2" spans="1:31" ht="23.25" customHeight="1" x14ac:dyDescent="0.45">
      <c r="A2" s="160" t="s">
        <v>78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U2" s="41"/>
      <c r="AB2" s="41"/>
    </row>
    <row r="3" spans="1:31" ht="23.25" customHeight="1" x14ac:dyDescent="0.45">
      <c r="A3" s="159" t="s">
        <v>243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U3" s="41"/>
      <c r="AB3" s="41"/>
    </row>
    <row r="4" spans="1:31" ht="23.25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 t="s">
        <v>113</v>
      </c>
      <c r="O4" s="13"/>
      <c r="P4" s="13"/>
      <c r="Q4" s="13"/>
      <c r="R4" s="13"/>
      <c r="S4" s="13"/>
      <c r="T4" s="13"/>
      <c r="U4" s="114"/>
      <c r="V4" s="13"/>
      <c r="W4" s="13"/>
      <c r="X4" s="13"/>
      <c r="Y4" s="13"/>
      <c r="Z4" s="13"/>
      <c r="AA4" s="13"/>
      <c r="AB4" s="114"/>
      <c r="AC4" s="13"/>
      <c r="AD4" s="13"/>
      <c r="AE4" s="13"/>
    </row>
    <row r="5" spans="1:31" ht="23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 t="s">
        <v>122</v>
      </c>
      <c r="O5" s="13"/>
      <c r="P5" s="13"/>
      <c r="Q5" s="13"/>
      <c r="R5" s="13"/>
      <c r="S5" s="13"/>
      <c r="T5" s="13"/>
      <c r="U5" s="114"/>
      <c r="V5" s="13"/>
      <c r="W5" s="13"/>
      <c r="X5" s="13"/>
      <c r="Y5" s="13"/>
      <c r="Z5" s="13"/>
      <c r="AA5" s="13"/>
      <c r="AB5" s="114"/>
      <c r="AC5" s="13"/>
      <c r="AD5" s="13"/>
      <c r="AE5" s="13"/>
    </row>
    <row r="6" spans="1:31" ht="23.25" customHeight="1" x14ac:dyDescent="0.45">
      <c r="A6" s="70"/>
      <c r="B6" s="5"/>
      <c r="C6" s="5"/>
      <c r="D6" s="5"/>
      <c r="E6" s="5"/>
      <c r="F6" s="71"/>
      <c r="G6" s="156" t="s">
        <v>0</v>
      </c>
      <c r="H6" s="156"/>
      <c r="I6" s="156"/>
      <c r="J6" s="72"/>
      <c r="K6" s="156" t="s">
        <v>1</v>
      </c>
      <c r="L6" s="156"/>
      <c r="M6" s="156"/>
      <c r="O6" s="157"/>
      <c r="P6" s="157"/>
      <c r="Q6" s="157"/>
      <c r="R6" s="59"/>
      <c r="S6" s="157"/>
      <c r="T6" s="157"/>
      <c r="U6" s="157"/>
      <c r="V6" s="157"/>
      <c r="W6" s="157"/>
      <c r="X6" s="157"/>
      <c r="Y6" s="59"/>
      <c r="Z6" s="157"/>
      <c r="AA6" s="157"/>
      <c r="AB6" s="157"/>
      <c r="AC6" s="157"/>
      <c r="AD6" s="157"/>
      <c r="AE6" s="157"/>
    </row>
    <row r="7" spans="1:31" ht="23.25" customHeight="1" x14ac:dyDescent="0.45">
      <c r="A7" s="7"/>
      <c r="B7" s="8"/>
      <c r="C7" s="8"/>
      <c r="D7" s="8"/>
      <c r="E7" s="151" t="s">
        <v>91</v>
      </c>
      <c r="F7" s="73"/>
      <c r="G7" s="10" t="s">
        <v>240</v>
      </c>
      <c r="H7" s="11"/>
      <c r="I7" s="42" t="s">
        <v>242</v>
      </c>
      <c r="J7" s="11"/>
      <c r="K7" s="151" t="s">
        <v>240</v>
      </c>
      <c r="L7" s="11"/>
      <c r="M7" s="129" t="s">
        <v>242</v>
      </c>
      <c r="O7" s="115"/>
      <c r="P7" s="116"/>
      <c r="Q7" s="112"/>
      <c r="R7" s="116"/>
      <c r="S7" s="150"/>
      <c r="T7" s="116"/>
      <c r="U7" s="150"/>
      <c r="V7" s="115"/>
      <c r="W7" s="116"/>
      <c r="X7" s="112"/>
      <c r="Y7" s="116"/>
      <c r="Z7" s="150"/>
      <c r="AA7" s="116"/>
      <c r="AB7" s="150"/>
      <c r="AC7" s="115"/>
      <c r="AD7" s="116"/>
      <c r="AE7" s="112"/>
    </row>
    <row r="8" spans="1:31" ht="21.75" x14ac:dyDescent="0.45">
      <c r="A8" s="12"/>
      <c r="B8" s="13"/>
      <c r="C8" s="13"/>
      <c r="D8" s="13"/>
      <c r="E8" s="13"/>
      <c r="F8" s="13"/>
      <c r="G8" s="14" t="s">
        <v>144</v>
      </c>
      <c r="H8" s="13"/>
      <c r="I8" s="14" t="s">
        <v>144</v>
      </c>
      <c r="J8" s="13"/>
      <c r="K8" s="14" t="s">
        <v>144</v>
      </c>
      <c r="L8" s="13"/>
      <c r="M8" s="14" t="s">
        <v>144</v>
      </c>
      <c r="O8" s="14"/>
      <c r="P8" s="45"/>
      <c r="Q8" s="14"/>
      <c r="R8" s="45"/>
      <c r="S8" s="14"/>
      <c r="T8" s="45"/>
      <c r="U8" s="14"/>
      <c r="V8" s="14"/>
      <c r="W8" s="45"/>
      <c r="X8" s="14"/>
      <c r="Y8" s="45"/>
      <c r="Z8" s="14"/>
      <c r="AA8" s="45"/>
      <c r="AB8" s="14"/>
      <c r="AC8" s="14"/>
      <c r="AD8" s="45"/>
      <c r="AE8" s="14"/>
    </row>
    <row r="9" spans="1:31" ht="21.75" x14ac:dyDescent="0.45">
      <c r="A9" s="12"/>
      <c r="B9" s="13"/>
      <c r="C9" s="13"/>
      <c r="D9" s="13"/>
      <c r="E9" s="13"/>
      <c r="F9" s="13"/>
      <c r="G9" s="14"/>
      <c r="H9" s="13"/>
      <c r="I9" s="150" t="s">
        <v>246</v>
      </c>
      <c r="J9" s="13"/>
      <c r="K9" s="14"/>
      <c r="L9" s="13"/>
      <c r="M9" s="150"/>
      <c r="O9" s="14"/>
      <c r="P9" s="45"/>
      <c r="Q9" s="14"/>
      <c r="R9" s="45"/>
      <c r="S9" s="14"/>
      <c r="T9" s="45"/>
      <c r="U9" s="14"/>
      <c r="V9" s="14"/>
      <c r="W9" s="45"/>
      <c r="X9" s="14"/>
      <c r="Y9" s="45"/>
      <c r="Z9" s="14"/>
      <c r="AA9" s="45"/>
      <c r="AB9" s="14"/>
      <c r="AC9" s="14"/>
      <c r="AD9" s="45"/>
      <c r="AE9" s="14"/>
    </row>
    <row r="10" spans="1:31" ht="23.25" customHeight="1" x14ac:dyDescent="0.45">
      <c r="A10" s="49" t="s">
        <v>61</v>
      </c>
      <c r="B10" s="13"/>
      <c r="C10" s="13"/>
      <c r="D10" s="13"/>
      <c r="E10" s="13"/>
      <c r="F10" s="13"/>
      <c r="G10" s="17"/>
      <c r="H10" s="13"/>
      <c r="I10" s="17"/>
      <c r="J10" s="13"/>
      <c r="K10" s="17"/>
      <c r="L10" s="13"/>
      <c r="M10" s="17"/>
      <c r="N10" s="118"/>
      <c r="O10" s="17"/>
      <c r="P10" s="13"/>
      <c r="Q10" s="17"/>
      <c r="R10" s="13"/>
      <c r="S10" s="17"/>
      <c r="T10" s="13"/>
      <c r="U10" s="17"/>
      <c r="V10" s="17"/>
      <c r="W10" s="13"/>
      <c r="X10" s="17"/>
      <c r="Y10" s="13"/>
      <c r="Z10" s="17"/>
      <c r="AA10" s="13"/>
      <c r="AB10" s="17"/>
      <c r="AC10" s="17"/>
      <c r="AD10" s="13"/>
      <c r="AE10" s="17"/>
    </row>
    <row r="11" spans="1:31" ht="23.25" customHeight="1" x14ac:dyDescent="0.45">
      <c r="A11" s="18" t="s">
        <v>75</v>
      </c>
      <c r="B11" s="3"/>
      <c r="C11" s="3"/>
      <c r="D11" s="3"/>
      <c r="E11" s="3"/>
      <c r="F11" s="3"/>
      <c r="G11" s="74">
        <v>2754474</v>
      </c>
      <c r="H11" s="3"/>
      <c r="I11" s="74">
        <v>2275590</v>
      </c>
      <c r="J11" s="3"/>
      <c r="K11" s="74">
        <v>2754474</v>
      </c>
      <c r="L11" s="3"/>
      <c r="M11" s="74">
        <v>2275458</v>
      </c>
      <c r="N11" s="34"/>
      <c r="O11" s="76"/>
      <c r="P11" s="13"/>
      <c r="Q11" s="76"/>
      <c r="R11" s="13"/>
      <c r="S11" s="76"/>
      <c r="T11" s="13"/>
      <c r="U11" s="76"/>
      <c r="V11" s="76"/>
      <c r="W11" s="13"/>
      <c r="X11" s="76"/>
      <c r="Y11" s="13"/>
      <c r="Z11" s="76"/>
      <c r="AA11" s="13"/>
      <c r="AB11" s="76"/>
      <c r="AC11" s="76"/>
      <c r="AD11" s="13"/>
      <c r="AE11" s="76"/>
    </row>
    <row r="12" spans="1:31" ht="23.25" hidden="1" customHeight="1" x14ac:dyDescent="0.45">
      <c r="A12" s="18" t="s">
        <v>65</v>
      </c>
      <c r="B12" s="3"/>
      <c r="C12" s="3"/>
      <c r="D12" s="3"/>
      <c r="E12" s="3"/>
      <c r="F12" s="3"/>
      <c r="G12" s="74"/>
      <c r="H12" s="3"/>
      <c r="I12" s="74"/>
      <c r="J12" s="3"/>
      <c r="K12" s="74"/>
      <c r="L12" s="3"/>
      <c r="M12" s="74"/>
      <c r="N12" s="34"/>
      <c r="O12" s="76"/>
      <c r="P12" s="13"/>
      <c r="Q12" s="76"/>
      <c r="R12" s="13"/>
      <c r="S12" s="76"/>
      <c r="T12" s="13"/>
      <c r="U12" s="76"/>
      <c r="V12" s="76"/>
      <c r="W12" s="13"/>
      <c r="X12" s="76"/>
      <c r="Y12" s="13"/>
      <c r="Z12" s="76"/>
      <c r="AA12" s="13"/>
      <c r="AB12" s="76"/>
      <c r="AC12" s="76"/>
      <c r="AD12" s="13"/>
      <c r="AE12" s="76"/>
    </row>
    <row r="13" spans="1:31" ht="23.25" customHeight="1" x14ac:dyDescent="0.45">
      <c r="A13" s="18" t="s">
        <v>70</v>
      </c>
      <c r="B13" s="3"/>
      <c r="C13" s="3"/>
      <c r="D13" s="3"/>
      <c r="E13" s="3"/>
      <c r="F13" s="3"/>
      <c r="G13" s="74">
        <v>36674</v>
      </c>
      <c r="H13" s="3"/>
      <c r="I13" s="74">
        <v>38281</v>
      </c>
      <c r="J13" s="3"/>
      <c r="K13" s="74">
        <v>0</v>
      </c>
      <c r="L13" s="3"/>
      <c r="M13" s="74">
        <v>0</v>
      </c>
      <c r="N13" s="34"/>
      <c r="O13" s="76"/>
      <c r="P13" s="13"/>
      <c r="Q13" s="76"/>
      <c r="R13" s="13"/>
      <c r="S13" s="76"/>
      <c r="T13" s="13"/>
      <c r="U13" s="76"/>
      <c r="V13" s="76"/>
      <c r="W13" s="13"/>
      <c r="X13" s="76"/>
      <c r="Y13" s="13"/>
      <c r="Z13" s="76"/>
      <c r="AA13" s="13"/>
      <c r="AB13" s="76"/>
      <c r="AC13" s="76"/>
      <c r="AD13" s="13"/>
      <c r="AE13" s="76"/>
    </row>
    <row r="14" spans="1:31" ht="23.25" hidden="1" customHeight="1" x14ac:dyDescent="0.45">
      <c r="A14" s="18" t="s">
        <v>69</v>
      </c>
      <c r="B14" s="3"/>
      <c r="C14" s="3"/>
      <c r="D14" s="3"/>
      <c r="E14" s="3"/>
      <c r="F14" s="3"/>
      <c r="G14" s="74"/>
      <c r="H14" s="3"/>
      <c r="I14" s="74"/>
      <c r="J14" s="3"/>
      <c r="K14" s="74"/>
      <c r="L14" s="3"/>
      <c r="M14" s="74"/>
      <c r="N14" s="34"/>
      <c r="O14" s="76"/>
      <c r="P14" s="13"/>
      <c r="Q14" s="76"/>
      <c r="R14" s="13"/>
      <c r="S14" s="76"/>
      <c r="T14" s="13"/>
      <c r="U14" s="76"/>
      <c r="V14" s="76"/>
      <c r="W14" s="13"/>
      <c r="X14" s="76"/>
      <c r="Y14" s="13"/>
      <c r="Z14" s="76"/>
      <c r="AA14" s="13"/>
      <c r="AB14" s="76"/>
      <c r="AC14" s="76"/>
      <c r="AD14" s="13"/>
      <c r="AE14" s="76"/>
    </row>
    <row r="15" spans="1:31" ht="23.25" customHeight="1" x14ac:dyDescent="0.45">
      <c r="A15" s="18" t="s">
        <v>20</v>
      </c>
      <c r="B15" s="3"/>
      <c r="C15" s="3"/>
      <c r="D15" s="3"/>
      <c r="E15" s="3"/>
      <c r="F15" s="3"/>
      <c r="G15" s="74"/>
      <c r="H15" s="3"/>
      <c r="I15" s="74"/>
      <c r="J15" s="3"/>
      <c r="K15" s="74"/>
      <c r="L15" s="3"/>
      <c r="M15" s="74"/>
      <c r="N15" s="34"/>
      <c r="O15" s="76"/>
      <c r="P15" s="13"/>
      <c r="Q15" s="76"/>
      <c r="R15" s="13"/>
      <c r="S15" s="76"/>
      <c r="T15" s="13"/>
      <c r="U15" s="76"/>
      <c r="V15" s="76"/>
      <c r="W15" s="13"/>
      <c r="X15" s="76"/>
      <c r="Y15" s="13"/>
      <c r="Z15" s="76"/>
      <c r="AA15" s="13"/>
      <c r="AB15" s="76"/>
      <c r="AC15" s="76"/>
      <c r="AD15" s="13"/>
      <c r="AE15" s="76"/>
    </row>
    <row r="16" spans="1:31" ht="23.25" customHeight="1" x14ac:dyDescent="0.45">
      <c r="A16" s="3"/>
      <c r="B16" s="18" t="s">
        <v>19</v>
      </c>
      <c r="C16" s="18"/>
      <c r="D16" s="18"/>
      <c r="E16" s="3"/>
      <c r="F16" s="3"/>
      <c r="G16" s="74">
        <v>8261</v>
      </c>
      <c r="H16" s="3"/>
      <c r="I16" s="74">
        <v>7984</v>
      </c>
      <c r="J16" s="3"/>
      <c r="K16" s="74">
        <v>17602</v>
      </c>
      <c r="L16" s="3"/>
      <c r="M16" s="74">
        <v>14626</v>
      </c>
      <c r="N16" s="34"/>
      <c r="O16" s="76"/>
      <c r="P16" s="13"/>
      <c r="Q16" s="76"/>
      <c r="R16" s="13"/>
      <c r="S16" s="76"/>
      <c r="T16" s="13"/>
      <c r="U16" s="76"/>
      <c r="V16" s="76"/>
      <c r="W16" s="13"/>
      <c r="X16" s="76"/>
      <c r="Y16" s="13"/>
      <c r="Z16" s="76"/>
      <c r="AA16" s="13"/>
      <c r="AB16" s="76"/>
      <c r="AC16" s="76"/>
      <c r="AD16" s="13"/>
      <c r="AE16" s="76"/>
    </row>
    <row r="17" spans="1:31" ht="23.25" customHeight="1" x14ac:dyDescent="0.45">
      <c r="A17" s="3"/>
      <c r="B17" s="18" t="s">
        <v>197</v>
      </c>
      <c r="C17" s="18"/>
      <c r="D17" s="18"/>
      <c r="E17" s="3"/>
      <c r="F17" s="3"/>
      <c r="G17" s="74">
        <v>28863</v>
      </c>
      <c r="H17" s="3"/>
      <c r="I17" s="74">
        <v>32399</v>
      </c>
      <c r="J17" s="3"/>
      <c r="K17" s="74">
        <v>26029</v>
      </c>
      <c r="L17" s="3"/>
      <c r="M17" s="74">
        <v>32140</v>
      </c>
      <c r="N17" s="34"/>
      <c r="O17" s="76"/>
      <c r="P17" s="13"/>
      <c r="Q17" s="76"/>
      <c r="R17" s="13"/>
      <c r="S17" s="76"/>
      <c r="T17" s="13"/>
      <c r="U17" s="76"/>
      <c r="V17" s="76"/>
      <c r="W17" s="13"/>
      <c r="X17" s="76"/>
      <c r="Y17" s="13"/>
      <c r="Z17" s="76"/>
      <c r="AA17" s="13"/>
      <c r="AB17" s="76"/>
      <c r="AC17" s="76"/>
      <c r="AD17" s="13"/>
      <c r="AE17" s="76"/>
    </row>
    <row r="18" spans="1:31" ht="23.25" customHeight="1" x14ac:dyDescent="0.45">
      <c r="A18" s="3"/>
      <c r="B18" s="3" t="s">
        <v>41</v>
      </c>
      <c r="C18" s="3"/>
      <c r="D18" s="3"/>
      <c r="E18" s="3"/>
      <c r="F18" s="3"/>
      <c r="G18" s="76">
        <v>54415</v>
      </c>
      <c r="H18" s="3"/>
      <c r="I18" s="76">
        <v>34133</v>
      </c>
      <c r="J18" s="3"/>
      <c r="K18" s="17">
        <v>53968</v>
      </c>
      <c r="L18" s="3"/>
      <c r="M18" s="76">
        <v>30455</v>
      </c>
      <c r="N18" s="34"/>
      <c r="O18" s="76"/>
      <c r="P18" s="13"/>
      <c r="Q18" s="76"/>
      <c r="R18" s="13"/>
      <c r="S18" s="17"/>
      <c r="T18" s="13"/>
      <c r="U18" s="76"/>
      <c r="V18" s="76"/>
      <c r="W18" s="13"/>
      <c r="X18" s="76"/>
      <c r="Y18" s="13"/>
      <c r="Z18" s="17"/>
      <c r="AA18" s="13"/>
      <c r="AB18" s="76"/>
      <c r="AC18" s="76"/>
      <c r="AD18" s="13"/>
      <c r="AE18" s="76"/>
    </row>
    <row r="19" spans="1:31" ht="23.25" customHeight="1" x14ac:dyDescent="0.45">
      <c r="A19" s="16" t="s">
        <v>62</v>
      </c>
      <c r="B19" s="3"/>
      <c r="C19" s="3"/>
      <c r="D19" s="3"/>
      <c r="E19" s="3"/>
      <c r="F19" s="77"/>
      <c r="G19" s="62">
        <f>SUM(G11:G18)</f>
        <v>2882687</v>
      </c>
      <c r="H19" s="77"/>
      <c r="I19" s="62">
        <f>SUM(I11:I18)</f>
        <v>2388387</v>
      </c>
      <c r="J19" s="77"/>
      <c r="K19" s="62">
        <f>SUM(K11:K18)</f>
        <v>2852073</v>
      </c>
      <c r="L19" s="77"/>
      <c r="M19" s="62">
        <f>SUM(M11:M18)</f>
        <v>2352679</v>
      </c>
      <c r="N19" s="34"/>
      <c r="O19" s="76"/>
      <c r="P19" s="38"/>
      <c r="Q19" s="79"/>
      <c r="R19" s="38"/>
      <c r="S19" s="79"/>
      <c r="T19" s="38"/>
      <c r="U19" s="79"/>
      <c r="V19" s="79"/>
      <c r="W19" s="38"/>
      <c r="X19" s="79"/>
      <c r="Y19" s="38"/>
      <c r="Z19" s="79"/>
      <c r="AA19" s="38"/>
      <c r="AB19" s="79"/>
      <c r="AC19" s="79"/>
      <c r="AD19" s="38"/>
      <c r="AE19" s="79"/>
    </row>
    <row r="20" spans="1:31" ht="23.25" customHeight="1" x14ac:dyDescent="0.45">
      <c r="A20" s="16" t="s">
        <v>63</v>
      </c>
      <c r="B20" s="3"/>
      <c r="C20" s="3"/>
      <c r="D20" s="3"/>
      <c r="E20" s="3"/>
      <c r="F20" s="3"/>
      <c r="G20" s="74"/>
      <c r="H20" s="3"/>
      <c r="I20" s="74"/>
      <c r="J20" s="3"/>
      <c r="K20" s="74"/>
      <c r="L20" s="3"/>
      <c r="M20" s="74"/>
      <c r="N20" s="34"/>
      <c r="O20" s="76"/>
      <c r="P20" s="13"/>
      <c r="Q20" s="76"/>
      <c r="R20" s="13"/>
      <c r="S20" s="76"/>
      <c r="T20" s="13"/>
      <c r="U20" s="76"/>
      <c r="V20" s="76"/>
      <c r="W20" s="13"/>
      <c r="X20" s="76"/>
      <c r="Y20" s="13"/>
      <c r="Z20" s="76"/>
      <c r="AA20" s="13"/>
      <c r="AB20" s="76"/>
      <c r="AC20" s="76"/>
      <c r="AD20" s="13"/>
      <c r="AE20" s="76"/>
    </row>
    <row r="21" spans="1:31" ht="23.25" customHeight="1" x14ac:dyDescent="0.45">
      <c r="A21" s="18" t="s">
        <v>76</v>
      </c>
      <c r="B21" s="3"/>
      <c r="C21" s="3"/>
      <c r="D21" s="3"/>
      <c r="E21" s="3"/>
      <c r="F21" s="3"/>
      <c r="G21" s="76">
        <v>2482849</v>
      </c>
      <c r="H21" s="3"/>
      <c r="I21" s="76">
        <v>1965664</v>
      </c>
      <c r="J21" s="3"/>
      <c r="K21" s="76">
        <v>2485911</v>
      </c>
      <c r="L21" s="3"/>
      <c r="M21" s="76">
        <v>1963357</v>
      </c>
      <c r="N21" s="34"/>
      <c r="O21" s="76"/>
      <c r="P21" s="13"/>
      <c r="Q21" s="76"/>
      <c r="R21" s="13"/>
      <c r="S21" s="76"/>
      <c r="T21" s="13"/>
      <c r="U21" s="76"/>
      <c r="V21" s="76"/>
      <c r="W21" s="13"/>
      <c r="X21" s="76"/>
      <c r="Y21" s="13"/>
      <c r="Z21" s="76"/>
      <c r="AA21" s="13"/>
      <c r="AB21" s="76"/>
      <c r="AC21" s="76"/>
      <c r="AD21" s="13"/>
      <c r="AE21" s="76"/>
    </row>
    <row r="22" spans="1:31" ht="23.25" customHeight="1" x14ac:dyDescent="0.45">
      <c r="A22" s="18" t="s">
        <v>71</v>
      </c>
      <c r="B22" s="3"/>
      <c r="C22" s="3"/>
      <c r="D22" s="3"/>
      <c r="E22" s="3"/>
      <c r="F22" s="3"/>
      <c r="G22" s="76">
        <v>11675</v>
      </c>
      <c r="H22" s="3"/>
      <c r="I22" s="76">
        <v>12432</v>
      </c>
      <c r="J22" s="3"/>
      <c r="K22" s="76">
        <v>0</v>
      </c>
      <c r="L22" s="3"/>
      <c r="M22" s="76">
        <v>0</v>
      </c>
      <c r="N22" s="34"/>
      <c r="O22" s="76"/>
      <c r="P22" s="13"/>
      <c r="Q22" s="76"/>
      <c r="R22" s="13"/>
      <c r="S22" s="76"/>
      <c r="T22" s="13"/>
      <c r="U22" s="76"/>
      <c r="V22" s="76"/>
      <c r="W22" s="13"/>
      <c r="X22" s="76"/>
      <c r="Y22" s="13"/>
      <c r="Z22" s="76"/>
      <c r="AA22" s="13"/>
      <c r="AB22" s="76"/>
      <c r="AC22" s="76"/>
      <c r="AD22" s="13"/>
      <c r="AE22" s="76"/>
    </row>
    <row r="23" spans="1:31" ht="23.25" customHeight="1" x14ac:dyDescent="0.45">
      <c r="A23" s="18" t="s">
        <v>66</v>
      </c>
      <c r="B23" s="3"/>
      <c r="C23" s="3"/>
      <c r="D23" s="3"/>
      <c r="E23" s="3"/>
      <c r="F23" s="3"/>
      <c r="G23" s="17">
        <v>250536</v>
      </c>
      <c r="H23" s="3"/>
      <c r="I23" s="17">
        <v>267725</v>
      </c>
      <c r="J23" s="3"/>
      <c r="K23" s="17">
        <v>171489</v>
      </c>
      <c r="L23" s="3"/>
      <c r="M23" s="17">
        <v>199225</v>
      </c>
      <c r="N23" s="34"/>
      <c r="O23" s="76"/>
      <c r="P23" s="13"/>
      <c r="Q23" s="17"/>
      <c r="R23" s="13"/>
      <c r="S23" s="17"/>
      <c r="T23" s="13"/>
      <c r="U23" s="17"/>
      <c r="V23" s="17"/>
      <c r="W23" s="13"/>
      <c r="X23" s="17"/>
      <c r="Y23" s="13"/>
      <c r="Z23" s="17"/>
      <c r="AA23" s="13"/>
      <c r="AB23" s="17"/>
      <c r="AC23" s="17"/>
      <c r="AD23" s="13"/>
      <c r="AE23" s="17"/>
    </row>
    <row r="24" spans="1:31" ht="23.25" customHeight="1" x14ac:dyDescent="0.45">
      <c r="A24" s="3" t="s">
        <v>50</v>
      </c>
      <c r="B24" s="3"/>
      <c r="C24" s="3"/>
      <c r="D24" s="3"/>
      <c r="E24" s="3"/>
      <c r="F24" s="3"/>
      <c r="G24" s="76">
        <v>65664</v>
      </c>
      <c r="H24" s="3"/>
      <c r="I24" s="76">
        <v>89873</v>
      </c>
      <c r="J24" s="3"/>
      <c r="K24" s="76">
        <v>68063</v>
      </c>
      <c r="L24" s="3"/>
      <c r="M24" s="76">
        <v>84634</v>
      </c>
      <c r="N24" s="34"/>
      <c r="O24" s="76"/>
      <c r="P24" s="13"/>
      <c r="Q24" s="76"/>
      <c r="R24" s="13"/>
      <c r="S24" s="76"/>
      <c r="T24" s="13"/>
      <c r="U24" s="76"/>
      <c r="V24" s="76"/>
      <c r="W24" s="13"/>
      <c r="X24" s="76"/>
      <c r="Y24" s="13"/>
      <c r="Z24" s="76"/>
      <c r="AA24" s="13"/>
      <c r="AB24" s="76"/>
      <c r="AC24" s="76"/>
      <c r="AD24" s="13"/>
      <c r="AE24" s="76"/>
    </row>
    <row r="25" spans="1:31" ht="23.25" customHeight="1" x14ac:dyDescent="0.45">
      <c r="A25" s="3" t="s">
        <v>152</v>
      </c>
      <c r="B25" s="3"/>
      <c r="C25" s="3"/>
      <c r="D25" s="3"/>
      <c r="E25" s="3"/>
      <c r="F25" s="3"/>
      <c r="G25" s="78">
        <v>25</v>
      </c>
      <c r="H25" s="3"/>
      <c r="I25" s="78">
        <v>24</v>
      </c>
      <c r="J25" s="3"/>
      <c r="K25" s="78">
        <v>0</v>
      </c>
      <c r="L25" s="3"/>
      <c r="M25" s="78">
        <v>0</v>
      </c>
      <c r="N25" s="34"/>
      <c r="O25" s="76"/>
      <c r="P25" s="13"/>
      <c r="Q25" s="76"/>
      <c r="R25" s="13"/>
      <c r="S25" s="76"/>
      <c r="T25" s="13"/>
      <c r="U25" s="76"/>
      <c r="V25" s="76"/>
      <c r="W25" s="13"/>
      <c r="X25" s="76"/>
      <c r="Y25" s="13"/>
      <c r="Z25" s="76"/>
      <c r="AA25" s="13"/>
      <c r="AB25" s="76"/>
      <c r="AC25" s="76"/>
      <c r="AD25" s="13"/>
      <c r="AE25" s="76"/>
    </row>
    <row r="26" spans="1:31" ht="23.25" customHeight="1" x14ac:dyDescent="0.45">
      <c r="A26" s="16" t="s">
        <v>64</v>
      </c>
      <c r="B26" s="3"/>
      <c r="C26" s="3"/>
      <c r="D26" s="3"/>
      <c r="E26" s="3"/>
      <c r="F26" s="77"/>
      <c r="G26" s="52">
        <f>SUM(G21:G25)</f>
        <v>2810749</v>
      </c>
      <c r="H26" s="77"/>
      <c r="I26" s="52">
        <f>SUM(I21:I25)</f>
        <v>2335718</v>
      </c>
      <c r="J26" s="77"/>
      <c r="K26" s="52">
        <f>SUM(K21:K25)</f>
        <v>2725463</v>
      </c>
      <c r="L26" s="77"/>
      <c r="M26" s="52">
        <f>SUM(M21:M25)</f>
        <v>2247216</v>
      </c>
      <c r="N26" s="34"/>
      <c r="O26" s="76"/>
      <c r="P26" s="38"/>
      <c r="Q26" s="36"/>
      <c r="R26" s="38"/>
      <c r="S26" s="36"/>
      <c r="T26" s="38"/>
      <c r="U26" s="36"/>
      <c r="V26" s="36"/>
      <c r="W26" s="38"/>
      <c r="X26" s="36"/>
      <c r="Y26" s="38"/>
      <c r="Z26" s="36"/>
      <c r="AA26" s="38"/>
      <c r="AB26" s="36"/>
      <c r="AC26" s="36"/>
      <c r="AD26" s="38"/>
      <c r="AE26" s="36"/>
    </row>
    <row r="27" spans="1:31" ht="23.25" customHeight="1" x14ac:dyDescent="0.45">
      <c r="A27" s="16" t="s">
        <v>148</v>
      </c>
      <c r="B27" s="3"/>
      <c r="C27" s="3"/>
      <c r="D27" s="3"/>
      <c r="E27" s="3"/>
      <c r="F27" s="77"/>
      <c r="G27" s="79">
        <f>G19-G26</f>
        <v>71938</v>
      </c>
      <c r="H27" s="77"/>
      <c r="I27" s="79">
        <f>I19-I26</f>
        <v>52669</v>
      </c>
      <c r="J27" s="77"/>
      <c r="K27" s="79">
        <f>+K19-K26</f>
        <v>126610</v>
      </c>
      <c r="L27" s="77"/>
      <c r="M27" s="79">
        <f>+M19-M26</f>
        <v>105463</v>
      </c>
      <c r="N27" s="34"/>
      <c r="O27" s="76"/>
      <c r="P27" s="38"/>
      <c r="Q27" s="79"/>
      <c r="R27" s="38"/>
      <c r="S27" s="79"/>
      <c r="T27" s="38"/>
      <c r="U27" s="79"/>
      <c r="V27" s="79"/>
      <c r="W27" s="38"/>
      <c r="X27" s="79"/>
      <c r="Y27" s="38"/>
      <c r="Z27" s="79"/>
      <c r="AA27" s="38"/>
      <c r="AB27" s="79"/>
      <c r="AC27" s="79"/>
      <c r="AD27" s="38"/>
      <c r="AE27" s="79"/>
    </row>
    <row r="28" spans="1:31" ht="23.25" customHeight="1" x14ac:dyDescent="0.45">
      <c r="A28" s="3" t="s">
        <v>142</v>
      </c>
      <c r="B28" s="3"/>
      <c r="C28" s="3"/>
      <c r="D28" s="3"/>
      <c r="E28" s="31">
        <v>23</v>
      </c>
      <c r="F28" s="3"/>
      <c r="G28" s="78">
        <v>-25410</v>
      </c>
      <c r="H28" s="3"/>
      <c r="I28" s="78">
        <v>-2600</v>
      </c>
      <c r="J28" s="3"/>
      <c r="K28" s="78">
        <v>-24427</v>
      </c>
      <c r="L28" s="3"/>
      <c r="M28" s="78">
        <v>0</v>
      </c>
      <c r="N28" s="34"/>
      <c r="O28" s="76"/>
      <c r="P28" s="13"/>
      <c r="Q28" s="76"/>
      <c r="R28" s="13"/>
      <c r="S28" s="76"/>
      <c r="T28" s="13"/>
      <c r="U28" s="76"/>
      <c r="V28" s="76"/>
      <c r="W28" s="13"/>
      <c r="X28" s="76"/>
      <c r="Y28" s="13"/>
      <c r="Z28" s="76"/>
      <c r="AA28" s="13"/>
      <c r="AB28" s="76"/>
      <c r="AC28" s="76"/>
      <c r="AD28" s="13"/>
      <c r="AE28" s="76"/>
    </row>
    <row r="29" spans="1:31" ht="23.25" customHeight="1" x14ac:dyDescent="0.45">
      <c r="A29" s="77" t="s">
        <v>190</v>
      </c>
      <c r="B29" s="18"/>
      <c r="C29" s="18"/>
      <c r="D29" s="18"/>
      <c r="E29" s="3"/>
      <c r="F29" s="3"/>
      <c r="G29" s="62">
        <f>SUM(G27:G28)</f>
        <v>46528</v>
      </c>
      <c r="H29" s="3"/>
      <c r="I29" s="62">
        <f>SUM(I27:I28)</f>
        <v>50069</v>
      </c>
      <c r="J29" s="3"/>
      <c r="K29" s="62">
        <f>SUM(K27:K28)</f>
        <v>102183</v>
      </c>
      <c r="L29" s="3"/>
      <c r="M29" s="62">
        <f>SUM(M27:M28)</f>
        <v>105463</v>
      </c>
      <c r="N29" s="34"/>
      <c r="O29" s="76"/>
      <c r="P29" s="13"/>
      <c r="Q29" s="79"/>
      <c r="R29" s="13"/>
      <c r="S29" s="79"/>
      <c r="T29" s="13"/>
      <c r="U29" s="79"/>
      <c r="V29" s="79"/>
      <c r="W29" s="13"/>
      <c r="X29" s="79"/>
      <c r="Y29" s="13"/>
      <c r="Z29" s="79"/>
      <c r="AA29" s="13"/>
      <c r="AB29" s="79"/>
      <c r="AC29" s="79"/>
      <c r="AD29" s="13"/>
      <c r="AE29" s="79"/>
    </row>
    <row r="30" spans="1:31" ht="23.25" customHeight="1" x14ac:dyDescent="0.45">
      <c r="A30" s="124" t="s">
        <v>193</v>
      </c>
      <c r="B30" s="125"/>
      <c r="C30" s="125"/>
      <c r="D30" s="18"/>
      <c r="E30" s="3"/>
      <c r="F30" s="3"/>
      <c r="G30" s="76">
        <v>0</v>
      </c>
      <c r="H30" s="3"/>
      <c r="I30" s="76">
        <v>0</v>
      </c>
      <c r="J30" s="3"/>
      <c r="K30" s="76">
        <v>0</v>
      </c>
      <c r="L30" s="3"/>
      <c r="M30" s="76">
        <v>0</v>
      </c>
      <c r="N30" s="34"/>
      <c r="O30" s="76"/>
      <c r="P30" s="13"/>
      <c r="Q30" s="76"/>
      <c r="R30" s="13"/>
      <c r="S30" s="76"/>
      <c r="T30" s="13"/>
      <c r="U30" s="76"/>
      <c r="V30" s="76"/>
      <c r="W30" s="13"/>
      <c r="X30" s="76"/>
      <c r="Y30" s="13"/>
      <c r="Z30" s="76"/>
      <c r="AA30" s="13"/>
      <c r="AB30" s="76"/>
      <c r="AC30" s="76"/>
      <c r="AD30" s="13"/>
      <c r="AE30" s="76"/>
    </row>
    <row r="31" spans="1:31" ht="23.25" hidden="1" customHeight="1" x14ac:dyDescent="0.45">
      <c r="A31" s="124"/>
      <c r="B31" s="105" t="s">
        <v>165</v>
      </c>
      <c r="C31" s="105"/>
      <c r="D31" s="18"/>
      <c r="E31" s="3"/>
      <c r="F31" s="3"/>
      <c r="G31" s="76"/>
      <c r="H31" s="3"/>
      <c r="I31" s="76"/>
      <c r="J31" s="3"/>
      <c r="K31" s="76"/>
      <c r="L31" s="3"/>
      <c r="M31" s="76"/>
      <c r="N31" s="34"/>
      <c r="O31" s="76"/>
      <c r="P31" s="13"/>
      <c r="Q31" s="76"/>
      <c r="R31" s="13"/>
      <c r="S31" s="76"/>
      <c r="T31" s="13"/>
      <c r="U31" s="76"/>
      <c r="V31" s="76"/>
      <c r="W31" s="13"/>
      <c r="X31" s="76"/>
      <c r="Y31" s="13"/>
      <c r="Z31" s="76"/>
      <c r="AA31" s="13"/>
      <c r="AB31" s="76"/>
      <c r="AC31" s="76"/>
      <c r="AD31" s="13"/>
      <c r="AE31" s="76"/>
    </row>
    <row r="32" spans="1:31" ht="23.25" hidden="1" customHeight="1" x14ac:dyDescent="0.45">
      <c r="A32" s="77"/>
      <c r="B32" s="80" t="s">
        <v>198</v>
      </c>
      <c r="C32" s="81"/>
      <c r="D32" s="1"/>
      <c r="E32" s="3"/>
      <c r="F32" s="3"/>
      <c r="G32" s="79"/>
      <c r="H32" s="13"/>
      <c r="I32" s="79"/>
      <c r="J32" s="13"/>
      <c r="K32" s="79"/>
      <c r="L32" s="13"/>
      <c r="M32" s="79"/>
      <c r="N32" s="34"/>
      <c r="O32" s="76"/>
      <c r="P32" s="13"/>
      <c r="Q32" s="79"/>
      <c r="R32" s="13"/>
      <c r="S32" s="79"/>
      <c r="T32" s="13"/>
      <c r="U32" s="79"/>
      <c r="V32" s="79"/>
      <c r="W32" s="13"/>
      <c r="X32" s="79"/>
      <c r="Y32" s="13"/>
      <c r="Z32" s="79"/>
      <c r="AA32" s="13"/>
      <c r="AB32" s="79"/>
      <c r="AC32" s="79"/>
      <c r="AD32" s="13"/>
      <c r="AE32" s="79"/>
    </row>
    <row r="33" spans="1:31" ht="23.25" hidden="1" customHeight="1" x14ac:dyDescent="0.45">
      <c r="A33" s="77"/>
      <c r="B33" s="18"/>
      <c r="C33" s="80" t="s">
        <v>199</v>
      </c>
      <c r="D33" s="81"/>
      <c r="E33" s="1"/>
      <c r="F33" s="3"/>
      <c r="G33" s="78">
        <v>0</v>
      </c>
      <c r="H33" s="3"/>
      <c r="I33" s="78">
        <v>0</v>
      </c>
      <c r="J33" s="3"/>
      <c r="K33" s="78">
        <v>0</v>
      </c>
      <c r="L33" s="3"/>
      <c r="M33" s="78">
        <v>0</v>
      </c>
      <c r="N33" s="34"/>
      <c r="O33" s="76"/>
      <c r="P33" s="13"/>
      <c r="Q33" s="79"/>
      <c r="R33" s="13"/>
      <c r="S33" s="79"/>
      <c r="T33" s="13"/>
      <c r="U33" s="79"/>
      <c r="V33" s="76"/>
      <c r="W33" s="13"/>
      <c r="X33" s="79"/>
      <c r="Y33" s="13"/>
      <c r="Z33" s="79"/>
      <c r="AA33" s="13"/>
      <c r="AB33" s="79"/>
      <c r="AC33" s="76"/>
      <c r="AD33" s="13"/>
      <c r="AE33" s="79"/>
    </row>
    <row r="34" spans="1:31" ht="23.25" hidden="1" customHeight="1" x14ac:dyDescent="0.45">
      <c r="A34" s="124"/>
      <c r="B34" s="105" t="s">
        <v>166</v>
      </c>
      <c r="C34" s="105"/>
      <c r="D34" s="81"/>
      <c r="E34" s="1"/>
      <c r="F34" s="3"/>
      <c r="G34" s="76"/>
      <c r="H34" s="77"/>
      <c r="I34" s="79"/>
      <c r="J34" s="77"/>
      <c r="K34" s="79"/>
      <c r="L34" s="77"/>
      <c r="M34" s="79"/>
      <c r="N34" s="34"/>
      <c r="O34" s="76"/>
      <c r="P34" s="13"/>
      <c r="Q34" s="79"/>
      <c r="R34" s="13"/>
      <c r="S34" s="79"/>
      <c r="T34" s="13"/>
      <c r="U34" s="79"/>
      <c r="V34" s="76"/>
      <c r="W34" s="13"/>
      <c r="X34" s="79"/>
      <c r="Y34" s="13"/>
      <c r="Z34" s="79"/>
      <c r="AA34" s="13"/>
      <c r="AB34" s="79"/>
      <c r="AC34" s="76"/>
      <c r="AD34" s="13"/>
      <c r="AE34" s="79"/>
    </row>
    <row r="35" spans="1:31" ht="23.25" hidden="1" customHeight="1" x14ac:dyDescent="0.45">
      <c r="A35" s="124"/>
      <c r="B35" s="105"/>
      <c r="C35" s="105" t="s">
        <v>167</v>
      </c>
      <c r="D35" s="81"/>
      <c r="E35" s="1"/>
      <c r="F35" s="3"/>
      <c r="G35" s="79">
        <f>SUM(G33:G34)</f>
        <v>0</v>
      </c>
      <c r="H35" s="38"/>
      <c r="I35" s="79">
        <f>SUM(I33:I34)</f>
        <v>0</v>
      </c>
      <c r="J35" s="38"/>
      <c r="K35" s="79">
        <f>SUM(K33:K34)</f>
        <v>0</v>
      </c>
      <c r="L35" s="38"/>
      <c r="M35" s="79">
        <f>SUM(M33:M34)</f>
        <v>0</v>
      </c>
      <c r="N35" s="34"/>
      <c r="O35" s="76"/>
      <c r="P35" s="13"/>
      <c r="Q35" s="79"/>
      <c r="R35" s="13"/>
      <c r="S35" s="79"/>
      <c r="T35" s="13"/>
      <c r="U35" s="79"/>
      <c r="V35" s="76"/>
      <c r="W35" s="13"/>
      <c r="X35" s="79"/>
      <c r="Y35" s="13"/>
      <c r="Z35" s="79"/>
      <c r="AA35" s="13"/>
      <c r="AB35" s="79"/>
      <c r="AC35" s="76"/>
      <c r="AD35" s="13"/>
      <c r="AE35" s="79"/>
    </row>
    <row r="36" spans="1:31" ht="23.25" hidden="1" customHeight="1" x14ac:dyDescent="0.45">
      <c r="A36" s="105" t="s">
        <v>191</v>
      </c>
      <c r="B36" s="125"/>
      <c r="C36" s="125"/>
      <c r="D36" s="81"/>
      <c r="E36" s="1"/>
      <c r="F36" s="3"/>
      <c r="G36" s="62">
        <f>SUM(G35)</f>
        <v>0</v>
      </c>
      <c r="H36" s="77"/>
      <c r="I36" s="62">
        <f>SUM(I35)</f>
        <v>0</v>
      </c>
      <c r="J36" s="77"/>
      <c r="K36" s="62">
        <f>SUM(K35)</f>
        <v>0</v>
      </c>
      <c r="L36" s="77"/>
      <c r="M36" s="62">
        <f>SUM(M35)</f>
        <v>0</v>
      </c>
      <c r="N36" s="34"/>
      <c r="O36" s="76"/>
      <c r="P36" s="13"/>
      <c r="Q36" s="79"/>
      <c r="R36" s="13"/>
      <c r="S36" s="79"/>
      <c r="T36" s="13"/>
      <c r="U36" s="79"/>
      <c r="V36" s="76"/>
      <c r="W36" s="13"/>
      <c r="X36" s="79"/>
      <c r="Y36" s="13"/>
      <c r="Z36" s="79"/>
      <c r="AA36" s="13"/>
      <c r="AB36" s="79"/>
      <c r="AC36" s="76"/>
      <c r="AD36" s="13"/>
      <c r="AE36" s="79"/>
    </row>
    <row r="37" spans="1:31" ht="23.25" customHeight="1" thickBot="1" x14ac:dyDescent="0.5">
      <c r="A37" s="105" t="s">
        <v>192</v>
      </c>
      <c r="B37" s="125"/>
      <c r="C37" s="125"/>
      <c r="D37" s="18"/>
      <c r="E37" s="3"/>
      <c r="F37" s="3"/>
      <c r="G37" s="82">
        <f>G36+G29</f>
        <v>46528</v>
      </c>
      <c r="H37" s="3"/>
      <c r="I37" s="82">
        <f>I36+I29</f>
        <v>50069</v>
      </c>
      <c r="J37" s="3"/>
      <c r="K37" s="82">
        <f>K36+K29</f>
        <v>102183</v>
      </c>
      <c r="L37" s="3"/>
      <c r="M37" s="82">
        <f>M36+M29</f>
        <v>105463</v>
      </c>
      <c r="N37" s="34"/>
      <c r="O37" s="76"/>
      <c r="P37" s="13"/>
      <c r="Q37" s="79"/>
      <c r="R37" s="13"/>
      <c r="S37" s="79"/>
      <c r="T37" s="13"/>
      <c r="U37" s="79"/>
      <c r="V37" s="79"/>
      <c r="W37" s="13"/>
      <c r="X37" s="79"/>
      <c r="Y37" s="13"/>
      <c r="Z37" s="79"/>
      <c r="AA37" s="13"/>
      <c r="AB37" s="79"/>
      <c r="AC37" s="79"/>
      <c r="AD37" s="13"/>
      <c r="AE37" s="79"/>
    </row>
    <row r="38" spans="1:31" ht="23.25" customHeight="1" thickTop="1" x14ac:dyDescent="0.45">
      <c r="A38" s="77"/>
      <c r="B38" s="18"/>
      <c r="C38" s="18"/>
      <c r="D38" s="18"/>
      <c r="E38" s="3"/>
      <c r="F38" s="3"/>
      <c r="G38" s="79"/>
      <c r="H38" s="3"/>
      <c r="I38" s="79"/>
      <c r="J38" s="3"/>
      <c r="K38" s="79"/>
      <c r="L38" s="3"/>
      <c r="M38" s="79"/>
      <c r="N38" s="34"/>
      <c r="O38" s="76"/>
      <c r="P38" s="13"/>
      <c r="Q38" s="79"/>
      <c r="R38" s="13"/>
      <c r="S38" s="79"/>
      <c r="T38" s="13"/>
      <c r="U38" s="79"/>
      <c r="V38" s="79"/>
      <c r="W38" s="13"/>
      <c r="X38" s="79"/>
      <c r="Y38" s="13"/>
      <c r="Z38" s="79"/>
      <c r="AA38" s="13"/>
      <c r="AB38" s="79"/>
      <c r="AC38" s="79"/>
      <c r="AD38" s="13"/>
      <c r="AE38" s="79"/>
    </row>
    <row r="39" spans="1:31" ht="23.25" customHeight="1" x14ac:dyDescent="0.45">
      <c r="A39" s="16" t="s">
        <v>136</v>
      </c>
      <c r="B39" s="3"/>
      <c r="C39" s="3"/>
      <c r="D39" s="3"/>
      <c r="E39" s="3"/>
      <c r="F39" s="3"/>
      <c r="G39" s="21"/>
      <c r="H39" s="3"/>
      <c r="I39" s="21"/>
      <c r="J39" s="3"/>
      <c r="K39" s="83"/>
      <c r="L39" s="3"/>
      <c r="M39" s="83"/>
      <c r="O39" s="76"/>
      <c r="P39" s="13"/>
      <c r="Q39" s="21"/>
      <c r="R39" s="13"/>
      <c r="S39" s="83"/>
      <c r="T39" s="13"/>
      <c r="U39" s="83"/>
      <c r="V39" s="21"/>
      <c r="W39" s="13"/>
      <c r="X39" s="21"/>
      <c r="Y39" s="13"/>
      <c r="Z39" s="83"/>
      <c r="AA39" s="13"/>
      <c r="AB39" s="83"/>
      <c r="AC39" s="21"/>
      <c r="AD39" s="13"/>
      <c r="AE39" s="21"/>
    </row>
    <row r="40" spans="1:31" ht="23.25" customHeight="1" x14ac:dyDescent="0.45">
      <c r="A40" s="18"/>
      <c r="B40" s="3" t="s">
        <v>103</v>
      </c>
      <c r="C40" s="3"/>
      <c r="D40" s="3"/>
      <c r="E40" s="3"/>
      <c r="F40" s="3"/>
      <c r="G40" s="21">
        <f>G42-G41</f>
        <v>46532</v>
      </c>
      <c r="H40" s="3"/>
      <c r="I40" s="21">
        <f>+I42-I41</f>
        <v>28150</v>
      </c>
      <c r="J40" s="3"/>
      <c r="K40" s="83"/>
      <c r="L40" s="3"/>
      <c r="M40" s="83"/>
      <c r="O40" s="21"/>
      <c r="P40" s="13"/>
      <c r="Q40" s="21"/>
      <c r="R40" s="13"/>
      <c r="S40" s="83"/>
      <c r="T40" s="13"/>
      <c r="U40" s="83"/>
      <c r="V40" s="21"/>
      <c r="W40" s="13"/>
      <c r="X40" s="21"/>
      <c r="Y40" s="13"/>
      <c r="Z40" s="83"/>
      <c r="AA40" s="13"/>
      <c r="AB40" s="83"/>
      <c r="AC40" s="21"/>
      <c r="AD40" s="13"/>
      <c r="AE40" s="21"/>
    </row>
    <row r="41" spans="1:31" ht="23.25" customHeight="1" x14ac:dyDescent="0.45">
      <c r="A41" s="18"/>
      <c r="B41" s="3" t="s">
        <v>79</v>
      </c>
      <c r="C41" s="3"/>
      <c r="D41" s="3"/>
      <c r="E41" s="3"/>
      <c r="F41" s="3"/>
      <c r="G41" s="21">
        <v>-4</v>
      </c>
      <c r="H41" s="3"/>
      <c r="I41" s="21">
        <v>21919</v>
      </c>
      <c r="J41" s="3"/>
      <c r="K41" s="83"/>
      <c r="L41" s="3"/>
      <c r="M41" s="83"/>
      <c r="O41" s="21"/>
      <c r="P41" s="13"/>
      <c r="Q41" s="21"/>
      <c r="R41" s="13"/>
      <c r="S41" s="83"/>
      <c r="T41" s="13"/>
      <c r="U41" s="83"/>
      <c r="V41" s="21"/>
      <c r="W41" s="13"/>
      <c r="X41" s="21"/>
      <c r="Y41" s="13"/>
      <c r="Z41" s="83"/>
      <c r="AA41" s="13"/>
      <c r="AB41" s="83"/>
      <c r="AC41" s="21"/>
      <c r="AD41" s="13"/>
      <c r="AE41" s="21"/>
    </row>
    <row r="42" spans="1:31" ht="23.25" customHeight="1" thickBot="1" x14ac:dyDescent="0.5">
      <c r="A42" s="18"/>
      <c r="B42" s="3"/>
      <c r="C42" s="3"/>
      <c r="D42" s="3"/>
      <c r="E42" s="3"/>
      <c r="F42" s="3"/>
      <c r="G42" s="57">
        <f>G29</f>
        <v>46528</v>
      </c>
      <c r="H42" s="3"/>
      <c r="I42" s="57">
        <f>+I29</f>
        <v>50069</v>
      </c>
      <c r="J42" s="3"/>
      <c r="K42" s="83"/>
      <c r="L42" s="3"/>
      <c r="M42" s="83"/>
      <c r="O42" s="36"/>
      <c r="P42" s="13"/>
      <c r="Q42" s="36"/>
      <c r="R42" s="13"/>
      <c r="S42" s="83"/>
      <c r="T42" s="13"/>
      <c r="U42" s="83"/>
      <c r="V42" s="36"/>
      <c r="W42" s="13"/>
      <c r="X42" s="36"/>
      <c r="Y42" s="13"/>
      <c r="Z42" s="83"/>
      <c r="AA42" s="13"/>
      <c r="AB42" s="83"/>
      <c r="AC42" s="36"/>
      <c r="AD42" s="13"/>
      <c r="AE42" s="36"/>
    </row>
    <row r="43" spans="1:31" ht="23.25" customHeight="1" thickTop="1" x14ac:dyDescent="0.45">
      <c r="A43" s="16" t="s">
        <v>137</v>
      </c>
      <c r="B43" s="3"/>
      <c r="C43" s="3"/>
      <c r="D43" s="3"/>
      <c r="E43" s="3"/>
      <c r="F43" s="3"/>
      <c r="G43" s="21"/>
      <c r="H43" s="3"/>
      <c r="I43" s="21"/>
      <c r="J43" s="3"/>
      <c r="K43" s="83"/>
      <c r="L43" s="3"/>
      <c r="M43" s="83"/>
      <c r="O43" s="21"/>
      <c r="P43" s="13"/>
      <c r="Q43" s="21"/>
      <c r="R43" s="13"/>
      <c r="S43" s="83"/>
      <c r="T43" s="13"/>
      <c r="U43" s="83"/>
      <c r="V43" s="21"/>
      <c r="W43" s="13"/>
      <c r="X43" s="21"/>
      <c r="Y43" s="13"/>
      <c r="Z43" s="83"/>
      <c r="AA43" s="13"/>
      <c r="AB43" s="83"/>
      <c r="AC43" s="21"/>
      <c r="AD43" s="13"/>
      <c r="AE43" s="21"/>
    </row>
    <row r="44" spans="1:31" ht="23.25" customHeight="1" x14ac:dyDescent="0.45">
      <c r="A44" s="18"/>
      <c r="B44" s="3" t="s">
        <v>103</v>
      </c>
      <c r="C44" s="3"/>
      <c r="D44" s="3"/>
      <c r="E44" s="3"/>
      <c r="F44" s="3"/>
      <c r="G44" s="21">
        <f>G40</f>
        <v>46532</v>
      </c>
      <c r="H44" s="3"/>
      <c r="I44" s="21">
        <f>+I40</f>
        <v>28150</v>
      </c>
      <c r="J44" s="3"/>
      <c r="K44" s="83"/>
      <c r="L44" s="3"/>
      <c r="M44" s="83"/>
      <c r="O44" s="21"/>
      <c r="P44" s="13"/>
      <c r="Q44" s="21"/>
      <c r="R44" s="13"/>
      <c r="S44" s="83"/>
      <c r="T44" s="13"/>
      <c r="U44" s="83"/>
      <c r="V44" s="21"/>
      <c r="W44" s="13"/>
      <c r="X44" s="21"/>
      <c r="Y44" s="13"/>
      <c r="Z44" s="83"/>
      <c r="AA44" s="13"/>
      <c r="AB44" s="83"/>
      <c r="AC44" s="21"/>
      <c r="AD44" s="13"/>
      <c r="AE44" s="21"/>
    </row>
    <row r="45" spans="1:31" ht="23.25" customHeight="1" x14ac:dyDescent="0.45">
      <c r="A45" s="18"/>
      <c r="B45" s="3" t="s">
        <v>79</v>
      </c>
      <c r="C45" s="3"/>
      <c r="D45" s="3"/>
      <c r="E45" s="3"/>
      <c r="F45" s="3"/>
      <c r="G45" s="21">
        <f>G41</f>
        <v>-4</v>
      </c>
      <c r="H45" s="3"/>
      <c r="I45" s="21">
        <v>21919</v>
      </c>
      <c r="J45" s="3"/>
      <c r="K45" s="83"/>
      <c r="L45" s="3"/>
      <c r="M45" s="83"/>
      <c r="O45" s="21"/>
      <c r="P45" s="13"/>
      <c r="Q45" s="21"/>
      <c r="R45" s="13"/>
      <c r="S45" s="83"/>
      <c r="T45" s="13"/>
      <c r="U45" s="83"/>
      <c r="V45" s="21"/>
      <c r="W45" s="13"/>
      <c r="X45" s="21"/>
      <c r="Y45" s="13"/>
      <c r="Z45" s="83"/>
      <c r="AA45" s="13"/>
      <c r="AB45" s="83"/>
      <c r="AC45" s="21"/>
      <c r="AD45" s="13"/>
      <c r="AE45" s="21"/>
    </row>
    <row r="46" spans="1:31" ht="23.25" customHeight="1" thickBot="1" x14ac:dyDescent="0.5">
      <c r="A46" s="18"/>
      <c r="B46" s="3"/>
      <c r="C46" s="3"/>
      <c r="D46" s="3"/>
      <c r="E46" s="3"/>
      <c r="F46" s="3"/>
      <c r="G46" s="57">
        <f>G37</f>
        <v>46528</v>
      </c>
      <c r="H46" s="3"/>
      <c r="I46" s="57">
        <f>SUM(I44:I45)</f>
        <v>50069</v>
      </c>
      <c r="J46" s="3"/>
      <c r="K46" s="83"/>
      <c r="L46" s="3"/>
      <c r="M46" s="83"/>
      <c r="O46" s="36"/>
      <c r="P46" s="13"/>
      <c r="Q46" s="36"/>
      <c r="R46" s="13"/>
      <c r="S46" s="83"/>
      <c r="T46" s="13"/>
      <c r="U46" s="83"/>
      <c r="V46" s="36"/>
      <c r="W46" s="13"/>
      <c r="X46" s="36"/>
      <c r="Y46" s="13"/>
      <c r="Z46" s="83"/>
      <c r="AA46" s="13"/>
      <c r="AB46" s="83"/>
      <c r="AC46" s="36"/>
      <c r="AD46" s="13"/>
      <c r="AE46" s="36"/>
    </row>
    <row r="47" spans="1:31" ht="23.25" customHeight="1" thickTop="1" x14ac:dyDescent="0.45">
      <c r="A47" s="77" t="s">
        <v>103</v>
      </c>
      <c r="B47" s="3"/>
      <c r="C47" s="3"/>
      <c r="D47" s="3"/>
      <c r="E47" s="3"/>
      <c r="F47" s="3"/>
      <c r="G47" s="84"/>
      <c r="H47" s="3"/>
      <c r="I47" s="84"/>
      <c r="J47" s="3"/>
      <c r="K47" s="85"/>
      <c r="L47" s="3"/>
      <c r="M47" s="85"/>
      <c r="O47" s="84"/>
      <c r="P47" s="13"/>
      <c r="Q47" s="84"/>
      <c r="R47" s="13"/>
      <c r="S47" s="85"/>
      <c r="T47" s="13"/>
      <c r="U47" s="85"/>
      <c r="V47" s="84"/>
      <c r="W47" s="13"/>
      <c r="X47" s="84"/>
      <c r="Y47" s="13"/>
      <c r="Z47" s="85"/>
      <c r="AA47" s="13"/>
      <c r="AB47" s="85"/>
      <c r="AC47" s="84"/>
      <c r="AD47" s="13"/>
      <c r="AE47" s="84"/>
    </row>
    <row r="48" spans="1:31" ht="23.25" customHeight="1" x14ac:dyDescent="0.45">
      <c r="A48" s="3"/>
      <c r="B48" s="3" t="s">
        <v>149</v>
      </c>
      <c r="C48" s="3"/>
      <c r="D48" s="3"/>
      <c r="E48" s="31"/>
      <c r="F48" s="3"/>
      <c r="G48" s="86">
        <v>0.04</v>
      </c>
      <c r="H48" s="3"/>
      <c r="I48" s="86">
        <v>0.03</v>
      </c>
      <c r="J48" s="3"/>
      <c r="K48" s="86">
        <v>0.09</v>
      </c>
      <c r="L48" s="3"/>
      <c r="M48" s="87">
        <v>0.1</v>
      </c>
      <c r="O48" s="86"/>
      <c r="P48" s="13"/>
      <c r="Q48" s="86"/>
      <c r="R48" s="13"/>
      <c r="S48" s="86"/>
      <c r="T48" s="13"/>
      <c r="U48" s="87"/>
      <c r="V48" s="86"/>
      <c r="W48" s="13"/>
      <c r="X48" s="86"/>
      <c r="Y48" s="13"/>
      <c r="Z48" s="86"/>
      <c r="AA48" s="13"/>
      <c r="AB48" s="87"/>
      <c r="AC48" s="86"/>
      <c r="AD48" s="13"/>
      <c r="AE48" s="86"/>
    </row>
    <row r="49" spans="1:31" ht="14.25" customHeight="1" x14ac:dyDescent="0.45">
      <c r="A49" s="3"/>
      <c r="B49" s="3"/>
      <c r="C49" s="3"/>
      <c r="D49" s="3"/>
      <c r="E49" s="31"/>
      <c r="F49" s="3"/>
      <c r="G49" s="86"/>
      <c r="H49" s="3"/>
      <c r="I49" s="86"/>
      <c r="J49" s="3"/>
      <c r="K49" s="86"/>
      <c r="L49" s="3"/>
      <c r="M49" s="87"/>
      <c r="O49" s="86"/>
      <c r="P49" s="13"/>
      <c r="Q49" s="86"/>
      <c r="R49" s="13"/>
      <c r="S49" s="86"/>
      <c r="T49" s="13"/>
      <c r="U49" s="87"/>
      <c r="V49" s="86"/>
      <c r="W49" s="13"/>
      <c r="X49" s="86"/>
      <c r="Y49" s="13"/>
      <c r="Z49" s="86"/>
      <c r="AA49" s="13"/>
      <c r="AB49" s="87"/>
      <c r="AC49" s="86"/>
      <c r="AD49" s="13"/>
      <c r="AE49" s="86"/>
    </row>
    <row r="50" spans="1:31" ht="23.25" customHeight="1" x14ac:dyDescent="0.45">
      <c r="A50" s="3"/>
      <c r="B50" s="3"/>
      <c r="C50" s="3"/>
      <c r="D50" s="3"/>
      <c r="E50" s="31"/>
      <c r="F50" s="3"/>
      <c r="G50" s="86"/>
      <c r="H50" s="3"/>
      <c r="I50" s="86"/>
      <c r="J50" s="3"/>
      <c r="K50" s="86"/>
      <c r="L50" s="3"/>
      <c r="M50" s="87"/>
      <c r="O50" s="86"/>
      <c r="P50" s="13"/>
      <c r="Q50" s="86"/>
      <c r="R50" s="13"/>
      <c r="S50" s="86"/>
      <c r="T50" s="13"/>
      <c r="U50" s="87"/>
      <c r="V50" s="86"/>
      <c r="W50" s="13"/>
      <c r="X50" s="86"/>
      <c r="Y50" s="13"/>
      <c r="Z50" s="86"/>
      <c r="AA50" s="13"/>
      <c r="AB50" s="87"/>
      <c r="AC50" s="86"/>
      <c r="AD50" s="13"/>
      <c r="AE50" s="86"/>
    </row>
    <row r="51" spans="1:31" ht="23.25" customHeight="1" x14ac:dyDescent="0.45">
      <c r="A51" s="3"/>
      <c r="B51" s="3"/>
      <c r="C51" s="3"/>
      <c r="D51" s="3"/>
      <c r="E51" s="31"/>
      <c r="F51" s="3"/>
      <c r="G51" s="86"/>
      <c r="H51" s="3"/>
      <c r="I51" s="86"/>
      <c r="J51" s="3"/>
      <c r="K51" s="86"/>
      <c r="L51" s="3"/>
      <c r="M51" s="87"/>
      <c r="O51" s="86"/>
      <c r="P51" s="13"/>
      <c r="Q51" s="86"/>
      <c r="R51" s="13"/>
      <c r="S51" s="86"/>
      <c r="T51" s="13"/>
      <c r="U51" s="87"/>
      <c r="V51" s="86"/>
      <c r="W51" s="13"/>
      <c r="X51" s="86"/>
      <c r="Y51" s="13"/>
      <c r="Z51" s="86"/>
      <c r="AA51" s="13"/>
      <c r="AB51" s="87"/>
      <c r="AC51" s="86"/>
      <c r="AD51" s="13"/>
      <c r="AE51" s="86"/>
    </row>
    <row r="52" spans="1:31" ht="23.25" customHeight="1" x14ac:dyDescent="0.45">
      <c r="A52" s="3"/>
      <c r="B52" s="3"/>
      <c r="C52" s="3"/>
      <c r="D52" s="3"/>
      <c r="E52" s="31"/>
      <c r="F52" s="3"/>
      <c r="G52" s="86"/>
      <c r="H52" s="3"/>
      <c r="I52" s="86"/>
      <c r="J52" s="3"/>
      <c r="K52" s="86"/>
      <c r="L52" s="3"/>
      <c r="M52" s="87"/>
      <c r="O52" s="86"/>
      <c r="P52" s="13"/>
      <c r="Q52" s="86"/>
      <c r="R52" s="13"/>
      <c r="S52" s="86"/>
      <c r="T52" s="13"/>
      <c r="U52" s="87"/>
      <c r="V52" s="86"/>
      <c r="W52" s="13"/>
      <c r="X52" s="86"/>
      <c r="Y52" s="13"/>
      <c r="Z52" s="86"/>
      <c r="AA52" s="13"/>
      <c r="AB52" s="87"/>
      <c r="AC52" s="86"/>
      <c r="AD52" s="13"/>
      <c r="AE52" s="86"/>
    </row>
    <row r="53" spans="1:31" ht="23.25" customHeight="1" x14ac:dyDescent="0.45">
      <c r="A53" s="3"/>
      <c r="B53" s="3"/>
      <c r="C53" s="3"/>
      <c r="D53" s="3"/>
      <c r="E53" s="31"/>
      <c r="F53" s="3"/>
      <c r="G53" s="86"/>
      <c r="H53" s="3"/>
      <c r="I53" s="86"/>
      <c r="J53" s="3"/>
      <c r="K53" s="86"/>
      <c r="L53" s="3"/>
      <c r="M53" s="87"/>
      <c r="O53" s="86"/>
      <c r="P53" s="13"/>
      <c r="Q53" s="86"/>
      <c r="R53" s="13"/>
      <c r="S53" s="86"/>
      <c r="T53" s="13"/>
      <c r="U53" s="87"/>
      <c r="V53" s="86"/>
      <c r="W53" s="13"/>
      <c r="X53" s="86"/>
      <c r="Y53" s="13"/>
      <c r="Z53" s="86"/>
      <c r="AA53" s="13"/>
      <c r="AB53" s="87"/>
      <c r="AC53" s="86"/>
      <c r="AD53" s="13"/>
      <c r="AE53" s="86"/>
    </row>
    <row r="54" spans="1:31" ht="23.25" customHeight="1" x14ac:dyDescent="0.45">
      <c r="A54" s="3"/>
      <c r="B54" s="3"/>
      <c r="C54" s="3"/>
      <c r="D54" s="3"/>
      <c r="E54" s="31"/>
      <c r="F54" s="3"/>
      <c r="G54" s="86"/>
      <c r="H54" s="3"/>
      <c r="I54" s="86"/>
      <c r="J54" s="3"/>
      <c r="K54" s="86"/>
      <c r="L54" s="3"/>
      <c r="M54" s="87"/>
      <c r="O54" s="86"/>
      <c r="P54" s="13"/>
      <c r="Q54" s="86"/>
      <c r="R54" s="13"/>
      <c r="S54" s="86"/>
      <c r="T54" s="13"/>
      <c r="U54" s="87"/>
      <c r="V54" s="86"/>
      <c r="W54" s="13"/>
      <c r="X54" s="86"/>
      <c r="Y54" s="13"/>
      <c r="Z54" s="86"/>
      <c r="AA54" s="13"/>
      <c r="AB54" s="87"/>
      <c r="AC54" s="86"/>
      <c r="AD54" s="13"/>
      <c r="AE54" s="86"/>
    </row>
    <row r="55" spans="1:31" ht="23.25" customHeight="1" x14ac:dyDescent="0.45">
      <c r="A55" s="3"/>
      <c r="B55" s="3"/>
      <c r="C55" s="3"/>
      <c r="D55" s="3"/>
      <c r="E55" s="31"/>
      <c r="F55" s="3"/>
      <c r="G55" s="86"/>
      <c r="H55" s="3"/>
      <c r="I55" s="86"/>
      <c r="J55" s="3"/>
      <c r="K55" s="86"/>
      <c r="L55" s="3"/>
      <c r="M55" s="87"/>
      <c r="O55" s="86"/>
      <c r="P55" s="13"/>
      <c r="Q55" s="86"/>
      <c r="R55" s="13"/>
      <c r="S55" s="86"/>
      <c r="T55" s="13"/>
      <c r="U55" s="87"/>
      <c r="V55" s="86"/>
      <c r="W55" s="13"/>
      <c r="X55" s="86"/>
      <c r="Y55" s="13"/>
      <c r="Z55" s="86"/>
      <c r="AA55" s="13"/>
      <c r="AB55" s="87"/>
      <c r="AC55" s="86"/>
      <c r="AD55" s="13"/>
      <c r="AE55" s="86"/>
    </row>
    <row r="56" spans="1:31" ht="23.25" customHeight="1" x14ac:dyDescent="0.45">
      <c r="A56" s="3"/>
      <c r="B56" s="3"/>
      <c r="C56" s="3"/>
      <c r="D56" s="3"/>
      <c r="E56" s="31"/>
      <c r="F56" s="3"/>
      <c r="G56" s="86"/>
      <c r="H56" s="3"/>
      <c r="I56" s="86"/>
      <c r="J56" s="3"/>
      <c r="K56" s="86"/>
      <c r="L56" s="3"/>
      <c r="M56" s="87"/>
      <c r="O56" s="86"/>
      <c r="P56" s="13"/>
      <c r="Q56" s="86"/>
      <c r="R56" s="13"/>
      <c r="S56" s="86"/>
      <c r="T56" s="13"/>
      <c r="U56" s="87"/>
      <c r="V56" s="86"/>
      <c r="W56" s="13"/>
      <c r="X56" s="86"/>
      <c r="Y56" s="13"/>
      <c r="Z56" s="86"/>
      <c r="AA56" s="13"/>
      <c r="AB56" s="87"/>
      <c r="AC56" s="86"/>
      <c r="AD56" s="13"/>
      <c r="AE56" s="86"/>
    </row>
    <row r="57" spans="1:31" ht="23.25" customHeight="1" x14ac:dyDescent="0.45">
      <c r="A57" s="3"/>
      <c r="B57" s="3"/>
      <c r="C57" s="3"/>
      <c r="D57" s="3"/>
      <c r="E57" s="31"/>
      <c r="F57" s="3"/>
      <c r="G57" s="86"/>
      <c r="H57" s="3"/>
      <c r="I57" s="86"/>
      <c r="J57" s="3"/>
      <c r="K57" s="86"/>
      <c r="L57" s="3"/>
      <c r="M57" s="87"/>
      <c r="O57" s="86"/>
      <c r="P57" s="13"/>
      <c r="Q57" s="86"/>
      <c r="R57" s="13"/>
      <c r="S57" s="86"/>
      <c r="T57" s="13"/>
      <c r="U57" s="87"/>
      <c r="V57" s="86"/>
      <c r="W57" s="13"/>
      <c r="X57" s="86"/>
      <c r="Y57" s="13"/>
      <c r="Z57" s="86"/>
      <c r="AA57" s="13"/>
      <c r="AB57" s="87"/>
      <c r="AC57" s="86"/>
      <c r="AD57" s="13"/>
      <c r="AE57" s="86"/>
    </row>
    <row r="58" spans="1:31" ht="23.25" customHeight="1" x14ac:dyDescent="0.45">
      <c r="A58" s="3"/>
      <c r="B58" s="3"/>
      <c r="C58" s="3"/>
      <c r="D58" s="3"/>
      <c r="E58" s="31"/>
      <c r="F58" s="3"/>
      <c r="G58" s="86"/>
      <c r="H58" s="3"/>
      <c r="I58" s="86"/>
      <c r="J58" s="3"/>
      <c r="K58" s="86"/>
      <c r="L58" s="3"/>
      <c r="M58" s="87"/>
      <c r="O58" s="86"/>
      <c r="P58" s="13"/>
      <c r="Q58" s="86"/>
      <c r="R58" s="13"/>
      <c r="S58" s="86"/>
      <c r="T58" s="13"/>
      <c r="U58" s="87"/>
      <c r="V58" s="86"/>
      <c r="W58" s="13"/>
      <c r="X58" s="86"/>
      <c r="Y58" s="13"/>
      <c r="Z58" s="86"/>
      <c r="AA58" s="13"/>
      <c r="AB58" s="87"/>
      <c r="AC58" s="86"/>
      <c r="AD58" s="13"/>
      <c r="AE58" s="86"/>
    </row>
    <row r="59" spans="1:31" ht="23.25" customHeight="1" x14ac:dyDescent="0.45">
      <c r="A59" s="3"/>
      <c r="B59" s="3"/>
      <c r="C59" s="3"/>
      <c r="D59" s="3"/>
      <c r="E59" s="31"/>
      <c r="F59" s="3"/>
      <c r="G59" s="86"/>
      <c r="H59" s="3"/>
      <c r="I59" s="86"/>
      <c r="J59" s="3"/>
      <c r="K59" s="86"/>
      <c r="L59" s="3"/>
      <c r="M59" s="87"/>
      <c r="O59" s="86"/>
      <c r="P59" s="13"/>
      <c r="Q59" s="86"/>
      <c r="R59" s="13"/>
      <c r="S59" s="86"/>
      <c r="T59" s="13"/>
      <c r="U59" s="87"/>
      <c r="V59" s="86"/>
      <c r="W59" s="13"/>
      <c r="X59" s="86"/>
      <c r="Y59" s="13"/>
      <c r="Z59" s="86"/>
      <c r="AA59" s="13"/>
      <c r="AB59" s="87"/>
      <c r="AC59" s="86"/>
      <c r="AD59" s="13"/>
      <c r="AE59" s="86"/>
    </row>
    <row r="60" spans="1:31" ht="23.25" customHeight="1" x14ac:dyDescent="0.45">
      <c r="A60" s="3"/>
      <c r="B60" s="3"/>
      <c r="C60" s="3"/>
      <c r="D60" s="3"/>
      <c r="E60" s="31"/>
      <c r="F60" s="3"/>
      <c r="G60" s="86"/>
      <c r="H60" s="3"/>
      <c r="I60" s="86"/>
      <c r="J60" s="3"/>
      <c r="K60" s="86"/>
      <c r="L60" s="3"/>
      <c r="M60" s="87"/>
      <c r="O60" s="86"/>
      <c r="P60" s="13"/>
      <c r="Q60" s="86"/>
      <c r="R60" s="13"/>
      <c r="S60" s="86"/>
      <c r="T60" s="13"/>
      <c r="U60" s="87"/>
      <c r="V60" s="86"/>
      <c r="W60" s="13"/>
      <c r="X60" s="86"/>
      <c r="Y60" s="13"/>
      <c r="Z60" s="86"/>
      <c r="AA60" s="13"/>
      <c r="AB60" s="87"/>
      <c r="AC60" s="86"/>
      <c r="AD60" s="13"/>
      <c r="AE60" s="86"/>
    </row>
    <row r="61" spans="1:31" ht="23.25" customHeight="1" x14ac:dyDescent="0.45">
      <c r="A61" s="3"/>
      <c r="B61" s="3"/>
      <c r="C61" s="3"/>
      <c r="D61" s="3"/>
      <c r="E61" s="31"/>
      <c r="F61" s="3"/>
      <c r="G61" s="86"/>
      <c r="H61" s="3"/>
      <c r="I61" s="86"/>
      <c r="J61" s="3"/>
      <c r="K61" s="86"/>
      <c r="L61" s="3"/>
      <c r="M61" s="87"/>
      <c r="O61" s="86"/>
      <c r="P61" s="13"/>
      <c r="Q61" s="86"/>
      <c r="R61" s="13"/>
      <c r="S61" s="86"/>
      <c r="T61" s="13"/>
      <c r="U61" s="87"/>
      <c r="V61" s="86"/>
      <c r="W61" s="13"/>
      <c r="X61" s="86"/>
      <c r="Y61" s="13"/>
      <c r="Z61" s="86"/>
      <c r="AA61" s="13"/>
      <c r="AB61" s="87"/>
      <c r="AC61" s="86"/>
      <c r="AD61" s="13"/>
      <c r="AE61" s="86"/>
    </row>
    <row r="62" spans="1:31" ht="23.25" customHeight="1" x14ac:dyDescent="0.45">
      <c r="A62" s="3"/>
      <c r="B62" s="3"/>
      <c r="C62" s="3"/>
      <c r="D62" s="3"/>
      <c r="E62" s="3"/>
      <c r="F62" s="3"/>
      <c r="G62" s="83"/>
      <c r="H62" s="3"/>
      <c r="I62" s="88"/>
      <c r="J62" s="3"/>
      <c r="K62" s="89"/>
      <c r="L62" s="3"/>
      <c r="M62" s="88"/>
      <c r="O62" s="83"/>
      <c r="P62" s="13"/>
      <c r="Q62" s="88"/>
      <c r="R62" s="13"/>
      <c r="S62" s="83"/>
      <c r="T62" s="13"/>
      <c r="U62" s="88"/>
      <c r="V62" s="83"/>
      <c r="W62" s="13"/>
      <c r="X62" s="88"/>
      <c r="Y62" s="13"/>
      <c r="Z62" s="83"/>
      <c r="AA62" s="13"/>
      <c r="AB62" s="88"/>
      <c r="AC62" s="83"/>
      <c r="AD62" s="13"/>
      <c r="AE62" s="88"/>
    </row>
    <row r="63" spans="1:31" ht="23.25" customHeight="1" x14ac:dyDescent="0.45">
      <c r="A63" s="90"/>
      <c r="E63" s="91"/>
      <c r="F63" s="92"/>
      <c r="G63" s="93"/>
      <c r="H63" s="94"/>
      <c r="I63" s="93"/>
      <c r="J63" s="94"/>
      <c r="K63" s="93"/>
      <c r="L63" s="94"/>
      <c r="M63" s="93"/>
      <c r="O63" s="93"/>
      <c r="P63" s="94"/>
      <c r="Q63" s="95"/>
      <c r="R63" s="94"/>
      <c r="S63" s="93"/>
      <c r="T63" s="94"/>
      <c r="U63" s="95"/>
      <c r="V63" s="93"/>
      <c r="W63" s="94"/>
      <c r="X63" s="95"/>
      <c r="Y63" s="94"/>
      <c r="Z63" s="93"/>
      <c r="AA63" s="94"/>
      <c r="AB63" s="95"/>
      <c r="AC63" s="93"/>
      <c r="AD63" s="94"/>
      <c r="AE63" s="95"/>
    </row>
    <row r="64" spans="1:31" ht="23.25" customHeight="1" x14ac:dyDescent="0.45">
      <c r="A64" s="90"/>
      <c r="E64" s="91"/>
      <c r="F64" s="92"/>
      <c r="G64" s="93"/>
      <c r="H64" s="94"/>
      <c r="I64" s="95"/>
      <c r="J64" s="94"/>
      <c r="K64" s="93"/>
      <c r="L64" s="94"/>
      <c r="M64" s="95"/>
      <c r="O64" s="93"/>
      <c r="P64" s="94"/>
      <c r="Q64" s="95"/>
      <c r="R64" s="94"/>
      <c r="S64" s="93"/>
      <c r="T64" s="94"/>
      <c r="U64" s="95"/>
      <c r="V64" s="93"/>
      <c r="W64" s="94"/>
      <c r="X64" s="95"/>
      <c r="Y64" s="94"/>
      <c r="Z64" s="93"/>
      <c r="AA64" s="94"/>
      <c r="AB64" s="95"/>
      <c r="AC64" s="93"/>
      <c r="AD64" s="94"/>
      <c r="AE64" s="95"/>
    </row>
    <row r="65" spans="5:28" ht="23.25" customHeight="1" x14ac:dyDescent="0.45">
      <c r="E65" s="96"/>
      <c r="F65" s="92"/>
      <c r="K65" s="97"/>
      <c r="M65" s="2"/>
      <c r="S65" s="117"/>
      <c r="U65" s="117"/>
      <c r="Z65" s="117"/>
      <c r="AB65" s="117"/>
    </row>
    <row r="66" spans="5:28" ht="23.25" customHeight="1" x14ac:dyDescent="0.45">
      <c r="M66" s="87"/>
      <c r="U66" s="87"/>
      <c r="AB66" s="87"/>
    </row>
    <row r="67" spans="5:28" ht="23.25" customHeight="1" x14ac:dyDescent="0.45">
      <c r="M67" s="87"/>
      <c r="U67" s="87"/>
      <c r="AB67" s="87"/>
    </row>
    <row r="68" spans="5:28" ht="23.25" customHeight="1" x14ac:dyDescent="0.45">
      <c r="M68" s="87"/>
      <c r="U68" s="87"/>
      <c r="AB68" s="87"/>
    </row>
  </sheetData>
  <mergeCells count="10">
    <mergeCell ref="S6:U6"/>
    <mergeCell ref="V6:X6"/>
    <mergeCell ref="Z6:AB6"/>
    <mergeCell ref="AC6:AE6"/>
    <mergeCell ref="A1:M1"/>
    <mergeCell ref="A2:M2"/>
    <mergeCell ref="A3:M3"/>
    <mergeCell ref="G6:I6"/>
    <mergeCell ref="K6:M6"/>
    <mergeCell ref="O6:Q6"/>
  </mergeCells>
  <printOptions horizontalCentered="1"/>
  <pageMargins left="0.27559055118110237" right="0.19685039370078741" top="0.70866141732283472" bottom="0.23622047244094491" header="0.43307086614173229" footer="0.23622047244094491"/>
  <pageSetup paperSize="9" scale="65" firstPageNumber="7" orientation="portrait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94"/>
  <sheetViews>
    <sheetView showWhiteSpace="0" view="pageBreakPreview" topLeftCell="A7" zoomScale="90" zoomScaleSheetLayoutView="90" zoomScalePageLayoutView="90" workbookViewId="0">
      <selection activeCell="D16" sqref="D16"/>
    </sheetView>
  </sheetViews>
  <sheetFormatPr defaultRowHeight="23.25" customHeight="1" x14ac:dyDescent="0.45"/>
  <cols>
    <col min="1" max="1" width="1.28515625" style="98" customWidth="1"/>
    <col min="2" max="2" width="1.42578125" style="98" customWidth="1"/>
    <col min="3" max="3" width="53.42578125" style="98" customWidth="1"/>
    <col min="4" max="4" width="9.7109375" style="98" customWidth="1"/>
    <col min="5" max="5" width="0.7109375" style="98" customWidth="1"/>
    <col min="6" max="6" width="17.140625" style="98" customWidth="1"/>
    <col min="7" max="7" width="0.7109375" style="109" customWidth="1"/>
    <col min="8" max="8" width="17" style="98" customWidth="1"/>
    <col min="9" max="9" width="0.5703125" style="98" customWidth="1"/>
    <col min="10" max="10" width="21.140625" style="98" customWidth="1"/>
    <col min="11" max="11" width="0.85546875" style="98" customWidth="1"/>
    <col min="12" max="12" width="14.140625" style="98" hidden="1" customWidth="1"/>
    <col min="13" max="13" width="1.42578125" style="109" hidden="1" customWidth="1"/>
    <col min="14" max="14" width="19.140625" style="98" customWidth="1"/>
    <col min="15" max="15" width="0.7109375" style="109" customWidth="1"/>
    <col min="16" max="16" width="16.7109375" style="98" customWidth="1"/>
    <col min="17" max="17" width="0.85546875" style="109" customWidth="1"/>
    <col min="18" max="18" width="15.7109375" style="98" customWidth="1"/>
    <col min="19" max="19" width="0.85546875" style="109" customWidth="1"/>
    <col min="20" max="20" width="14.85546875" style="98" customWidth="1"/>
    <col min="21" max="21" width="0.7109375" style="109" customWidth="1"/>
    <col min="22" max="22" width="16.7109375" style="98" customWidth="1"/>
    <col min="23" max="23" width="12.42578125" style="98" bestFit="1" customWidth="1"/>
    <col min="24" max="16384" width="9.140625" style="98"/>
  </cols>
  <sheetData>
    <row r="1" spans="1:22" ht="23.25" customHeight="1" x14ac:dyDescent="0.45">
      <c r="A1" s="159" t="s">
        <v>54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spans="1:22" ht="23.25" customHeight="1" x14ac:dyDescent="0.45">
      <c r="A2" s="160" t="s">
        <v>123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</row>
    <row r="3" spans="1:22" ht="23.25" customHeight="1" x14ac:dyDescent="0.45">
      <c r="A3" s="160" t="s">
        <v>243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</row>
    <row r="4" spans="1:22" ht="23.25" customHeight="1" x14ac:dyDescent="0.45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6" t="s">
        <v>113</v>
      </c>
    </row>
    <row r="5" spans="1:22" s="34" customFormat="1" ht="23.25" customHeight="1" x14ac:dyDescent="0.45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6" t="s">
        <v>122</v>
      </c>
    </row>
    <row r="6" spans="1:22" ht="21.75" x14ac:dyDescent="0.45">
      <c r="A6" s="18"/>
      <c r="B6" s="18"/>
      <c r="C6" s="18"/>
      <c r="D6" s="18"/>
      <c r="E6" s="18"/>
      <c r="F6" s="160" t="s">
        <v>0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ht="23.25" customHeight="1" x14ac:dyDescent="0.45">
      <c r="A7" s="99"/>
      <c r="B7" s="99"/>
      <c r="C7" s="99"/>
      <c r="D7" s="99"/>
      <c r="E7" s="99"/>
      <c r="F7" s="162" t="s">
        <v>42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3"/>
      <c r="S7" s="99"/>
      <c r="T7" s="6" t="s">
        <v>82</v>
      </c>
      <c r="U7" s="5"/>
      <c r="V7" s="139" t="s">
        <v>21</v>
      </c>
    </row>
    <row r="8" spans="1:22" ht="23.25" customHeight="1" x14ac:dyDescent="0.45">
      <c r="A8" s="58"/>
      <c r="B8" s="58"/>
      <c r="C8" s="58"/>
      <c r="D8" s="58"/>
      <c r="E8" s="58"/>
      <c r="F8" s="101" t="s">
        <v>52</v>
      </c>
      <c r="G8" s="58"/>
      <c r="H8" s="101" t="s">
        <v>43</v>
      </c>
      <c r="I8" s="58"/>
      <c r="J8" s="101" t="s">
        <v>232</v>
      </c>
      <c r="K8" s="58"/>
      <c r="L8" s="58"/>
      <c r="M8" s="58"/>
      <c r="N8" s="161" t="s">
        <v>60</v>
      </c>
      <c r="O8" s="161"/>
      <c r="P8" s="161"/>
      <c r="Q8" s="58"/>
      <c r="R8" s="139" t="s">
        <v>85</v>
      </c>
      <c r="S8" s="58"/>
      <c r="T8" s="15" t="s">
        <v>81</v>
      </c>
      <c r="U8" s="13"/>
      <c r="V8" s="58"/>
    </row>
    <row r="9" spans="1:22" ht="23.25" customHeight="1" x14ac:dyDescent="0.45">
      <c r="A9" s="58"/>
      <c r="B9" s="58"/>
      <c r="C9" s="58"/>
      <c r="D9" s="58"/>
      <c r="E9" s="58"/>
      <c r="F9" s="101" t="s">
        <v>51</v>
      </c>
      <c r="G9" s="58"/>
      <c r="H9" s="101" t="s">
        <v>46</v>
      </c>
      <c r="I9" s="58"/>
      <c r="J9" s="101" t="s">
        <v>121</v>
      </c>
      <c r="K9" s="58"/>
      <c r="L9" s="101" t="s">
        <v>116</v>
      </c>
      <c r="M9" s="58"/>
      <c r="N9" s="154" t="s">
        <v>45</v>
      </c>
      <c r="O9" s="13"/>
      <c r="P9" s="101" t="s">
        <v>39</v>
      </c>
      <c r="Q9" s="58"/>
      <c r="R9" s="101" t="s">
        <v>130</v>
      </c>
      <c r="S9" s="58"/>
      <c r="T9" s="101" t="s">
        <v>80</v>
      </c>
      <c r="U9" s="13"/>
      <c r="V9" s="13"/>
    </row>
    <row r="10" spans="1:22" ht="23.25" customHeight="1" x14ac:dyDescent="0.45">
      <c r="A10" s="102"/>
      <c r="B10" s="102"/>
      <c r="C10" s="102"/>
      <c r="D10" s="9" t="s">
        <v>91</v>
      </c>
      <c r="E10" s="102"/>
      <c r="F10" s="100"/>
      <c r="G10" s="102"/>
      <c r="H10" s="100"/>
      <c r="I10" s="102"/>
      <c r="J10" s="153" t="s">
        <v>233</v>
      </c>
      <c r="K10" s="102"/>
      <c r="L10" s="100" t="s">
        <v>117</v>
      </c>
      <c r="M10" s="102"/>
      <c r="N10" s="100" t="s">
        <v>88</v>
      </c>
      <c r="O10" s="102"/>
      <c r="P10" s="100"/>
      <c r="Q10" s="102"/>
      <c r="R10" s="100"/>
      <c r="S10" s="102"/>
      <c r="T10" s="100"/>
      <c r="U10" s="8"/>
      <c r="V10" s="100"/>
    </row>
    <row r="11" spans="1:22" ht="23.25" customHeight="1" x14ac:dyDescent="0.45">
      <c r="A11" s="58"/>
      <c r="B11" s="58"/>
      <c r="C11" s="58"/>
      <c r="D11" s="58"/>
      <c r="E11" s="58"/>
      <c r="F11" s="137" t="s">
        <v>144</v>
      </c>
      <c r="G11" s="58"/>
      <c r="H11" s="137" t="s">
        <v>144</v>
      </c>
      <c r="I11" s="58"/>
      <c r="J11" s="137" t="s">
        <v>144</v>
      </c>
      <c r="K11" s="58"/>
      <c r="L11" s="137" t="s">
        <v>144</v>
      </c>
      <c r="M11" s="58"/>
      <c r="N11" s="137" t="s">
        <v>144</v>
      </c>
      <c r="O11" s="58"/>
      <c r="P11" s="137" t="s">
        <v>144</v>
      </c>
      <c r="Q11" s="58"/>
      <c r="R11" s="137" t="s">
        <v>144</v>
      </c>
      <c r="S11" s="58"/>
      <c r="T11" s="137" t="s">
        <v>144</v>
      </c>
      <c r="U11" s="58"/>
      <c r="V11" s="137" t="s">
        <v>144</v>
      </c>
    </row>
    <row r="12" spans="1:22" ht="23.25" customHeight="1" x14ac:dyDescent="0.45">
      <c r="A12" s="105" t="s">
        <v>250</v>
      </c>
      <c r="B12" s="58"/>
      <c r="C12" s="3"/>
      <c r="D12" s="103"/>
      <c r="E12" s="58"/>
      <c r="F12" s="48">
        <v>1191818</v>
      </c>
      <c r="G12" s="21"/>
      <c r="H12" s="48">
        <v>2055666</v>
      </c>
      <c r="I12" s="21"/>
      <c r="J12" s="48">
        <v>16083</v>
      </c>
      <c r="K12" s="21"/>
      <c r="L12" s="48">
        <v>0</v>
      </c>
      <c r="M12" s="21"/>
      <c r="N12" s="48">
        <v>24300</v>
      </c>
      <c r="O12" s="21"/>
      <c r="P12" s="48">
        <v>-2387819</v>
      </c>
      <c r="Q12" s="21"/>
      <c r="R12" s="48">
        <f>SUM(F12:P12)</f>
        <v>900048</v>
      </c>
      <c r="S12" s="21"/>
      <c r="T12" s="48">
        <v>-30438</v>
      </c>
      <c r="U12" s="21"/>
      <c r="V12" s="48">
        <f>SUM(R12:T12)</f>
        <v>869610</v>
      </c>
    </row>
    <row r="13" spans="1:22" ht="23.25" customHeight="1" x14ac:dyDescent="0.45">
      <c r="A13" s="98" t="s">
        <v>260</v>
      </c>
      <c r="B13" s="58"/>
      <c r="C13" s="3"/>
      <c r="D13" s="103">
        <v>30</v>
      </c>
      <c r="E13" s="58"/>
      <c r="F13" s="122">
        <v>0</v>
      </c>
      <c r="G13" s="21"/>
      <c r="H13" s="122">
        <v>0</v>
      </c>
      <c r="I13" s="21"/>
      <c r="J13" s="122">
        <v>0</v>
      </c>
      <c r="K13" s="21"/>
      <c r="L13" s="122"/>
      <c r="M13" s="21"/>
      <c r="N13" s="122">
        <v>0</v>
      </c>
      <c r="O13" s="21"/>
      <c r="P13" s="122">
        <v>97533</v>
      </c>
      <c r="Q13" s="21"/>
      <c r="R13" s="122">
        <f>SUM(F13:P13)</f>
        <v>97533</v>
      </c>
      <c r="S13" s="21"/>
      <c r="T13" s="122">
        <v>30407</v>
      </c>
      <c r="U13" s="21"/>
      <c r="V13" s="122">
        <f>SUM(R13:T13)</f>
        <v>127940</v>
      </c>
    </row>
    <row r="14" spans="1:22" ht="23.25" customHeight="1" x14ac:dyDescent="0.45">
      <c r="A14" s="90" t="s">
        <v>249</v>
      </c>
      <c r="B14" s="58"/>
      <c r="C14" s="3"/>
      <c r="D14" s="103"/>
      <c r="E14" s="58"/>
      <c r="F14" s="140">
        <f>SUM(F12:F13)</f>
        <v>1191818</v>
      </c>
      <c r="G14" s="36"/>
      <c r="H14" s="140">
        <f>SUM(H12:H13)</f>
        <v>2055666</v>
      </c>
      <c r="I14" s="36"/>
      <c r="J14" s="140">
        <f>SUM(J12:J13)</f>
        <v>16083</v>
      </c>
      <c r="K14" s="36"/>
      <c r="L14" s="48"/>
      <c r="M14" s="36"/>
      <c r="N14" s="140">
        <f>SUM(N12:N13)</f>
        <v>24300</v>
      </c>
      <c r="O14" s="36"/>
      <c r="P14" s="140">
        <f>SUM(P12:P13)</f>
        <v>-2290286</v>
      </c>
      <c r="Q14" s="36"/>
      <c r="R14" s="140">
        <f>SUM(F14:P14)</f>
        <v>997581</v>
      </c>
      <c r="S14" s="36"/>
      <c r="T14" s="140">
        <f>SUM(T12:T13)</f>
        <v>-31</v>
      </c>
      <c r="U14" s="21"/>
      <c r="V14" s="140">
        <f>SUM(R14:T14)</f>
        <v>997550</v>
      </c>
    </row>
    <row r="15" spans="1:22" ht="23.25" customHeight="1" x14ac:dyDescent="0.45">
      <c r="A15" s="105" t="s">
        <v>114</v>
      </c>
      <c r="B15" s="58"/>
      <c r="C15" s="3"/>
      <c r="D15" s="103"/>
      <c r="E15" s="58"/>
      <c r="F15" s="48"/>
      <c r="G15" s="21"/>
      <c r="H15" s="48"/>
      <c r="I15" s="21"/>
      <c r="J15" s="48"/>
      <c r="K15" s="21"/>
      <c r="L15" s="48"/>
      <c r="M15" s="21"/>
      <c r="N15" s="48"/>
      <c r="O15" s="21"/>
      <c r="P15" s="48"/>
      <c r="Q15" s="21"/>
      <c r="R15" s="48"/>
      <c r="S15" s="21"/>
      <c r="T15" s="48"/>
      <c r="U15" s="21"/>
      <c r="V15" s="48"/>
    </row>
    <row r="16" spans="1:22" ht="23.25" customHeight="1" x14ac:dyDescent="0.45">
      <c r="A16" s="105"/>
      <c r="B16" s="58" t="s">
        <v>190</v>
      </c>
      <c r="C16" s="3"/>
      <c r="D16" s="103"/>
      <c r="E16" s="58"/>
      <c r="F16" s="122">
        <v>0</v>
      </c>
      <c r="G16" s="21"/>
      <c r="H16" s="122">
        <v>0</v>
      </c>
      <c r="I16" s="21"/>
      <c r="J16" s="122">
        <v>0</v>
      </c>
      <c r="K16" s="21"/>
      <c r="L16" s="122">
        <v>0</v>
      </c>
      <c r="M16" s="21"/>
      <c r="N16" s="122">
        <v>0</v>
      </c>
      <c r="O16" s="21"/>
      <c r="P16" s="122">
        <f>+PL6M!G40</f>
        <v>46532</v>
      </c>
      <c r="Q16" s="21"/>
      <c r="R16" s="122">
        <f>SUM(F16:P16)</f>
        <v>46532</v>
      </c>
      <c r="S16" s="21"/>
      <c r="T16" s="122">
        <v>-4</v>
      </c>
      <c r="U16" s="21"/>
      <c r="V16" s="122">
        <f>SUM(R16:T16)</f>
        <v>46528</v>
      </c>
    </row>
    <row r="17" spans="1:22" ht="23.25" customHeight="1" x14ac:dyDescent="0.45">
      <c r="A17" s="105"/>
      <c r="B17" s="58" t="s">
        <v>193</v>
      </c>
      <c r="C17" s="3"/>
      <c r="D17" s="103"/>
      <c r="E17" s="58"/>
      <c r="F17" s="122">
        <v>0</v>
      </c>
      <c r="G17" s="21"/>
      <c r="H17" s="122">
        <v>0</v>
      </c>
      <c r="I17" s="21"/>
      <c r="J17" s="122">
        <v>0</v>
      </c>
      <c r="K17" s="21"/>
      <c r="L17" s="122">
        <v>0</v>
      </c>
      <c r="M17" s="21"/>
      <c r="N17" s="122">
        <v>0</v>
      </c>
      <c r="O17" s="21"/>
      <c r="P17" s="122">
        <f>+PL6M!G33</f>
        <v>0</v>
      </c>
      <c r="Q17" s="21"/>
      <c r="R17" s="122">
        <f>SUM(F17:P17)</f>
        <v>0</v>
      </c>
      <c r="S17" s="21"/>
      <c r="T17" s="122">
        <v>0</v>
      </c>
      <c r="U17" s="21"/>
      <c r="V17" s="122">
        <f>SUM(R17:T17)</f>
        <v>0</v>
      </c>
    </row>
    <row r="18" spans="1:22" ht="23.25" customHeight="1" x14ac:dyDescent="0.45">
      <c r="A18" s="105"/>
      <c r="B18" s="35" t="s">
        <v>221</v>
      </c>
      <c r="C18" s="77"/>
      <c r="D18" s="103"/>
      <c r="E18" s="58"/>
      <c r="F18" s="123">
        <f>SUM(F16:F17)</f>
        <v>0</v>
      </c>
      <c r="G18" s="21"/>
      <c r="H18" s="123">
        <f>SUM(H16:H17)</f>
        <v>0</v>
      </c>
      <c r="I18" s="21"/>
      <c r="J18" s="123">
        <f>SUM(J16:J17)</f>
        <v>0</v>
      </c>
      <c r="K18" s="21"/>
      <c r="L18" s="123">
        <f>SUM(L16:L17)</f>
        <v>0</v>
      </c>
      <c r="M18" s="21"/>
      <c r="N18" s="123">
        <f>SUM(N16:N17)</f>
        <v>0</v>
      </c>
      <c r="O18" s="21"/>
      <c r="P18" s="123">
        <f>SUM(P16:P17)</f>
        <v>46532</v>
      </c>
      <c r="Q18" s="21"/>
      <c r="R18" s="123">
        <f>SUM(R16:R17)</f>
        <v>46532</v>
      </c>
      <c r="S18" s="21"/>
      <c r="T18" s="123">
        <f>SUM(T16:T17)</f>
        <v>-4</v>
      </c>
      <c r="U18" s="21"/>
      <c r="V18" s="123">
        <f>SUM(V16:V17)</f>
        <v>46528</v>
      </c>
    </row>
    <row r="19" spans="1:22" ht="23.25" customHeight="1" x14ac:dyDescent="0.45">
      <c r="A19" s="119" t="s">
        <v>161</v>
      </c>
      <c r="B19" s="119"/>
      <c r="C19" s="119"/>
      <c r="D19" s="103"/>
      <c r="E19" s="58"/>
      <c r="F19" s="48"/>
      <c r="G19" s="21"/>
      <c r="H19" s="48"/>
      <c r="I19" s="21"/>
      <c r="J19" s="48"/>
      <c r="K19" s="21"/>
      <c r="L19" s="48"/>
      <c r="M19" s="21"/>
      <c r="N19" s="48"/>
      <c r="O19" s="21"/>
      <c r="P19" s="48"/>
      <c r="Q19" s="21"/>
      <c r="R19" s="48"/>
      <c r="S19" s="21"/>
      <c r="T19" s="48"/>
      <c r="U19" s="21"/>
      <c r="V19" s="48"/>
    </row>
    <row r="20" spans="1:22" ht="23.25" customHeight="1" x14ac:dyDescent="0.45">
      <c r="A20" s="119"/>
      <c r="B20" s="119" t="s">
        <v>162</v>
      </c>
      <c r="C20" s="119"/>
      <c r="D20" s="103"/>
      <c r="E20" s="58"/>
      <c r="F20" s="48"/>
      <c r="G20" s="21"/>
      <c r="H20" s="48"/>
      <c r="I20" s="21"/>
      <c r="J20" s="48"/>
      <c r="K20" s="21"/>
      <c r="L20" s="48"/>
      <c r="M20" s="21"/>
      <c r="N20" s="48"/>
      <c r="O20" s="21"/>
      <c r="P20" s="48"/>
      <c r="Q20" s="21"/>
      <c r="R20" s="48"/>
      <c r="S20" s="21"/>
      <c r="T20" s="48"/>
      <c r="U20" s="21"/>
      <c r="V20" s="48"/>
    </row>
    <row r="21" spans="1:22" ht="23.25" customHeight="1" x14ac:dyDescent="0.45">
      <c r="A21" s="119"/>
      <c r="B21" s="119"/>
      <c r="C21" s="58" t="s">
        <v>270</v>
      </c>
      <c r="D21" s="103">
        <v>22</v>
      </c>
      <c r="E21" s="58"/>
      <c r="F21" s="122">
        <v>0</v>
      </c>
      <c r="G21" s="21"/>
      <c r="H21" s="122">
        <v>-1353780</v>
      </c>
      <c r="I21" s="21"/>
      <c r="J21" s="122">
        <v>-16083</v>
      </c>
      <c r="K21" s="21"/>
      <c r="L21" s="122">
        <v>0</v>
      </c>
      <c r="M21" s="21"/>
      <c r="N21" s="122">
        <v>-24300</v>
      </c>
      <c r="O21" s="21"/>
      <c r="P21" s="122">
        <v>1394163</v>
      </c>
      <c r="Q21" s="21"/>
      <c r="R21" s="104">
        <f>SUM(F21:P21)</f>
        <v>0</v>
      </c>
      <c r="S21" s="21"/>
      <c r="T21" s="122">
        <v>0</v>
      </c>
      <c r="U21" s="21"/>
      <c r="V21" s="104">
        <f>R21+T21</f>
        <v>0</v>
      </c>
    </row>
    <row r="22" spans="1:22" ht="23.25" hidden="1" customHeight="1" x14ac:dyDescent="0.45">
      <c r="B22" s="58"/>
      <c r="C22" s="58" t="s">
        <v>217</v>
      </c>
      <c r="D22" s="55"/>
      <c r="E22" s="58"/>
      <c r="F22" s="104">
        <v>0</v>
      </c>
      <c r="G22" s="17"/>
      <c r="H22" s="104">
        <v>0</v>
      </c>
      <c r="I22" s="17"/>
      <c r="J22" s="104"/>
      <c r="K22" s="17"/>
      <c r="L22" s="104">
        <v>0</v>
      </c>
      <c r="M22" s="17"/>
      <c r="N22" s="104">
        <v>0</v>
      </c>
      <c r="O22" s="17"/>
      <c r="P22" s="104">
        <v>0</v>
      </c>
      <c r="Q22" s="21"/>
      <c r="R22" s="104">
        <f>SUM(F22:P22)</f>
        <v>0</v>
      </c>
      <c r="S22" s="21"/>
      <c r="T22" s="104">
        <v>0</v>
      </c>
      <c r="U22" s="21"/>
      <c r="V22" s="104">
        <f>R22+T22</f>
        <v>0</v>
      </c>
    </row>
    <row r="23" spans="1:22" ht="23.25" hidden="1" customHeight="1" x14ac:dyDescent="0.45">
      <c r="B23" s="58"/>
      <c r="C23" s="58" t="s">
        <v>214</v>
      </c>
      <c r="D23" s="55"/>
      <c r="E23" s="58"/>
      <c r="F23" s="104">
        <v>0</v>
      </c>
      <c r="G23" s="17"/>
      <c r="H23" s="104">
        <v>0</v>
      </c>
      <c r="I23" s="17"/>
      <c r="J23" s="104">
        <v>0</v>
      </c>
      <c r="K23" s="17"/>
      <c r="L23" s="104">
        <v>0</v>
      </c>
      <c r="M23" s="17"/>
      <c r="N23" s="104"/>
      <c r="O23" s="17"/>
      <c r="P23" s="104"/>
      <c r="Q23" s="21"/>
      <c r="R23" s="104">
        <f>SUM(F23:P23)</f>
        <v>0</v>
      </c>
      <c r="S23" s="21"/>
      <c r="T23" s="104">
        <v>0</v>
      </c>
      <c r="U23" s="21"/>
      <c r="V23" s="104">
        <f>R23+T23</f>
        <v>0</v>
      </c>
    </row>
    <row r="24" spans="1:22" ht="23.25" hidden="1" customHeight="1" x14ac:dyDescent="0.45">
      <c r="B24" s="58"/>
      <c r="C24" s="58" t="s">
        <v>210</v>
      </c>
      <c r="D24" s="103"/>
      <c r="E24" s="58"/>
      <c r="F24" s="104">
        <v>0</v>
      </c>
      <c r="G24" s="17"/>
      <c r="H24" s="104">
        <v>0</v>
      </c>
      <c r="I24" s="17"/>
      <c r="J24" s="104">
        <v>0</v>
      </c>
      <c r="K24" s="17"/>
      <c r="L24" s="104">
        <v>0</v>
      </c>
      <c r="M24" s="17"/>
      <c r="N24" s="104">
        <v>0</v>
      </c>
      <c r="O24" s="17"/>
      <c r="P24" s="104">
        <v>0</v>
      </c>
      <c r="Q24" s="21"/>
      <c r="R24" s="104">
        <f>SUM(F24:P24)</f>
        <v>0</v>
      </c>
      <c r="S24" s="21"/>
      <c r="T24" s="104"/>
      <c r="U24" s="21"/>
      <c r="V24" s="104">
        <f>R24+T24</f>
        <v>0</v>
      </c>
    </row>
    <row r="25" spans="1:22" ht="23.25" hidden="1" customHeight="1" x14ac:dyDescent="0.45">
      <c r="B25" s="58"/>
      <c r="C25" s="58" t="s">
        <v>211</v>
      </c>
      <c r="D25" s="103"/>
      <c r="E25" s="58"/>
      <c r="F25" s="104">
        <v>0</v>
      </c>
      <c r="G25" s="17"/>
      <c r="H25" s="104">
        <v>0</v>
      </c>
      <c r="I25" s="17"/>
      <c r="J25" s="104">
        <v>0</v>
      </c>
      <c r="K25" s="17"/>
      <c r="L25" s="104">
        <v>0</v>
      </c>
      <c r="M25" s="17"/>
      <c r="N25" s="104">
        <v>0</v>
      </c>
      <c r="O25" s="17"/>
      <c r="P25" s="104">
        <v>0</v>
      </c>
      <c r="Q25" s="21"/>
      <c r="R25" s="104">
        <f>SUM(F25:P25)</f>
        <v>0</v>
      </c>
      <c r="S25" s="21"/>
      <c r="T25" s="104"/>
      <c r="U25" s="21"/>
      <c r="V25" s="104">
        <f>R25+T25</f>
        <v>0</v>
      </c>
    </row>
    <row r="26" spans="1:22" ht="23.25" customHeight="1" x14ac:dyDescent="0.45">
      <c r="A26" s="119"/>
      <c r="B26" s="119"/>
      <c r="C26" s="119" t="s">
        <v>163</v>
      </c>
      <c r="D26" s="103"/>
      <c r="E26" s="58"/>
      <c r="F26" s="123">
        <f>SUM(F21:F25)</f>
        <v>0</v>
      </c>
      <c r="G26" s="36"/>
      <c r="H26" s="123">
        <f>SUM(H21:H25)</f>
        <v>-1353780</v>
      </c>
      <c r="I26" s="36"/>
      <c r="J26" s="123">
        <f>SUM(J21:J25)</f>
        <v>-16083</v>
      </c>
      <c r="K26" s="36"/>
      <c r="L26" s="123">
        <f>SUM(L21:L25)</f>
        <v>0</v>
      </c>
      <c r="M26" s="36"/>
      <c r="N26" s="123">
        <f>SUM(N21:N25)</f>
        <v>-24300</v>
      </c>
      <c r="O26" s="36"/>
      <c r="P26" s="123">
        <f>SUM(P21:P25)</f>
        <v>1394163</v>
      </c>
      <c r="Q26" s="36"/>
      <c r="R26" s="123">
        <f>SUM(R21:R25)</f>
        <v>0</v>
      </c>
      <c r="S26" s="36"/>
      <c r="T26" s="123">
        <f>SUM(T21:T25)</f>
        <v>0</v>
      </c>
      <c r="U26" s="36"/>
      <c r="V26" s="123">
        <f>SUM(V21:V25)</f>
        <v>0</v>
      </c>
    </row>
    <row r="27" spans="1:22" ht="23.25" customHeight="1" x14ac:dyDescent="0.45">
      <c r="A27" s="119"/>
      <c r="B27" s="119" t="s">
        <v>164</v>
      </c>
      <c r="C27" s="119"/>
      <c r="D27" s="103"/>
      <c r="E27" s="58"/>
      <c r="F27" s="126">
        <f>F26</f>
        <v>0</v>
      </c>
      <c r="G27" s="36"/>
      <c r="H27" s="126">
        <f>H26</f>
        <v>-1353780</v>
      </c>
      <c r="I27" s="36"/>
      <c r="J27" s="126">
        <f>J26</f>
        <v>-16083</v>
      </c>
      <c r="K27" s="36"/>
      <c r="L27" s="126">
        <f>L26</f>
        <v>0</v>
      </c>
      <c r="M27" s="36"/>
      <c r="N27" s="126">
        <f>N26</f>
        <v>-24300</v>
      </c>
      <c r="O27" s="36"/>
      <c r="P27" s="126">
        <f>P26</f>
        <v>1394163</v>
      </c>
      <c r="Q27" s="36"/>
      <c r="R27" s="126">
        <f>R26</f>
        <v>0</v>
      </c>
      <c r="S27" s="36"/>
      <c r="T27" s="126">
        <f>T26</f>
        <v>0</v>
      </c>
      <c r="U27" s="36"/>
      <c r="V27" s="126">
        <f>V26</f>
        <v>0</v>
      </c>
    </row>
    <row r="28" spans="1:22" s="106" customFormat="1" ht="23.25" customHeight="1" thickBot="1" x14ac:dyDescent="0.5">
      <c r="A28" s="105" t="s">
        <v>244</v>
      </c>
      <c r="B28" s="58"/>
      <c r="C28" s="3"/>
      <c r="D28" s="3"/>
      <c r="E28" s="3"/>
      <c r="F28" s="57">
        <f>F27+F18+F14</f>
        <v>1191818</v>
      </c>
      <c r="G28" s="3"/>
      <c r="H28" s="57">
        <f>H27+H18+H14</f>
        <v>701886</v>
      </c>
      <c r="I28" s="3"/>
      <c r="J28" s="57">
        <f>J27+J18+J14</f>
        <v>0</v>
      </c>
      <c r="K28" s="3"/>
      <c r="L28" s="57">
        <f>L27+L18+L12</f>
        <v>0</v>
      </c>
      <c r="M28" s="3"/>
      <c r="N28" s="57">
        <f>N27+N18+N14</f>
        <v>0</v>
      </c>
      <c r="O28" s="3"/>
      <c r="P28" s="57">
        <f>P27+P18+P14</f>
        <v>-849591</v>
      </c>
      <c r="Q28" s="3"/>
      <c r="R28" s="57">
        <f>R27+R18+R14</f>
        <v>1044113</v>
      </c>
      <c r="S28" s="3"/>
      <c r="T28" s="57">
        <f>T27+T18+T14</f>
        <v>-35</v>
      </c>
      <c r="U28" s="3"/>
      <c r="V28" s="57">
        <f>V27+V18+V14</f>
        <v>1044078</v>
      </c>
    </row>
    <row r="29" spans="1:22" s="106" customFormat="1" ht="23.25" customHeight="1" thickTop="1" x14ac:dyDescent="0.45">
      <c r="A29" s="105"/>
      <c r="B29" s="58"/>
      <c r="C29" s="3"/>
      <c r="D29" s="3"/>
      <c r="E29" s="3"/>
      <c r="F29" s="36"/>
      <c r="G29" s="3"/>
      <c r="H29" s="36"/>
      <c r="I29" s="3"/>
      <c r="J29" s="36"/>
      <c r="K29" s="3"/>
      <c r="L29" s="36"/>
      <c r="M29" s="3"/>
      <c r="N29" s="36"/>
      <c r="O29" s="3"/>
      <c r="P29" s="36"/>
      <c r="Q29" s="3"/>
      <c r="R29" s="36"/>
      <c r="S29" s="3"/>
      <c r="T29" s="36"/>
      <c r="U29" s="3"/>
      <c r="V29" s="36"/>
    </row>
    <row r="30" spans="1:22" s="106" customFormat="1" ht="23.25" customHeight="1" x14ac:dyDescent="0.45">
      <c r="A30" s="105"/>
      <c r="B30" s="58"/>
      <c r="C30" s="3"/>
      <c r="D30" s="3"/>
      <c r="E30" s="3"/>
      <c r="F30" s="36"/>
      <c r="G30" s="3"/>
      <c r="H30" s="36"/>
      <c r="I30" s="3"/>
      <c r="J30" s="36"/>
      <c r="K30" s="3"/>
      <c r="L30" s="36"/>
      <c r="M30" s="3"/>
      <c r="N30" s="36"/>
      <c r="O30" s="3"/>
      <c r="P30" s="36"/>
      <c r="Q30" s="3"/>
      <c r="R30" s="36"/>
      <c r="S30" s="3"/>
      <c r="T30" s="36"/>
      <c r="U30" s="3"/>
      <c r="V30" s="36"/>
    </row>
    <row r="31" spans="1:22" s="106" customFormat="1" ht="23.25" customHeight="1" x14ac:dyDescent="0.45">
      <c r="A31" s="105"/>
      <c r="B31" s="58"/>
      <c r="C31" s="3"/>
      <c r="D31" s="3"/>
      <c r="E31" s="3"/>
      <c r="F31" s="36"/>
      <c r="G31" s="3"/>
      <c r="H31" s="36"/>
      <c r="I31" s="3"/>
      <c r="J31" s="36"/>
      <c r="K31" s="3"/>
      <c r="L31" s="36"/>
      <c r="M31" s="3"/>
      <c r="N31" s="36"/>
      <c r="O31" s="3"/>
      <c r="P31" s="36"/>
      <c r="Q31" s="3"/>
      <c r="R31" s="36"/>
      <c r="S31" s="3"/>
      <c r="T31" s="36"/>
      <c r="U31" s="3"/>
      <c r="V31" s="36"/>
    </row>
    <row r="32" spans="1:22" s="106" customFormat="1" ht="23.25" customHeight="1" x14ac:dyDescent="0.45">
      <c r="A32" s="105"/>
      <c r="B32" s="58"/>
      <c r="C32" s="3"/>
      <c r="D32" s="3"/>
      <c r="E32" s="3"/>
      <c r="F32" s="36"/>
      <c r="G32" s="3"/>
      <c r="H32" s="36"/>
      <c r="I32" s="3"/>
      <c r="J32" s="36"/>
      <c r="K32" s="3"/>
      <c r="L32" s="36"/>
      <c r="M32" s="3"/>
      <c r="N32" s="36"/>
      <c r="O32" s="3"/>
      <c r="P32" s="36"/>
      <c r="Q32" s="3"/>
      <c r="R32" s="36"/>
      <c r="S32" s="3"/>
      <c r="T32" s="36"/>
      <c r="U32" s="3"/>
      <c r="V32" s="36"/>
    </row>
    <row r="33" spans="1:22" s="106" customFormat="1" ht="23.25" customHeight="1" x14ac:dyDescent="0.45">
      <c r="A33" s="105"/>
      <c r="B33" s="58"/>
      <c r="C33" s="3"/>
      <c r="D33" s="3"/>
      <c r="E33" s="3"/>
      <c r="F33" s="36"/>
      <c r="G33" s="3"/>
      <c r="H33" s="36"/>
      <c r="I33" s="3"/>
      <c r="J33" s="36"/>
      <c r="K33" s="3"/>
      <c r="L33" s="36"/>
      <c r="M33" s="3"/>
      <c r="N33" s="36"/>
      <c r="O33" s="3"/>
      <c r="P33" s="36"/>
      <c r="Q33" s="3"/>
      <c r="R33" s="36"/>
      <c r="S33" s="3"/>
      <c r="T33" s="36"/>
      <c r="U33" s="3"/>
      <c r="V33" s="36"/>
    </row>
    <row r="34" spans="1:22" ht="23.25" customHeight="1" x14ac:dyDescent="0.45">
      <c r="A34" s="159" t="s">
        <v>54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</row>
    <row r="35" spans="1:22" ht="23.25" customHeight="1" x14ac:dyDescent="0.45">
      <c r="A35" s="160" t="s">
        <v>123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</row>
    <row r="36" spans="1:22" ht="23.25" customHeight="1" x14ac:dyDescent="0.45">
      <c r="A36" s="160" t="s">
        <v>243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</row>
    <row r="37" spans="1:22" ht="23.25" customHeight="1" x14ac:dyDescent="0.45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6" t="s">
        <v>113</v>
      </c>
    </row>
    <row r="38" spans="1:22" s="34" customFormat="1" ht="23.25" customHeight="1" x14ac:dyDescent="0.45">
      <c r="A38" s="138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6" t="s">
        <v>122</v>
      </c>
    </row>
    <row r="39" spans="1:22" ht="21.75" x14ac:dyDescent="0.45">
      <c r="A39" s="18"/>
      <c r="B39" s="18"/>
      <c r="C39" s="18"/>
      <c r="D39" s="18"/>
      <c r="E39" s="18"/>
      <c r="F39" s="160" t="s">
        <v>0</v>
      </c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</row>
    <row r="40" spans="1:22" ht="23.25" customHeight="1" x14ac:dyDescent="0.45">
      <c r="A40" s="99"/>
      <c r="B40" s="99"/>
      <c r="C40" s="99"/>
      <c r="D40" s="99"/>
      <c r="E40" s="99"/>
      <c r="F40" s="162" t="s">
        <v>42</v>
      </c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3"/>
      <c r="S40" s="99"/>
      <c r="T40" s="6" t="s">
        <v>82</v>
      </c>
      <c r="U40" s="5"/>
      <c r="V40" s="139" t="s">
        <v>21</v>
      </c>
    </row>
    <row r="41" spans="1:22" ht="23.25" customHeight="1" x14ac:dyDescent="0.45">
      <c r="A41" s="58"/>
      <c r="B41" s="58"/>
      <c r="C41" s="58"/>
      <c r="D41" s="58"/>
      <c r="E41" s="58"/>
      <c r="F41" s="101" t="s">
        <v>52</v>
      </c>
      <c r="G41" s="58"/>
      <c r="H41" s="101" t="s">
        <v>43</v>
      </c>
      <c r="I41" s="58"/>
      <c r="J41" s="101" t="s">
        <v>121</v>
      </c>
      <c r="K41" s="58"/>
      <c r="L41" s="58"/>
      <c r="M41" s="58"/>
      <c r="N41" s="161" t="s">
        <v>60</v>
      </c>
      <c r="O41" s="161"/>
      <c r="P41" s="161"/>
      <c r="Q41" s="58"/>
      <c r="R41" s="139" t="s">
        <v>85</v>
      </c>
      <c r="S41" s="58"/>
      <c r="T41" s="15" t="s">
        <v>81</v>
      </c>
      <c r="U41" s="13"/>
      <c r="V41" s="58"/>
    </row>
    <row r="42" spans="1:22" ht="23.25" customHeight="1" x14ac:dyDescent="0.45">
      <c r="A42" s="58"/>
      <c r="B42" s="58"/>
      <c r="C42" s="58"/>
      <c r="D42" s="58"/>
      <c r="E42" s="58"/>
      <c r="F42" s="101" t="s">
        <v>51</v>
      </c>
      <c r="G42" s="58"/>
      <c r="H42" s="101" t="s">
        <v>46</v>
      </c>
      <c r="I42" s="58"/>
      <c r="J42" s="101" t="s">
        <v>236</v>
      </c>
      <c r="K42" s="58"/>
      <c r="L42" s="101" t="s">
        <v>116</v>
      </c>
      <c r="M42" s="58"/>
      <c r="N42" s="130" t="s">
        <v>45</v>
      </c>
      <c r="O42" s="13"/>
      <c r="P42" s="101" t="s">
        <v>39</v>
      </c>
      <c r="Q42" s="58"/>
      <c r="R42" s="101" t="s">
        <v>130</v>
      </c>
      <c r="S42" s="58"/>
      <c r="T42" s="101" t="s">
        <v>80</v>
      </c>
      <c r="U42" s="13"/>
      <c r="V42" s="13"/>
    </row>
    <row r="43" spans="1:22" ht="23.25" customHeight="1" x14ac:dyDescent="0.45">
      <c r="A43" s="102"/>
      <c r="B43" s="102"/>
      <c r="C43" s="102"/>
      <c r="D43" s="9" t="s">
        <v>91</v>
      </c>
      <c r="E43" s="102"/>
      <c r="F43" s="100"/>
      <c r="G43" s="102"/>
      <c r="H43" s="100"/>
      <c r="I43" s="102"/>
      <c r="J43" s="100"/>
      <c r="K43" s="102"/>
      <c r="L43" s="100" t="s">
        <v>117</v>
      </c>
      <c r="M43" s="102"/>
      <c r="N43" s="100" t="s">
        <v>88</v>
      </c>
      <c r="O43" s="102"/>
      <c r="P43" s="100"/>
      <c r="Q43" s="102"/>
      <c r="R43" s="100"/>
      <c r="S43" s="102"/>
      <c r="T43" s="100"/>
      <c r="U43" s="8"/>
      <c r="V43" s="100"/>
    </row>
    <row r="44" spans="1:22" ht="23.25" customHeight="1" x14ac:dyDescent="0.45">
      <c r="A44" s="58"/>
      <c r="B44" s="58"/>
      <c r="C44" s="58"/>
      <c r="D44" s="58"/>
      <c r="E44" s="58"/>
      <c r="F44" s="137" t="s">
        <v>144</v>
      </c>
      <c r="G44" s="58"/>
      <c r="H44" s="137" t="s">
        <v>144</v>
      </c>
      <c r="I44" s="58"/>
      <c r="J44" s="137" t="s">
        <v>144</v>
      </c>
      <c r="K44" s="58"/>
      <c r="L44" s="137" t="s">
        <v>144</v>
      </c>
      <c r="M44" s="58"/>
      <c r="N44" s="137" t="s">
        <v>144</v>
      </c>
      <c r="O44" s="58"/>
      <c r="P44" s="137" t="s">
        <v>144</v>
      </c>
      <c r="Q44" s="58"/>
      <c r="R44" s="137" t="s">
        <v>144</v>
      </c>
      <c r="S44" s="58"/>
      <c r="T44" s="137" t="s">
        <v>144</v>
      </c>
      <c r="U44" s="58"/>
      <c r="V44" s="137" t="s">
        <v>144</v>
      </c>
    </row>
    <row r="45" spans="1:22" ht="23.25" customHeight="1" x14ac:dyDescent="0.45">
      <c r="A45" s="105" t="s">
        <v>253</v>
      </c>
      <c r="B45" s="58"/>
      <c r="C45" s="58"/>
      <c r="D45" s="58"/>
      <c r="E45" s="58"/>
      <c r="F45" s="48">
        <v>1089080</v>
      </c>
      <c r="G45" s="21"/>
      <c r="H45" s="48">
        <v>2055666</v>
      </c>
      <c r="I45" s="21"/>
      <c r="J45" s="48">
        <v>13752</v>
      </c>
      <c r="K45" s="21"/>
      <c r="L45" s="48">
        <v>0</v>
      </c>
      <c r="M45" s="21"/>
      <c r="N45" s="48">
        <v>24300</v>
      </c>
      <c r="O45" s="21"/>
      <c r="P45" s="48">
        <v>-2578941</v>
      </c>
      <c r="Q45" s="21"/>
      <c r="R45" s="48">
        <f>SUM(F45:P45)</f>
        <v>603857</v>
      </c>
      <c r="S45" s="21"/>
      <c r="T45" s="48">
        <v>-50153</v>
      </c>
      <c r="U45" s="21"/>
      <c r="V45" s="48">
        <f>SUM(R45:T45)</f>
        <v>553704</v>
      </c>
    </row>
    <row r="46" spans="1:22" ht="23.25" customHeight="1" x14ac:dyDescent="0.45">
      <c r="A46" s="98" t="s">
        <v>260</v>
      </c>
      <c r="B46" s="58"/>
      <c r="C46" s="3"/>
      <c r="D46" s="103">
        <v>30</v>
      </c>
      <c r="E46" s="58"/>
      <c r="F46" s="141">
        <v>0</v>
      </c>
      <c r="G46" s="111"/>
      <c r="H46" s="141">
        <v>0</v>
      </c>
      <c r="I46" s="111"/>
      <c r="J46" s="141">
        <v>0</v>
      </c>
      <c r="K46" s="111"/>
      <c r="L46" s="141"/>
      <c r="M46" s="111"/>
      <c r="N46" s="141">
        <v>0</v>
      </c>
      <c r="O46" s="58"/>
      <c r="P46" s="104">
        <f>P47-P45</f>
        <v>-7661</v>
      </c>
      <c r="Q46" s="58"/>
      <c r="R46" s="104">
        <f>R47-R45</f>
        <v>-7661</v>
      </c>
      <c r="S46" s="58"/>
      <c r="T46" s="104">
        <f>T47-T45</f>
        <v>30407</v>
      </c>
      <c r="U46" s="58"/>
      <c r="V46" s="104">
        <f>V47-V45</f>
        <v>22746</v>
      </c>
    </row>
    <row r="47" spans="1:22" ht="23.25" customHeight="1" x14ac:dyDescent="0.45">
      <c r="A47" s="105" t="s">
        <v>252</v>
      </c>
      <c r="B47" s="58"/>
      <c r="C47" s="3"/>
      <c r="D47" s="103"/>
      <c r="E47" s="58"/>
      <c r="F47" s="140">
        <v>1089080</v>
      </c>
      <c r="G47" s="21"/>
      <c r="H47" s="140">
        <v>2055666</v>
      </c>
      <c r="I47" s="21"/>
      <c r="J47" s="140">
        <v>13752</v>
      </c>
      <c r="K47" s="21"/>
      <c r="L47" s="48">
        <v>0</v>
      </c>
      <c r="M47" s="21"/>
      <c r="N47" s="140">
        <v>24300</v>
      </c>
      <c r="O47" s="21"/>
      <c r="P47" s="140">
        <v>-2586602</v>
      </c>
      <c r="Q47" s="21"/>
      <c r="R47" s="140">
        <f>SUM(F47:P47)</f>
        <v>596196</v>
      </c>
      <c r="S47" s="21"/>
      <c r="T47" s="140">
        <v>-19746</v>
      </c>
      <c r="U47" s="21"/>
      <c r="V47" s="140">
        <f>SUM(R47:T47)</f>
        <v>576450</v>
      </c>
    </row>
    <row r="48" spans="1:22" ht="23.25" customHeight="1" x14ac:dyDescent="0.45">
      <c r="A48" s="105" t="s">
        <v>114</v>
      </c>
      <c r="B48" s="58"/>
      <c r="C48" s="3"/>
      <c r="D48" s="103"/>
      <c r="E48" s="58"/>
      <c r="F48" s="48"/>
      <c r="G48" s="21"/>
      <c r="H48" s="48"/>
      <c r="I48" s="21"/>
      <c r="J48" s="48"/>
      <c r="K48" s="21"/>
      <c r="L48" s="48"/>
      <c r="M48" s="21"/>
      <c r="N48" s="48"/>
      <c r="O48" s="21"/>
      <c r="P48" s="48"/>
      <c r="Q48" s="21"/>
      <c r="R48" s="48"/>
      <c r="S48" s="21"/>
      <c r="T48" s="48"/>
      <c r="U48" s="21"/>
      <c r="V48" s="48"/>
    </row>
    <row r="49" spans="1:22" ht="23.25" customHeight="1" x14ac:dyDescent="0.45">
      <c r="A49" s="105"/>
      <c r="B49" s="58" t="s">
        <v>254</v>
      </c>
      <c r="C49" s="3"/>
      <c r="D49" s="103"/>
      <c r="E49" s="58"/>
      <c r="F49" s="122">
        <v>0</v>
      </c>
      <c r="G49" s="21"/>
      <c r="H49" s="122">
        <v>0</v>
      </c>
      <c r="I49" s="21"/>
      <c r="J49" s="122">
        <v>0</v>
      </c>
      <c r="K49" s="21"/>
      <c r="L49" s="122">
        <v>0</v>
      </c>
      <c r="M49" s="21"/>
      <c r="N49" s="122">
        <v>0</v>
      </c>
      <c r="O49" s="21"/>
      <c r="P49" s="122">
        <f>+PL6M!I40</f>
        <v>28150</v>
      </c>
      <c r="Q49" s="21"/>
      <c r="R49" s="122">
        <f>SUM(F49:P49)</f>
        <v>28150</v>
      </c>
      <c r="S49" s="21"/>
      <c r="T49" s="122">
        <f>+PL6M!I41</f>
        <v>21919</v>
      </c>
      <c r="U49" s="21"/>
      <c r="V49" s="122">
        <f>SUM(R49:T49)</f>
        <v>50069</v>
      </c>
    </row>
    <row r="50" spans="1:22" ht="23.25" customHeight="1" x14ac:dyDescent="0.45">
      <c r="A50" s="105"/>
      <c r="B50" s="58" t="s">
        <v>193</v>
      </c>
      <c r="C50" s="3"/>
      <c r="D50" s="103"/>
      <c r="E50" s="58"/>
      <c r="F50" s="122">
        <v>0</v>
      </c>
      <c r="G50" s="21"/>
      <c r="H50" s="122">
        <v>0</v>
      </c>
      <c r="I50" s="21"/>
      <c r="J50" s="122">
        <v>0</v>
      </c>
      <c r="K50" s="21"/>
      <c r="L50" s="122">
        <v>0</v>
      </c>
      <c r="M50" s="21"/>
      <c r="N50" s="122">
        <v>0</v>
      </c>
      <c r="O50" s="21"/>
      <c r="P50" s="122">
        <v>0</v>
      </c>
      <c r="Q50" s="21"/>
      <c r="R50" s="122">
        <f>SUM(F50:P50)</f>
        <v>0</v>
      </c>
      <c r="S50" s="21"/>
      <c r="T50" s="122">
        <v>0</v>
      </c>
      <c r="U50" s="21"/>
      <c r="V50" s="122">
        <f>SUM(R50:T50)</f>
        <v>0</v>
      </c>
    </row>
    <row r="51" spans="1:22" ht="23.25" customHeight="1" x14ac:dyDescent="0.45">
      <c r="A51" s="105"/>
      <c r="B51" s="35" t="s">
        <v>261</v>
      </c>
      <c r="C51" s="77"/>
      <c r="D51" s="103"/>
      <c r="E51" s="58"/>
      <c r="F51" s="123">
        <f>SUM(F49:F50)</f>
        <v>0</v>
      </c>
      <c r="G51" s="21"/>
      <c r="H51" s="123">
        <f>SUM(H49:H50)</f>
        <v>0</v>
      </c>
      <c r="I51" s="21"/>
      <c r="J51" s="123">
        <f>SUM(J49:J50)</f>
        <v>0</v>
      </c>
      <c r="K51" s="21"/>
      <c r="L51" s="123">
        <f>SUM(L49:L50)</f>
        <v>0</v>
      </c>
      <c r="M51" s="21"/>
      <c r="N51" s="123">
        <f>SUM(N49:N50)</f>
        <v>0</v>
      </c>
      <c r="O51" s="21"/>
      <c r="P51" s="123">
        <f>SUM(P49:P50)</f>
        <v>28150</v>
      </c>
      <c r="Q51" s="21"/>
      <c r="R51" s="123">
        <f>SUM(R49:R50)</f>
        <v>28150</v>
      </c>
      <c r="S51" s="21"/>
      <c r="T51" s="123">
        <f>SUM(T49:T50)</f>
        <v>21919</v>
      </c>
      <c r="U51" s="21"/>
      <c r="V51" s="123">
        <f>SUM(V49:V50)</f>
        <v>50069</v>
      </c>
    </row>
    <row r="52" spans="1:22" ht="23.25" customHeight="1" x14ac:dyDescent="0.45">
      <c r="A52" s="119" t="s">
        <v>161</v>
      </c>
      <c r="B52" s="119"/>
      <c r="C52" s="119"/>
      <c r="D52" s="103"/>
      <c r="E52" s="58"/>
      <c r="F52" s="48"/>
      <c r="G52" s="21"/>
      <c r="H52" s="48"/>
      <c r="I52" s="21"/>
      <c r="J52" s="48"/>
      <c r="K52" s="21"/>
      <c r="L52" s="48"/>
      <c r="M52" s="21"/>
      <c r="N52" s="48"/>
      <c r="O52" s="21"/>
      <c r="P52" s="48"/>
      <c r="Q52" s="21"/>
      <c r="R52" s="48"/>
      <c r="S52" s="21"/>
      <c r="T52" s="48"/>
      <c r="U52" s="21"/>
      <c r="V52" s="48"/>
    </row>
    <row r="53" spans="1:22" ht="23.25" customHeight="1" x14ac:dyDescent="0.45">
      <c r="A53" s="119"/>
      <c r="B53" s="119" t="s">
        <v>162</v>
      </c>
      <c r="C53" s="119"/>
      <c r="D53" s="103"/>
      <c r="E53" s="58"/>
      <c r="F53" s="48"/>
      <c r="G53" s="21"/>
      <c r="H53" s="48"/>
      <c r="I53" s="21"/>
      <c r="J53" s="48"/>
      <c r="K53" s="21"/>
      <c r="L53" s="48"/>
      <c r="M53" s="21"/>
      <c r="N53" s="48"/>
      <c r="O53" s="21"/>
      <c r="P53" s="48"/>
      <c r="Q53" s="21"/>
      <c r="R53" s="48"/>
      <c r="S53" s="21"/>
      <c r="T53" s="48"/>
      <c r="U53" s="21"/>
      <c r="V53" s="48"/>
    </row>
    <row r="54" spans="1:22" ht="23.25" customHeight="1" x14ac:dyDescent="0.45">
      <c r="B54" s="58"/>
      <c r="C54" s="58" t="s">
        <v>217</v>
      </c>
      <c r="D54" s="55"/>
      <c r="E54" s="58"/>
      <c r="F54" s="104">
        <v>0</v>
      </c>
      <c r="G54" s="17"/>
      <c r="H54" s="104">
        <v>0</v>
      </c>
      <c r="I54" s="17"/>
      <c r="J54" s="104">
        <v>1166</v>
      </c>
      <c r="K54" s="17"/>
      <c r="L54" s="104">
        <v>0</v>
      </c>
      <c r="M54" s="17"/>
      <c r="N54" s="104">
        <v>0</v>
      </c>
      <c r="O54" s="17"/>
      <c r="P54" s="104">
        <v>0</v>
      </c>
      <c r="Q54" s="21"/>
      <c r="R54" s="104">
        <f>SUM(F54:P54)</f>
        <v>1166</v>
      </c>
      <c r="S54" s="21"/>
      <c r="T54" s="104">
        <v>0</v>
      </c>
      <c r="U54" s="21"/>
      <c r="V54" s="104">
        <f>R54+T54</f>
        <v>1166</v>
      </c>
    </row>
    <row r="55" spans="1:22" ht="23.25" customHeight="1" x14ac:dyDescent="0.45">
      <c r="B55" s="58"/>
      <c r="C55" s="58" t="s">
        <v>210</v>
      </c>
      <c r="D55" s="103"/>
      <c r="E55" s="58"/>
      <c r="F55" s="104">
        <v>0</v>
      </c>
      <c r="G55" s="17"/>
      <c r="H55" s="104">
        <v>0</v>
      </c>
      <c r="I55" s="17"/>
      <c r="J55" s="104">
        <v>0</v>
      </c>
      <c r="K55" s="17"/>
      <c r="L55" s="104">
        <v>0</v>
      </c>
      <c r="M55" s="17"/>
      <c r="N55" s="104">
        <v>0</v>
      </c>
      <c r="O55" s="17"/>
      <c r="P55" s="104">
        <v>0</v>
      </c>
      <c r="Q55" s="21"/>
      <c r="R55" s="104">
        <f>SUM(F55:P55)</f>
        <v>0</v>
      </c>
      <c r="S55" s="21"/>
      <c r="T55" s="104">
        <v>40424</v>
      </c>
      <c r="U55" s="21"/>
      <c r="V55" s="104">
        <f>R55+T55</f>
        <v>40424</v>
      </c>
    </row>
    <row r="56" spans="1:22" ht="23.25" customHeight="1" x14ac:dyDescent="0.45">
      <c r="B56" s="58"/>
      <c r="C56" s="58" t="s">
        <v>228</v>
      </c>
      <c r="D56" s="103"/>
      <c r="E56" s="58"/>
      <c r="F56" s="104">
        <v>0</v>
      </c>
      <c r="G56" s="17"/>
      <c r="H56" s="104">
        <v>0</v>
      </c>
      <c r="I56" s="17"/>
      <c r="J56" s="104">
        <v>0</v>
      </c>
      <c r="K56" s="17"/>
      <c r="L56" s="104">
        <v>0</v>
      </c>
      <c r="M56" s="17"/>
      <c r="N56" s="104">
        <v>0</v>
      </c>
      <c r="O56" s="17"/>
      <c r="P56" s="104">
        <v>0</v>
      </c>
      <c r="Q56" s="21"/>
      <c r="R56" s="104">
        <f>SUM(F56:P56)</f>
        <v>0</v>
      </c>
      <c r="S56" s="21"/>
      <c r="T56" s="104">
        <v>-42625</v>
      </c>
      <c r="U56" s="21"/>
      <c r="V56" s="104">
        <f>R56+T56</f>
        <v>-42625</v>
      </c>
    </row>
    <row r="57" spans="1:22" ht="23.25" customHeight="1" x14ac:dyDescent="0.45">
      <c r="A57" s="119"/>
      <c r="B57" s="119"/>
      <c r="C57" s="119" t="s">
        <v>163</v>
      </c>
      <c r="D57" s="103"/>
      <c r="E57" s="58"/>
      <c r="F57" s="123">
        <f>SUM(F54:F56)</f>
        <v>0</v>
      </c>
      <c r="G57" s="36"/>
      <c r="H57" s="123">
        <f>SUM(H54:H56)</f>
        <v>0</v>
      </c>
      <c r="I57" s="36"/>
      <c r="J57" s="123">
        <f>SUM(J54:J56)</f>
        <v>1166</v>
      </c>
      <c r="K57" s="36"/>
      <c r="L57" s="123">
        <f>SUM(L54:L56)</f>
        <v>0</v>
      </c>
      <c r="M57" s="36"/>
      <c r="N57" s="123">
        <f>SUM(N54:N56)</f>
        <v>0</v>
      </c>
      <c r="O57" s="36"/>
      <c r="P57" s="123">
        <f>SUM(P54:P56)</f>
        <v>0</v>
      </c>
      <c r="Q57" s="36"/>
      <c r="R57" s="123">
        <f>SUM(R54:R56)</f>
        <v>1166</v>
      </c>
      <c r="S57" s="36"/>
      <c r="T57" s="123">
        <f>SUM(T54:T56)</f>
        <v>-2201</v>
      </c>
      <c r="U57" s="36"/>
      <c r="V57" s="123">
        <f>SUM(V54:V56)</f>
        <v>-1035</v>
      </c>
    </row>
    <row r="58" spans="1:22" ht="23.25" customHeight="1" x14ac:dyDescent="0.45">
      <c r="A58" s="119"/>
      <c r="B58" s="119" t="s">
        <v>164</v>
      </c>
      <c r="C58" s="119"/>
      <c r="D58" s="103"/>
      <c r="E58" s="58"/>
      <c r="F58" s="126">
        <f>F57</f>
        <v>0</v>
      </c>
      <c r="G58" s="36"/>
      <c r="H58" s="126">
        <f>H57</f>
        <v>0</v>
      </c>
      <c r="I58" s="36"/>
      <c r="J58" s="126">
        <f>J57</f>
        <v>1166</v>
      </c>
      <c r="K58" s="36"/>
      <c r="L58" s="126">
        <f>L57</f>
        <v>0</v>
      </c>
      <c r="M58" s="36"/>
      <c r="N58" s="126">
        <f>N57</f>
        <v>0</v>
      </c>
      <c r="O58" s="36"/>
      <c r="P58" s="126">
        <f>P57</f>
        <v>0</v>
      </c>
      <c r="Q58" s="36"/>
      <c r="R58" s="126">
        <f>R57</f>
        <v>1166</v>
      </c>
      <c r="S58" s="36"/>
      <c r="T58" s="126">
        <f>T57</f>
        <v>-2201</v>
      </c>
      <c r="U58" s="36"/>
      <c r="V58" s="126">
        <f>V57</f>
        <v>-1035</v>
      </c>
    </row>
    <row r="59" spans="1:22" s="106" customFormat="1" ht="23.25" customHeight="1" thickBot="1" x14ac:dyDescent="0.5">
      <c r="A59" s="105" t="s">
        <v>262</v>
      </c>
      <c r="B59" s="58"/>
      <c r="C59" s="3"/>
      <c r="D59" s="3"/>
      <c r="E59" s="3"/>
      <c r="F59" s="57">
        <f>F58+F51+F47</f>
        <v>1089080</v>
      </c>
      <c r="G59" s="3"/>
      <c r="H59" s="57">
        <f>H47+H51+H58</f>
        <v>2055666</v>
      </c>
      <c r="I59" s="3"/>
      <c r="J59" s="57">
        <f>J58+J51+J47</f>
        <v>14918</v>
      </c>
      <c r="K59" s="3"/>
      <c r="L59" s="57">
        <f>L58+L51+L47</f>
        <v>0</v>
      </c>
      <c r="M59" s="3"/>
      <c r="N59" s="57">
        <f>N58+N51+N47</f>
        <v>24300</v>
      </c>
      <c r="O59" s="3"/>
      <c r="P59" s="57">
        <f>P58+P51+P47</f>
        <v>-2558452</v>
      </c>
      <c r="Q59" s="3"/>
      <c r="R59" s="57">
        <f>R58+R51+R47</f>
        <v>625512</v>
      </c>
      <c r="S59" s="3"/>
      <c r="T59" s="57">
        <f>T58+T51+T47</f>
        <v>-28</v>
      </c>
      <c r="U59" s="3"/>
      <c r="V59" s="57">
        <f>V58+V51+V47</f>
        <v>625484</v>
      </c>
    </row>
    <row r="60" spans="1:22" ht="23.25" hidden="1" customHeight="1" x14ac:dyDescent="0.45">
      <c r="B60" s="58"/>
      <c r="C60" s="58" t="s">
        <v>86</v>
      </c>
      <c r="D60" s="103"/>
      <c r="E60" s="58"/>
      <c r="F60" s="104">
        <v>0</v>
      </c>
      <c r="G60" s="21"/>
      <c r="H60" s="104">
        <v>0</v>
      </c>
      <c r="I60" s="21"/>
      <c r="J60" s="104">
        <v>0</v>
      </c>
      <c r="K60" s="21"/>
      <c r="L60" s="104">
        <v>0</v>
      </c>
      <c r="M60" s="21"/>
      <c r="N60" s="104">
        <v>0</v>
      </c>
      <c r="O60" s="21"/>
      <c r="P60" s="104"/>
      <c r="Q60" s="21"/>
      <c r="R60" s="104">
        <f>SUM(F60:P60)</f>
        <v>0</v>
      </c>
      <c r="S60" s="21"/>
      <c r="T60" s="104">
        <v>0</v>
      </c>
      <c r="U60" s="21"/>
      <c r="V60" s="104">
        <f>SUM(R60:T60)</f>
        <v>0</v>
      </c>
    </row>
    <row r="61" spans="1:22" ht="23.25" customHeight="1" thickTop="1" x14ac:dyDescent="0.45">
      <c r="A61" s="105"/>
      <c r="B61" s="58"/>
      <c r="C61" s="3"/>
      <c r="D61" s="103"/>
      <c r="E61" s="58"/>
      <c r="F61" s="48"/>
      <c r="G61" s="21"/>
      <c r="H61" s="48"/>
      <c r="I61" s="21"/>
      <c r="J61" s="48"/>
      <c r="K61" s="21"/>
      <c r="L61" s="48"/>
      <c r="M61" s="21"/>
      <c r="N61" s="48"/>
      <c r="O61" s="21"/>
      <c r="P61" s="48"/>
      <c r="Q61" s="21"/>
      <c r="R61" s="48"/>
      <c r="S61" s="21"/>
      <c r="T61" s="48"/>
      <c r="U61" s="21"/>
      <c r="V61" s="48"/>
    </row>
    <row r="62" spans="1:22" ht="23.25" customHeight="1" x14ac:dyDescent="0.45">
      <c r="A62" s="105"/>
      <c r="B62" s="58"/>
      <c r="C62" s="3"/>
      <c r="D62" s="103"/>
      <c r="E62" s="58"/>
      <c r="F62" s="48"/>
      <c r="G62" s="21"/>
      <c r="H62" s="48"/>
      <c r="I62" s="21"/>
      <c r="J62" s="48"/>
      <c r="K62" s="21"/>
      <c r="L62" s="48"/>
      <c r="M62" s="21"/>
      <c r="N62" s="48"/>
      <c r="O62" s="21"/>
      <c r="P62" s="48"/>
      <c r="Q62" s="21"/>
      <c r="R62" s="48"/>
      <c r="S62" s="21"/>
      <c r="T62" s="48"/>
      <c r="U62" s="21"/>
      <c r="V62" s="48"/>
    </row>
    <row r="63" spans="1:22" ht="23.25" customHeight="1" x14ac:dyDescent="0.45">
      <c r="A63" s="105"/>
      <c r="B63" s="58"/>
      <c r="C63" s="3"/>
      <c r="D63" s="103"/>
      <c r="E63" s="58"/>
      <c r="F63" s="48"/>
      <c r="G63" s="21"/>
      <c r="H63" s="48"/>
      <c r="I63" s="21"/>
      <c r="J63" s="48"/>
      <c r="K63" s="21"/>
      <c r="L63" s="48"/>
      <c r="M63" s="21"/>
      <c r="N63" s="48"/>
      <c r="O63" s="21"/>
      <c r="P63" s="48"/>
      <c r="Q63" s="21"/>
      <c r="R63" s="48"/>
      <c r="S63" s="21"/>
      <c r="T63" s="48"/>
      <c r="U63" s="21"/>
      <c r="V63" s="48"/>
    </row>
    <row r="64" spans="1:22" ht="23.25" customHeight="1" x14ac:dyDescent="0.45">
      <c r="A64" s="105"/>
      <c r="B64" s="58"/>
      <c r="C64" s="3"/>
      <c r="D64" s="103"/>
      <c r="E64" s="58"/>
      <c r="F64" s="48"/>
      <c r="G64" s="21"/>
      <c r="H64" s="48"/>
      <c r="I64" s="21"/>
      <c r="J64" s="48"/>
      <c r="K64" s="21"/>
      <c r="L64" s="48"/>
      <c r="M64" s="21"/>
      <c r="N64" s="48"/>
      <c r="O64" s="21"/>
      <c r="P64" s="48"/>
      <c r="Q64" s="21"/>
      <c r="R64" s="48"/>
      <c r="S64" s="21"/>
      <c r="T64" s="48"/>
      <c r="U64" s="21"/>
      <c r="V64" s="48"/>
    </row>
    <row r="65" spans="1:22" ht="23.25" customHeight="1" x14ac:dyDescent="0.45">
      <c r="A65" s="105"/>
      <c r="B65" s="58"/>
      <c r="C65" s="3"/>
      <c r="D65" s="103"/>
      <c r="E65" s="58"/>
      <c r="F65" s="48"/>
      <c r="G65" s="21"/>
      <c r="H65" s="48"/>
      <c r="I65" s="21"/>
      <c r="J65" s="48"/>
      <c r="K65" s="21"/>
      <c r="L65" s="48"/>
      <c r="M65" s="21"/>
      <c r="N65" s="48"/>
      <c r="O65" s="21"/>
      <c r="P65" s="48"/>
      <c r="Q65" s="21"/>
      <c r="R65" s="48"/>
      <c r="S65" s="21"/>
      <c r="T65" s="48"/>
      <c r="U65" s="21"/>
      <c r="V65" s="48"/>
    </row>
    <row r="66" spans="1:22" ht="23.25" customHeight="1" x14ac:dyDescent="0.45">
      <c r="A66" s="105"/>
      <c r="B66" s="58"/>
      <c r="C66" s="3"/>
      <c r="D66" s="103"/>
      <c r="E66" s="58"/>
      <c r="F66" s="48"/>
      <c r="G66" s="21"/>
      <c r="H66" s="48"/>
      <c r="I66" s="21"/>
      <c r="J66" s="48"/>
      <c r="K66" s="21"/>
      <c r="L66" s="48"/>
      <c r="M66" s="21"/>
      <c r="N66" s="48"/>
      <c r="O66" s="21"/>
      <c r="P66" s="48"/>
      <c r="Q66" s="21"/>
      <c r="R66" s="48"/>
      <c r="S66" s="21"/>
      <c r="T66" s="48"/>
      <c r="U66" s="21"/>
      <c r="V66" s="48"/>
    </row>
    <row r="67" spans="1:22" ht="23.25" customHeight="1" x14ac:dyDescent="0.45">
      <c r="A67" s="3"/>
      <c r="B67" s="58"/>
      <c r="C67" s="3"/>
      <c r="D67" s="103"/>
      <c r="E67" s="58"/>
      <c r="F67" s="48"/>
      <c r="G67" s="21"/>
      <c r="H67" s="48"/>
      <c r="I67" s="21"/>
      <c r="J67" s="48"/>
      <c r="K67" s="21"/>
      <c r="L67" s="48"/>
      <c r="M67" s="21"/>
      <c r="N67" s="48"/>
      <c r="O67" s="21"/>
      <c r="P67" s="48"/>
      <c r="Q67" s="21"/>
      <c r="R67" s="48"/>
      <c r="S67" s="21"/>
      <c r="T67" s="48"/>
      <c r="U67" s="21"/>
      <c r="V67" s="48"/>
    </row>
    <row r="68" spans="1:22" s="106" customFormat="1" ht="23.25" customHeight="1" x14ac:dyDescent="0.45">
      <c r="A68" s="105"/>
      <c r="B68" s="3"/>
      <c r="C68" s="58"/>
      <c r="D68" s="3"/>
      <c r="E68" s="3"/>
      <c r="F68" s="36"/>
      <c r="G68" s="3"/>
      <c r="H68" s="36"/>
      <c r="I68" s="3"/>
      <c r="J68" s="36"/>
      <c r="K68" s="3"/>
      <c r="L68" s="36"/>
      <c r="M68" s="3"/>
      <c r="N68" s="36"/>
      <c r="O68" s="3"/>
      <c r="P68" s="36"/>
      <c r="Q68" s="3"/>
      <c r="R68" s="36"/>
      <c r="S68" s="3"/>
      <c r="T68" s="36"/>
      <c r="U68" s="3"/>
      <c r="V68" s="36"/>
    </row>
    <row r="69" spans="1:22" ht="23.25" customHeight="1" x14ac:dyDescent="0.45">
      <c r="A69" s="20"/>
      <c r="B69" s="3"/>
      <c r="C69" s="58"/>
      <c r="D69" s="58"/>
      <c r="E69" s="58"/>
      <c r="F69" s="21"/>
      <c r="G69" s="58"/>
      <c r="H69" s="21"/>
      <c r="I69" s="58"/>
      <c r="J69" s="21"/>
      <c r="K69" s="58"/>
      <c r="L69" s="21"/>
      <c r="M69" s="58"/>
      <c r="N69" s="21"/>
      <c r="O69" s="58"/>
      <c r="P69" s="21"/>
      <c r="Q69" s="58"/>
      <c r="R69" s="21"/>
      <c r="S69" s="58"/>
      <c r="T69" s="21"/>
      <c r="U69" s="58"/>
      <c r="V69" s="21"/>
    </row>
    <row r="70" spans="1:22" s="106" customFormat="1" ht="23.25" hidden="1" customHeight="1" x14ac:dyDescent="0.45">
      <c r="A70" s="105" t="s">
        <v>118</v>
      </c>
      <c r="B70" s="3"/>
      <c r="C70" s="58"/>
      <c r="D70" s="58"/>
      <c r="E70" s="58"/>
      <c r="F70" s="36">
        <v>812627</v>
      </c>
      <c r="G70" s="58"/>
      <c r="H70" s="36">
        <v>1753949</v>
      </c>
      <c r="I70" s="58"/>
      <c r="J70" s="36">
        <v>0</v>
      </c>
      <c r="K70" s="58"/>
      <c r="L70" s="36">
        <v>0</v>
      </c>
      <c r="M70" s="58"/>
      <c r="N70" s="36">
        <v>8900</v>
      </c>
      <c r="O70" s="58"/>
      <c r="P70" s="36">
        <v>-810621</v>
      </c>
      <c r="Q70" s="58"/>
      <c r="R70" s="36">
        <f>SUM(F70:P70)</f>
        <v>1764855</v>
      </c>
      <c r="S70" s="58"/>
      <c r="T70" s="36"/>
      <c r="U70" s="58"/>
      <c r="V70" s="36">
        <f>SUM(R70:T70)</f>
        <v>1764855</v>
      </c>
    </row>
    <row r="71" spans="1:22" s="107" customFormat="1" ht="23.25" hidden="1" customHeight="1" x14ac:dyDescent="0.45">
      <c r="A71" s="20" t="s">
        <v>119</v>
      </c>
      <c r="B71" s="3"/>
      <c r="C71" s="58"/>
      <c r="D71" s="58"/>
      <c r="E71" s="58"/>
      <c r="F71" s="25">
        <v>0</v>
      </c>
      <c r="G71" s="58"/>
      <c r="H71" s="25">
        <v>0</v>
      </c>
      <c r="I71" s="58"/>
      <c r="J71" s="25">
        <v>0</v>
      </c>
      <c r="K71" s="58"/>
      <c r="L71" s="25">
        <v>0</v>
      </c>
      <c r="M71" s="58"/>
      <c r="N71" s="25">
        <v>0</v>
      </c>
      <c r="O71" s="58"/>
      <c r="P71" s="25">
        <v>8884</v>
      </c>
      <c r="Q71" s="58"/>
      <c r="R71" s="25">
        <f>SUM(F71:P71)</f>
        <v>8884</v>
      </c>
      <c r="S71" s="58"/>
      <c r="T71" s="25"/>
      <c r="U71" s="58"/>
      <c r="V71" s="25">
        <f>SUM(R71:T71)</f>
        <v>8884</v>
      </c>
    </row>
    <row r="72" spans="1:22" s="106" customFormat="1" ht="23.25" hidden="1" customHeight="1" x14ac:dyDescent="0.45">
      <c r="A72" s="105" t="s">
        <v>120</v>
      </c>
      <c r="B72" s="3"/>
      <c r="C72" s="58"/>
      <c r="D72" s="58"/>
      <c r="E72" s="58"/>
      <c r="F72" s="36">
        <f>SUM(F70:F71)</f>
        <v>812627</v>
      </c>
      <c r="G72" s="58"/>
      <c r="H72" s="36">
        <f>SUM(H70:H71)</f>
        <v>1753949</v>
      </c>
      <c r="I72" s="58"/>
      <c r="J72" s="36">
        <f>SUM(J70:J71)</f>
        <v>0</v>
      </c>
      <c r="K72" s="58"/>
      <c r="L72" s="36">
        <f>SUM(L70:L71)</f>
        <v>0</v>
      </c>
      <c r="M72" s="58"/>
      <c r="N72" s="36">
        <f>SUM(N70:N71)</f>
        <v>8900</v>
      </c>
      <c r="O72" s="58"/>
      <c r="P72" s="36">
        <f>SUM(P70:P71)</f>
        <v>-801737</v>
      </c>
      <c r="Q72" s="58"/>
      <c r="R72" s="36">
        <f>SUM(R70:R71)</f>
        <v>1773739</v>
      </c>
      <c r="S72" s="58"/>
      <c r="T72" s="36"/>
      <c r="U72" s="58"/>
      <c r="V72" s="36">
        <f>SUM(V70:V71)</f>
        <v>1773739</v>
      </c>
    </row>
    <row r="73" spans="1:22" s="107" customFormat="1" ht="23.25" hidden="1" customHeight="1" x14ac:dyDescent="0.45">
      <c r="A73" s="20" t="s">
        <v>126</v>
      </c>
      <c r="B73" s="3"/>
      <c r="C73" s="58"/>
      <c r="D73" s="31">
        <v>29</v>
      </c>
      <c r="E73" s="3"/>
      <c r="F73" s="21">
        <v>260000</v>
      </c>
      <c r="G73" s="3"/>
      <c r="H73" s="21">
        <v>294464</v>
      </c>
      <c r="I73" s="3"/>
      <c r="J73" s="21">
        <v>0</v>
      </c>
      <c r="K73" s="3"/>
      <c r="L73" s="21">
        <v>0</v>
      </c>
      <c r="M73" s="3"/>
      <c r="N73" s="21">
        <v>0</v>
      </c>
      <c r="O73" s="3"/>
      <c r="P73" s="21">
        <v>0</v>
      </c>
      <c r="Q73" s="3"/>
      <c r="R73" s="21">
        <f>SUM(F73:P73)</f>
        <v>554464</v>
      </c>
      <c r="S73" s="3"/>
      <c r="T73" s="21"/>
      <c r="U73" s="3"/>
      <c r="V73" s="21">
        <f>SUM(R73:T73)</f>
        <v>554464</v>
      </c>
    </row>
    <row r="74" spans="1:22" s="106" customFormat="1" ht="23.25" hidden="1" customHeight="1" x14ac:dyDescent="0.45">
      <c r="A74" s="20" t="s">
        <v>127</v>
      </c>
      <c r="B74" s="3"/>
      <c r="C74" s="58"/>
      <c r="D74" s="58"/>
      <c r="E74" s="58"/>
      <c r="F74" s="21">
        <v>0</v>
      </c>
      <c r="G74" s="58"/>
      <c r="H74" s="21">
        <v>0</v>
      </c>
      <c r="I74" s="58"/>
      <c r="J74" s="21">
        <v>0</v>
      </c>
      <c r="K74" s="58"/>
      <c r="L74" s="21">
        <v>0</v>
      </c>
      <c r="M74" s="58"/>
      <c r="N74" s="21">
        <v>0</v>
      </c>
      <c r="O74" s="58"/>
      <c r="P74" s="21">
        <v>-11591</v>
      </c>
      <c r="Q74" s="58"/>
      <c r="R74" s="21">
        <f>SUM(F74:P74)</f>
        <v>-11591</v>
      </c>
      <c r="S74" s="58"/>
      <c r="T74" s="21"/>
      <c r="U74" s="58"/>
      <c r="V74" s="21">
        <f>SUM(R74:T74)</f>
        <v>-11591</v>
      </c>
    </row>
    <row r="75" spans="1:22" s="106" customFormat="1" ht="23.25" hidden="1" customHeight="1" x14ac:dyDescent="0.45">
      <c r="A75" s="20" t="s">
        <v>86</v>
      </c>
      <c r="B75" s="3"/>
      <c r="C75" s="58"/>
      <c r="D75" s="31">
        <v>32.200000000000003</v>
      </c>
      <c r="E75" s="3"/>
      <c r="F75" s="21">
        <v>0</v>
      </c>
      <c r="G75" s="3"/>
      <c r="H75" s="21">
        <v>0</v>
      </c>
      <c r="I75" s="3"/>
      <c r="J75" s="21">
        <v>0</v>
      </c>
      <c r="K75" s="3"/>
      <c r="L75" s="21">
        <v>0</v>
      </c>
      <c r="M75" s="3"/>
      <c r="N75" s="21">
        <v>0</v>
      </c>
      <c r="O75" s="3"/>
      <c r="P75" s="21">
        <v>-60947</v>
      </c>
      <c r="Q75" s="3"/>
      <c r="R75" s="21">
        <f>SUM(F75:P75)</f>
        <v>-60947</v>
      </c>
      <c r="S75" s="3"/>
      <c r="T75" s="21"/>
      <c r="U75" s="3"/>
      <c r="V75" s="21">
        <f>SUM(R75:T75)</f>
        <v>-60947</v>
      </c>
    </row>
    <row r="76" spans="1:22" ht="23.25" hidden="1" customHeight="1" x14ac:dyDescent="0.45">
      <c r="A76" s="20" t="s">
        <v>114</v>
      </c>
      <c r="B76" s="58"/>
      <c r="C76" s="58"/>
      <c r="D76" s="58"/>
      <c r="E76" s="58"/>
      <c r="F76" s="25">
        <v>0</v>
      </c>
      <c r="G76" s="58"/>
      <c r="H76" s="25">
        <v>0</v>
      </c>
      <c r="I76" s="58"/>
      <c r="J76" s="25">
        <v>0</v>
      </c>
      <c r="K76" s="58"/>
      <c r="L76" s="25">
        <v>0</v>
      </c>
      <c r="M76" s="58"/>
      <c r="N76" s="25" t="e">
        <f>+'[1]PL(6)'!E47</f>
        <v>#REF!</v>
      </c>
      <c r="O76" s="58"/>
      <c r="P76" s="25" t="e">
        <f>#REF!</f>
        <v>#REF!</v>
      </c>
      <c r="Q76" s="58"/>
      <c r="R76" s="25" t="e">
        <f>SUM(F76:P76)</f>
        <v>#REF!</v>
      </c>
      <c r="S76" s="58"/>
      <c r="T76" s="25"/>
      <c r="U76" s="58"/>
      <c r="V76" s="25" t="e">
        <f>SUM(R76:T76)</f>
        <v>#REF!</v>
      </c>
    </row>
    <row r="77" spans="1:22" ht="23.25" hidden="1" customHeight="1" thickBot="1" x14ac:dyDescent="0.5">
      <c r="A77" s="105" t="s">
        <v>139</v>
      </c>
      <c r="B77" s="3"/>
      <c r="C77" s="58"/>
      <c r="D77" s="58"/>
      <c r="E77" s="58"/>
      <c r="F77" s="57">
        <f>SUM(F72:F76)</f>
        <v>1072627</v>
      </c>
      <c r="G77" s="58"/>
      <c r="H77" s="57">
        <f>SUM(H72:H76)</f>
        <v>2048413</v>
      </c>
      <c r="I77" s="58"/>
      <c r="J77" s="57">
        <f>SUM(J72:J76)</f>
        <v>0</v>
      </c>
      <c r="K77" s="58"/>
      <c r="L77" s="57">
        <f>SUM(L72:L76)</f>
        <v>0</v>
      </c>
      <c r="M77" s="58"/>
      <c r="N77" s="57" t="e">
        <f>SUM(N72:N76)</f>
        <v>#REF!</v>
      </c>
      <c r="O77" s="58"/>
      <c r="P77" s="57" t="e">
        <f>SUM(P72:P76)</f>
        <v>#REF!</v>
      </c>
      <c r="Q77" s="58"/>
      <c r="R77" s="57" t="e">
        <f>SUM(R72:R76)</f>
        <v>#REF!</v>
      </c>
      <c r="S77" s="58"/>
      <c r="T77" s="57"/>
      <c r="U77" s="58"/>
      <c r="V77" s="57" t="e">
        <f>SUM(V72:V76)</f>
        <v>#REF!</v>
      </c>
    </row>
    <row r="78" spans="1:22" ht="23.25" customHeight="1" x14ac:dyDescent="0.45">
      <c r="A78" s="3"/>
      <c r="B78" s="3"/>
      <c r="C78" s="3"/>
      <c r="D78" s="3"/>
      <c r="E78" s="3"/>
      <c r="F78" s="108"/>
      <c r="G78" s="3"/>
      <c r="H78" s="108"/>
      <c r="I78" s="3"/>
      <c r="J78" s="108"/>
      <c r="K78" s="3"/>
      <c r="L78" s="108"/>
      <c r="M78" s="3"/>
      <c r="N78" s="108"/>
      <c r="O78" s="3"/>
      <c r="T78" s="127"/>
    </row>
    <row r="79" spans="1:22" ht="23.25" customHeight="1" x14ac:dyDescent="0.45">
      <c r="A79" s="3"/>
      <c r="B79" s="3"/>
      <c r="C79" s="3"/>
      <c r="D79" s="3"/>
      <c r="E79" s="3"/>
      <c r="F79" s="108"/>
      <c r="G79" s="3"/>
      <c r="H79" s="108"/>
      <c r="I79" s="3"/>
      <c r="J79" s="108"/>
      <c r="K79" s="3"/>
      <c r="L79" s="108"/>
      <c r="M79" s="3"/>
      <c r="N79" s="108"/>
      <c r="O79" s="3"/>
    </row>
    <row r="80" spans="1:22" ht="23.25" customHeight="1" x14ac:dyDescent="0.45">
      <c r="A80" s="3"/>
      <c r="B80" s="3"/>
      <c r="C80" s="3"/>
      <c r="D80" s="3"/>
      <c r="E80" s="3"/>
      <c r="F80" s="108"/>
      <c r="G80" s="3"/>
      <c r="H80" s="108"/>
      <c r="I80" s="3"/>
      <c r="J80" s="108"/>
      <c r="K80" s="3"/>
      <c r="L80" s="108"/>
      <c r="M80" s="3"/>
      <c r="N80" s="108"/>
      <c r="O80" s="3"/>
    </row>
    <row r="81" spans="1:22" ht="23.25" customHeight="1" x14ac:dyDescent="0.45">
      <c r="A81" s="3"/>
      <c r="B81" s="3"/>
      <c r="C81" s="3"/>
      <c r="D81" s="3"/>
      <c r="E81" s="3"/>
      <c r="F81" s="108"/>
      <c r="G81" s="3"/>
      <c r="H81" s="108"/>
      <c r="I81" s="3"/>
      <c r="J81" s="108"/>
      <c r="K81" s="3"/>
      <c r="L81" s="108"/>
      <c r="M81" s="3"/>
      <c r="N81" s="108"/>
      <c r="O81" s="3"/>
    </row>
    <row r="82" spans="1:22" ht="23.25" hidden="1" customHeight="1" x14ac:dyDescent="0.45">
      <c r="A82" s="3"/>
      <c r="B82" s="3"/>
      <c r="C82" s="3"/>
      <c r="D82" s="3"/>
      <c r="E82" s="3"/>
      <c r="F82" s="108"/>
      <c r="G82" s="3"/>
      <c r="H82" s="108"/>
      <c r="I82" s="3"/>
      <c r="J82" s="108"/>
      <c r="K82" s="3"/>
      <c r="L82" s="108"/>
      <c r="M82" s="3"/>
      <c r="N82" s="108"/>
      <c r="O82" s="3"/>
    </row>
    <row r="83" spans="1:22" ht="23.25" customHeight="1" x14ac:dyDescent="0.45">
      <c r="A83" s="3"/>
      <c r="B83" s="3"/>
      <c r="C83" s="3"/>
      <c r="D83" s="3"/>
      <c r="E83" s="3"/>
      <c r="F83" s="108"/>
      <c r="G83" s="3"/>
      <c r="H83" s="108"/>
      <c r="I83" s="3"/>
      <c r="J83" s="108"/>
      <c r="K83" s="3"/>
      <c r="L83" s="108"/>
      <c r="M83" s="3"/>
      <c r="N83" s="108"/>
      <c r="O83" s="3"/>
    </row>
    <row r="84" spans="1:22" ht="23.25" customHeight="1" x14ac:dyDescent="0.45">
      <c r="A84" s="3"/>
      <c r="B84" s="3"/>
      <c r="C84" s="3"/>
      <c r="D84" s="3"/>
      <c r="E84" s="3"/>
      <c r="F84" s="108"/>
      <c r="G84" s="3"/>
      <c r="H84" s="108"/>
      <c r="I84" s="3"/>
      <c r="J84" s="108"/>
      <c r="K84" s="3"/>
      <c r="L84" s="108"/>
      <c r="M84" s="3"/>
      <c r="N84" s="108"/>
      <c r="O84" s="3"/>
    </row>
    <row r="85" spans="1:22" ht="23.25" customHeight="1" x14ac:dyDescent="0.45">
      <c r="B85" s="3"/>
      <c r="C85" s="3"/>
      <c r="D85" s="3"/>
      <c r="E85" s="3"/>
      <c r="F85" s="108"/>
      <c r="G85" s="3"/>
      <c r="H85" s="108"/>
      <c r="I85" s="3"/>
      <c r="J85" s="108"/>
      <c r="K85" s="3"/>
      <c r="L85" s="108"/>
      <c r="M85" s="3"/>
      <c r="N85" s="108"/>
      <c r="O85" s="3"/>
    </row>
    <row r="86" spans="1:22" ht="23.25" customHeight="1" x14ac:dyDescent="0.45">
      <c r="B86" s="3"/>
      <c r="C86" s="3"/>
      <c r="D86" s="3"/>
      <c r="E86" s="3"/>
      <c r="F86" s="108"/>
      <c r="G86" s="3"/>
      <c r="H86" s="108"/>
      <c r="I86" s="3"/>
      <c r="J86" s="108"/>
      <c r="K86" s="3"/>
      <c r="L86" s="108"/>
      <c r="M86" s="3"/>
      <c r="N86" s="108"/>
      <c r="O86" s="3"/>
    </row>
    <row r="87" spans="1:22" ht="23.25" hidden="1" customHeight="1" x14ac:dyDescent="0.45">
      <c r="A87" s="3"/>
      <c r="B87" s="3"/>
      <c r="C87" s="3"/>
      <c r="D87" s="3"/>
      <c r="E87" s="3"/>
      <c r="F87" s="108"/>
      <c r="G87" s="3"/>
      <c r="H87" s="108"/>
      <c r="I87" s="3"/>
      <c r="J87" s="108"/>
      <c r="K87" s="3"/>
      <c r="L87" s="108"/>
      <c r="M87" s="3"/>
      <c r="N87" s="108"/>
      <c r="O87" s="3"/>
    </row>
    <row r="88" spans="1:22" ht="23.25" hidden="1" customHeight="1" x14ac:dyDescent="0.45">
      <c r="A88" s="3"/>
      <c r="B88" s="3"/>
      <c r="C88" s="3"/>
      <c r="D88" s="3"/>
      <c r="E88" s="3"/>
      <c r="F88" s="108"/>
      <c r="G88" s="3"/>
      <c r="H88" s="108"/>
      <c r="I88" s="3"/>
      <c r="J88" s="108"/>
      <c r="K88" s="3"/>
      <c r="L88" s="108"/>
      <c r="M88" s="3"/>
      <c r="N88" s="108"/>
      <c r="O88" s="3"/>
    </row>
    <row r="89" spans="1:22" ht="21.75" x14ac:dyDescent="0.45">
      <c r="B89" s="3"/>
      <c r="C89" s="3"/>
      <c r="D89" s="3"/>
      <c r="E89" s="3"/>
      <c r="F89" s="108"/>
      <c r="G89" s="3"/>
      <c r="H89" s="108"/>
      <c r="I89" s="3"/>
      <c r="J89" s="108"/>
      <c r="K89" s="3"/>
      <c r="L89" s="108"/>
      <c r="M89" s="3"/>
      <c r="N89" s="108"/>
      <c r="O89" s="3"/>
    </row>
    <row r="90" spans="1:22" ht="23.25" customHeight="1" x14ac:dyDescent="0.45">
      <c r="P90" s="23"/>
      <c r="Q90" s="3"/>
      <c r="R90" s="110"/>
      <c r="S90" s="3"/>
      <c r="T90" s="108"/>
      <c r="U90" s="3"/>
      <c r="V90" s="110"/>
    </row>
    <row r="91" spans="1:22" ht="23.25" customHeight="1" x14ac:dyDescent="0.45">
      <c r="P91" s="34"/>
      <c r="Q91" s="3"/>
      <c r="R91" s="23"/>
      <c r="S91" s="3"/>
      <c r="T91" s="23"/>
      <c r="U91" s="3"/>
      <c r="V91" s="111"/>
    </row>
    <row r="92" spans="1:22" ht="23.25" customHeight="1" x14ac:dyDescent="0.45">
      <c r="P92" s="108"/>
      <c r="Q92" s="3"/>
      <c r="R92" s="108"/>
      <c r="S92" s="3"/>
      <c r="T92" s="108"/>
      <c r="U92" s="3"/>
      <c r="V92" s="108"/>
    </row>
    <row r="93" spans="1:22" ht="23.25" customHeight="1" x14ac:dyDescent="0.45">
      <c r="P93" s="108"/>
      <c r="Q93" s="3"/>
      <c r="R93" s="108"/>
      <c r="S93" s="3"/>
      <c r="T93" s="108"/>
      <c r="U93" s="3"/>
      <c r="V93" s="108"/>
    </row>
    <row r="94" spans="1:22" ht="23.25" customHeight="1" x14ac:dyDescent="0.45">
      <c r="P94" s="108"/>
      <c r="Q94" s="3"/>
      <c r="R94" s="108"/>
      <c r="S94" s="3"/>
      <c r="T94" s="23"/>
      <c r="U94" s="3"/>
      <c r="V94" s="108"/>
    </row>
  </sheetData>
  <mergeCells count="12">
    <mergeCell ref="N41:P41"/>
    <mergeCell ref="A1:V1"/>
    <mergeCell ref="N8:P8"/>
    <mergeCell ref="A2:V2"/>
    <mergeCell ref="F7:R7"/>
    <mergeCell ref="A3:V3"/>
    <mergeCell ref="F6:V6"/>
    <mergeCell ref="A34:V34"/>
    <mergeCell ref="A35:V35"/>
    <mergeCell ref="A36:V36"/>
    <mergeCell ref="F39:V39"/>
    <mergeCell ref="F40:R40"/>
  </mergeCells>
  <phoneticPr fontId="2" type="noConversion"/>
  <printOptions horizontalCentered="1"/>
  <pageMargins left="0.27559055118110237" right="0.27559055118110237" top="0.82677165354330717" bottom="0.23622047244094491" header="0.51181102362204722" footer="0.23622047244094491"/>
  <pageSetup paperSize="9" scale="70" firstPageNumber="8" orientation="landscape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  <rowBreaks count="1" manualBreakCount="1">
    <brk id="33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62"/>
  <sheetViews>
    <sheetView view="pageBreakPreview" topLeftCell="A7" zoomScale="99" zoomScaleSheetLayoutView="99" workbookViewId="0">
      <selection activeCell="C16" sqref="C16"/>
    </sheetView>
  </sheetViews>
  <sheetFormatPr defaultRowHeight="23.25" customHeight="1" x14ac:dyDescent="0.45"/>
  <cols>
    <col min="1" max="1" width="1.7109375" style="98" customWidth="1"/>
    <col min="2" max="2" width="1.5703125" style="98" customWidth="1"/>
    <col min="3" max="3" width="46.28515625" style="98" customWidth="1"/>
    <col min="4" max="4" width="10.7109375" style="98" customWidth="1"/>
    <col min="5" max="5" width="0.85546875" style="109" customWidth="1"/>
    <col min="6" max="6" width="17.42578125" style="98" customWidth="1"/>
    <col min="7" max="7" width="1.140625" style="109" customWidth="1"/>
    <col min="8" max="8" width="18.140625" style="98" customWidth="1"/>
    <col min="9" max="9" width="1.7109375" style="109" customWidth="1"/>
    <col min="10" max="10" width="22.85546875" style="98" customWidth="1"/>
    <col min="11" max="11" width="1.140625" style="98" customWidth="1"/>
    <col min="12" max="12" width="13.85546875" style="98" hidden="1" customWidth="1"/>
    <col min="13" max="13" width="1.7109375" style="109" hidden="1" customWidth="1"/>
    <col min="14" max="14" width="19.140625" style="98" customWidth="1"/>
    <col min="15" max="15" width="1.42578125" style="109" customWidth="1"/>
    <col min="16" max="16" width="15.7109375" style="98" customWidth="1"/>
    <col min="17" max="17" width="1.140625" style="109" customWidth="1"/>
    <col min="18" max="18" width="15.7109375" style="98" customWidth="1"/>
    <col min="19" max="19" width="2.42578125" style="98" customWidth="1"/>
    <col min="20" max="20" width="16.85546875" style="98" customWidth="1"/>
    <col min="21" max="16384" width="9.140625" style="98"/>
  </cols>
  <sheetData>
    <row r="1" spans="1:18" ht="23.25" customHeight="1" x14ac:dyDescent="0.45">
      <c r="A1" s="159" t="s">
        <v>54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</row>
    <row r="2" spans="1:18" ht="23.25" customHeight="1" x14ac:dyDescent="0.45">
      <c r="A2" s="160" t="s">
        <v>84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</row>
    <row r="3" spans="1:18" ht="23.25" customHeight="1" x14ac:dyDescent="0.45">
      <c r="A3" s="160" t="str">
        <f>CS_Conso!A3</f>
        <v>สำหรับงวดหกเดือน สิ้นสุดวันที่ 30 มิถุนายน 2560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</row>
    <row r="4" spans="1:18" ht="23.25" customHeight="1" x14ac:dyDescent="0.45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6" t="s">
        <v>113</v>
      </c>
    </row>
    <row r="5" spans="1:18" ht="23.25" customHeight="1" x14ac:dyDescent="0.4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6" t="s">
        <v>122</v>
      </c>
    </row>
    <row r="6" spans="1:18" ht="23.25" customHeight="1" x14ac:dyDescent="0.45">
      <c r="A6" s="3"/>
      <c r="B6" s="12"/>
      <c r="C6" s="12"/>
      <c r="D6" s="12"/>
      <c r="E6" s="12"/>
      <c r="F6" s="164" t="s">
        <v>1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</row>
    <row r="7" spans="1:18" ht="23.25" customHeight="1" x14ac:dyDescent="0.45">
      <c r="A7" s="99"/>
      <c r="B7" s="99"/>
      <c r="C7" s="5"/>
      <c r="D7" s="99"/>
      <c r="E7" s="5"/>
      <c r="F7" s="101" t="s">
        <v>52</v>
      </c>
      <c r="G7" s="58"/>
      <c r="H7" s="101" t="s">
        <v>43</v>
      </c>
      <c r="I7" s="58"/>
      <c r="J7" s="101" t="s">
        <v>232</v>
      </c>
      <c r="K7" s="5"/>
      <c r="L7" s="5"/>
      <c r="M7" s="99"/>
      <c r="N7" s="162" t="s">
        <v>60</v>
      </c>
      <c r="O7" s="162"/>
      <c r="P7" s="162"/>
      <c r="Q7" s="99"/>
      <c r="R7" s="101" t="s">
        <v>21</v>
      </c>
    </row>
    <row r="8" spans="1:18" ht="23.25" customHeight="1" x14ac:dyDescent="0.45">
      <c r="A8" s="58"/>
      <c r="B8" s="58"/>
      <c r="C8" s="13"/>
      <c r="D8" s="58"/>
      <c r="E8" s="13"/>
      <c r="F8" s="101" t="s">
        <v>51</v>
      </c>
      <c r="G8" s="58"/>
      <c r="H8" s="101" t="s">
        <v>46</v>
      </c>
      <c r="I8" s="58"/>
      <c r="J8" s="101" t="s">
        <v>121</v>
      </c>
      <c r="K8" s="58"/>
      <c r="L8" s="101" t="s">
        <v>116</v>
      </c>
      <c r="M8" s="58"/>
      <c r="N8" s="130" t="s">
        <v>45</v>
      </c>
      <c r="O8" s="58"/>
      <c r="P8" s="101" t="s">
        <v>39</v>
      </c>
      <c r="Q8" s="58"/>
      <c r="R8" s="58"/>
    </row>
    <row r="9" spans="1:18" ht="23.25" customHeight="1" x14ac:dyDescent="0.45">
      <c r="A9" s="102"/>
      <c r="B9" s="102"/>
      <c r="C9" s="8"/>
      <c r="D9" s="9" t="s">
        <v>91</v>
      </c>
      <c r="E9" s="8"/>
      <c r="F9" s="100"/>
      <c r="G9" s="102"/>
      <c r="H9" s="100"/>
      <c r="I9" s="102"/>
      <c r="J9" s="100" t="s">
        <v>233</v>
      </c>
      <c r="K9" s="102"/>
      <c r="L9" s="100" t="s">
        <v>117</v>
      </c>
      <c r="M9" s="102"/>
      <c r="N9" s="100" t="s">
        <v>88</v>
      </c>
      <c r="O9" s="102"/>
      <c r="P9" s="100"/>
      <c r="Q9" s="102"/>
      <c r="R9" s="100"/>
    </row>
    <row r="10" spans="1:18" ht="23.25" customHeight="1" x14ac:dyDescent="0.45">
      <c r="A10" s="58"/>
      <c r="B10" s="58"/>
      <c r="C10" s="3"/>
      <c r="D10" s="3"/>
      <c r="E10" s="13"/>
      <c r="F10" s="137" t="s">
        <v>144</v>
      </c>
      <c r="G10" s="13"/>
      <c r="H10" s="137" t="s">
        <v>144</v>
      </c>
      <c r="I10" s="13"/>
      <c r="J10" s="137" t="s">
        <v>144</v>
      </c>
      <c r="K10" s="13"/>
      <c r="L10" s="137" t="s">
        <v>144</v>
      </c>
      <c r="M10" s="13"/>
      <c r="N10" s="137" t="s">
        <v>144</v>
      </c>
      <c r="O10" s="13"/>
      <c r="P10" s="137" t="s">
        <v>144</v>
      </c>
      <c r="Q10" s="13"/>
      <c r="R10" s="137" t="s">
        <v>144</v>
      </c>
    </row>
    <row r="11" spans="1:18" ht="23.25" customHeight="1" x14ac:dyDescent="0.45">
      <c r="A11" s="105" t="s">
        <v>235</v>
      </c>
      <c r="B11" s="58"/>
      <c r="C11" s="3"/>
      <c r="D11" s="3"/>
      <c r="E11" s="13"/>
      <c r="F11" s="48">
        <v>1191818</v>
      </c>
      <c r="G11" s="17"/>
      <c r="H11" s="48">
        <v>2055666</v>
      </c>
      <c r="I11" s="17"/>
      <c r="J11" s="48">
        <v>16083</v>
      </c>
      <c r="K11" s="17"/>
      <c r="L11" s="48">
        <v>0</v>
      </c>
      <c r="M11" s="17"/>
      <c r="N11" s="48">
        <v>24300</v>
      </c>
      <c r="O11" s="17"/>
      <c r="P11" s="48">
        <v>-1394163</v>
      </c>
      <c r="Q11" s="17"/>
      <c r="R11" s="48">
        <f>SUM(F11:P11)</f>
        <v>1893704</v>
      </c>
    </row>
    <row r="12" spans="1:18" ht="23.25" customHeight="1" x14ac:dyDescent="0.45">
      <c r="A12" s="105" t="s">
        <v>114</v>
      </c>
      <c r="B12" s="58"/>
      <c r="C12" s="3"/>
      <c r="D12" s="3"/>
      <c r="E12" s="13"/>
      <c r="F12" s="48"/>
      <c r="G12" s="17"/>
      <c r="H12" s="48"/>
      <c r="I12" s="17"/>
      <c r="J12" s="48"/>
      <c r="K12" s="17"/>
      <c r="L12" s="48"/>
      <c r="M12" s="17"/>
      <c r="N12" s="48"/>
      <c r="O12" s="17"/>
      <c r="P12" s="48"/>
      <c r="Q12" s="17"/>
      <c r="R12" s="48"/>
    </row>
    <row r="13" spans="1:18" ht="23.25" customHeight="1" x14ac:dyDescent="0.45">
      <c r="A13" s="105"/>
      <c r="B13" s="58" t="s">
        <v>190</v>
      </c>
      <c r="C13" s="3"/>
      <c r="D13" s="3"/>
      <c r="E13" s="13"/>
      <c r="F13" s="104">
        <v>0</v>
      </c>
      <c r="G13" s="17"/>
      <c r="H13" s="104">
        <v>0</v>
      </c>
      <c r="I13" s="17"/>
      <c r="J13" s="104">
        <v>0</v>
      </c>
      <c r="K13" s="17"/>
      <c r="L13" s="104">
        <v>0</v>
      </c>
      <c r="M13" s="17"/>
      <c r="N13" s="104">
        <v>0</v>
      </c>
      <c r="O13" s="17"/>
      <c r="P13" s="122">
        <f>+PL6M!K37</f>
        <v>102183</v>
      </c>
      <c r="Q13" s="17"/>
      <c r="R13" s="122">
        <f>SUM(F13:P13)</f>
        <v>102183</v>
      </c>
    </row>
    <row r="14" spans="1:18" ht="23.25" customHeight="1" x14ac:dyDescent="0.45">
      <c r="A14" s="105"/>
      <c r="B14" s="58" t="s">
        <v>193</v>
      </c>
      <c r="C14" s="3"/>
      <c r="D14" s="3"/>
      <c r="E14" s="13"/>
      <c r="F14" s="104">
        <v>0</v>
      </c>
      <c r="G14" s="17"/>
      <c r="H14" s="104">
        <v>0</v>
      </c>
      <c r="I14" s="17"/>
      <c r="J14" s="104">
        <v>0</v>
      </c>
      <c r="K14" s="17"/>
      <c r="L14" s="104">
        <v>0</v>
      </c>
      <c r="M14" s="17"/>
      <c r="N14" s="104">
        <v>0</v>
      </c>
      <c r="O14" s="17"/>
      <c r="P14" s="122">
        <f>+PL6M!K35</f>
        <v>0</v>
      </c>
      <c r="Q14" s="17"/>
      <c r="R14" s="122">
        <f>SUM(F14:P14)</f>
        <v>0</v>
      </c>
    </row>
    <row r="15" spans="1:18" s="90" customFormat="1" ht="23.25" customHeight="1" x14ac:dyDescent="0.45">
      <c r="A15" s="105"/>
      <c r="B15" s="35" t="s">
        <v>221</v>
      </c>
      <c r="C15" s="77"/>
      <c r="D15" s="77"/>
      <c r="E15" s="38"/>
      <c r="F15" s="123">
        <f>SUM(F13:F14)</f>
        <v>0</v>
      </c>
      <c r="G15" s="121"/>
      <c r="H15" s="123">
        <f>SUM(H13:H14)</f>
        <v>0</v>
      </c>
      <c r="I15" s="121"/>
      <c r="J15" s="123">
        <f>SUM(J13:J14)</f>
        <v>0</v>
      </c>
      <c r="K15" s="121"/>
      <c r="L15" s="123">
        <f>SUM(L13:L14)</f>
        <v>0</v>
      </c>
      <c r="M15" s="121"/>
      <c r="N15" s="123">
        <f>SUM(N13:N14)</f>
        <v>0</v>
      </c>
      <c r="O15" s="121"/>
      <c r="P15" s="123">
        <f>SUM(P13:P14)</f>
        <v>102183</v>
      </c>
      <c r="Q15" s="121"/>
      <c r="R15" s="123">
        <f>SUM(R13:R14)</f>
        <v>102183</v>
      </c>
    </row>
    <row r="16" spans="1:18" ht="23.25" customHeight="1" x14ac:dyDescent="0.45">
      <c r="A16" s="119" t="s">
        <v>161</v>
      </c>
      <c r="B16" s="119"/>
      <c r="C16" s="119"/>
      <c r="D16" s="3"/>
      <c r="E16" s="13"/>
      <c r="F16" s="48"/>
      <c r="G16" s="17"/>
      <c r="H16" s="48"/>
      <c r="I16" s="17"/>
      <c r="J16" s="48"/>
      <c r="K16" s="17"/>
      <c r="L16" s="48"/>
      <c r="M16" s="17"/>
      <c r="N16" s="48"/>
      <c r="O16" s="17"/>
      <c r="P16" s="48"/>
      <c r="Q16" s="17"/>
      <c r="R16" s="48"/>
    </row>
    <row r="17" spans="1:20" ht="23.25" customHeight="1" x14ac:dyDescent="0.45">
      <c r="A17" s="120"/>
      <c r="B17" s="119" t="s">
        <v>162</v>
      </c>
      <c r="C17" s="120"/>
      <c r="D17" s="3"/>
      <c r="E17" s="13"/>
      <c r="F17" s="48"/>
      <c r="G17" s="17"/>
      <c r="H17" s="48"/>
      <c r="I17" s="17"/>
      <c r="J17" s="48"/>
      <c r="K17" s="17"/>
      <c r="L17" s="48"/>
      <c r="M17" s="17"/>
      <c r="N17" s="48"/>
      <c r="O17" s="17"/>
      <c r="P17" s="48"/>
      <c r="Q17" s="17"/>
      <c r="R17" s="48"/>
    </row>
    <row r="18" spans="1:20" ht="23.25" customHeight="1" x14ac:dyDescent="0.45">
      <c r="A18" s="120"/>
      <c r="B18" s="119"/>
      <c r="C18" s="58" t="s">
        <v>270</v>
      </c>
      <c r="D18" s="31">
        <v>22</v>
      </c>
      <c r="E18" s="13"/>
      <c r="F18" s="122">
        <v>0</v>
      </c>
      <c r="G18" s="17"/>
      <c r="H18" s="122">
        <v>-1353780</v>
      </c>
      <c r="I18" s="17"/>
      <c r="J18" s="122">
        <v>-16083</v>
      </c>
      <c r="K18" s="17"/>
      <c r="L18" s="122">
        <v>0</v>
      </c>
      <c r="M18" s="17"/>
      <c r="N18" s="122">
        <v>-24300</v>
      </c>
      <c r="O18" s="17"/>
      <c r="P18" s="122">
        <v>1394163</v>
      </c>
      <c r="Q18" s="17"/>
      <c r="R18" s="104">
        <f>SUM(F18:P18)</f>
        <v>0</v>
      </c>
    </row>
    <row r="19" spans="1:20" ht="23.25" hidden="1" customHeight="1" x14ac:dyDescent="0.45">
      <c r="B19" s="89"/>
      <c r="C19" s="58" t="s">
        <v>217</v>
      </c>
      <c r="D19" s="55"/>
      <c r="E19" s="13"/>
      <c r="F19" s="104">
        <v>0</v>
      </c>
      <c r="G19" s="17"/>
      <c r="H19" s="104">
        <v>0</v>
      </c>
      <c r="I19" s="17"/>
      <c r="J19" s="104">
        <v>0</v>
      </c>
      <c r="K19" s="17"/>
      <c r="L19" s="104">
        <v>0</v>
      </c>
      <c r="M19" s="17"/>
      <c r="N19" s="104">
        <v>0</v>
      </c>
      <c r="O19" s="17"/>
      <c r="P19" s="104">
        <v>0</v>
      </c>
      <c r="Q19" s="17"/>
      <c r="R19" s="104">
        <f>SUM(F19:P19)</f>
        <v>0</v>
      </c>
    </row>
    <row r="20" spans="1:20" ht="23.25" hidden="1" customHeight="1" x14ac:dyDescent="0.45">
      <c r="B20" s="89"/>
      <c r="C20" s="58" t="s">
        <v>214</v>
      </c>
      <c r="D20" s="55"/>
      <c r="E20" s="13"/>
      <c r="F20" s="104">
        <v>0</v>
      </c>
      <c r="G20" s="17"/>
      <c r="H20" s="104">
        <v>0</v>
      </c>
      <c r="I20" s="17"/>
      <c r="J20" s="104">
        <v>0</v>
      </c>
      <c r="K20" s="17"/>
      <c r="L20" s="104">
        <v>0</v>
      </c>
      <c r="M20" s="17"/>
      <c r="N20" s="104"/>
      <c r="O20" s="17"/>
      <c r="P20" s="104"/>
      <c r="Q20" s="17"/>
      <c r="R20" s="104">
        <f>SUM(F20:P20)</f>
        <v>0</v>
      </c>
    </row>
    <row r="21" spans="1:20" ht="23.25" hidden="1" customHeight="1" x14ac:dyDescent="0.45">
      <c r="B21" s="89"/>
      <c r="C21" s="89" t="s">
        <v>145</v>
      </c>
      <c r="D21" s="3"/>
      <c r="E21" s="13"/>
      <c r="F21" s="104"/>
      <c r="G21" s="17"/>
      <c r="H21" s="104"/>
      <c r="I21" s="17"/>
      <c r="J21" s="104"/>
      <c r="K21" s="17"/>
      <c r="L21" s="104"/>
      <c r="M21" s="17"/>
      <c r="N21" s="104"/>
      <c r="O21" s="17"/>
      <c r="P21" s="104"/>
      <c r="Q21" s="17"/>
      <c r="R21" s="104">
        <f>SUM(F21:P21)</f>
        <v>0</v>
      </c>
    </row>
    <row r="22" spans="1:20" ht="23.25" hidden="1" customHeight="1" x14ac:dyDescent="0.45">
      <c r="B22" s="89"/>
      <c r="C22" s="89" t="s">
        <v>86</v>
      </c>
      <c r="D22" s="3"/>
      <c r="E22" s="13"/>
      <c r="F22" s="104"/>
      <c r="G22" s="17"/>
      <c r="H22" s="104"/>
      <c r="I22" s="17"/>
      <c r="J22" s="104"/>
      <c r="K22" s="17"/>
      <c r="L22" s="104"/>
      <c r="M22" s="17"/>
      <c r="N22" s="104"/>
      <c r="O22" s="17"/>
      <c r="P22" s="104"/>
      <c r="Q22" s="17"/>
      <c r="R22" s="104">
        <f>SUM(F22:P22)</f>
        <v>0</v>
      </c>
    </row>
    <row r="23" spans="1:20" s="90" customFormat="1" ht="23.25" customHeight="1" x14ac:dyDescent="0.45">
      <c r="A23" s="119"/>
      <c r="B23" s="119"/>
      <c r="C23" s="119" t="s">
        <v>163</v>
      </c>
      <c r="D23" s="77"/>
      <c r="E23" s="38"/>
      <c r="F23" s="123">
        <f>SUM(F18:F22)</f>
        <v>0</v>
      </c>
      <c r="G23" s="121"/>
      <c r="H23" s="123">
        <f>SUM(H17:H22)</f>
        <v>-1353780</v>
      </c>
      <c r="I23" s="121"/>
      <c r="J23" s="123">
        <f>SUM(J17:J22)</f>
        <v>-16083</v>
      </c>
      <c r="K23" s="121"/>
      <c r="L23" s="123">
        <f>SUM(L19:L22)</f>
        <v>0</v>
      </c>
      <c r="M23" s="121"/>
      <c r="N23" s="123">
        <f>SUM(N17:N22)</f>
        <v>-24300</v>
      </c>
      <c r="O23" s="121"/>
      <c r="P23" s="123">
        <f>SUM(P17:P22)</f>
        <v>1394163</v>
      </c>
      <c r="Q23" s="121"/>
      <c r="R23" s="123">
        <f>SUM(R18:R22)</f>
        <v>0</v>
      </c>
    </row>
    <row r="24" spans="1:20" s="90" customFormat="1" ht="23.25" customHeight="1" x14ac:dyDescent="0.45">
      <c r="A24" s="119"/>
      <c r="B24" s="119" t="s">
        <v>164</v>
      </c>
      <c r="C24" s="119"/>
      <c r="D24" s="77"/>
      <c r="E24" s="38"/>
      <c r="F24" s="126">
        <f>SUM(F23)</f>
        <v>0</v>
      </c>
      <c r="G24" s="121"/>
      <c r="H24" s="126">
        <f>SUM(H23)</f>
        <v>-1353780</v>
      </c>
      <c r="I24" s="121"/>
      <c r="J24" s="126">
        <f>SUM(J23)</f>
        <v>-16083</v>
      </c>
      <c r="K24" s="121"/>
      <c r="L24" s="126">
        <f>SUM(L23)</f>
        <v>0</v>
      </c>
      <c r="M24" s="121"/>
      <c r="N24" s="126">
        <f>SUM(N23)</f>
        <v>-24300</v>
      </c>
      <c r="O24" s="121"/>
      <c r="P24" s="126">
        <f>SUM(P23)</f>
        <v>1394163</v>
      </c>
      <c r="Q24" s="121"/>
      <c r="R24" s="126">
        <f>SUM(R23)</f>
        <v>0</v>
      </c>
    </row>
    <row r="25" spans="1:20" ht="23.25" customHeight="1" thickBot="1" x14ac:dyDescent="0.5">
      <c r="A25" s="105" t="s">
        <v>244</v>
      </c>
      <c r="B25" s="58"/>
      <c r="C25" s="3"/>
      <c r="D25" s="3"/>
      <c r="E25" s="13"/>
      <c r="F25" s="57">
        <f>F11+F15+F24</f>
        <v>1191818</v>
      </c>
      <c r="G25" s="13"/>
      <c r="H25" s="57">
        <f>H11+H15+H24</f>
        <v>701886</v>
      </c>
      <c r="I25" s="13"/>
      <c r="J25" s="57">
        <f>J11+J15+J24</f>
        <v>0</v>
      </c>
      <c r="K25" s="13"/>
      <c r="L25" s="57">
        <f>L11+L15+L24</f>
        <v>0</v>
      </c>
      <c r="M25" s="13"/>
      <c r="N25" s="57">
        <f>N11+N15+N24</f>
        <v>0</v>
      </c>
      <c r="O25" s="13"/>
      <c r="P25" s="57">
        <f>P11+P15+P24</f>
        <v>102183</v>
      </c>
      <c r="Q25" s="13"/>
      <c r="R25" s="57">
        <f>R11+R15+R24</f>
        <v>1995887</v>
      </c>
      <c r="T25" s="34"/>
    </row>
    <row r="26" spans="1:20" ht="23.25" customHeight="1" thickTop="1" x14ac:dyDescent="0.45">
      <c r="A26" s="105"/>
      <c r="B26" s="58"/>
      <c r="C26" s="3"/>
      <c r="D26" s="3"/>
      <c r="E26" s="13"/>
      <c r="F26" s="36"/>
      <c r="G26" s="13"/>
      <c r="H26" s="36"/>
      <c r="I26" s="13"/>
      <c r="J26" s="36"/>
      <c r="K26" s="13"/>
      <c r="L26" s="36"/>
      <c r="M26" s="13"/>
      <c r="N26" s="36"/>
      <c r="O26" s="13"/>
      <c r="P26" s="36"/>
      <c r="Q26" s="13"/>
      <c r="R26" s="36"/>
      <c r="T26" s="34"/>
    </row>
    <row r="27" spans="1:20" ht="23.25" customHeight="1" x14ac:dyDescent="0.45">
      <c r="A27" s="105"/>
      <c r="B27" s="58"/>
      <c r="C27" s="3"/>
      <c r="D27" s="3"/>
      <c r="E27" s="13"/>
      <c r="F27" s="36"/>
      <c r="G27" s="13"/>
      <c r="H27" s="36"/>
      <c r="I27" s="13"/>
      <c r="J27" s="36"/>
      <c r="K27" s="13"/>
      <c r="L27" s="36"/>
      <c r="M27" s="13"/>
      <c r="N27" s="36"/>
      <c r="O27" s="13"/>
      <c r="P27" s="36"/>
      <c r="Q27" s="13"/>
      <c r="R27" s="36"/>
      <c r="T27" s="34"/>
    </row>
    <row r="28" spans="1:20" ht="23.25" customHeight="1" x14ac:dyDescent="0.45">
      <c r="A28" s="105"/>
      <c r="B28" s="58"/>
      <c r="C28" s="3"/>
      <c r="D28" s="3"/>
      <c r="E28" s="13"/>
      <c r="F28" s="36"/>
      <c r="G28" s="13"/>
      <c r="H28" s="36"/>
      <c r="I28" s="13"/>
      <c r="J28" s="36"/>
      <c r="K28" s="13"/>
      <c r="L28" s="36"/>
      <c r="M28" s="13"/>
      <c r="N28" s="36"/>
      <c r="O28" s="13"/>
      <c r="P28" s="36"/>
      <c r="Q28" s="13"/>
      <c r="R28" s="36"/>
      <c r="T28" s="34"/>
    </row>
    <row r="29" spans="1:20" ht="23.25" customHeight="1" x14ac:dyDescent="0.45">
      <c r="A29" s="105"/>
      <c r="B29" s="58"/>
      <c r="C29" s="3"/>
      <c r="D29" s="3"/>
      <c r="E29" s="13"/>
      <c r="F29" s="36"/>
      <c r="G29" s="13"/>
      <c r="H29" s="36"/>
      <c r="I29" s="13"/>
      <c r="J29" s="36"/>
      <c r="K29" s="13"/>
      <c r="L29" s="36"/>
      <c r="M29" s="13"/>
      <c r="N29" s="36"/>
      <c r="O29" s="13"/>
      <c r="P29" s="36"/>
      <c r="Q29" s="13"/>
      <c r="R29" s="36"/>
      <c r="T29" s="34"/>
    </row>
    <row r="30" spans="1:20" ht="23.25" customHeight="1" x14ac:dyDescent="0.45">
      <c r="A30" s="105"/>
      <c r="B30" s="58"/>
      <c r="C30" s="3"/>
      <c r="D30" s="3"/>
      <c r="E30" s="13"/>
      <c r="F30" s="36"/>
      <c r="G30" s="13"/>
      <c r="H30" s="36"/>
      <c r="I30" s="13"/>
      <c r="J30" s="36"/>
      <c r="K30" s="13"/>
      <c r="L30" s="36"/>
      <c r="M30" s="13"/>
      <c r="N30" s="36"/>
      <c r="O30" s="13"/>
      <c r="P30" s="36"/>
      <c r="Q30" s="13"/>
      <c r="R30" s="36"/>
      <c r="T30" s="34"/>
    </row>
    <row r="31" spans="1:20" ht="23.25" customHeight="1" x14ac:dyDescent="0.45">
      <c r="A31" s="105"/>
      <c r="B31" s="58"/>
      <c r="C31" s="3"/>
      <c r="D31" s="3"/>
      <c r="E31" s="13"/>
      <c r="F31" s="36"/>
      <c r="G31" s="13"/>
      <c r="H31" s="36"/>
      <c r="I31" s="13"/>
      <c r="J31" s="36"/>
      <c r="K31" s="13"/>
      <c r="L31" s="36"/>
      <c r="M31" s="13"/>
      <c r="N31" s="36"/>
      <c r="O31" s="13"/>
      <c r="P31" s="36"/>
      <c r="Q31" s="13"/>
      <c r="R31" s="36"/>
      <c r="T31" s="34"/>
    </row>
    <row r="32" spans="1:20" ht="23.25" customHeight="1" x14ac:dyDescent="0.45">
      <c r="A32" s="159" t="s">
        <v>54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</row>
    <row r="33" spans="1:18" ht="23.25" customHeight="1" x14ac:dyDescent="0.45">
      <c r="A33" s="160" t="s">
        <v>84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</row>
    <row r="34" spans="1:18" ht="23.25" customHeight="1" x14ac:dyDescent="0.45">
      <c r="A34" s="160" t="str">
        <f>CS_Conso!A36</f>
        <v>สำหรับงวดหกเดือน สิ้นสุดวันที่ 30 มิถุนายน 2560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</row>
    <row r="35" spans="1:18" ht="23.25" customHeight="1" x14ac:dyDescent="0.45">
      <c r="A35" s="135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6" t="s">
        <v>113</v>
      </c>
    </row>
    <row r="36" spans="1:18" ht="23.25" customHeight="1" x14ac:dyDescent="0.45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6" t="s">
        <v>122</v>
      </c>
    </row>
    <row r="37" spans="1:18" ht="23.25" customHeight="1" x14ac:dyDescent="0.45">
      <c r="A37" s="3"/>
      <c r="B37" s="12"/>
      <c r="C37" s="12"/>
      <c r="D37" s="12"/>
      <c r="E37" s="12"/>
      <c r="F37" s="164" t="s">
        <v>1</v>
      </c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</row>
    <row r="38" spans="1:18" ht="23.25" customHeight="1" x14ac:dyDescent="0.45">
      <c r="A38" s="99"/>
      <c r="B38" s="99"/>
      <c r="C38" s="5"/>
      <c r="D38" s="99"/>
      <c r="E38" s="5"/>
      <c r="F38" s="101" t="s">
        <v>52</v>
      </c>
      <c r="G38" s="58"/>
      <c r="H38" s="101" t="s">
        <v>43</v>
      </c>
      <c r="I38" s="58"/>
      <c r="J38" s="101" t="s">
        <v>121</v>
      </c>
      <c r="K38" s="5"/>
      <c r="L38" s="5"/>
      <c r="M38" s="99"/>
      <c r="N38" s="162" t="s">
        <v>60</v>
      </c>
      <c r="O38" s="162"/>
      <c r="P38" s="162"/>
      <c r="Q38" s="99"/>
      <c r="R38" s="101" t="s">
        <v>21</v>
      </c>
    </row>
    <row r="39" spans="1:18" ht="23.25" customHeight="1" x14ac:dyDescent="0.45">
      <c r="A39" s="58"/>
      <c r="B39" s="58"/>
      <c r="C39" s="13"/>
      <c r="D39" s="58"/>
      <c r="E39" s="13"/>
      <c r="F39" s="101" t="s">
        <v>51</v>
      </c>
      <c r="G39" s="58"/>
      <c r="H39" s="101" t="s">
        <v>46</v>
      </c>
      <c r="I39" s="58"/>
      <c r="J39" s="101" t="s">
        <v>236</v>
      </c>
      <c r="K39" s="58"/>
      <c r="L39" s="101" t="s">
        <v>116</v>
      </c>
      <c r="M39" s="58"/>
      <c r="N39" s="130" t="s">
        <v>45</v>
      </c>
      <c r="O39" s="58"/>
      <c r="P39" s="101" t="s">
        <v>39</v>
      </c>
      <c r="Q39" s="58"/>
      <c r="R39" s="58"/>
    </row>
    <row r="40" spans="1:18" ht="23.25" customHeight="1" x14ac:dyDescent="0.45">
      <c r="A40" s="102"/>
      <c r="B40" s="102"/>
      <c r="C40" s="8"/>
      <c r="D40" s="9" t="s">
        <v>91</v>
      </c>
      <c r="E40" s="8"/>
      <c r="F40" s="100"/>
      <c r="G40" s="102"/>
      <c r="H40" s="100"/>
      <c r="I40" s="102"/>
      <c r="J40" s="100"/>
      <c r="K40" s="102"/>
      <c r="L40" s="100" t="s">
        <v>117</v>
      </c>
      <c r="M40" s="102"/>
      <c r="N40" s="100" t="s">
        <v>88</v>
      </c>
      <c r="O40" s="102"/>
      <c r="P40" s="100"/>
      <c r="Q40" s="102"/>
      <c r="R40" s="100"/>
    </row>
    <row r="41" spans="1:18" ht="23.25" customHeight="1" x14ac:dyDescent="0.45">
      <c r="A41" s="58"/>
      <c r="B41" s="58"/>
      <c r="C41" s="3"/>
      <c r="D41" s="3"/>
      <c r="E41" s="13"/>
      <c r="F41" s="137" t="s">
        <v>144</v>
      </c>
      <c r="G41" s="13"/>
      <c r="H41" s="137" t="s">
        <v>144</v>
      </c>
      <c r="I41" s="13"/>
      <c r="J41" s="137" t="s">
        <v>144</v>
      </c>
      <c r="K41" s="13"/>
      <c r="L41" s="137" t="s">
        <v>144</v>
      </c>
      <c r="M41" s="13"/>
      <c r="N41" s="137" t="s">
        <v>144</v>
      </c>
      <c r="O41" s="13"/>
      <c r="P41" s="137" t="s">
        <v>144</v>
      </c>
      <c r="Q41" s="13"/>
      <c r="R41" s="137" t="s">
        <v>144</v>
      </c>
    </row>
    <row r="42" spans="1:18" ht="23.25" customHeight="1" x14ac:dyDescent="0.45">
      <c r="A42" s="105" t="s">
        <v>234</v>
      </c>
      <c r="B42" s="58"/>
      <c r="C42" s="3"/>
      <c r="D42" s="3"/>
      <c r="E42" s="13"/>
      <c r="F42" s="48">
        <v>1089080</v>
      </c>
      <c r="G42" s="17"/>
      <c r="H42" s="48">
        <v>2055666</v>
      </c>
      <c r="I42" s="17"/>
      <c r="J42" s="48">
        <v>13752</v>
      </c>
      <c r="K42" s="17"/>
      <c r="L42" s="48">
        <v>0</v>
      </c>
      <c r="M42" s="17"/>
      <c r="N42" s="48">
        <v>24300</v>
      </c>
      <c r="O42" s="17"/>
      <c r="P42" s="48">
        <v>-1705880</v>
      </c>
      <c r="Q42" s="17"/>
      <c r="R42" s="48">
        <f>SUM(F42:P42)</f>
        <v>1476918</v>
      </c>
    </row>
    <row r="43" spans="1:18" ht="23.25" customHeight="1" x14ac:dyDescent="0.45">
      <c r="A43" s="105" t="s">
        <v>114</v>
      </c>
      <c r="B43" s="58"/>
      <c r="C43" s="3"/>
      <c r="D43" s="3"/>
      <c r="E43" s="13"/>
      <c r="F43" s="48"/>
      <c r="G43" s="17"/>
      <c r="H43" s="48"/>
      <c r="I43" s="17"/>
      <c r="J43" s="48"/>
      <c r="K43" s="17"/>
      <c r="L43" s="48"/>
      <c r="M43" s="17"/>
      <c r="N43" s="48"/>
      <c r="O43" s="17"/>
      <c r="P43" s="48"/>
      <c r="Q43" s="17"/>
      <c r="R43" s="48"/>
    </row>
    <row r="44" spans="1:18" ht="23.25" customHeight="1" x14ac:dyDescent="0.45">
      <c r="A44" s="105"/>
      <c r="B44" s="58" t="s">
        <v>190</v>
      </c>
      <c r="C44" s="3"/>
      <c r="D44" s="3"/>
      <c r="E44" s="13"/>
      <c r="F44" s="104">
        <v>0</v>
      </c>
      <c r="G44" s="17"/>
      <c r="H44" s="104">
        <v>0</v>
      </c>
      <c r="I44" s="17"/>
      <c r="J44" s="104">
        <v>0</v>
      </c>
      <c r="K44" s="17"/>
      <c r="L44" s="104">
        <v>0</v>
      </c>
      <c r="M44" s="17"/>
      <c r="N44" s="104">
        <v>0</v>
      </c>
      <c r="O44" s="17"/>
      <c r="P44" s="122">
        <f>+PL6M!M37</f>
        <v>105463</v>
      </c>
      <c r="Q44" s="17"/>
      <c r="R44" s="122">
        <f>SUM(F44:P44)</f>
        <v>105463</v>
      </c>
    </row>
    <row r="45" spans="1:18" ht="23.25" customHeight="1" x14ac:dyDescent="0.45">
      <c r="A45" s="105"/>
      <c r="B45" s="58" t="s">
        <v>193</v>
      </c>
      <c r="C45" s="3"/>
      <c r="D45" s="3"/>
      <c r="E45" s="13"/>
      <c r="F45" s="104">
        <v>0</v>
      </c>
      <c r="G45" s="17"/>
      <c r="H45" s="104">
        <v>0</v>
      </c>
      <c r="I45" s="17"/>
      <c r="J45" s="104">
        <v>0</v>
      </c>
      <c r="K45" s="17"/>
      <c r="L45" s="104">
        <v>0</v>
      </c>
      <c r="M45" s="17"/>
      <c r="N45" s="104">
        <v>0</v>
      </c>
      <c r="O45" s="17"/>
      <c r="P45" s="122">
        <f>+PL6M!M33</f>
        <v>0</v>
      </c>
      <c r="Q45" s="17"/>
      <c r="R45" s="122">
        <f>SUM(F45:P45)</f>
        <v>0</v>
      </c>
    </row>
    <row r="46" spans="1:18" s="90" customFormat="1" ht="23.25" customHeight="1" x14ac:dyDescent="0.45">
      <c r="A46" s="105"/>
      <c r="B46" s="35" t="s">
        <v>221</v>
      </c>
      <c r="C46" s="77"/>
      <c r="D46" s="77"/>
      <c r="E46" s="38"/>
      <c r="F46" s="123">
        <f>SUM(F44:F45)</f>
        <v>0</v>
      </c>
      <c r="G46" s="121"/>
      <c r="H46" s="123">
        <f>SUM(H44:H45)</f>
        <v>0</v>
      </c>
      <c r="I46" s="121"/>
      <c r="J46" s="123">
        <f>SUM(J44:J45)</f>
        <v>0</v>
      </c>
      <c r="K46" s="121"/>
      <c r="L46" s="123">
        <f>SUM(L44:L45)</f>
        <v>0</v>
      </c>
      <c r="M46" s="121"/>
      <c r="N46" s="123">
        <f>SUM(N44:N45)</f>
        <v>0</v>
      </c>
      <c r="O46" s="121"/>
      <c r="P46" s="123">
        <f>SUM(P44:P45)</f>
        <v>105463</v>
      </c>
      <c r="Q46" s="121"/>
      <c r="R46" s="123">
        <f>SUM(R44:R45)</f>
        <v>105463</v>
      </c>
    </row>
    <row r="47" spans="1:18" ht="23.25" customHeight="1" x14ac:dyDescent="0.45">
      <c r="A47" s="119" t="s">
        <v>161</v>
      </c>
      <c r="B47" s="119"/>
      <c r="C47" s="119"/>
      <c r="D47" s="3"/>
      <c r="E47" s="13"/>
      <c r="F47" s="48"/>
      <c r="G47" s="17"/>
      <c r="H47" s="48"/>
      <c r="I47" s="17"/>
      <c r="J47" s="48"/>
      <c r="K47" s="17"/>
      <c r="L47" s="48"/>
      <c r="M47" s="17"/>
      <c r="N47" s="48"/>
      <c r="O47" s="17"/>
      <c r="P47" s="48"/>
      <c r="Q47" s="17"/>
      <c r="R47" s="48"/>
    </row>
    <row r="48" spans="1:18" ht="23.25" customHeight="1" x14ac:dyDescent="0.45">
      <c r="A48" s="120"/>
      <c r="B48" s="119" t="s">
        <v>162</v>
      </c>
      <c r="C48" s="120"/>
      <c r="D48" s="3"/>
      <c r="E48" s="13"/>
      <c r="F48" s="48"/>
      <c r="G48" s="17"/>
      <c r="H48" s="48"/>
      <c r="I48" s="17"/>
      <c r="J48" s="48"/>
      <c r="K48" s="17"/>
      <c r="L48" s="48"/>
      <c r="M48" s="17"/>
      <c r="N48" s="48"/>
      <c r="O48" s="17"/>
      <c r="P48" s="48"/>
      <c r="Q48" s="17"/>
      <c r="R48" s="48"/>
    </row>
    <row r="49" spans="1:20" ht="23.25" customHeight="1" x14ac:dyDescent="0.45">
      <c r="B49" s="89"/>
      <c r="C49" s="58" t="s">
        <v>217</v>
      </c>
      <c r="D49" s="55"/>
      <c r="E49" s="13"/>
      <c r="F49" s="104">
        <v>0</v>
      </c>
      <c r="G49" s="17"/>
      <c r="H49" s="104">
        <v>0</v>
      </c>
      <c r="I49" s="17"/>
      <c r="J49" s="104">
        <v>1166</v>
      </c>
      <c r="K49" s="17"/>
      <c r="L49" s="104">
        <v>0</v>
      </c>
      <c r="M49" s="17"/>
      <c r="N49" s="104">
        <v>0</v>
      </c>
      <c r="O49" s="17"/>
      <c r="P49" s="104">
        <v>0</v>
      </c>
      <c r="Q49" s="17"/>
      <c r="R49" s="104">
        <f>SUM(F49:P49)</f>
        <v>1166</v>
      </c>
    </row>
    <row r="50" spans="1:20" ht="23.25" hidden="1" customHeight="1" x14ac:dyDescent="0.45">
      <c r="B50" s="89"/>
      <c r="C50" s="89" t="s">
        <v>145</v>
      </c>
      <c r="D50" s="31"/>
      <c r="E50" s="13"/>
      <c r="F50" s="104">
        <v>0</v>
      </c>
      <c r="G50" s="17"/>
      <c r="H50" s="104">
        <v>0</v>
      </c>
      <c r="I50" s="17"/>
      <c r="J50" s="104">
        <v>0</v>
      </c>
      <c r="K50" s="17"/>
      <c r="L50" s="104">
        <v>0</v>
      </c>
      <c r="M50" s="17"/>
      <c r="N50" s="104">
        <v>0</v>
      </c>
      <c r="O50" s="17"/>
      <c r="P50" s="104">
        <v>0</v>
      </c>
      <c r="Q50" s="17"/>
      <c r="R50" s="104">
        <f>SUM(F50:P50)</f>
        <v>0</v>
      </c>
    </row>
    <row r="51" spans="1:20" ht="23.25" hidden="1" customHeight="1" x14ac:dyDescent="0.45">
      <c r="B51" s="89"/>
      <c r="C51" s="89" t="s">
        <v>86</v>
      </c>
      <c r="D51" s="31">
        <v>34</v>
      </c>
      <c r="E51" s="13"/>
      <c r="F51" s="104">
        <v>0</v>
      </c>
      <c r="G51" s="17"/>
      <c r="H51" s="104">
        <v>0</v>
      </c>
      <c r="I51" s="17"/>
      <c r="J51" s="104">
        <v>0</v>
      </c>
      <c r="K51" s="17"/>
      <c r="L51" s="104">
        <v>0</v>
      </c>
      <c r="M51" s="17"/>
      <c r="N51" s="104">
        <v>0</v>
      </c>
      <c r="O51" s="17"/>
      <c r="P51" s="104">
        <v>0</v>
      </c>
      <c r="Q51" s="17"/>
      <c r="R51" s="104">
        <f>SUM(F51:P51)</f>
        <v>0</v>
      </c>
    </row>
    <row r="52" spans="1:20" s="90" customFormat="1" ht="23.25" customHeight="1" x14ac:dyDescent="0.45">
      <c r="A52" s="119"/>
      <c r="B52" s="119"/>
      <c r="C52" s="119" t="s">
        <v>163</v>
      </c>
      <c r="D52" s="77"/>
      <c r="E52" s="38"/>
      <c r="F52" s="123">
        <f>SUM(F49:F51)</f>
        <v>0</v>
      </c>
      <c r="G52" s="121"/>
      <c r="H52" s="123">
        <f>SUM(H49:H51)</f>
        <v>0</v>
      </c>
      <c r="I52" s="121"/>
      <c r="J52" s="123">
        <f>SUM(J49:J51)</f>
        <v>1166</v>
      </c>
      <c r="K52" s="121"/>
      <c r="L52" s="123">
        <f>SUM(L49:L51)</f>
        <v>0</v>
      </c>
      <c r="M52" s="121"/>
      <c r="N52" s="123">
        <f>SUM(N49:N51)</f>
        <v>0</v>
      </c>
      <c r="O52" s="121"/>
      <c r="P52" s="123">
        <f>SUM(P49:P51)</f>
        <v>0</v>
      </c>
      <c r="Q52" s="121"/>
      <c r="R52" s="123">
        <f>SUM(R49:R51)</f>
        <v>1166</v>
      </c>
    </row>
    <row r="53" spans="1:20" s="90" customFormat="1" ht="23.25" customHeight="1" x14ac:dyDescent="0.45">
      <c r="A53" s="119"/>
      <c r="B53" s="119" t="s">
        <v>164</v>
      </c>
      <c r="C53" s="119"/>
      <c r="D53" s="77"/>
      <c r="E53" s="38"/>
      <c r="F53" s="126">
        <f>SUM(F52)</f>
        <v>0</v>
      </c>
      <c r="G53" s="121"/>
      <c r="H53" s="126">
        <f>SUM(H52)</f>
        <v>0</v>
      </c>
      <c r="I53" s="121"/>
      <c r="J53" s="126">
        <f>SUM(J52)</f>
        <v>1166</v>
      </c>
      <c r="K53" s="121"/>
      <c r="L53" s="126">
        <f>SUM(L52)</f>
        <v>0</v>
      </c>
      <c r="M53" s="121"/>
      <c r="N53" s="126">
        <f>SUM(N52)</f>
        <v>0</v>
      </c>
      <c r="O53" s="121"/>
      <c r="P53" s="126">
        <f>SUM(P52)</f>
        <v>0</v>
      </c>
      <c r="Q53" s="121"/>
      <c r="R53" s="126">
        <f>SUM(R52)</f>
        <v>1166</v>
      </c>
    </row>
    <row r="54" spans="1:20" ht="23.25" customHeight="1" thickBot="1" x14ac:dyDescent="0.5">
      <c r="A54" s="105" t="s">
        <v>245</v>
      </c>
      <c r="B54" s="58"/>
      <c r="C54" s="3"/>
      <c r="D54" s="3"/>
      <c r="E54" s="13"/>
      <c r="F54" s="57">
        <f>F42+F46+F53</f>
        <v>1089080</v>
      </c>
      <c r="G54" s="13"/>
      <c r="H54" s="57">
        <f>H42+H46+H53</f>
        <v>2055666</v>
      </c>
      <c r="I54" s="13"/>
      <c r="J54" s="57">
        <f>J42+J46+J53</f>
        <v>14918</v>
      </c>
      <c r="K54" s="13"/>
      <c r="L54" s="57">
        <f>L42+L46+L53</f>
        <v>0</v>
      </c>
      <c r="M54" s="13"/>
      <c r="N54" s="57">
        <f>N42+N46+N53</f>
        <v>24300</v>
      </c>
      <c r="O54" s="13"/>
      <c r="P54" s="57">
        <f>P42+P46+P53</f>
        <v>-1600417</v>
      </c>
      <c r="Q54" s="13"/>
      <c r="R54" s="57">
        <f>R42+R46+R53</f>
        <v>1583547</v>
      </c>
      <c r="T54" s="34"/>
    </row>
    <row r="55" spans="1:20" ht="23.25" customHeight="1" thickTop="1" x14ac:dyDescent="0.45">
      <c r="A55" s="105"/>
      <c r="B55" s="58"/>
      <c r="C55" s="3"/>
      <c r="D55" s="3"/>
      <c r="E55" s="13"/>
      <c r="F55" s="48"/>
      <c r="G55" s="17"/>
      <c r="H55" s="48"/>
      <c r="I55" s="17"/>
      <c r="J55" s="48"/>
      <c r="K55" s="17"/>
      <c r="L55" s="48"/>
      <c r="M55" s="17"/>
      <c r="N55" s="48"/>
      <c r="O55" s="17"/>
      <c r="P55" s="48"/>
      <c r="Q55" s="17"/>
      <c r="R55" s="48"/>
    </row>
    <row r="56" spans="1:20" ht="23.25" customHeight="1" x14ac:dyDescent="0.45">
      <c r="A56" s="105"/>
      <c r="B56" s="58"/>
      <c r="C56" s="3"/>
      <c r="D56" s="3"/>
      <c r="E56" s="13"/>
      <c r="F56" s="48"/>
      <c r="G56" s="17"/>
      <c r="H56" s="48"/>
      <c r="I56" s="17"/>
      <c r="J56" s="48"/>
      <c r="K56" s="17"/>
      <c r="L56" s="48"/>
      <c r="M56" s="17"/>
      <c r="N56" s="48"/>
      <c r="O56" s="17"/>
      <c r="P56" s="48"/>
      <c r="Q56" s="17"/>
      <c r="R56" s="48"/>
    </row>
    <row r="57" spans="1:20" ht="23.25" customHeight="1" x14ac:dyDescent="0.45">
      <c r="A57" s="105"/>
      <c r="B57" s="58"/>
      <c r="C57" s="3"/>
      <c r="D57" s="3"/>
      <c r="E57" s="13"/>
      <c r="F57" s="36"/>
      <c r="G57" s="13"/>
      <c r="H57" s="36"/>
      <c r="I57" s="13"/>
      <c r="J57" s="36"/>
      <c r="K57" s="13"/>
      <c r="L57" s="36"/>
      <c r="M57" s="13"/>
      <c r="N57" s="36"/>
      <c r="O57" s="13"/>
      <c r="P57" s="36"/>
      <c r="Q57" s="13"/>
      <c r="R57" s="36"/>
      <c r="T57" s="34"/>
    </row>
    <row r="58" spans="1:20" ht="23.25" customHeight="1" x14ac:dyDescent="0.45">
      <c r="A58" s="105"/>
      <c r="B58" s="58"/>
      <c r="C58" s="3"/>
      <c r="D58" s="3"/>
      <c r="E58" s="13"/>
      <c r="F58" s="36"/>
      <c r="G58" s="13"/>
      <c r="H58" s="36"/>
      <c r="I58" s="13"/>
      <c r="J58" s="36"/>
      <c r="K58" s="13"/>
      <c r="L58" s="36"/>
      <c r="M58" s="13"/>
      <c r="N58" s="36"/>
      <c r="O58" s="13"/>
      <c r="P58" s="36"/>
      <c r="Q58" s="13"/>
      <c r="R58" s="36"/>
      <c r="T58" s="127"/>
    </row>
    <row r="59" spans="1:20" ht="23.25" customHeight="1" x14ac:dyDescent="0.45">
      <c r="A59" s="105"/>
      <c r="B59" s="58"/>
      <c r="C59" s="3"/>
      <c r="D59" s="3"/>
      <c r="E59" s="13"/>
      <c r="F59" s="36"/>
      <c r="G59" s="13"/>
      <c r="H59" s="36"/>
      <c r="I59" s="13"/>
      <c r="J59" s="36"/>
      <c r="K59" s="13"/>
      <c r="L59" s="36"/>
      <c r="M59" s="13"/>
      <c r="N59" s="36"/>
      <c r="O59" s="13"/>
      <c r="P59" s="36"/>
      <c r="Q59" s="13"/>
      <c r="R59" s="36"/>
      <c r="T59" s="127"/>
    </row>
    <row r="60" spans="1:20" ht="23.25" hidden="1" customHeight="1" x14ac:dyDescent="0.45">
      <c r="A60" s="105"/>
      <c r="B60" s="58"/>
      <c r="C60" s="3"/>
      <c r="D60" s="3"/>
      <c r="E60" s="13"/>
      <c r="F60" s="36"/>
      <c r="G60" s="13"/>
      <c r="H60" s="36"/>
      <c r="I60" s="13"/>
      <c r="J60" s="36"/>
      <c r="K60" s="13"/>
      <c r="L60" s="36"/>
      <c r="M60" s="13"/>
      <c r="N60" s="36"/>
      <c r="O60" s="13"/>
      <c r="P60" s="36"/>
      <c r="Q60" s="13"/>
      <c r="R60" s="36"/>
      <c r="T60" s="127"/>
    </row>
    <row r="61" spans="1:20" ht="12.75" customHeight="1" x14ac:dyDescent="0.45">
      <c r="A61" s="35"/>
      <c r="B61" s="58"/>
      <c r="C61" s="3"/>
      <c r="D61" s="3"/>
      <c r="E61" s="3"/>
      <c r="F61" s="36"/>
      <c r="G61" s="3"/>
      <c r="H61" s="36"/>
      <c r="I61" s="3"/>
      <c r="J61" s="36"/>
      <c r="K61" s="3"/>
      <c r="L61" s="36"/>
      <c r="M61" s="3"/>
      <c r="N61" s="36"/>
      <c r="O61" s="3"/>
      <c r="P61" s="36"/>
      <c r="Q61" s="3"/>
      <c r="R61" s="36"/>
    </row>
    <row r="62" spans="1:20" ht="26.25" customHeight="1" x14ac:dyDescent="0.45">
      <c r="A62" s="3"/>
      <c r="B62" s="3"/>
      <c r="C62" s="3"/>
      <c r="D62" s="3"/>
      <c r="E62" s="13"/>
      <c r="F62" s="3"/>
      <c r="G62" s="13"/>
      <c r="H62" s="3"/>
      <c r="I62" s="13"/>
      <c r="J62" s="3"/>
      <c r="K62" s="13"/>
      <c r="L62" s="3"/>
      <c r="M62" s="13"/>
      <c r="N62" s="3"/>
      <c r="O62" s="13"/>
      <c r="P62" s="3"/>
      <c r="Q62" s="13"/>
      <c r="R62" s="3"/>
    </row>
  </sheetData>
  <mergeCells count="10">
    <mergeCell ref="A33:R33"/>
    <mergeCell ref="A34:R34"/>
    <mergeCell ref="F37:R37"/>
    <mergeCell ref="N38:P38"/>
    <mergeCell ref="N7:P7"/>
    <mergeCell ref="A1:R1"/>
    <mergeCell ref="A2:R2"/>
    <mergeCell ref="A3:R3"/>
    <mergeCell ref="F6:R6"/>
    <mergeCell ref="A32:R32"/>
  </mergeCells>
  <phoneticPr fontId="2" type="noConversion"/>
  <printOptions horizontalCentered="1"/>
  <pageMargins left="0.31496062992125984" right="0.27559055118110237" top="0.86614173228346458" bottom="0.47244094488188981" header="0.51181102362204722" footer="0.35433070866141736"/>
  <pageSetup paperSize="9" scale="80" firstPageNumber="10" orientation="landscape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  <rowBreaks count="1" manualBreakCount="1">
    <brk id="31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W140"/>
  <sheetViews>
    <sheetView tabSelected="1" view="pageBreakPreview" zoomScaleNormal="110" zoomScaleSheetLayoutView="100" workbookViewId="0">
      <selection activeCell="L49" sqref="L49"/>
    </sheetView>
  </sheetViews>
  <sheetFormatPr defaultColWidth="9.7109375" defaultRowHeight="23.25" customHeight="1" x14ac:dyDescent="0.45"/>
  <cols>
    <col min="1" max="3" width="2.7109375" style="2" customWidth="1"/>
    <col min="4" max="4" width="49.5703125" style="2" customWidth="1"/>
    <col min="5" max="5" width="8.140625" style="2" customWidth="1"/>
    <col min="6" max="6" width="8.7109375" style="2" customWidth="1"/>
    <col min="7" max="7" width="0.7109375" style="2" customWidth="1"/>
    <col min="8" max="8" width="15.7109375" style="40" customWidth="1"/>
    <col min="9" max="9" width="0.7109375" style="2" customWidth="1"/>
    <col min="10" max="10" width="15.7109375" style="40" customWidth="1"/>
    <col min="11" max="11" width="0.5703125" style="40" customWidth="1"/>
    <col min="12" max="12" width="15.7109375" style="40" customWidth="1"/>
    <col min="13" max="13" width="0.7109375" style="40" customWidth="1"/>
    <col min="14" max="14" width="16.140625" style="40" customWidth="1"/>
    <col min="15" max="15" width="10.85546875" style="2" bestFit="1" customWidth="1"/>
    <col min="16" max="16" width="13.42578125" style="2" bestFit="1" customWidth="1"/>
    <col min="17" max="17" width="10.85546875" style="2" customWidth="1"/>
    <col min="18" max="16384" width="9.7109375" style="2"/>
  </cols>
  <sheetData>
    <row r="1" spans="1:14" ht="23.25" customHeight="1" x14ac:dyDescent="0.45">
      <c r="A1" s="159" t="s">
        <v>54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3.25" customHeight="1" x14ac:dyDescent="0.45">
      <c r="A2" s="160" t="s">
        <v>22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4" ht="23.25" customHeight="1" x14ac:dyDescent="0.45">
      <c r="A3" s="159" t="s">
        <v>243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1:14" ht="23.25" customHeight="1" x14ac:dyDescent="0.45">
      <c r="A4" s="131"/>
      <c r="B4" s="131"/>
      <c r="C4" s="131"/>
      <c r="D4" s="131"/>
      <c r="E4" s="131"/>
      <c r="F4" s="131"/>
      <c r="G4" s="131"/>
      <c r="H4" s="148"/>
      <c r="I4" s="148"/>
      <c r="J4" s="148"/>
      <c r="K4" s="148"/>
      <c r="L4" s="148"/>
      <c r="M4" s="148"/>
      <c r="N4" s="4" t="s">
        <v>113</v>
      </c>
    </row>
    <row r="5" spans="1:14" ht="23.25" customHeight="1" x14ac:dyDescent="0.45">
      <c r="A5" s="131"/>
      <c r="B5" s="131"/>
      <c r="C5" s="131"/>
      <c r="D5" s="131"/>
      <c r="E5" s="131"/>
      <c r="F5" s="131"/>
      <c r="G5" s="131"/>
      <c r="H5" s="148"/>
      <c r="I5" s="148"/>
      <c r="J5" s="148"/>
      <c r="K5" s="148"/>
      <c r="L5" s="148"/>
      <c r="M5" s="148"/>
      <c r="N5" s="4" t="s">
        <v>122</v>
      </c>
    </row>
    <row r="6" spans="1:14" ht="23.25" customHeight="1" x14ac:dyDescent="0.45">
      <c r="A6" s="5"/>
      <c r="B6" s="5"/>
      <c r="C6" s="5"/>
      <c r="D6" s="5"/>
      <c r="E6" s="5"/>
      <c r="F6" s="5"/>
      <c r="G6" s="5"/>
      <c r="H6" s="156" t="s">
        <v>0</v>
      </c>
      <c r="I6" s="156"/>
      <c r="J6" s="156"/>
      <c r="K6" s="146"/>
      <c r="L6" s="156" t="s">
        <v>1</v>
      </c>
      <c r="M6" s="156"/>
      <c r="N6" s="156"/>
    </row>
    <row r="7" spans="1:14" ht="23.25" customHeight="1" x14ac:dyDescent="0.45">
      <c r="A7" s="7"/>
      <c r="B7" s="8"/>
      <c r="C7" s="8"/>
      <c r="D7" s="8"/>
      <c r="E7" s="9"/>
      <c r="F7" s="10" t="s">
        <v>91</v>
      </c>
      <c r="G7" s="8"/>
      <c r="H7" s="132" t="s">
        <v>240</v>
      </c>
      <c r="I7" s="11"/>
      <c r="J7" s="132" t="s">
        <v>242</v>
      </c>
      <c r="K7" s="11"/>
      <c r="L7" s="132" t="str">
        <f>H7</f>
        <v>30 มิถุนายน 2560</v>
      </c>
      <c r="M7" s="11"/>
      <c r="N7" s="132" t="str">
        <f>J7</f>
        <v>30 มิถุนายน 2559</v>
      </c>
    </row>
    <row r="8" spans="1:14" ht="23.25" customHeight="1" x14ac:dyDescent="0.45">
      <c r="A8" s="12"/>
      <c r="B8" s="13"/>
      <c r="C8" s="13"/>
      <c r="E8" s="13"/>
      <c r="F8" s="13"/>
      <c r="G8" s="13"/>
      <c r="H8" s="137" t="s">
        <v>144</v>
      </c>
      <c r="I8" s="13"/>
      <c r="J8" s="137" t="s">
        <v>144</v>
      </c>
      <c r="K8" s="45"/>
      <c r="L8" s="137" t="s">
        <v>144</v>
      </c>
      <c r="M8" s="45"/>
      <c r="N8" s="137" t="s">
        <v>144</v>
      </c>
    </row>
    <row r="9" spans="1:14" ht="23.25" customHeight="1" x14ac:dyDescent="0.45">
      <c r="A9" s="12"/>
      <c r="B9" s="13"/>
      <c r="C9" s="13"/>
      <c r="D9" s="13"/>
      <c r="E9" s="13"/>
      <c r="F9" s="13"/>
      <c r="G9" s="13"/>
      <c r="H9" s="137"/>
      <c r="I9" s="13"/>
      <c r="J9" s="147" t="s">
        <v>246</v>
      </c>
      <c r="K9" s="45"/>
      <c r="L9" s="137"/>
      <c r="M9" s="45"/>
      <c r="N9" s="147"/>
    </row>
    <row r="10" spans="1:14" ht="23.25" customHeight="1" x14ac:dyDescent="0.45">
      <c r="A10" s="16" t="s">
        <v>23</v>
      </c>
      <c r="B10" s="3"/>
      <c r="C10" s="3"/>
      <c r="D10" s="3"/>
      <c r="E10" s="3"/>
      <c r="F10" s="13"/>
      <c r="G10" s="13"/>
      <c r="H10" s="17"/>
      <c r="I10" s="13"/>
      <c r="J10" s="17"/>
      <c r="K10" s="13"/>
      <c r="L10" s="17"/>
      <c r="M10" s="13"/>
      <c r="N10" s="17"/>
    </row>
    <row r="11" spans="1:14" ht="23.25" customHeight="1" x14ac:dyDescent="0.45">
      <c r="A11" s="18" t="s">
        <v>148</v>
      </c>
      <c r="B11" s="3"/>
      <c r="C11" s="3"/>
      <c r="D11" s="3"/>
      <c r="E11" s="3"/>
      <c r="F11" s="3"/>
      <c r="G11" s="3"/>
      <c r="H11" s="19">
        <f>+PL6M!G27</f>
        <v>71938</v>
      </c>
      <c r="I11" s="19">
        <f>PL3M!H25</f>
        <v>0</v>
      </c>
      <c r="J11" s="19">
        <f>+PL6M!I27</f>
        <v>52669</v>
      </c>
      <c r="K11" s="19">
        <f>PL3M!J25</f>
        <v>0</v>
      </c>
      <c r="L11" s="19">
        <f>+PL6M!K27</f>
        <v>126610</v>
      </c>
      <c r="M11" s="19">
        <f>PL3M!L25</f>
        <v>0</v>
      </c>
      <c r="N11" s="19">
        <f>+PL6M!M27</f>
        <v>105463</v>
      </c>
    </row>
    <row r="12" spans="1:14" ht="23.25" customHeight="1" x14ac:dyDescent="0.45">
      <c r="A12" s="18" t="s">
        <v>150</v>
      </c>
      <c r="B12" s="3"/>
      <c r="C12" s="3"/>
      <c r="D12" s="3"/>
      <c r="E12" s="3"/>
      <c r="F12" s="3"/>
      <c r="G12" s="3"/>
      <c r="H12" s="19"/>
      <c r="I12" s="3"/>
      <c r="J12" s="19"/>
      <c r="K12" s="3"/>
      <c r="L12" s="19"/>
      <c r="M12" s="3"/>
      <c r="N12" s="19"/>
    </row>
    <row r="13" spans="1:14" ht="23.25" customHeight="1" x14ac:dyDescent="0.45">
      <c r="A13" s="3"/>
      <c r="B13" s="3" t="s">
        <v>213</v>
      </c>
      <c r="C13" s="3"/>
      <c r="D13" s="3"/>
      <c r="E13" s="3"/>
      <c r="F13" s="3"/>
      <c r="G13" s="3"/>
      <c r="H13" s="17">
        <v>20288</v>
      </c>
      <c r="I13" s="3"/>
      <c r="J13" s="17">
        <v>15646</v>
      </c>
      <c r="K13" s="3"/>
      <c r="L13" s="17">
        <v>14494</v>
      </c>
      <c r="M13" s="3"/>
      <c r="N13" s="17">
        <v>14057</v>
      </c>
    </row>
    <row r="14" spans="1:14" ht="23.25" hidden="1" customHeight="1" x14ac:dyDescent="0.45">
      <c r="A14" s="3"/>
      <c r="B14" s="3" t="s">
        <v>216</v>
      </c>
      <c r="C14" s="3"/>
      <c r="D14" s="3"/>
      <c r="E14" s="3"/>
      <c r="F14" s="3"/>
      <c r="G14" s="3"/>
      <c r="H14" s="17"/>
      <c r="I14" s="3"/>
      <c r="J14" s="17"/>
      <c r="K14" s="3"/>
      <c r="L14" s="17"/>
      <c r="M14" s="3"/>
      <c r="N14" s="17"/>
    </row>
    <row r="15" spans="1:14" ht="23.25" hidden="1" customHeight="1" x14ac:dyDescent="0.45">
      <c r="A15" s="3"/>
      <c r="B15" s="3" t="s">
        <v>218</v>
      </c>
      <c r="C15" s="3"/>
      <c r="D15" s="3"/>
      <c r="E15" s="3"/>
      <c r="F15" s="3"/>
      <c r="G15" s="3"/>
      <c r="H15" s="17"/>
      <c r="I15" s="3"/>
      <c r="J15" s="19"/>
      <c r="K15" s="3"/>
      <c r="L15" s="17"/>
      <c r="M15" s="3"/>
      <c r="N15" s="17"/>
    </row>
    <row r="16" spans="1:14" ht="23.25" customHeight="1" x14ac:dyDescent="0.45">
      <c r="A16" s="3"/>
      <c r="B16" s="18" t="s">
        <v>133</v>
      </c>
      <c r="C16" s="3"/>
      <c r="D16" s="3"/>
      <c r="E16" s="3"/>
      <c r="F16" s="3"/>
      <c r="G16" s="3"/>
      <c r="H16" s="17">
        <v>14678</v>
      </c>
      <c r="I16" s="3"/>
      <c r="J16" s="19">
        <v>18295</v>
      </c>
      <c r="K16" s="3"/>
      <c r="L16" s="19">
        <v>12952</v>
      </c>
      <c r="M16" s="3"/>
      <c r="N16" s="19">
        <v>13396</v>
      </c>
    </row>
    <row r="17" spans="1:14" ht="23.25" customHeight="1" x14ac:dyDescent="0.45">
      <c r="A17" s="3"/>
      <c r="B17" s="18" t="s">
        <v>229</v>
      </c>
      <c r="C17" s="3"/>
      <c r="D17" s="3"/>
      <c r="E17" s="3"/>
      <c r="F17" s="3"/>
      <c r="G17" s="3"/>
      <c r="H17" s="19">
        <v>30460</v>
      </c>
      <c r="I17" s="3"/>
      <c r="J17" s="19">
        <v>30592</v>
      </c>
      <c r="K17" s="3"/>
      <c r="L17" s="19">
        <v>0</v>
      </c>
      <c r="M17" s="3"/>
      <c r="N17" s="19">
        <v>0</v>
      </c>
    </row>
    <row r="18" spans="1:14" ht="23.25" customHeight="1" x14ac:dyDescent="0.45">
      <c r="A18" s="3"/>
      <c r="B18" s="18" t="s">
        <v>264</v>
      </c>
      <c r="C18" s="3"/>
      <c r="D18" s="3"/>
      <c r="E18" s="3"/>
      <c r="F18" s="3"/>
      <c r="G18" s="3"/>
      <c r="H18" s="19">
        <v>1571</v>
      </c>
      <c r="I18" s="3"/>
      <c r="J18" s="19">
        <v>1690</v>
      </c>
      <c r="K18" s="3"/>
      <c r="L18" s="19">
        <v>1617</v>
      </c>
      <c r="M18" s="3"/>
      <c r="N18" s="19">
        <v>1712</v>
      </c>
    </row>
    <row r="19" spans="1:14" ht="23.25" customHeight="1" x14ac:dyDescent="0.45">
      <c r="A19" s="3"/>
      <c r="B19" s="18" t="s">
        <v>128</v>
      </c>
      <c r="C19" s="3"/>
      <c r="D19" s="3"/>
      <c r="F19" s="20"/>
      <c r="G19" s="20"/>
      <c r="H19" s="19">
        <v>3212</v>
      </c>
      <c r="I19" s="20"/>
      <c r="J19" s="19">
        <v>9696</v>
      </c>
      <c r="K19" s="20"/>
      <c r="L19" s="34">
        <v>0</v>
      </c>
      <c r="M19" s="20"/>
      <c r="N19" s="19">
        <v>7968</v>
      </c>
    </row>
    <row r="20" spans="1:14" ht="23.25" customHeight="1" x14ac:dyDescent="0.45">
      <c r="A20" s="3"/>
      <c r="B20" s="18" t="s">
        <v>154</v>
      </c>
      <c r="C20" s="3"/>
      <c r="D20" s="3"/>
      <c r="G20" s="20"/>
      <c r="H20" s="19">
        <v>-583</v>
      </c>
      <c r="I20" s="20"/>
      <c r="J20" s="19">
        <v>-69</v>
      </c>
      <c r="K20" s="20"/>
      <c r="L20" s="19">
        <v>-583</v>
      </c>
      <c r="M20" s="20"/>
      <c r="N20" s="19">
        <v>-69</v>
      </c>
    </row>
    <row r="21" spans="1:14" ht="23.25" customHeight="1" x14ac:dyDescent="0.45">
      <c r="A21" s="3"/>
      <c r="B21" s="18" t="s">
        <v>146</v>
      </c>
      <c r="D21" s="3"/>
      <c r="E21" s="3"/>
      <c r="F21" s="20"/>
      <c r="G21" s="20"/>
      <c r="H21" s="19">
        <v>-98</v>
      </c>
      <c r="I21" s="20"/>
      <c r="J21" s="19">
        <v>-910</v>
      </c>
      <c r="K21" s="20"/>
      <c r="L21" s="19">
        <v>-98</v>
      </c>
      <c r="M21" s="20"/>
      <c r="N21" s="19">
        <v>-910</v>
      </c>
    </row>
    <row r="22" spans="1:14" ht="23.25" hidden="1" customHeight="1" x14ac:dyDescent="0.45">
      <c r="A22" s="3"/>
      <c r="B22" s="18" t="s">
        <v>204</v>
      </c>
      <c r="C22" s="3"/>
      <c r="D22" s="3"/>
      <c r="E22" s="3"/>
      <c r="F22" s="20"/>
      <c r="G22" s="20"/>
      <c r="H22" s="19"/>
      <c r="I22" s="20"/>
      <c r="J22" s="19"/>
      <c r="K22" s="20"/>
      <c r="L22" s="19"/>
      <c r="M22" s="20"/>
      <c r="N22" s="19"/>
    </row>
    <row r="23" spans="1:14" ht="23.25" customHeight="1" x14ac:dyDescent="0.45">
      <c r="A23" s="3"/>
      <c r="B23" s="18" t="s">
        <v>203</v>
      </c>
      <c r="C23" s="3"/>
      <c r="D23" s="3"/>
      <c r="E23" s="3"/>
      <c r="F23" s="20"/>
      <c r="G23" s="20"/>
      <c r="H23" s="19">
        <v>-2</v>
      </c>
      <c r="I23" s="20"/>
      <c r="J23" s="19">
        <v>416</v>
      </c>
      <c r="K23" s="20"/>
      <c r="L23" s="19">
        <v>-2</v>
      </c>
      <c r="M23" s="20"/>
      <c r="N23" s="19">
        <v>416</v>
      </c>
    </row>
    <row r="24" spans="1:14" ht="23.25" customHeight="1" x14ac:dyDescent="0.45">
      <c r="A24" s="3"/>
      <c r="B24" s="18" t="s">
        <v>134</v>
      </c>
      <c r="C24" s="3"/>
      <c r="D24" s="3"/>
      <c r="E24" s="3"/>
      <c r="F24" s="20"/>
      <c r="G24" s="20"/>
      <c r="H24" s="19">
        <v>78</v>
      </c>
      <c r="I24" s="20"/>
      <c r="J24" s="19">
        <v>69</v>
      </c>
      <c r="K24" s="20"/>
      <c r="L24" s="19">
        <v>13</v>
      </c>
      <c r="M24" s="20"/>
      <c r="N24" s="19">
        <v>61</v>
      </c>
    </row>
    <row r="25" spans="1:14" ht="23.25" customHeight="1" x14ac:dyDescent="0.45">
      <c r="A25" s="3"/>
      <c r="B25" s="18" t="s">
        <v>195</v>
      </c>
      <c r="C25" s="3"/>
      <c r="D25" s="3"/>
      <c r="E25" s="3"/>
      <c r="F25" s="20"/>
      <c r="G25" s="20"/>
      <c r="H25" s="19">
        <v>-28863</v>
      </c>
      <c r="I25" s="20"/>
      <c r="J25" s="19">
        <v>-32399</v>
      </c>
      <c r="K25" s="20"/>
      <c r="L25" s="19">
        <v>-26029</v>
      </c>
      <c r="M25" s="20"/>
      <c r="N25" s="19">
        <v>-32140</v>
      </c>
    </row>
    <row r="26" spans="1:14" ht="23.1" customHeight="1" x14ac:dyDescent="0.45">
      <c r="A26" s="3"/>
      <c r="B26" s="18" t="s">
        <v>265</v>
      </c>
      <c r="C26" s="3"/>
      <c r="D26" s="3"/>
      <c r="E26" s="3"/>
      <c r="F26" s="20"/>
      <c r="G26" s="20"/>
      <c r="H26" s="19">
        <v>1146</v>
      </c>
      <c r="I26" s="20"/>
      <c r="J26" s="19">
        <v>2563</v>
      </c>
      <c r="K26" s="20"/>
      <c r="L26" s="19">
        <v>1146</v>
      </c>
      <c r="M26" s="20"/>
      <c r="N26" s="19">
        <v>2563</v>
      </c>
    </row>
    <row r="27" spans="1:14" ht="23.1" hidden="1" customHeight="1" x14ac:dyDescent="0.45">
      <c r="A27" s="3"/>
      <c r="B27" s="18" t="s">
        <v>205</v>
      </c>
      <c r="C27" s="3"/>
      <c r="D27" s="3"/>
      <c r="E27" s="3"/>
      <c r="F27" s="20"/>
      <c r="G27" s="20"/>
      <c r="H27" s="19"/>
      <c r="I27" s="20"/>
      <c r="J27" s="19"/>
      <c r="K27" s="20"/>
      <c r="L27" s="19"/>
      <c r="M27" s="20"/>
      <c r="N27" s="19"/>
    </row>
    <row r="28" spans="1:14" ht="23.1" customHeight="1" x14ac:dyDescent="0.45">
      <c r="A28" s="3"/>
      <c r="B28" s="18" t="s">
        <v>194</v>
      </c>
      <c r="C28" s="3"/>
      <c r="D28" s="3"/>
      <c r="E28" s="3"/>
      <c r="F28" s="20"/>
      <c r="G28" s="20"/>
      <c r="H28" s="19">
        <v>0</v>
      </c>
      <c r="I28" s="20"/>
      <c r="J28" s="19">
        <v>16</v>
      </c>
      <c r="K28" s="20"/>
      <c r="L28" s="19">
        <v>0</v>
      </c>
      <c r="M28" s="20"/>
      <c r="N28" s="19">
        <v>0</v>
      </c>
    </row>
    <row r="29" spans="1:14" ht="23.25" customHeight="1" x14ac:dyDescent="0.45">
      <c r="A29" s="3"/>
      <c r="B29" s="18" t="s">
        <v>53</v>
      </c>
      <c r="C29" s="3"/>
      <c r="D29" s="3"/>
      <c r="E29" s="3"/>
      <c r="F29" s="3"/>
      <c r="G29" s="3"/>
      <c r="H29" s="19">
        <v>73</v>
      </c>
      <c r="I29" s="3"/>
      <c r="J29" s="19">
        <v>23</v>
      </c>
      <c r="K29" s="3"/>
      <c r="L29" s="19">
        <v>73</v>
      </c>
      <c r="M29" s="3"/>
      <c r="N29" s="19">
        <v>23</v>
      </c>
    </row>
    <row r="30" spans="1:14" ht="23.25" hidden="1" customHeight="1" x14ac:dyDescent="0.45">
      <c r="A30" s="3"/>
      <c r="B30" s="18" t="s">
        <v>89</v>
      </c>
      <c r="C30" s="3"/>
      <c r="D30" s="3"/>
      <c r="E30" s="3"/>
      <c r="F30" s="20"/>
      <c r="G30" s="20"/>
      <c r="H30" s="19"/>
      <c r="I30" s="20"/>
      <c r="J30" s="19"/>
      <c r="K30" s="20"/>
      <c r="L30" s="19"/>
      <c r="M30" s="20"/>
      <c r="N30" s="19"/>
    </row>
    <row r="31" spans="1:14" ht="23.25" customHeight="1" x14ac:dyDescent="0.45">
      <c r="A31" s="3"/>
      <c r="B31" s="3" t="s">
        <v>129</v>
      </c>
      <c r="C31" s="3"/>
      <c r="D31" s="3"/>
      <c r="E31" s="3"/>
      <c r="F31" s="20"/>
      <c r="G31" s="20"/>
      <c r="H31" s="19">
        <v>7089</v>
      </c>
      <c r="I31" s="20"/>
      <c r="J31" s="19">
        <v>6847</v>
      </c>
      <c r="K31" s="20"/>
      <c r="L31" s="19">
        <v>6719</v>
      </c>
      <c r="M31" s="20"/>
      <c r="N31" s="19">
        <v>6425</v>
      </c>
    </row>
    <row r="32" spans="1:14" ht="23.25" customHeight="1" x14ac:dyDescent="0.45">
      <c r="A32" s="3"/>
      <c r="B32" s="3" t="s">
        <v>138</v>
      </c>
      <c r="C32" s="3"/>
      <c r="D32" s="3"/>
      <c r="E32" s="3"/>
      <c r="F32" s="20"/>
      <c r="G32" s="20"/>
      <c r="H32" s="19">
        <v>0</v>
      </c>
      <c r="I32" s="20"/>
      <c r="J32" s="19">
        <v>1166</v>
      </c>
      <c r="K32" s="20"/>
      <c r="L32" s="19">
        <v>0</v>
      </c>
      <c r="M32" s="20"/>
      <c r="N32" s="19">
        <v>1166</v>
      </c>
    </row>
    <row r="33" spans="1:14" ht="23.25" hidden="1" customHeight="1" x14ac:dyDescent="0.45">
      <c r="A33" s="3"/>
      <c r="B33" s="18" t="s">
        <v>135</v>
      </c>
      <c r="C33" s="3"/>
      <c r="D33" s="3"/>
      <c r="E33" s="3"/>
      <c r="F33" s="20"/>
      <c r="G33" s="20"/>
      <c r="H33" s="21"/>
      <c r="I33" s="20"/>
      <c r="J33" s="21"/>
      <c r="K33" s="20"/>
      <c r="L33" s="21"/>
      <c r="M33" s="20"/>
      <c r="N33" s="21"/>
    </row>
    <row r="34" spans="1:14" ht="23.25" customHeight="1" x14ac:dyDescent="0.45">
      <c r="A34" s="3"/>
      <c r="B34" s="18" t="s">
        <v>266</v>
      </c>
      <c r="C34" s="3"/>
      <c r="D34" s="3"/>
      <c r="E34" s="3"/>
      <c r="F34" s="20"/>
      <c r="G34" s="20"/>
      <c r="H34" s="21">
        <v>0</v>
      </c>
      <c r="I34" s="20"/>
      <c r="J34" s="21">
        <v>0</v>
      </c>
      <c r="K34" s="20"/>
      <c r="L34" s="21">
        <v>476</v>
      </c>
      <c r="M34" s="20"/>
      <c r="N34" s="21">
        <v>0</v>
      </c>
    </row>
    <row r="35" spans="1:14" ht="23.25" customHeight="1" x14ac:dyDescent="0.45">
      <c r="A35" s="3"/>
      <c r="B35" s="18" t="s">
        <v>152</v>
      </c>
      <c r="C35" s="3"/>
      <c r="D35" s="3"/>
      <c r="E35" s="3"/>
      <c r="F35" s="20"/>
      <c r="G35" s="20"/>
      <c r="H35" s="21">
        <v>45</v>
      </c>
      <c r="I35" s="20"/>
      <c r="J35" s="21">
        <v>24</v>
      </c>
      <c r="K35" s="20"/>
      <c r="L35" s="21">
        <v>0</v>
      </c>
      <c r="M35" s="20"/>
      <c r="N35" s="21">
        <v>0</v>
      </c>
    </row>
    <row r="36" spans="1:14" ht="23.25" hidden="1" customHeight="1" x14ac:dyDescent="0.45">
      <c r="A36" s="3"/>
      <c r="B36" s="18" t="s">
        <v>158</v>
      </c>
      <c r="C36" s="3"/>
      <c r="D36" s="3"/>
      <c r="E36" s="3"/>
      <c r="F36" s="20"/>
      <c r="G36" s="20"/>
      <c r="H36" s="21"/>
      <c r="I36" s="20"/>
      <c r="J36" s="21"/>
      <c r="K36" s="20"/>
      <c r="L36" s="21"/>
      <c r="M36" s="20"/>
      <c r="N36" s="21"/>
    </row>
    <row r="37" spans="1:14" ht="23.25" hidden="1" customHeight="1" x14ac:dyDescent="0.45">
      <c r="A37" s="3"/>
      <c r="B37" s="18" t="s">
        <v>160</v>
      </c>
      <c r="C37" s="3"/>
      <c r="D37" s="3"/>
      <c r="E37" s="3"/>
      <c r="F37" s="20"/>
      <c r="G37" s="20"/>
      <c r="H37" s="21"/>
      <c r="I37" s="20"/>
      <c r="J37" s="21"/>
      <c r="K37" s="20"/>
      <c r="L37" s="21"/>
      <c r="M37" s="20"/>
      <c r="N37" s="21"/>
    </row>
    <row r="38" spans="1:14" ht="23.25" hidden="1" customHeight="1" x14ac:dyDescent="0.45">
      <c r="A38" s="3"/>
      <c r="B38" s="18" t="s">
        <v>188</v>
      </c>
      <c r="C38" s="3"/>
      <c r="D38" s="3"/>
      <c r="E38" s="3"/>
      <c r="F38" s="20"/>
      <c r="G38" s="20"/>
      <c r="H38" s="21"/>
      <c r="I38" s="20"/>
      <c r="J38" s="21"/>
      <c r="K38" s="20"/>
      <c r="L38" s="21"/>
      <c r="M38" s="20"/>
      <c r="N38" s="21"/>
    </row>
    <row r="39" spans="1:14" ht="23.25" hidden="1" customHeight="1" x14ac:dyDescent="0.45">
      <c r="A39" s="3"/>
      <c r="B39" s="3" t="s">
        <v>152</v>
      </c>
      <c r="C39" s="3"/>
      <c r="D39" s="3"/>
      <c r="E39" s="3"/>
      <c r="F39" s="20"/>
      <c r="G39" s="20"/>
      <c r="H39" s="19"/>
      <c r="I39" s="20"/>
      <c r="J39" s="21"/>
      <c r="K39" s="20"/>
      <c r="L39" s="19"/>
      <c r="M39" s="20"/>
      <c r="N39" s="19"/>
    </row>
    <row r="40" spans="1:14" ht="23.25" hidden="1" customHeight="1" x14ac:dyDescent="0.45">
      <c r="A40" s="3"/>
      <c r="B40" s="18" t="s">
        <v>141</v>
      </c>
      <c r="C40" s="3"/>
      <c r="D40" s="3"/>
      <c r="E40" s="3"/>
      <c r="F40" s="20"/>
      <c r="G40" s="20"/>
      <c r="H40" s="21"/>
      <c r="I40" s="20"/>
      <c r="J40" s="21"/>
      <c r="K40" s="20"/>
      <c r="L40" s="21"/>
      <c r="M40" s="20"/>
      <c r="N40" s="21"/>
    </row>
    <row r="41" spans="1:14" ht="23.25" customHeight="1" x14ac:dyDescent="0.45">
      <c r="A41" s="3"/>
      <c r="B41" s="18" t="s">
        <v>19</v>
      </c>
      <c r="C41" s="3"/>
      <c r="D41" s="3"/>
      <c r="E41" s="3"/>
      <c r="F41" s="20"/>
      <c r="G41" s="20"/>
      <c r="H41" s="19">
        <v>-8261</v>
      </c>
      <c r="I41" s="20"/>
      <c r="J41" s="19">
        <v>-7984</v>
      </c>
      <c r="K41" s="20"/>
      <c r="L41" s="19">
        <v>-17602</v>
      </c>
      <c r="M41" s="20"/>
      <c r="N41" s="19">
        <v>-14626</v>
      </c>
    </row>
    <row r="42" spans="1:14" ht="23.25" customHeight="1" x14ac:dyDescent="0.45">
      <c r="A42" s="3"/>
      <c r="B42" s="18" t="s">
        <v>230</v>
      </c>
      <c r="C42" s="3"/>
      <c r="D42" s="3"/>
      <c r="E42" s="3"/>
      <c r="F42" s="20"/>
      <c r="G42" s="20"/>
      <c r="H42" s="19">
        <v>60867</v>
      </c>
      <c r="I42" s="20"/>
      <c r="J42" s="19">
        <v>82888</v>
      </c>
      <c r="K42" s="20"/>
      <c r="L42" s="19">
        <v>63213</v>
      </c>
      <c r="M42" s="20"/>
      <c r="N42" s="19">
        <v>78829</v>
      </c>
    </row>
    <row r="43" spans="1:14" ht="23.25" customHeight="1" x14ac:dyDescent="0.45">
      <c r="A43" s="3"/>
      <c r="B43" s="3" t="s">
        <v>151</v>
      </c>
      <c r="C43" s="3"/>
      <c r="D43" s="3"/>
      <c r="E43" s="3"/>
      <c r="F43" s="3"/>
      <c r="G43" s="3"/>
      <c r="H43" s="22">
        <f>SUM(H11:H42)</f>
        <v>173638</v>
      </c>
      <c r="I43" s="3"/>
      <c r="J43" s="22">
        <f>SUM(J11:J42)</f>
        <v>181238</v>
      </c>
      <c r="K43" s="3"/>
      <c r="L43" s="22">
        <f>SUM(L11:L42)</f>
        <v>182999</v>
      </c>
      <c r="M43" s="3"/>
      <c r="N43" s="22">
        <f>SUM(N11:N42)</f>
        <v>184334</v>
      </c>
    </row>
    <row r="44" spans="1:14" ht="23.25" customHeight="1" x14ac:dyDescent="0.45">
      <c r="A44" s="3"/>
      <c r="B44" s="3" t="s">
        <v>99</v>
      </c>
      <c r="C44" s="3"/>
      <c r="D44" s="3"/>
      <c r="E44" s="3"/>
      <c r="F44" s="3"/>
      <c r="G44" s="3"/>
      <c r="H44" s="23"/>
      <c r="I44" s="3"/>
      <c r="J44" s="23"/>
      <c r="K44" s="3"/>
      <c r="L44" s="23"/>
      <c r="M44" s="3"/>
      <c r="N44" s="23"/>
    </row>
    <row r="45" spans="1:14" ht="23.25" customHeight="1" x14ac:dyDescent="0.45">
      <c r="A45" s="3"/>
      <c r="B45" s="3"/>
      <c r="C45" s="18" t="s">
        <v>153</v>
      </c>
      <c r="D45" s="18"/>
      <c r="E45" s="3"/>
      <c r="F45" s="3"/>
      <c r="G45" s="3"/>
      <c r="H45" s="19">
        <v>-40000</v>
      </c>
      <c r="I45" s="3"/>
      <c r="J45" s="19">
        <v>-410000</v>
      </c>
      <c r="K45" s="3"/>
      <c r="L45" s="19">
        <v>-40000</v>
      </c>
      <c r="M45" s="3"/>
      <c r="N45" s="19">
        <v>-410000</v>
      </c>
    </row>
    <row r="46" spans="1:14" ht="23.25" customHeight="1" x14ac:dyDescent="0.45">
      <c r="A46" s="3"/>
      <c r="B46" s="3"/>
      <c r="C46" s="18" t="s">
        <v>155</v>
      </c>
      <c r="D46" s="18"/>
      <c r="E46" s="3"/>
      <c r="F46" s="3"/>
      <c r="G46" s="3"/>
      <c r="H46" s="19">
        <v>40000</v>
      </c>
      <c r="I46" s="3"/>
      <c r="J46" s="19">
        <v>551000</v>
      </c>
      <c r="K46" s="3"/>
      <c r="L46" s="19">
        <v>40000</v>
      </c>
      <c r="M46" s="3"/>
      <c r="N46" s="19">
        <v>551000</v>
      </c>
    </row>
    <row r="47" spans="1:14" ht="23.25" customHeight="1" x14ac:dyDescent="0.45">
      <c r="A47" s="3"/>
      <c r="B47" s="3"/>
      <c r="C47" s="18" t="s">
        <v>105</v>
      </c>
      <c r="D47" s="18"/>
      <c r="E47" s="3"/>
      <c r="F47" s="20"/>
      <c r="G47" s="20"/>
      <c r="H47" s="19">
        <v>41058</v>
      </c>
      <c r="I47" s="20"/>
      <c r="J47" s="19">
        <v>710091</v>
      </c>
      <c r="K47" s="20"/>
      <c r="L47" s="19">
        <v>25428</v>
      </c>
      <c r="M47" s="20"/>
      <c r="N47" s="19">
        <v>510664</v>
      </c>
    </row>
    <row r="48" spans="1:14" ht="23.25" customHeight="1" x14ac:dyDescent="0.45">
      <c r="A48" s="3"/>
      <c r="B48" s="3"/>
      <c r="C48" s="18" t="s">
        <v>106</v>
      </c>
      <c r="D48" s="18"/>
      <c r="E48" s="3"/>
      <c r="F48" s="20"/>
      <c r="G48" s="20"/>
      <c r="H48" s="19">
        <v>0</v>
      </c>
      <c r="I48" s="20"/>
      <c r="J48" s="19">
        <v>0</v>
      </c>
      <c r="K48" s="20"/>
      <c r="L48" s="19">
        <v>8510</v>
      </c>
      <c r="M48" s="20"/>
      <c r="N48" s="19">
        <v>32059</v>
      </c>
    </row>
    <row r="49" spans="1:18" ht="23.25" customHeight="1" x14ac:dyDescent="0.45">
      <c r="A49" s="3"/>
      <c r="B49" s="3"/>
      <c r="C49" s="18" t="s">
        <v>94</v>
      </c>
      <c r="D49" s="18"/>
      <c r="E49" s="3"/>
      <c r="F49" s="20"/>
      <c r="G49" s="20"/>
      <c r="H49" s="19">
        <v>27011</v>
      </c>
      <c r="I49" s="20"/>
      <c r="J49" s="19">
        <v>-37393</v>
      </c>
      <c r="K49" s="20"/>
      <c r="L49" s="19">
        <v>26161</v>
      </c>
      <c r="M49" s="20"/>
      <c r="N49" s="19">
        <v>-71403</v>
      </c>
    </row>
    <row r="50" spans="1:18" ht="21.75" hidden="1" x14ac:dyDescent="0.45">
      <c r="A50" s="3"/>
      <c r="B50" s="3"/>
      <c r="C50" s="18"/>
      <c r="D50" s="18"/>
      <c r="E50" s="3"/>
      <c r="F50" s="20"/>
      <c r="G50" s="20"/>
      <c r="H50" s="19"/>
      <c r="I50" s="20"/>
      <c r="J50" s="19"/>
      <c r="K50" s="20"/>
      <c r="L50" s="19"/>
      <c r="M50" s="20"/>
      <c r="N50" s="19"/>
    </row>
    <row r="51" spans="1:18" ht="23.25" hidden="1" customHeight="1" x14ac:dyDescent="0.45">
      <c r="A51" s="3"/>
      <c r="B51" s="3"/>
      <c r="C51" s="18"/>
      <c r="D51" s="18"/>
      <c r="E51" s="3"/>
      <c r="F51" s="20"/>
      <c r="G51" s="20"/>
      <c r="I51" s="20"/>
      <c r="J51" s="19"/>
      <c r="K51" s="20"/>
      <c r="L51" s="19"/>
      <c r="M51" s="20"/>
      <c r="N51" s="19"/>
    </row>
    <row r="52" spans="1:18" ht="13.5" hidden="1" customHeight="1" x14ac:dyDescent="0.45">
      <c r="A52" s="3"/>
      <c r="B52" s="3"/>
      <c r="C52" s="18"/>
      <c r="D52" s="18"/>
      <c r="E52" s="3"/>
      <c r="F52" s="20"/>
      <c r="G52" s="20"/>
      <c r="H52" s="19"/>
      <c r="I52" s="20"/>
      <c r="J52" s="19"/>
      <c r="K52" s="20"/>
      <c r="L52" s="19"/>
      <c r="M52" s="20"/>
      <c r="N52" s="19"/>
    </row>
    <row r="53" spans="1:18" ht="23.25" customHeight="1" x14ac:dyDescent="0.45">
      <c r="A53" s="3"/>
      <c r="B53" s="3"/>
      <c r="C53" s="3" t="s">
        <v>95</v>
      </c>
      <c r="D53" s="3"/>
      <c r="E53" s="3"/>
      <c r="F53" s="20"/>
      <c r="G53" s="20"/>
      <c r="H53" s="19">
        <v>-131956</v>
      </c>
      <c r="I53" s="20"/>
      <c r="J53" s="19">
        <v>-13192</v>
      </c>
      <c r="K53" s="20"/>
      <c r="L53" s="19">
        <v>-142603</v>
      </c>
      <c r="M53" s="20"/>
      <c r="N53" s="19">
        <v>201923</v>
      </c>
    </row>
    <row r="54" spans="1:18" ht="23.25" customHeight="1" x14ac:dyDescent="0.45">
      <c r="A54" s="3"/>
      <c r="B54" s="3"/>
      <c r="C54" s="18" t="s">
        <v>6</v>
      </c>
      <c r="D54" s="18"/>
      <c r="E54" s="3"/>
      <c r="F54" s="20"/>
      <c r="G54" s="20"/>
      <c r="H54" s="40">
        <v>17718</v>
      </c>
      <c r="I54" s="20"/>
      <c r="J54" s="19">
        <v>-52016</v>
      </c>
      <c r="K54" s="20"/>
      <c r="L54" s="19">
        <v>17718</v>
      </c>
      <c r="M54" s="20"/>
      <c r="N54" s="19">
        <v>-52016</v>
      </c>
    </row>
    <row r="55" spans="1:18" ht="23.25" hidden="1" customHeight="1" x14ac:dyDescent="0.45">
      <c r="A55" s="3"/>
      <c r="B55" s="3"/>
      <c r="C55" s="18" t="s">
        <v>67</v>
      </c>
      <c r="D55" s="18"/>
      <c r="E55" s="3"/>
      <c r="F55" s="20"/>
      <c r="G55" s="20"/>
      <c r="H55" s="19"/>
      <c r="I55" s="20"/>
      <c r="J55" s="19"/>
      <c r="K55" s="20"/>
      <c r="L55" s="19"/>
      <c r="M55" s="20"/>
      <c r="N55" s="19"/>
    </row>
    <row r="56" spans="1:18" ht="23.25" customHeight="1" x14ac:dyDescent="0.45">
      <c r="A56" s="3"/>
      <c r="B56" s="3"/>
      <c r="C56" s="18" t="s">
        <v>7</v>
      </c>
      <c r="D56" s="18"/>
      <c r="E56" s="3"/>
      <c r="F56" s="20"/>
      <c r="G56" s="20"/>
      <c r="H56" s="19">
        <v>0</v>
      </c>
      <c r="I56" s="20"/>
      <c r="J56" s="19">
        <v>-18352</v>
      </c>
      <c r="K56" s="20"/>
      <c r="L56" s="19">
        <v>0</v>
      </c>
      <c r="M56" s="20"/>
      <c r="N56" s="19">
        <v>0</v>
      </c>
      <c r="R56" s="143"/>
    </row>
    <row r="57" spans="1:18" ht="23.25" customHeight="1" x14ac:dyDescent="0.45">
      <c r="A57" s="3"/>
      <c r="B57" s="3"/>
      <c r="C57" s="3" t="s">
        <v>96</v>
      </c>
      <c r="D57" s="3"/>
      <c r="E57" s="3"/>
      <c r="F57" s="20"/>
      <c r="G57" s="20"/>
      <c r="H57" s="40">
        <v>-14851</v>
      </c>
      <c r="I57" s="20"/>
      <c r="J57" s="19">
        <v>-7972</v>
      </c>
      <c r="K57" s="20"/>
      <c r="L57" s="19">
        <v>-14856</v>
      </c>
      <c r="M57" s="20"/>
      <c r="N57" s="19">
        <v>-8522</v>
      </c>
      <c r="R57" s="143"/>
    </row>
    <row r="58" spans="1:18" ht="23.25" customHeight="1" x14ac:dyDescent="0.45">
      <c r="A58" s="3"/>
      <c r="B58" s="3"/>
      <c r="C58" s="3" t="s">
        <v>110</v>
      </c>
      <c r="D58" s="3"/>
      <c r="E58" s="3"/>
      <c r="F58" s="20"/>
      <c r="G58" s="20"/>
      <c r="H58" s="40">
        <v>-23778</v>
      </c>
      <c r="I58" s="20"/>
      <c r="J58" s="19">
        <v>-1065</v>
      </c>
      <c r="K58" s="20"/>
      <c r="L58" s="19">
        <v>-24026</v>
      </c>
      <c r="M58" s="20"/>
      <c r="N58" s="19">
        <v>-5125</v>
      </c>
      <c r="R58" s="144"/>
    </row>
    <row r="59" spans="1:18" ht="23.25" customHeight="1" x14ac:dyDescent="0.45">
      <c r="A59" s="3"/>
      <c r="B59" s="3"/>
      <c r="C59" s="18" t="s">
        <v>9</v>
      </c>
      <c r="D59" s="18"/>
      <c r="E59" s="3"/>
      <c r="F59" s="20"/>
      <c r="G59" s="20"/>
      <c r="H59" s="40">
        <v>8120</v>
      </c>
      <c r="I59" s="20"/>
      <c r="J59" s="19">
        <v>7091</v>
      </c>
      <c r="K59" s="20"/>
      <c r="L59" s="19">
        <v>8123</v>
      </c>
      <c r="M59" s="20"/>
      <c r="N59" s="19">
        <v>7053</v>
      </c>
      <c r="R59" s="145"/>
    </row>
    <row r="60" spans="1:18" ht="23.25" customHeight="1" x14ac:dyDescent="0.45">
      <c r="A60" s="16" t="s">
        <v>47</v>
      </c>
      <c r="B60" s="3"/>
      <c r="C60" s="18"/>
      <c r="D60" s="18"/>
      <c r="E60" s="3"/>
      <c r="F60" s="20"/>
      <c r="G60" s="20"/>
      <c r="H60" s="19"/>
      <c r="I60" s="20"/>
      <c r="J60" s="19"/>
      <c r="K60" s="20"/>
      <c r="L60" s="19"/>
      <c r="M60" s="20"/>
      <c r="N60" s="19"/>
      <c r="R60" s="145"/>
    </row>
    <row r="61" spans="1:18" ht="23.25" customHeight="1" x14ac:dyDescent="0.45">
      <c r="A61" s="3"/>
      <c r="B61" s="3" t="s">
        <v>98</v>
      </c>
      <c r="C61" s="18"/>
      <c r="D61" s="18"/>
      <c r="E61" s="3"/>
      <c r="F61" s="20"/>
      <c r="G61" s="20"/>
      <c r="I61" s="20"/>
      <c r="J61" s="19"/>
      <c r="K61" s="20"/>
      <c r="L61" s="19"/>
      <c r="M61" s="20"/>
      <c r="N61" s="19"/>
      <c r="R61" s="144"/>
    </row>
    <row r="62" spans="1:18" ht="23.25" customHeight="1" x14ac:dyDescent="0.45">
      <c r="A62" s="3"/>
      <c r="B62" s="3"/>
      <c r="C62" s="18" t="s">
        <v>107</v>
      </c>
      <c r="D62" s="18"/>
      <c r="E62" s="3"/>
      <c r="F62" s="20"/>
      <c r="G62" s="20"/>
      <c r="H62" s="40">
        <v>108197</v>
      </c>
      <c r="I62" s="20"/>
      <c r="J62" s="19">
        <v>-243309</v>
      </c>
      <c r="K62" s="20"/>
      <c r="L62" s="19">
        <v>107861</v>
      </c>
      <c r="M62" s="20"/>
      <c r="N62" s="19">
        <v>-243443</v>
      </c>
      <c r="R62" s="144"/>
    </row>
    <row r="63" spans="1:18" ht="23.25" customHeight="1" x14ac:dyDescent="0.45">
      <c r="A63" s="3"/>
      <c r="B63" s="3"/>
      <c r="C63" s="18" t="s">
        <v>108</v>
      </c>
      <c r="D63" s="18"/>
      <c r="E63" s="3"/>
      <c r="F63" s="20"/>
      <c r="G63" s="20"/>
      <c r="H63" s="40">
        <v>3927</v>
      </c>
      <c r="I63" s="20"/>
      <c r="J63" s="19">
        <v>-7131</v>
      </c>
      <c r="K63" s="20"/>
      <c r="L63" s="19">
        <v>3559</v>
      </c>
      <c r="M63" s="20"/>
      <c r="N63" s="19">
        <v>-7508</v>
      </c>
      <c r="R63" s="144"/>
    </row>
    <row r="64" spans="1:18" ht="23.25" customHeight="1" x14ac:dyDescent="0.45">
      <c r="A64" s="3"/>
      <c r="B64" s="3"/>
      <c r="C64" s="3" t="s">
        <v>14</v>
      </c>
      <c r="D64" s="3"/>
      <c r="E64" s="3"/>
      <c r="F64" s="20"/>
      <c r="G64" s="20"/>
      <c r="H64" s="40">
        <v>5590</v>
      </c>
      <c r="I64" s="20"/>
      <c r="J64" s="19">
        <v>-931</v>
      </c>
      <c r="K64" s="20"/>
      <c r="L64" s="19">
        <v>7022</v>
      </c>
      <c r="M64" s="20"/>
      <c r="N64" s="19">
        <v>9329</v>
      </c>
      <c r="R64" s="144"/>
    </row>
    <row r="65" spans="1:23" ht="23.25" customHeight="1" x14ac:dyDescent="0.45">
      <c r="A65" s="3"/>
      <c r="B65" s="3"/>
      <c r="C65" s="3" t="s">
        <v>73</v>
      </c>
      <c r="D65" s="3"/>
      <c r="E65" s="3"/>
      <c r="F65" s="20"/>
      <c r="G65" s="20"/>
      <c r="H65" s="40">
        <v>-143618</v>
      </c>
      <c r="I65" s="20"/>
      <c r="J65" s="19">
        <v>-87154</v>
      </c>
      <c r="K65" s="20"/>
      <c r="L65" s="19">
        <v>-138881</v>
      </c>
      <c r="M65" s="20"/>
      <c r="N65" s="19">
        <v>-65540</v>
      </c>
    </row>
    <row r="66" spans="1:23" ht="23.25" customHeight="1" x14ac:dyDescent="0.45">
      <c r="A66" s="3"/>
      <c r="B66" s="3"/>
      <c r="C66" s="18" t="s">
        <v>97</v>
      </c>
      <c r="D66" s="18"/>
      <c r="E66" s="3"/>
      <c r="F66" s="20"/>
      <c r="G66" s="20"/>
      <c r="H66" s="40">
        <v>-69509</v>
      </c>
      <c r="I66" s="20"/>
      <c r="J66" s="19">
        <v>-212702</v>
      </c>
      <c r="K66" s="20"/>
      <c r="L66" s="19">
        <v>-69509</v>
      </c>
      <c r="M66" s="20"/>
      <c r="N66" s="19">
        <v>-214875</v>
      </c>
    </row>
    <row r="67" spans="1:23" ht="23.25" customHeight="1" x14ac:dyDescent="0.45">
      <c r="A67" s="3"/>
      <c r="B67" s="3"/>
      <c r="C67" s="18" t="s">
        <v>109</v>
      </c>
      <c r="D67" s="18"/>
      <c r="E67" s="3"/>
      <c r="F67" s="20"/>
      <c r="G67" s="20"/>
      <c r="H67" s="40">
        <v>-29613</v>
      </c>
      <c r="I67" s="20"/>
      <c r="J67" s="19">
        <v>-77342</v>
      </c>
      <c r="K67" s="20"/>
      <c r="L67" s="19">
        <v>-47641</v>
      </c>
      <c r="M67" s="20"/>
      <c r="N67" s="19">
        <v>-76515</v>
      </c>
      <c r="P67" s="19"/>
    </row>
    <row r="68" spans="1:23" ht="23.25" customHeight="1" x14ac:dyDescent="0.45">
      <c r="A68" s="3"/>
      <c r="B68" s="3"/>
      <c r="C68" s="18" t="s">
        <v>237</v>
      </c>
      <c r="D68" s="18"/>
      <c r="E68" s="3"/>
      <c r="F68" s="20"/>
      <c r="G68" s="20"/>
      <c r="H68" s="40">
        <v>-1552</v>
      </c>
      <c r="I68" s="20"/>
      <c r="J68" s="19">
        <v>-700</v>
      </c>
      <c r="K68" s="20"/>
      <c r="L68" s="19">
        <v>0</v>
      </c>
      <c r="M68" s="20"/>
      <c r="N68" s="19">
        <v>0</v>
      </c>
    </row>
    <row r="69" spans="1:23" ht="23.25" hidden="1" customHeight="1" x14ac:dyDescent="0.45">
      <c r="A69" s="3"/>
      <c r="B69" s="3"/>
      <c r="C69" s="18" t="s">
        <v>92</v>
      </c>
      <c r="D69" s="18"/>
      <c r="E69" s="3"/>
      <c r="F69" s="20"/>
      <c r="G69" s="20"/>
      <c r="I69" s="20"/>
      <c r="J69" s="19"/>
      <c r="K69" s="20"/>
      <c r="L69" s="19"/>
      <c r="M69" s="20"/>
      <c r="N69" s="19"/>
    </row>
    <row r="70" spans="1:23" ht="23.25" customHeight="1" x14ac:dyDescent="0.45">
      <c r="A70" s="3"/>
      <c r="B70" s="3"/>
      <c r="C70" s="13" t="s">
        <v>56</v>
      </c>
      <c r="D70" s="13"/>
      <c r="E70" s="3"/>
      <c r="F70" s="20"/>
      <c r="G70" s="20"/>
      <c r="H70" s="134">
        <v>-96</v>
      </c>
      <c r="I70" s="20"/>
      <c r="J70" s="25">
        <v>603</v>
      </c>
      <c r="K70" s="20"/>
      <c r="L70" s="25">
        <v>0</v>
      </c>
      <c r="M70" s="20"/>
      <c r="N70" s="25">
        <v>0</v>
      </c>
    </row>
    <row r="71" spans="1:23" ht="23.25" customHeight="1" x14ac:dyDescent="0.45">
      <c r="A71" s="3"/>
      <c r="B71" s="18" t="s">
        <v>100</v>
      </c>
      <c r="C71" s="3"/>
      <c r="D71" s="3"/>
      <c r="E71" s="3"/>
      <c r="F71" s="20"/>
      <c r="G71" s="20"/>
      <c r="H71" s="19">
        <f>SUM(H43:H70)</f>
        <v>-29714</v>
      </c>
      <c r="I71" s="20"/>
      <c r="J71" s="19">
        <f>SUM(J43:J70)</f>
        <v>280764</v>
      </c>
      <c r="K71" s="20"/>
      <c r="L71" s="19">
        <f>SUM(L43:L70)</f>
        <v>-50135</v>
      </c>
      <c r="M71" s="20"/>
      <c r="N71" s="19">
        <f>SUM(N43:N70)</f>
        <v>341415</v>
      </c>
    </row>
    <row r="72" spans="1:23" ht="23.25" customHeight="1" x14ac:dyDescent="0.45">
      <c r="A72" s="3"/>
      <c r="B72" s="3"/>
      <c r="C72" s="3" t="s">
        <v>202</v>
      </c>
      <c r="D72" s="3"/>
      <c r="E72" s="3"/>
      <c r="F72" s="20"/>
      <c r="G72" s="20"/>
      <c r="H72" s="19">
        <v>-68436</v>
      </c>
      <c r="I72" s="20"/>
      <c r="J72" s="19">
        <v>-77374</v>
      </c>
      <c r="K72" s="20"/>
      <c r="L72" s="19">
        <v>-66135</v>
      </c>
      <c r="M72" s="20"/>
      <c r="N72" s="19">
        <v>-64765</v>
      </c>
    </row>
    <row r="73" spans="1:23" ht="23.25" customHeight="1" x14ac:dyDescent="0.45">
      <c r="A73" s="3"/>
      <c r="B73" s="18"/>
      <c r="C73" s="3" t="s">
        <v>201</v>
      </c>
      <c r="D73" s="3"/>
      <c r="E73" s="3"/>
      <c r="F73" s="20"/>
      <c r="G73" s="20"/>
      <c r="H73" s="19">
        <v>0</v>
      </c>
      <c r="I73" s="20"/>
      <c r="J73" s="19">
        <v>208660</v>
      </c>
      <c r="K73" s="20"/>
      <c r="L73" s="19">
        <v>0</v>
      </c>
      <c r="M73" s="20"/>
      <c r="N73" s="19">
        <v>197620</v>
      </c>
    </row>
    <row r="74" spans="1:23" s="27" customFormat="1" ht="23.25" customHeight="1" x14ac:dyDescent="0.45">
      <c r="A74" s="16" t="s">
        <v>48</v>
      </c>
      <c r="B74" s="18"/>
      <c r="C74" s="18"/>
      <c r="D74" s="18"/>
      <c r="E74" s="18"/>
      <c r="F74" s="13"/>
      <c r="G74" s="13"/>
      <c r="H74" s="26">
        <f>SUM(H71:H73)</f>
        <v>-98150</v>
      </c>
      <c r="I74" s="13"/>
      <c r="J74" s="26">
        <f>SUM(J71:J73)</f>
        <v>412050</v>
      </c>
      <c r="K74" s="13"/>
      <c r="L74" s="26">
        <f>SUM(L71:L73)</f>
        <v>-116270</v>
      </c>
      <c r="M74" s="13"/>
      <c r="N74" s="26">
        <f>SUM(N71:N73)</f>
        <v>474270</v>
      </c>
      <c r="O74" s="2"/>
      <c r="P74" s="2"/>
      <c r="Q74" s="2"/>
      <c r="R74" s="2"/>
      <c r="S74" s="2"/>
      <c r="T74" s="2"/>
      <c r="U74" s="2"/>
      <c r="V74" s="2"/>
      <c r="W74" s="2"/>
    </row>
    <row r="75" spans="1:23" ht="23.25" customHeight="1" x14ac:dyDescent="0.45">
      <c r="A75" s="16" t="s">
        <v>24</v>
      </c>
      <c r="B75" s="3"/>
      <c r="C75" s="3"/>
      <c r="D75" s="3"/>
      <c r="E75" s="3"/>
      <c r="F75" s="3"/>
      <c r="G75" s="3"/>
      <c r="H75" s="19"/>
      <c r="I75" s="3"/>
      <c r="J75" s="19"/>
      <c r="K75" s="3"/>
      <c r="L75" s="19"/>
      <c r="M75" s="3"/>
      <c r="N75" s="19"/>
    </row>
    <row r="76" spans="1:23" ht="23.25" customHeight="1" x14ac:dyDescent="0.45">
      <c r="A76" s="3"/>
      <c r="B76" s="3" t="s">
        <v>124</v>
      </c>
      <c r="C76" s="3"/>
      <c r="D76" s="3"/>
      <c r="E76" s="3"/>
      <c r="F76" s="3"/>
      <c r="G76" s="3"/>
      <c r="H76" s="19">
        <v>8452</v>
      </c>
      <c r="I76" s="3"/>
      <c r="J76" s="19">
        <v>20247</v>
      </c>
      <c r="K76" s="3"/>
      <c r="L76" s="19">
        <v>8452</v>
      </c>
      <c r="M76" s="3"/>
      <c r="N76" s="19">
        <v>402</v>
      </c>
    </row>
    <row r="77" spans="1:23" ht="23.25" customHeight="1" x14ac:dyDescent="0.45">
      <c r="A77" s="3"/>
      <c r="B77" s="3" t="s">
        <v>238</v>
      </c>
      <c r="C77" s="3"/>
      <c r="D77" s="3"/>
      <c r="E77" s="3"/>
      <c r="F77" s="3"/>
      <c r="G77" s="3"/>
      <c r="H77" s="19">
        <v>180114</v>
      </c>
      <c r="I77" s="3"/>
      <c r="J77" s="19">
        <v>-322884</v>
      </c>
      <c r="K77" s="3"/>
      <c r="L77" s="19">
        <v>180359</v>
      </c>
      <c r="M77" s="3"/>
      <c r="N77" s="19">
        <v>-322615</v>
      </c>
    </row>
    <row r="78" spans="1:23" ht="23.25" customHeight="1" x14ac:dyDescent="0.45">
      <c r="A78" s="18"/>
      <c r="B78" s="3" t="s">
        <v>77</v>
      </c>
      <c r="C78" s="3"/>
      <c r="D78" s="3"/>
      <c r="E78" s="3"/>
      <c r="F78" s="3"/>
      <c r="G78" s="3"/>
      <c r="H78" s="19">
        <v>0</v>
      </c>
      <c r="I78" s="3"/>
      <c r="J78" s="19">
        <v>0</v>
      </c>
      <c r="K78" s="3"/>
      <c r="L78" s="19">
        <v>0</v>
      </c>
      <c r="M78" s="3"/>
      <c r="N78" s="19">
        <v>168493</v>
      </c>
      <c r="O78" s="19"/>
      <c r="P78" s="3"/>
      <c r="Q78" s="19"/>
    </row>
    <row r="79" spans="1:23" ht="23.25" customHeight="1" x14ac:dyDescent="0.45">
      <c r="A79" s="18"/>
      <c r="B79" s="3" t="s">
        <v>177</v>
      </c>
      <c r="C79" s="3"/>
      <c r="D79" s="3"/>
      <c r="E79" s="3"/>
      <c r="F79" s="3"/>
      <c r="G79" s="3"/>
      <c r="H79" s="19">
        <v>0</v>
      </c>
      <c r="I79" s="3"/>
      <c r="J79" s="19">
        <v>0</v>
      </c>
      <c r="K79" s="3"/>
      <c r="L79" s="19">
        <v>0</v>
      </c>
      <c r="M79" s="3"/>
      <c r="N79" s="19">
        <v>-111300</v>
      </c>
      <c r="O79" s="19"/>
    </row>
    <row r="80" spans="1:23" ht="23.25" customHeight="1" x14ac:dyDescent="0.45">
      <c r="A80" s="3"/>
      <c r="B80" s="3" t="s">
        <v>156</v>
      </c>
      <c r="C80" s="3"/>
      <c r="D80" s="3"/>
      <c r="E80" s="3"/>
      <c r="F80" s="3"/>
      <c r="G80" s="3"/>
      <c r="H80" s="19">
        <v>0</v>
      </c>
      <c r="I80" s="3"/>
      <c r="J80" s="19">
        <v>0</v>
      </c>
      <c r="K80" s="3"/>
      <c r="L80" s="19">
        <v>0</v>
      </c>
      <c r="M80" s="3"/>
      <c r="N80" s="19">
        <v>-226434</v>
      </c>
    </row>
    <row r="81" spans="1:23" ht="23.25" hidden="1" customHeight="1" x14ac:dyDescent="0.45">
      <c r="A81" s="3"/>
      <c r="B81" s="3" t="s">
        <v>206</v>
      </c>
      <c r="C81" s="3"/>
      <c r="D81" s="3"/>
      <c r="E81" s="3"/>
      <c r="F81" s="3"/>
      <c r="G81" s="3"/>
      <c r="H81" s="34"/>
      <c r="I81" s="3"/>
      <c r="J81" s="19"/>
      <c r="K81" s="3"/>
      <c r="L81" s="19"/>
      <c r="M81" s="3"/>
      <c r="N81" s="19"/>
    </row>
    <row r="82" spans="1:23" ht="23.25" hidden="1" customHeight="1" x14ac:dyDescent="0.45">
      <c r="A82" s="3"/>
      <c r="B82" s="3" t="s">
        <v>219</v>
      </c>
      <c r="C82" s="3"/>
      <c r="D82" s="3"/>
      <c r="E82" s="3"/>
      <c r="F82" s="3"/>
      <c r="G82" s="3"/>
      <c r="H82" s="19"/>
      <c r="I82" s="3"/>
      <c r="J82" s="19"/>
      <c r="K82" s="3"/>
      <c r="L82" s="19"/>
      <c r="M82" s="3"/>
      <c r="N82" s="19"/>
    </row>
    <row r="83" spans="1:23" ht="23.25" hidden="1" customHeight="1" x14ac:dyDescent="0.45">
      <c r="A83" s="18"/>
      <c r="B83" s="3" t="s">
        <v>189</v>
      </c>
      <c r="C83" s="3"/>
      <c r="D83" s="3"/>
      <c r="E83" s="3"/>
      <c r="F83" s="3"/>
      <c r="G83" s="3"/>
      <c r="H83" s="19"/>
      <c r="I83" s="3"/>
      <c r="J83" s="19"/>
      <c r="K83" s="3"/>
      <c r="L83" s="19"/>
      <c r="M83" s="3"/>
      <c r="N83" s="19"/>
    </row>
    <row r="84" spans="1:23" ht="23.25" hidden="1" customHeight="1" x14ac:dyDescent="0.45">
      <c r="A84" s="18"/>
      <c r="B84" s="3" t="s">
        <v>200</v>
      </c>
      <c r="C84" s="3"/>
      <c r="D84" s="3"/>
      <c r="E84" s="3"/>
      <c r="F84" s="3"/>
      <c r="G84" s="3"/>
      <c r="H84" s="19"/>
      <c r="I84" s="3"/>
      <c r="J84" s="19"/>
      <c r="K84" s="3"/>
      <c r="L84" s="19"/>
      <c r="M84" s="3"/>
      <c r="N84" s="19"/>
    </row>
    <row r="85" spans="1:23" ht="23.25" customHeight="1" x14ac:dyDescent="0.45">
      <c r="A85" s="3"/>
      <c r="B85" s="3" t="s">
        <v>57</v>
      </c>
      <c r="C85" s="3"/>
      <c r="D85" s="3"/>
      <c r="E85" s="3"/>
      <c r="F85" s="3"/>
      <c r="G85" s="3"/>
      <c r="H85" s="23">
        <v>-1446</v>
      </c>
      <c r="I85" s="3"/>
      <c r="J85" s="23">
        <v>-2644</v>
      </c>
      <c r="K85" s="3"/>
      <c r="L85" s="23">
        <v>-1349</v>
      </c>
      <c r="M85" s="3"/>
      <c r="N85" s="23">
        <v>-2598</v>
      </c>
    </row>
    <row r="86" spans="1:23" ht="23.25" customHeight="1" x14ac:dyDescent="0.45">
      <c r="A86" s="18"/>
      <c r="B86" s="3" t="s">
        <v>58</v>
      </c>
      <c r="C86" s="3"/>
      <c r="D86" s="3"/>
      <c r="E86" s="3"/>
      <c r="F86" s="3"/>
      <c r="G86" s="3"/>
      <c r="H86" s="19">
        <v>3</v>
      </c>
      <c r="I86" s="3"/>
      <c r="J86" s="19">
        <v>88</v>
      </c>
      <c r="K86" s="3"/>
      <c r="L86" s="23">
        <v>3</v>
      </c>
      <c r="M86" s="3"/>
      <c r="N86" s="19">
        <v>86</v>
      </c>
    </row>
    <row r="87" spans="1:23" ht="23.25" hidden="1" customHeight="1" x14ac:dyDescent="0.45">
      <c r="A87" s="3"/>
      <c r="B87" s="3" t="s">
        <v>178</v>
      </c>
      <c r="C87" s="3"/>
      <c r="D87" s="3"/>
      <c r="E87" s="3"/>
      <c r="F87" s="3"/>
      <c r="G87" s="3"/>
      <c r="H87" s="19"/>
      <c r="I87" s="3"/>
      <c r="J87" s="19"/>
      <c r="K87" s="3"/>
      <c r="L87" s="19"/>
      <c r="M87" s="3"/>
      <c r="N87" s="19"/>
    </row>
    <row r="88" spans="1:23" ht="23.25" customHeight="1" x14ac:dyDescent="0.45">
      <c r="A88" s="3"/>
      <c r="B88" s="3" t="s">
        <v>263</v>
      </c>
      <c r="C88" s="3"/>
      <c r="D88" s="3"/>
      <c r="E88" s="3"/>
      <c r="F88" s="3"/>
      <c r="G88" s="3"/>
      <c r="H88" s="19">
        <v>-824</v>
      </c>
      <c r="I88" s="3"/>
      <c r="J88" s="23">
        <v>-1389</v>
      </c>
      <c r="K88" s="3"/>
      <c r="L88" s="19">
        <v>-824</v>
      </c>
      <c r="M88" s="3"/>
      <c r="N88" s="23">
        <v>-1400</v>
      </c>
    </row>
    <row r="89" spans="1:23" ht="23.25" customHeight="1" x14ac:dyDescent="0.45">
      <c r="A89" s="3"/>
      <c r="B89" s="3" t="s">
        <v>224</v>
      </c>
      <c r="C89" s="3"/>
      <c r="D89" s="3"/>
      <c r="E89" s="3"/>
      <c r="F89" s="3"/>
      <c r="G89" s="3"/>
      <c r="H89" s="19">
        <v>0</v>
      </c>
      <c r="I89" s="3"/>
      <c r="J89" s="23">
        <v>-473</v>
      </c>
      <c r="K89" s="3"/>
      <c r="L89" s="19">
        <v>0</v>
      </c>
      <c r="M89" s="3"/>
      <c r="N89" s="23">
        <v>0</v>
      </c>
    </row>
    <row r="90" spans="1:23" ht="23.25" hidden="1" customHeight="1" x14ac:dyDescent="0.45">
      <c r="A90" s="3"/>
      <c r="B90" s="3" t="s">
        <v>157</v>
      </c>
      <c r="C90" s="3"/>
      <c r="D90" s="3"/>
      <c r="E90" s="3"/>
      <c r="F90" s="3"/>
      <c r="G90" s="3"/>
      <c r="H90" s="19"/>
      <c r="I90" s="3"/>
      <c r="J90" s="23"/>
      <c r="K90" s="3"/>
      <c r="L90" s="19"/>
      <c r="M90" s="3"/>
      <c r="N90" s="23"/>
    </row>
    <row r="91" spans="1:23" ht="23.25" customHeight="1" x14ac:dyDescent="0.45">
      <c r="A91" s="3"/>
      <c r="B91" s="3" t="s">
        <v>200</v>
      </c>
      <c r="C91" s="3"/>
      <c r="D91" s="3"/>
      <c r="E91" s="3"/>
      <c r="F91" s="3"/>
      <c r="G91" s="3"/>
      <c r="H91" s="19">
        <v>0</v>
      </c>
      <c r="I91" s="3"/>
      <c r="J91" s="23">
        <v>-40</v>
      </c>
      <c r="K91" s="3"/>
      <c r="L91" s="19">
        <v>0</v>
      </c>
      <c r="M91" s="3"/>
      <c r="N91" s="23">
        <v>0</v>
      </c>
    </row>
    <row r="92" spans="1:23" ht="23.25" customHeight="1" x14ac:dyDescent="0.45">
      <c r="A92" s="3"/>
      <c r="B92" s="3" t="s">
        <v>55</v>
      </c>
      <c r="C92" s="3"/>
      <c r="D92" s="3"/>
      <c r="E92" s="3"/>
      <c r="F92" s="3"/>
      <c r="G92" s="3"/>
      <c r="H92" s="19">
        <v>7204</v>
      </c>
      <c r="I92" s="3"/>
      <c r="J92" s="19">
        <v>7454</v>
      </c>
      <c r="K92" s="3"/>
      <c r="L92" s="19">
        <v>6957</v>
      </c>
      <c r="M92" s="3"/>
      <c r="N92" s="19">
        <v>26410</v>
      </c>
    </row>
    <row r="93" spans="1:23" s="27" customFormat="1" ht="23.25" customHeight="1" x14ac:dyDescent="0.45">
      <c r="A93" s="16" t="s">
        <v>132</v>
      </c>
      <c r="B93" s="18"/>
      <c r="C93" s="18"/>
      <c r="D93" s="18"/>
      <c r="E93" s="18"/>
      <c r="F93" s="13"/>
      <c r="G93" s="13"/>
      <c r="H93" s="26">
        <f>SUM(H76:H92)</f>
        <v>193503</v>
      </c>
      <c r="I93" s="13"/>
      <c r="J93" s="26">
        <f>SUM(J76:J92)</f>
        <v>-299641</v>
      </c>
      <c r="K93" s="13"/>
      <c r="L93" s="26">
        <f>SUM(L76:L92)</f>
        <v>193598</v>
      </c>
      <c r="M93" s="13"/>
      <c r="N93" s="26">
        <f>SUM(N76:N92)</f>
        <v>-468956</v>
      </c>
      <c r="O93" s="2"/>
      <c r="P93" s="2"/>
      <c r="Q93" s="2"/>
      <c r="R93" s="2"/>
      <c r="S93" s="2"/>
      <c r="T93" s="2"/>
      <c r="U93" s="2"/>
      <c r="V93" s="2"/>
      <c r="W93" s="2"/>
    </row>
    <row r="94" spans="1:23" s="27" customFormat="1" ht="23.25" customHeight="1" x14ac:dyDescent="0.45">
      <c r="A94" s="16"/>
      <c r="B94" s="18"/>
      <c r="C94" s="18"/>
      <c r="D94" s="18"/>
      <c r="E94" s="18"/>
      <c r="F94" s="13"/>
      <c r="G94" s="13"/>
      <c r="H94" s="121"/>
      <c r="I94" s="13"/>
      <c r="J94" s="121"/>
      <c r="K94" s="13"/>
      <c r="L94" s="121"/>
      <c r="M94" s="13"/>
      <c r="N94" s="121"/>
      <c r="O94" s="2"/>
      <c r="P94" s="2"/>
      <c r="Q94" s="2"/>
      <c r="R94" s="2"/>
      <c r="S94" s="2"/>
      <c r="T94" s="2"/>
      <c r="U94" s="2"/>
      <c r="V94" s="2"/>
      <c r="W94" s="2"/>
    </row>
    <row r="95" spans="1:23" ht="23.25" customHeight="1" x14ac:dyDescent="0.45">
      <c r="A95" s="18"/>
      <c r="B95" s="3"/>
      <c r="C95" s="3"/>
      <c r="D95" s="3"/>
      <c r="E95" s="3"/>
      <c r="F95" s="3"/>
      <c r="G95" s="3"/>
      <c r="H95" s="20"/>
      <c r="I95" s="3"/>
      <c r="J95" s="3"/>
      <c r="K95" s="3"/>
      <c r="L95" s="3"/>
      <c r="M95" s="3"/>
      <c r="N95" s="3"/>
    </row>
    <row r="96" spans="1:23" ht="23.25" customHeight="1" x14ac:dyDescent="0.45">
      <c r="A96" s="16" t="s">
        <v>25</v>
      </c>
      <c r="B96" s="3"/>
      <c r="C96" s="3"/>
      <c r="D96" s="3"/>
      <c r="E96" s="3"/>
      <c r="F96" s="3"/>
      <c r="G96" s="3"/>
      <c r="H96" s="23"/>
      <c r="I96" s="3"/>
      <c r="J96" s="23"/>
      <c r="K96" s="3"/>
      <c r="L96" s="23"/>
      <c r="M96" s="3"/>
      <c r="N96" s="23"/>
    </row>
    <row r="97" spans="1:14" ht="23.25" customHeight="1" x14ac:dyDescent="0.45">
      <c r="A97" s="16"/>
      <c r="B97" s="3" t="s">
        <v>196</v>
      </c>
      <c r="C97" s="3"/>
      <c r="D97" s="3"/>
      <c r="E97" s="3"/>
      <c r="F97" s="3"/>
      <c r="G97" s="3"/>
      <c r="H97" s="23">
        <v>0</v>
      </c>
      <c r="I97" s="3"/>
      <c r="J97" s="23">
        <v>40424</v>
      </c>
      <c r="K97" s="3"/>
      <c r="L97" s="23">
        <v>0</v>
      </c>
      <c r="M97" s="3"/>
      <c r="N97" s="23">
        <v>0</v>
      </c>
    </row>
    <row r="98" spans="1:14" ht="23.25" customHeight="1" x14ac:dyDescent="0.45">
      <c r="A98" s="3"/>
      <c r="B98" s="18" t="s">
        <v>49</v>
      </c>
      <c r="C98" s="3"/>
      <c r="D98" s="3"/>
      <c r="E98" s="3"/>
      <c r="F98" s="3"/>
      <c r="G98" s="3"/>
      <c r="H98" s="28">
        <v>-6086</v>
      </c>
      <c r="I98" s="3"/>
      <c r="J98" s="28">
        <v>-294677</v>
      </c>
      <c r="K98" s="3"/>
      <c r="L98" s="28">
        <v>7317</v>
      </c>
      <c r="M98" s="3"/>
      <c r="N98" s="28">
        <v>-327338</v>
      </c>
    </row>
    <row r="99" spans="1:14" ht="23.25" customHeight="1" x14ac:dyDescent="0.45">
      <c r="A99" s="3"/>
      <c r="B99" s="18" t="s">
        <v>112</v>
      </c>
      <c r="C99" s="3"/>
      <c r="D99" s="3"/>
      <c r="E99" s="3"/>
      <c r="F99" s="3"/>
      <c r="G99" s="3"/>
      <c r="H99" s="28">
        <v>0</v>
      </c>
      <c r="I99" s="3"/>
      <c r="J99" s="28">
        <v>10000</v>
      </c>
      <c r="K99" s="3"/>
      <c r="L99" s="28">
        <v>0</v>
      </c>
      <c r="M99" s="3"/>
      <c r="N99" s="28">
        <v>0</v>
      </c>
    </row>
    <row r="100" spans="1:14" ht="23.25" customHeight="1" x14ac:dyDescent="0.45">
      <c r="A100" s="3"/>
      <c r="B100" s="18" t="s">
        <v>181</v>
      </c>
      <c r="C100" s="3"/>
      <c r="D100" s="3"/>
      <c r="E100" s="3"/>
      <c r="F100" s="3"/>
      <c r="G100" s="3"/>
      <c r="H100" s="28">
        <v>-20000</v>
      </c>
      <c r="I100" s="3"/>
      <c r="J100" s="28">
        <v>-117628</v>
      </c>
      <c r="K100" s="3"/>
      <c r="L100" s="28">
        <v>-20000</v>
      </c>
      <c r="M100" s="3"/>
      <c r="N100" s="28">
        <v>-10000</v>
      </c>
    </row>
    <row r="101" spans="1:14" ht="23.25" customHeight="1" x14ac:dyDescent="0.45">
      <c r="A101" s="3"/>
      <c r="B101" s="18" t="s">
        <v>59</v>
      </c>
      <c r="C101" s="3"/>
      <c r="D101" s="3"/>
      <c r="E101" s="3"/>
      <c r="F101" s="3"/>
      <c r="G101" s="3"/>
      <c r="H101" s="28">
        <v>0</v>
      </c>
      <c r="I101" s="3"/>
      <c r="J101" s="28">
        <v>132754</v>
      </c>
      <c r="K101" s="3"/>
      <c r="L101" s="28">
        <v>0</v>
      </c>
      <c r="M101" s="3"/>
      <c r="N101" s="28">
        <v>171200</v>
      </c>
    </row>
    <row r="102" spans="1:14" ht="23.25" customHeight="1" x14ac:dyDescent="0.45">
      <c r="A102" s="3"/>
      <c r="B102" s="18" t="s">
        <v>182</v>
      </c>
      <c r="C102" s="3"/>
      <c r="E102" s="3"/>
      <c r="F102" s="3"/>
      <c r="G102" s="3"/>
      <c r="H102" s="28">
        <v>0</v>
      </c>
      <c r="I102" s="3"/>
      <c r="J102" s="28">
        <v>-29627</v>
      </c>
      <c r="K102" s="3"/>
      <c r="L102" s="28">
        <v>0</v>
      </c>
      <c r="M102" s="3"/>
      <c r="N102" s="28">
        <v>0</v>
      </c>
    </row>
    <row r="103" spans="1:14" ht="23.25" hidden="1" customHeight="1" x14ac:dyDescent="0.45">
      <c r="A103" s="3"/>
      <c r="B103" s="18" t="s">
        <v>72</v>
      </c>
      <c r="C103" s="3"/>
      <c r="D103" s="3"/>
      <c r="E103" s="3"/>
      <c r="F103" s="3"/>
      <c r="G103" s="3"/>
      <c r="H103" s="28"/>
      <c r="I103" s="3"/>
      <c r="J103" s="24"/>
      <c r="K103" s="3"/>
      <c r="L103" s="24"/>
      <c r="M103" s="3"/>
      <c r="N103" s="24"/>
    </row>
    <row r="104" spans="1:14" ht="23.25" customHeight="1" x14ac:dyDescent="0.45">
      <c r="A104" s="3"/>
      <c r="B104" s="18" t="s">
        <v>183</v>
      </c>
      <c r="C104" s="3"/>
      <c r="D104" s="3"/>
      <c r="E104" s="3"/>
      <c r="F104" s="3"/>
      <c r="G104" s="3"/>
      <c r="H104" s="28">
        <v>0</v>
      </c>
      <c r="I104" s="3"/>
      <c r="J104" s="24">
        <v>-5167</v>
      </c>
      <c r="K104" s="3"/>
      <c r="L104" s="28">
        <v>0</v>
      </c>
      <c r="M104" s="3"/>
      <c r="N104" s="28">
        <v>0</v>
      </c>
    </row>
    <row r="105" spans="1:14" ht="23.25" customHeight="1" x14ac:dyDescent="0.45">
      <c r="A105" s="3"/>
      <c r="B105" s="18" t="s">
        <v>184</v>
      </c>
      <c r="C105" s="3"/>
      <c r="D105" s="3"/>
      <c r="E105" s="3"/>
      <c r="F105" s="3"/>
      <c r="G105" s="3"/>
      <c r="H105" s="28">
        <v>-1131</v>
      </c>
      <c r="I105" s="3"/>
      <c r="J105" s="28">
        <v>-2249</v>
      </c>
      <c r="K105" s="3"/>
      <c r="L105" s="28">
        <v>-1131</v>
      </c>
      <c r="M105" s="3"/>
      <c r="N105" s="28">
        <v>-2005</v>
      </c>
    </row>
    <row r="106" spans="1:14" ht="23.25" customHeight="1" x14ac:dyDescent="0.45">
      <c r="A106" s="3"/>
      <c r="B106" s="3" t="s">
        <v>185</v>
      </c>
      <c r="C106" s="3"/>
      <c r="D106" s="3"/>
      <c r="E106" s="3"/>
      <c r="F106" s="3"/>
      <c r="G106" s="3"/>
      <c r="H106" s="28">
        <v>-336</v>
      </c>
      <c r="I106" s="3"/>
      <c r="J106" s="23">
        <v>-5079</v>
      </c>
      <c r="K106" s="3"/>
      <c r="L106" s="23">
        <v>-336</v>
      </c>
      <c r="M106" s="3"/>
      <c r="N106" s="23">
        <v>-3669</v>
      </c>
    </row>
    <row r="107" spans="1:14" ht="23.25" hidden="1" customHeight="1" x14ac:dyDescent="0.45">
      <c r="A107" s="18"/>
      <c r="B107" s="18" t="s">
        <v>186</v>
      </c>
      <c r="C107" s="3"/>
      <c r="D107" s="3"/>
      <c r="E107" s="3"/>
      <c r="F107" s="3"/>
      <c r="G107" s="3"/>
      <c r="H107" s="28"/>
      <c r="I107" s="3"/>
      <c r="J107" s="24"/>
      <c r="K107" s="3"/>
      <c r="L107" s="24"/>
      <c r="M107" s="3"/>
      <c r="N107" s="24"/>
    </row>
    <row r="108" spans="1:14" ht="23.25" customHeight="1" x14ac:dyDescent="0.45">
      <c r="A108" s="3"/>
      <c r="B108" s="13" t="s">
        <v>147</v>
      </c>
      <c r="C108" s="3"/>
      <c r="D108" s="3"/>
      <c r="E108" s="3"/>
      <c r="F108" s="3"/>
      <c r="G108" s="3"/>
      <c r="H108" s="24">
        <v>444075</v>
      </c>
      <c r="I108" s="3"/>
      <c r="J108" s="28">
        <v>0</v>
      </c>
      <c r="K108" s="3"/>
      <c r="L108" s="24">
        <v>444075</v>
      </c>
      <c r="M108" s="3"/>
      <c r="N108" s="28">
        <v>0</v>
      </c>
    </row>
    <row r="109" spans="1:14" ht="23.25" customHeight="1" x14ac:dyDescent="0.45">
      <c r="A109" s="3"/>
      <c r="B109" s="13" t="s">
        <v>209</v>
      </c>
      <c r="C109" s="3"/>
      <c r="D109" s="3"/>
      <c r="E109" s="3"/>
      <c r="F109" s="3"/>
      <c r="G109" s="3"/>
      <c r="H109" s="24">
        <v>-500000</v>
      </c>
      <c r="I109" s="3"/>
      <c r="J109" s="28">
        <v>0</v>
      </c>
      <c r="K109" s="3"/>
      <c r="L109" s="24">
        <v>-500000</v>
      </c>
      <c r="M109" s="3"/>
      <c r="N109" s="28">
        <v>0</v>
      </c>
    </row>
    <row r="110" spans="1:14" ht="23.25" hidden="1" customHeight="1" x14ac:dyDescent="0.45">
      <c r="A110" s="3"/>
      <c r="B110" s="13" t="s">
        <v>131</v>
      </c>
      <c r="C110" s="3"/>
      <c r="D110" s="3"/>
      <c r="E110" s="3"/>
      <c r="F110" s="3"/>
      <c r="G110" s="3"/>
      <c r="H110" s="28"/>
      <c r="I110" s="3"/>
      <c r="J110" s="28"/>
      <c r="K110" s="3"/>
      <c r="L110" s="28"/>
      <c r="M110" s="3"/>
      <c r="N110" s="28"/>
    </row>
    <row r="111" spans="1:14" ht="23.25" hidden="1" customHeight="1" x14ac:dyDescent="0.45">
      <c r="A111" s="3"/>
      <c r="B111" s="13" t="s">
        <v>179</v>
      </c>
      <c r="C111" s="3"/>
      <c r="D111" s="3"/>
      <c r="E111" s="3"/>
      <c r="F111" s="3"/>
      <c r="G111" s="3"/>
      <c r="H111" s="28"/>
      <c r="I111" s="3"/>
      <c r="J111" s="28"/>
      <c r="K111" s="3"/>
      <c r="L111" s="28"/>
      <c r="M111" s="3"/>
      <c r="N111" s="28"/>
    </row>
    <row r="112" spans="1:14" ht="23.25" hidden="1" customHeight="1" x14ac:dyDescent="0.45">
      <c r="A112" s="3"/>
      <c r="B112" s="13" t="s">
        <v>212</v>
      </c>
      <c r="C112" s="3"/>
      <c r="D112" s="3"/>
      <c r="E112" s="3"/>
      <c r="F112" s="3"/>
      <c r="G112" s="3"/>
      <c r="H112" s="28"/>
      <c r="I112" s="3"/>
      <c r="J112" s="28"/>
      <c r="K112" s="3"/>
      <c r="L112" s="28"/>
      <c r="M112" s="3"/>
      <c r="N112" s="28"/>
    </row>
    <row r="113" spans="1:23" ht="23.25" customHeight="1" x14ac:dyDescent="0.45">
      <c r="A113" s="3"/>
      <c r="B113" s="13" t="s">
        <v>180</v>
      </c>
      <c r="C113" s="3"/>
      <c r="D113" s="3"/>
      <c r="E113" s="3"/>
      <c r="F113" s="3"/>
      <c r="G113" s="3"/>
      <c r="H113" s="28">
        <v>-60459</v>
      </c>
      <c r="I113" s="3"/>
      <c r="J113" s="28">
        <v>-92767</v>
      </c>
      <c r="K113" s="3"/>
      <c r="L113" s="28">
        <v>-59434</v>
      </c>
      <c r="M113" s="3"/>
      <c r="N113" s="28">
        <v>-77660</v>
      </c>
    </row>
    <row r="114" spans="1:23" s="27" customFormat="1" ht="23.25" customHeight="1" x14ac:dyDescent="0.45">
      <c r="A114" s="16" t="s">
        <v>26</v>
      </c>
      <c r="B114" s="18"/>
      <c r="C114" s="18"/>
      <c r="D114" s="18"/>
      <c r="E114" s="18"/>
      <c r="F114" s="13"/>
      <c r="G114" s="13"/>
      <c r="H114" s="29">
        <f>SUM(H97:H113)</f>
        <v>-143937</v>
      </c>
      <c r="I114" s="13"/>
      <c r="J114" s="29">
        <f>SUM(J97:J113)</f>
        <v>-364016</v>
      </c>
      <c r="K114" s="13"/>
      <c r="L114" s="29">
        <f>SUM(L97:L113)</f>
        <v>-129509</v>
      </c>
      <c r="M114" s="13"/>
      <c r="N114" s="29">
        <f>SUM(N97:N113)</f>
        <v>-249472</v>
      </c>
      <c r="O114" s="2"/>
      <c r="P114" s="2"/>
      <c r="Q114" s="2"/>
      <c r="R114" s="2"/>
      <c r="S114" s="2"/>
      <c r="T114" s="2"/>
      <c r="U114" s="2"/>
      <c r="V114" s="2"/>
      <c r="W114" s="2"/>
    </row>
    <row r="115" spans="1:23" s="27" customFormat="1" ht="23.25" customHeight="1" x14ac:dyDescent="0.45">
      <c r="A115" s="16" t="s">
        <v>140</v>
      </c>
      <c r="B115" s="18"/>
      <c r="C115" s="18"/>
      <c r="D115" s="18"/>
      <c r="E115" s="18"/>
      <c r="F115" s="13"/>
      <c r="G115" s="13"/>
      <c r="H115" s="29">
        <v>-73</v>
      </c>
      <c r="I115" s="13"/>
      <c r="J115" s="29">
        <v>-23</v>
      </c>
      <c r="K115" s="13"/>
      <c r="L115" s="29">
        <v>-73</v>
      </c>
      <c r="M115" s="13"/>
      <c r="N115" s="29">
        <v>-23</v>
      </c>
      <c r="O115" s="2"/>
      <c r="P115" s="2"/>
      <c r="Q115" s="2"/>
      <c r="R115" s="2"/>
      <c r="S115" s="2"/>
      <c r="T115" s="2"/>
      <c r="U115" s="2"/>
      <c r="V115" s="2"/>
      <c r="W115" s="2"/>
    </row>
    <row r="116" spans="1:23" s="27" customFormat="1" ht="23.25" customHeight="1" x14ac:dyDescent="0.45">
      <c r="A116" s="16" t="s">
        <v>125</v>
      </c>
      <c r="B116" s="3"/>
      <c r="C116" s="3"/>
      <c r="D116" s="3"/>
      <c r="E116" s="3"/>
      <c r="F116" s="3"/>
      <c r="G116" s="3"/>
      <c r="H116" s="30">
        <f>+H114+H93+H74</f>
        <v>-48584</v>
      </c>
      <c r="I116" s="3"/>
      <c r="J116" s="30">
        <f>J74+J93+J114</f>
        <v>-251607</v>
      </c>
      <c r="K116" s="3"/>
      <c r="L116" s="30">
        <f>+L114+L93+L74</f>
        <v>-52181</v>
      </c>
      <c r="M116" s="3"/>
      <c r="N116" s="30">
        <f>N74+N93+N114</f>
        <v>-244158</v>
      </c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23.25" customHeight="1" x14ac:dyDescent="0.45">
      <c r="A117" s="16" t="s">
        <v>222</v>
      </c>
      <c r="B117" s="3"/>
      <c r="C117" s="3"/>
      <c r="D117" s="3"/>
      <c r="E117" s="31"/>
      <c r="F117" s="15"/>
      <c r="G117" s="13"/>
      <c r="H117" s="32">
        <f>+BS!I11</f>
        <v>333741</v>
      </c>
      <c r="I117" s="13"/>
      <c r="J117" s="32">
        <v>379204</v>
      </c>
      <c r="K117" s="13"/>
      <c r="L117" s="32">
        <f>+BS!M11</f>
        <v>320663</v>
      </c>
      <c r="M117" s="13"/>
      <c r="N117" s="32">
        <v>299410</v>
      </c>
    </row>
    <row r="118" spans="1:23" s="27" customFormat="1" ht="23.25" customHeight="1" thickBot="1" x14ac:dyDescent="0.5">
      <c r="A118" s="16" t="s">
        <v>223</v>
      </c>
      <c r="B118" s="3"/>
      <c r="C118" s="3"/>
      <c r="D118" s="3"/>
      <c r="E118" s="31"/>
      <c r="F118" s="15"/>
      <c r="G118" s="13"/>
      <c r="H118" s="33">
        <f>SUM(H115:H117)</f>
        <v>285084</v>
      </c>
      <c r="I118" s="13"/>
      <c r="J118" s="33">
        <f>SUM(J115:J117)</f>
        <v>127574</v>
      </c>
      <c r="K118" s="13"/>
      <c r="L118" s="33">
        <f>SUM(L115:L117)</f>
        <v>268409</v>
      </c>
      <c r="M118" s="13"/>
      <c r="N118" s="33">
        <f>SUM(N115:N117)</f>
        <v>55229</v>
      </c>
      <c r="O118" s="2"/>
      <c r="P118" s="34"/>
      <c r="Q118" s="2"/>
      <c r="R118" s="2"/>
      <c r="S118" s="2"/>
      <c r="T118" s="2"/>
      <c r="U118" s="2"/>
      <c r="V118" s="2"/>
      <c r="W118" s="2"/>
    </row>
    <row r="119" spans="1:23" s="27" customFormat="1" ht="23.25" customHeight="1" thickTop="1" x14ac:dyDescent="0.45">
      <c r="A119" s="18"/>
      <c r="B119" s="3"/>
      <c r="C119" s="3"/>
      <c r="D119" s="3"/>
      <c r="E119" s="3"/>
      <c r="F119" s="13"/>
      <c r="G119" s="13"/>
      <c r="H119" s="35"/>
      <c r="I119" s="13"/>
      <c r="J119" s="3"/>
      <c r="K119" s="13"/>
      <c r="L119" s="35"/>
      <c r="M119" s="13"/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s="27" customFormat="1" ht="23.25" customHeight="1" x14ac:dyDescent="0.45">
      <c r="A120" s="18"/>
      <c r="B120" s="3"/>
      <c r="C120" s="3"/>
      <c r="D120" s="3"/>
      <c r="E120" s="3"/>
      <c r="F120" s="13"/>
      <c r="G120" s="13"/>
      <c r="H120" s="35"/>
      <c r="I120" s="13"/>
      <c r="J120" s="28"/>
      <c r="K120" s="13"/>
      <c r="L120" s="36"/>
      <c r="M120" s="13"/>
      <c r="N120" s="20"/>
      <c r="O120" s="2"/>
      <c r="P120" s="2"/>
      <c r="Q120" s="2"/>
      <c r="R120" s="2"/>
      <c r="S120" s="2"/>
      <c r="T120" s="2"/>
      <c r="U120" s="2"/>
      <c r="V120" s="2"/>
      <c r="W120" s="2"/>
    </row>
    <row r="121" spans="1:23" s="27" customFormat="1" ht="23.25" customHeight="1" x14ac:dyDescent="0.45">
      <c r="A121" s="18"/>
      <c r="B121" s="3"/>
      <c r="C121" s="3"/>
      <c r="D121" s="3"/>
      <c r="E121" s="3"/>
      <c r="F121" s="13"/>
      <c r="G121" s="13"/>
      <c r="H121" s="37"/>
      <c r="I121" s="13"/>
      <c r="J121" s="23"/>
      <c r="K121" s="13"/>
      <c r="L121" s="36"/>
      <c r="M121" s="13"/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s="27" customFormat="1" ht="23.25" customHeight="1" x14ac:dyDescent="0.45">
      <c r="A122" s="18"/>
      <c r="B122" s="3"/>
      <c r="C122" s="3"/>
      <c r="D122" s="3"/>
      <c r="E122" s="3"/>
      <c r="F122" s="13"/>
      <c r="G122" s="13"/>
      <c r="H122" s="35"/>
      <c r="I122" s="13"/>
      <c r="J122" s="3"/>
      <c r="K122" s="13"/>
      <c r="L122" s="35"/>
      <c r="M122" s="13"/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s="27" customFormat="1" ht="23.25" customHeight="1" x14ac:dyDescent="0.45">
      <c r="A123" s="18"/>
      <c r="B123" s="3"/>
      <c r="C123" s="3"/>
      <c r="D123" s="3"/>
      <c r="E123" s="3"/>
      <c r="F123" s="13"/>
      <c r="G123" s="13"/>
      <c r="H123" s="37"/>
      <c r="I123" s="13"/>
      <c r="J123" s="3"/>
      <c r="K123" s="13"/>
      <c r="L123" s="35"/>
      <c r="M123" s="13"/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s="27" customFormat="1" ht="23.25" customHeight="1" x14ac:dyDescent="0.45">
      <c r="A124" s="18"/>
      <c r="B124" s="3"/>
      <c r="C124" s="3"/>
      <c r="D124" s="3"/>
      <c r="E124" s="3"/>
      <c r="F124" s="13"/>
      <c r="G124" s="13"/>
      <c r="H124" s="35"/>
      <c r="I124" s="13"/>
      <c r="J124" s="3"/>
      <c r="K124" s="13"/>
      <c r="L124" s="35"/>
      <c r="M124" s="13"/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s="27" customFormat="1" ht="23.25" customHeight="1" x14ac:dyDescent="0.45">
      <c r="A125" s="18"/>
      <c r="B125" s="3"/>
      <c r="C125" s="3"/>
      <c r="D125" s="3"/>
      <c r="E125" s="3"/>
      <c r="F125" s="13"/>
      <c r="G125" s="13"/>
      <c r="H125" s="35"/>
      <c r="I125" s="13"/>
      <c r="J125" s="3"/>
      <c r="K125" s="13"/>
      <c r="L125" s="35"/>
      <c r="M125" s="13"/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s="27" customFormat="1" ht="23.25" customHeight="1" x14ac:dyDescent="0.45">
      <c r="A126" s="18"/>
      <c r="B126" s="3"/>
      <c r="C126" s="3"/>
      <c r="D126" s="3"/>
      <c r="E126" s="3"/>
      <c r="F126" s="13"/>
      <c r="G126" s="13"/>
      <c r="H126" s="35"/>
      <c r="I126" s="13"/>
      <c r="J126" s="3"/>
      <c r="K126" s="13"/>
      <c r="L126" s="35"/>
      <c r="M126" s="13"/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s="27" customFormat="1" ht="23.25" customHeight="1" x14ac:dyDescent="0.45">
      <c r="A127" s="18"/>
      <c r="B127" s="3"/>
      <c r="C127" s="3"/>
      <c r="D127" s="3"/>
      <c r="E127" s="3"/>
      <c r="F127" s="13"/>
      <c r="G127" s="13"/>
      <c r="H127" s="35"/>
      <c r="I127" s="13"/>
      <c r="J127" s="3"/>
      <c r="K127" s="13"/>
      <c r="L127" s="35"/>
      <c r="M127" s="13"/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s="27" customFormat="1" ht="23.25" customHeight="1" x14ac:dyDescent="0.45">
      <c r="A128" s="18"/>
      <c r="B128" s="3"/>
      <c r="C128" s="3"/>
      <c r="D128" s="3"/>
      <c r="E128" s="3"/>
      <c r="F128" s="13"/>
      <c r="G128" s="13"/>
      <c r="H128" s="35"/>
      <c r="I128" s="13"/>
      <c r="J128" s="3"/>
      <c r="K128" s="13"/>
      <c r="L128" s="35"/>
      <c r="M128" s="13"/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s="27" customFormat="1" ht="23.25" customHeight="1" x14ac:dyDescent="0.45">
      <c r="A129" s="18"/>
      <c r="B129" s="3"/>
      <c r="C129" s="3"/>
      <c r="D129" s="3"/>
      <c r="E129" s="3"/>
      <c r="F129" s="13"/>
      <c r="G129" s="13"/>
      <c r="H129" s="35"/>
      <c r="I129" s="13"/>
      <c r="J129" s="3"/>
      <c r="K129" s="13"/>
      <c r="L129" s="35"/>
      <c r="M129" s="13"/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s="27" customFormat="1" ht="23.25" customHeight="1" x14ac:dyDescent="0.45">
      <c r="A130" s="18"/>
      <c r="B130" s="3"/>
      <c r="C130" s="3"/>
      <c r="D130" s="3"/>
      <c r="E130" s="3"/>
      <c r="F130" s="13"/>
      <c r="G130" s="13"/>
      <c r="H130" s="35"/>
      <c r="I130" s="13"/>
      <c r="J130" s="3"/>
      <c r="K130" s="13"/>
      <c r="L130" s="35"/>
      <c r="M130" s="13"/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s="27" customFormat="1" ht="23.25" customHeight="1" x14ac:dyDescent="0.45">
      <c r="A131" s="18"/>
      <c r="B131" s="3"/>
      <c r="C131" s="3"/>
      <c r="D131" s="3"/>
      <c r="E131" s="3"/>
      <c r="F131" s="13"/>
      <c r="G131" s="13"/>
      <c r="H131" s="35"/>
      <c r="I131" s="13"/>
      <c r="J131" s="3"/>
      <c r="K131" s="13"/>
      <c r="L131" s="35"/>
      <c r="M131" s="13"/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s="27" customFormat="1" ht="23.25" customHeight="1" x14ac:dyDescent="0.45">
      <c r="A132" s="18"/>
      <c r="B132" s="3"/>
      <c r="C132" s="3"/>
      <c r="D132" s="3"/>
      <c r="E132" s="3"/>
      <c r="F132" s="13"/>
      <c r="G132" s="13"/>
      <c r="H132" s="35"/>
      <c r="I132" s="13"/>
      <c r="J132" s="20"/>
      <c r="K132" s="13"/>
      <c r="L132" s="35"/>
      <c r="M132" s="13"/>
      <c r="N132" s="20"/>
      <c r="O132" s="2"/>
      <c r="P132" s="2"/>
      <c r="Q132" s="2"/>
      <c r="R132" s="2"/>
      <c r="S132" s="2"/>
      <c r="T132" s="2"/>
      <c r="U132" s="2"/>
      <c r="V132" s="2"/>
      <c r="W132" s="2"/>
    </row>
    <row r="133" spans="1:23" s="27" customFormat="1" ht="23.25" customHeight="1" x14ac:dyDescent="0.45">
      <c r="A133" s="18"/>
      <c r="B133" s="3"/>
      <c r="C133" s="3"/>
      <c r="D133" s="3"/>
      <c r="E133" s="3"/>
      <c r="F133" s="13"/>
      <c r="G133" s="13"/>
      <c r="H133" s="35"/>
      <c r="I133" s="13"/>
      <c r="J133" s="3"/>
      <c r="K133" s="13"/>
      <c r="L133" s="35"/>
      <c r="M133" s="13"/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s="27" customFormat="1" ht="23.25" customHeight="1" x14ac:dyDescent="0.45">
      <c r="A134" s="18"/>
      <c r="B134" s="3"/>
      <c r="C134" s="3"/>
      <c r="D134" s="3"/>
      <c r="E134" s="3"/>
      <c r="F134" s="13"/>
      <c r="G134" s="13"/>
      <c r="H134" s="35"/>
      <c r="I134" s="13"/>
      <c r="J134" s="35"/>
      <c r="K134" s="13"/>
      <c r="L134" s="35"/>
      <c r="M134" s="13"/>
      <c r="N134" s="38"/>
      <c r="O134" s="2"/>
      <c r="P134" s="2"/>
      <c r="Q134" s="2"/>
      <c r="R134" s="2"/>
      <c r="S134" s="2"/>
      <c r="T134" s="2"/>
      <c r="U134" s="2"/>
      <c r="V134" s="2"/>
      <c r="W134" s="2"/>
    </row>
    <row r="135" spans="1:23" s="27" customFormat="1" ht="23.25" customHeight="1" x14ac:dyDescent="0.45">
      <c r="A135" s="18"/>
      <c r="B135" s="3"/>
      <c r="C135" s="3"/>
      <c r="D135" s="3"/>
      <c r="E135" s="3"/>
      <c r="F135" s="13"/>
      <c r="G135" s="13"/>
      <c r="H135" s="35"/>
      <c r="I135" s="13"/>
      <c r="J135" s="35"/>
      <c r="K135" s="13"/>
      <c r="L135" s="35"/>
      <c r="M135" s="13"/>
      <c r="N135" s="38"/>
      <c r="O135" s="2"/>
      <c r="P135" s="2"/>
      <c r="Q135" s="2"/>
      <c r="R135" s="2"/>
      <c r="S135" s="2"/>
      <c r="T135" s="2"/>
      <c r="U135" s="2"/>
      <c r="V135" s="2"/>
      <c r="W135" s="2"/>
    </row>
    <row r="136" spans="1:23" s="27" customFormat="1" ht="23.25" customHeight="1" x14ac:dyDescent="0.45">
      <c r="A136" s="18"/>
      <c r="B136" s="3"/>
      <c r="C136" s="3"/>
      <c r="D136" s="3"/>
      <c r="E136" s="3"/>
      <c r="F136" s="13"/>
      <c r="G136" s="13"/>
      <c r="H136" s="35"/>
      <c r="I136" s="13"/>
      <c r="J136" s="35"/>
      <c r="K136" s="13"/>
      <c r="L136" s="35"/>
      <c r="M136" s="13"/>
      <c r="N136" s="35"/>
      <c r="O136" s="2"/>
      <c r="P136" s="2"/>
      <c r="Q136" s="2"/>
      <c r="R136" s="2"/>
      <c r="S136" s="2"/>
      <c r="T136" s="2"/>
      <c r="U136" s="2"/>
      <c r="V136" s="2"/>
      <c r="W136" s="2"/>
    </row>
    <row r="137" spans="1:23" s="27" customFormat="1" ht="23.25" customHeight="1" x14ac:dyDescent="0.45">
      <c r="A137" s="3"/>
      <c r="B137" s="3"/>
      <c r="C137" s="3"/>
      <c r="D137" s="3"/>
      <c r="E137" s="3"/>
      <c r="F137" s="13"/>
      <c r="G137" s="13"/>
      <c r="H137" s="35"/>
      <c r="I137" s="13"/>
      <c r="J137" s="35"/>
      <c r="K137" s="13"/>
      <c r="L137" s="35"/>
      <c r="M137" s="13"/>
      <c r="N137" s="35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23.25" customHeight="1" x14ac:dyDescent="0.45">
      <c r="B138" s="3"/>
      <c r="C138" s="18"/>
      <c r="D138" s="18"/>
      <c r="E138" s="18"/>
      <c r="F138" s="13"/>
      <c r="G138" s="13"/>
      <c r="H138" s="13"/>
      <c r="I138" s="13"/>
      <c r="J138" s="35"/>
      <c r="K138" s="13"/>
      <c r="L138" s="13"/>
      <c r="M138" s="13"/>
      <c r="N138" s="35"/>
    </row>
    <row r="139" spans="1:23" ht="23.25" customHeight="1" x14ac:dyDescent="0.45">
      <c r="H139" s="34">
        <f>H118-BS!G11</f>
        <v>0</v>
      </c>
      <c r="I139" s="39"/>
      <c r="J139" s="39">
        <f>127574-J118</f>
        <v>0</v>
      </c>
      <c r="K139" s="39">
        <f>K118-BS!J11</f>
        <v>0</v>
      </c>
      <c r="L139" s="34">
        <f>L118-BS!K11</f>
        <v>0</v>
      </c>
      <c r="M139" s="39">
        <f>M118-BS!L11</f>
        <v>0</v>
      </c>
      <c r="N139" s="39">
        <f>55229-N118</f>
        <v>0</v>
      </c>
    </row>
    <row r="140" spans="1:23" ht="23.25" customHeight="1" x14ac:dyDescent="0.45">
      <c r="L140" s="34"/>
    </row>
  </sheetData>
  <mergeCells count="5">
    <mergeCell ref="A1:N1"/>
    <mergeCell ref="A2:N2"/>
    <mergeCell ref="A3:N3"/>
    <mergeCell ref="H6:J6"/>
    <mergeCell ref="L6:N6"/>
  </mergeCells>
  <printOptions horizontalCentered="1"/>
  <pageMargins left="0.51181102362204722" right="0.35433070866141736" top="0.78740157480314965" bottom="0.31496062992125984" header="0.51181102362204722" footer="0.43307086614173229"/>
  <pageSetup paperSize="9" scale="73" firstPageNumber="12" orientation="portrait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  <rowBreaks count="2" manualBreakCount="2">
    <brk id="59" max="12" man="1"/>
    <brk id="95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PL3M</vt:lpstr>
      <vt:lpstr>PL6M</vt:lpstr>
      <vt:lpstr>CS_Conso</vt:lpstr>
      <vt:lpstr>CS_Separate</vt:lpstr>
      <vt:lpstr>CF</vt:lpstr>
      <vt:lpstr>CF!OLE_LINK1</vt:lpstr>
      <vt:lpstr>BS!Print_Area</vt:lpstr>
      <vt:lpstr>CF!Print_Area</vt:lpstr>
      <vt:lpstr>CS_Conso!Print_Area</vt:lpstr>
      <vt:lpstr>CS_Separate!Print_Area</vt:lpstr>
      <vt:lpstr>PL3M!Print_Area</vt:lpstr>
      <vt:lpstr>PL6M!Print_Area</vt:lpstr>
      <vt:lpstr>BS!Print_Titles</vt:lpstr>
      <vt:lpstr>CF!Print_Titles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pirunporn laimmukda</cp:lastModifiedBy>
  <cp:lastPrinted>2017-08-15T11:59:16Z</cp:lastPrinted>
  <dcterms:created xsi:type="dcterms:W3CDTF">2008-02-29T07:50:01Z</dcterms:created>
  <dcterms:modified xsi:type="dcterms:W3CDTF">2017-08-15T12:51:09Z</dcterms:modified>
</cp:coreProperties>
</file>