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7\Q2 2017\FS\15.08.17\"/>
    </mc:Choice>
  </mc:AlternateContent>
  <bookViews>
    <workbookView xWindow="0" yWindow="0" windowWidth="20490" windowHeight="7755" tabRatio="750"/>
  </bookViews>
  <sheets>
    <sheet name="BL-3" sheetId="11" r:id="rId1"/>
    <sheet name="BL 4-5" sheetId="14" r:id="rId2"/>
    <sheet name="PL-6" sheetId="21" r:id="rId3"/>
    <sheet name="PL-7" sheetId="10" r:id="rId4"/>
    <sheet name="PLC-8" sheetId="22" r:id="rId5"/>
    <sheet name="PLC-9" sheetId="19" r:id="rId6"/>
    <sheet name="SC-Conso 10" sheetId="12" r:id="rId7"/>
    <sheet name="SC-Only 11" sheetId="16" r:id="rId8"/>
    <sheet name="CF 12-13" sheetId="18" r:id="rId9"/>
    <sheet name="Compare PL6m" sheetId="25" state="hidden" r:id="rId10"/>
  </sheets>
  <definedNames>
    <definedName name="_xlnm.Print_Area" localSheetId="1">'BL 4-5'!$A$1:$K$70</definedName>
    <definedName name="_xlnm.Print_Area" localSheetId="8">'CF 12-13'!$A$1:$L$104</definedName>
    <definedName name="_xlnm.Print_Area" localSheetId="2">'PL-6'!$A$1:$L$48</definedName>
    <definedName name="_xlnm.Print_Area" localSheetId="3">'PL-7'!$A$1:$L$48</definedName>
    <definedName name="_xlnm.Print_Area" localSheetId="4">'PLC-8'!$A$1:$K$23</definedName>
    <definedName name="_xlnm.Print_Area" localSheetId="5">'PLC-9'!$A$1:$K$23</definedName>
    <definedName name="_xlnm.Print_Area" localSheetId="6">'SC-Conso 10'!$A$1:$AE$49</definedName>
    <definedName name="_xlnm.Print_Area" localSheetId="7">'SC-Only 11'!$A$1:$Q$34</definedName>
  </definedNames>
  <calcPr calcId="152511"/>
</workbook>
</file>

<file path=xl/calcChain.xml><?xml version="1.0" encoding="utf-8"?>
<calcChain xmlns="http://schemas.openxmlformats.org/spreadsheetml/2006/main">
  <c r="R31" i="16" l="1"/>
  <c r="E3" i="25" l="1"/>
  <c r="E4" i="25"/>
  <c r="E5" i="25"/>
  <c r="E6" i="25"/>
  <c r="E8" i="25"/>
  <c r="E9" i="25"/>
  <c r="E10" i="25"/>
  <c r="E11" i="25"/>
  <c r="E12" i="25"/>
  <c r="E13" i="25"/>
  <c r="E14" i="25"/>
  <c r="E16" i="25"/>
  <c r="E18" i="25"/>
  <c r="E19" i="25"/>
  <c r="E22" i="25"/>
  <c r="E23" i="25"/>
  <c r="E24" i="25"/>
  <c r="E25" i="25"/>
  <c r="E26" i="25"/>
  <c r="E27" i="25"/>
  <c r="E30" i="25"/>
  <c r="E32" i="25"/>
  <c r="E33" i="25"/>
  <c r="E2" i="25"/>
  <c r="D30" i="25"/>
  <c r="D15" i="25"/>
  <c r="E15" i="25" s="1"/>
  <c r="D28" i="25"/>
  <c r="E28" i="25" s="1"/>
  <c r="D17" i="25"/>
  <c r="E17" i="25" s="1"/>
  <c r="D6" i="25"/>
  <c r="D7" i="25" s="1"/>
  <c r="AD12" i="12"/>
  <c r="AB12" i="12"/>
  <c r="A1" i="22"/>
  <c r="A1" i="21"/>
  <c r="A1" i="19"/>
  <c r="A1" i="12"/>
  <c r="A1" i="10"/>
  <c r="E7" i="25" l="1"/>
  <c r="D20" i="25"/>
  <c r="E20" i="25" s="1"/>
  <c r="D21" i="25" l="1"/>
  <c r="D29" i="25" l="1"/>
  <c r="E21" i="25"/>
  <c r="D31" i="25" l="1"/>
  <c r="E31" i="25" s="1"/>
  <c r="E29" i="25"/>
  <c r="R30" i="16"/>
  <c r="R32" i="16" l="1"/>
</calcChain>
</file>

<file path=xl/sharedStrings.xml><?xml version="1.0" encoding="utf-8"?>
<sst xmlns="http://schemas.openxmlformats.org/spreadsheetml/2006/main" count="583" uniqueCount="347">
  <si>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</si>
  <si>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</si>
  <si>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</si>
  <si>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</si>
  <si>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</si>
  <si>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</si>
  <si>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</si>
  <si>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</si>
  <si>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</si>
  <si>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</si>
  <si>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</si>
  <si>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</si>
  <si>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</si>
  <si>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</si>
  <si>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</si>
  <si>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</si>
  <si>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Short-term investments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</si>
  <si>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</si>
  <si>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</si>
  <si>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</si>
  <si>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</si>
  <si>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</si>
  <si>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</si>
  <si>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Long-term loans</t>
  </si>
  <si>
    <t>Premium on ordinary shares</t>
  </si>
  <si>
    <t>Cash and cash equivalents as at 1 January</t>
  </si>
  <si>
    <t>Cash flows from operating activities</t>
  </si>
  <si>
    <t xml:space="preserve">Prepaid rental of land and buildings </t>
  </si>
  <si>
    <t>Gross profit</t>
  </si>
  <si>
    <t>Dividend income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</si>
  <si>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</si>
  <si>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</si>
  <si>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</si>
  <si>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</si>
  <si>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</si>
  <si>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</si>
  <si>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</si>
  <si>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</si>
  <si>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</si>
  <si>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</si>
  <si>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</si>
  <si>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</si>
  <si>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</si>
  <si>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Available-for-sale investments</t>
  </si>
  <si>
    <t>Inventories</t>
  </si>
  <si>
    <t>Proceeds from refund of prepaid income tax</t>
  </si>
  <si>
    <t>Other non-current assets</t>
  </si>
  <si>
    <t>Other current liabilities</t>
  </si>
  <si>
    <t>Repayment of long-term loans</t>
  </si>
  <si>
    <t>Others current liabilities</t>
  </si>
  <si>
    <t>interests</t>
  </si>
  <si>
    <t>31 December</t>
  </si>
  <si>
    <t>(Unaudited)</t>
  </si>
  <si>
    <t>Total comprehensive income for the period</t>
  </si>
  <si>
    <t>Trade and other payables</t>
  </si>
  <si>
    <t>Trade and other receivables</t>
  </si>
  <si>
    <t>Note</t>
  </si>
  <si>
    <t>reserve</t>
  </si>
  <si>
    <t>Cash flows from investing activities</t>
  </si>
  <si>
    <t>Cash flows from financing activities</t>
  </si>
  <si>
    <t>Legal</t>
  </si>
  <si>
    <t>Payment for employee benefit obligations</t>
  </si>
  <si>
    <t>Consolidated</t>
  </si>
  <si>
    <t>Separate</t>
  </si>
  <si>
    <t>financial statements</t>
  </si>
  <si>
    <t>Assets</t>
  </si>
  <si>
    <t>Dusit Thani Public Company Limited and its Subsidiaries</t>
  </si>
  <si>
    <t>Statements of cash flows (Unaudited)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</si>
  <si>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</si>
  <si>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</si>
  <si>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</si>
  <si>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</si>
  <si>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</si>
  <si>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Transactions with owners, recorded directly in equity</t>
  </si>
  <si>
    <t>Comprehensive income for the period</t>
  </si>
  <si>
    <t xml:space="preserve">Trade and other receivables </t>
  </si>
  <si>
    <t xml:space="preserve">Inventories </t>
  </si>
  <si>
    <t xml:space="preserve">Other intangible assets </t>
  </si>
  <si>
    <t xml:space="preserve">Other non-current assets </t>
  </si>
  <si>
    <t>of land and buildings</t>
  </si>
  <si>
    <t xml:space="preserve">Current portion of prepaid rental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</si>
  <si>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</si>
  <si>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</si>
  <si>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</si>
  <si>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</si>
  <si>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</si>
  <si>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</si>
  <si>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Employee benefit obligations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</si>
  <si>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</si>
  <si>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</si>
  <si>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</si>
  <si>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</si>
  <si>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</si>
  <si>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</si>
  <si>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</si>
  <si>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</si>
  <si>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</si>
  <si>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</si>
  <si>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</si>
  <si>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</si>
  <si>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</si>
  <si>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>Income tax paid</t>
  </si>
  <si>
    <t>Repayment of short-term loans from financial institutions</t>
  </si>
  <si>
    <t xml:space="preserve"> shares</t>
  </si>
  <si>
    <t>Operating assets (increase) decrease</t>
  </si>
  <si>
    <t>Operating liabilities increase (decrease)</t>
  </si>
  <si>
    <t>Purchase of other intangible assets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</si>
  <si>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</si>
  <si>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</si>
  <si>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</si>
  <si>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</si>
  <si>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</si>
  <si>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</si>
  <si>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</si>
  <si>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</si>
  <si>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</si>
  <si>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</si>
  <si>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</si>
  <si>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Equity attributable to owners</t>
  </si>
  <si>
    <t>Three-month period ended</t>
  </si>
  <si>
    <t>Cost of services - depreciation and amortisation</t>
  </si>
  <si>
    <t>Realised income from deferred rental revenue</t>
  </si>
  <si>
    <t>Total other income</t>
  </si>
  <si>
    <t>Depreciation and amortisation</t>
  </si>
  <si>
    <t>Finance costs</t>
  </si>
  <si>
    <t>Net change in fair value of available-for-sale investments</t>
  </si>
  <si>
    <t xml:space="preserve">Income tax on other comprehensive income </t>
  </si>
  <si>
    <t>net of income tax</t>
  </si>
  <si>
    <t>attributable</t>
  </si>
  <si>
    <t>to owners of</t>
  </si>
  <si>
    <t>treasury shares</t>
  </si>
  <si>
    <t>Amortisation of other intangible assets</t>
  </si>
  <si>
    <t>Amortisation of prepaid rental of land and buildings</t>
  </si>
  <si>
    <t>Repayment of finance lease liabilities</t>
  </si>
  <si>
    <t>Depreciation of investment properties</t>
  </si>
  <si>
    <t>Dividends paid</t>
  </si>
  <si>
    <t>controlling</t>
  </si>
  <si>
    <t>Distributions to owners of the Company</t>
  </si>
  <si>
    <t>Total distributions to owners of the Company</t>
  </si>
  <si>
    <t xml:space="preserve">Share capital </t>
  </si>
  <si>
    <t xml:space="preserve">Other comprehensive income </t>
  </si>
  <si>
    <t>30 June</t>
  </si>
  <si>
    <t xml:space="preserve">30 June </t>
  </si>
  <si>
    <t>Six-month period ended</t>
  </si>
  <si>
    <t>Loss on written off withholding tax</t>
  </si>
  <si>
    <t>Dividend received</t>
  </si>
  <si>
    <t>Dividend paid</t>
  </si>
  <si>
    <t>Purchase of investment properties</t>
  </si>
  <si>
    <t xml:space="preserve">Payment for prepaid rental of land and buildings </t>
  </si>
  <si>
    <t>Profit (loss) before income tax expense</t>
  </si>
  <si>
    <t>Profit (loss) for the period</t>
  </si>
  <si>
    <t>Profit (loss) attributable to:</t>
  </si>
  <si>
    <t>Non-current liabilities</t>
  </si>
  <si>
    <t>Payables from acquisition of assets</t>
  </si>
  <si>
    <t>Income tax income (expense)</t>
  </si>
  <si>
    <t>Cash and cash equivalents as at 30 June</t>
  </si>
  <si>
    <t>Restricted bank deposits</t>
  </si>
  <si>
    <t>Deposit for hotel management right</t>
  </si>
  <si>
    <t>Bank overdrafts and short-term loans</t>
  </si>
  <si>
    <t xml:space="preserve">from financial institutions </t>
  </si>
  <si>
    <t>Finance lease liabilities</t>
  </si>
  <si>
    <t>Dusit Thani College funds</t>
  </si>
  <si>
    <t>Treasury share reserve</t>
  </si>
  <si>
    <t>the equity method</t>
  </si>
  <si>
    <t xml:space="preserve">Gain on sales of equipment </t>
  </si>
  <si>
    <t>Profit</t>
  </si>
  <si>
    <t>Dusit Thani</t>
  </si>
  <si>
    <t>College</t>
  </si>
  <si>
    <t>Depreciation of plant and equipment</t>
  </si>
  <si>
    <t>Loss on equipment written off</t>
  </si>
  <si>
    <t xml:space="preserve">Increase in restricted bank deposits </t>
  </si>
  <si>
    <t>Payment for short-term investments</t>
  </si>
  <si>
    <t>Purchase of equipment</t>
  </si>
  <si>
    <t>Proceeds from sales of equipment</t>
  </si>
  <si>
    <t>Dividend received from joint venture</t>
  </si>
  <si>
    <t>Dividend received from subsidiaries</t>
  </si>
  <si>
    <t>Items that are or may be reclassified to profit or loss</t>
  </si>
  <si>
    <t xml:space="preserve">Other comprehensive income for the period, </t>
  </si>
  <si>
    <t>Total comprehensive income attributable to:</t>
  </si>
  <si>
    <t xml:space="preserve">Profit </t>
  </si>
  <si>
    <t>Other comprehensive income</t>
  </si>
  <si>
    <t>funds</t>
  </si>
  <si>
    <t>Non-cash transaction</t>
  </si>
  <si>
    <t>Net cash from (used in) financing activities</t>
  </si>
  <si>
    <t>Income tax expense (income)</t>
  </si>
  <si>
    <t>Investments in associates</t>
  </si>
  <si>
    <t xml:space="preserve">Additional paid in capital </t>
  </si>
  <si>
    <t>Balance at 1 January 2016</t>
  </si>
  <si>
    <t>Balance at 30 June 2016</t>
  </si>
  <si>
    <t>Profit for the period</t>
  </si>
  <si>
    <t>For the six-month period ended 30 June 2016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</si>
  <si>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</si>
  <si>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</si>
  <si>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</si>
  <si>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Total transactions with owners, recorded directly </t>
  </si>
  <si>
    <t xml:space="preserve">      in equity</t>
  </si>
  <si>
    <t>-</t>
  </si>
  <si>
    <t>Bad debts and doubtful accounts (reversal)</t>
  </si>
  <si>
    <t>Net cash from operating activities</t>
  </si>
  <si>
    <t>Net cash used in investing activities</t>
  </si>
  <si>
    <t>Net increase (decrease) in cash and cash equivalents</t>
  </si>
  <si>
    <t>Profit attributable to:</t>
  </si>
  <si>
    <t xml:space="preserve">Basic earnings per share    </t>
  </si>
  <si>
    <t>Profit before income tax expense</t>
  </si>
  <si>
    <t>Cash generated from operating activities</t>
  </si>
  <si>
    <t>Other long-term investments</t>
  </si>
  <si>
    <t>Short-term loans to related parties</t>
  </si>
  <si>
    <t>Long-term loans to related parties</t>
  </si>
  <si>
    <t>Short-term loans from related party</t>
  </si>
  <si>
    <t>Current portion of finance lease</t>
  </si>
  <si>
    <t>liabilities</t>
  </si>
  <si>
    <t>Current portion of deferred rental</t>
  </si>
  <si>
    <t>revenue</t>
  </si>
  <si>
    <t>Liabilities from investment in</t>
  </si>
  <si>
    <t>joint venture</t>
  </si>
  <si>
    <t>of the parent</t>
  </si>
  <si>
    <t>For the six-month period ended 30 June 2017</t>
  </si>
  <si>
    <t>Balance at 1 January 2017</t>
  </si>
  <si>
    <t>Balance at 30 June 2017</t>
  </si>
  <si>
    <t xml:space="preserve">Share of profits from investments by </t>
  </si>
  <si>
    <t>Exchange differences on translating financial statement</t>
  </si>
  <si>
    <t>Share premium on</t>
  </si>
  <si>
    <t>Translation</t>
  </si>
  <si>
    <t>financial</t>
  </si>
  <si>
    <t>statement</t>
  </si>
  <si>
    <t>Investments</t>
  </si>
  <si>
    <t>held as</t>
  </si>
  <si>
    <t>available</t>
  </si>
  <si>
    <t xml:space="preserve">for sale </t>
  </si>
  <si>
    <t>of shareholders'</t>
  </si>
  <si>
    <t>shareholders'</t>
  </si>
  <si>
    <t>Other components of shareholders' equity</t>
  </si>
  <si>
    <t xml:space="preserve">available for sale </t>
  </si>
  <si>
    <t>shareholders' equity</t>
  </si>
  <si>
    <t xml:space="preserve">Other component  of </t>
  </si>
  <si>
    <t>Adjustments to reconcile profit to cash receipts</t>
  </si>
  <si>
    <t>Loss (Gain) on sales of equipment</t>
  </si>
  <si>
    <t>Share of profits from investments by the equity method</t>
  </si>
  <si>
    <t>Payment of shares subscription in subsidiaries</t>
  </si>
  <si>
    <t xml:space="preserve">Effect of exchange rate changes on </t>
  </si>
  <si>
    <t>cash and cash eqivalents</t>
  </si>
  <si>
    <t>before effect of exchange rates</t>
  </si>
  <si>
    <t>Owners of the parent</t>
  </si>
  <si>
    <t>Share</t>
  </si>
  <si>
    <t xml:space="preserve"> premium</t>
  </si>
  <si>
    <t xml:space="preserve"> treasury</t>
  </si>
  <si>
    <t>on</t>
  </si>
  <si>
    <t>the parent</t>
  </si>
  <si>
    <t>Payment for short-term loans to related parties</t>
  </si>
  <si>
    <t>Payment for long-term loans to related parties</t>
  </si>
  <si>
    <t>Net increase (decrease) in cash and cash equivalents,</t>
  </si>
  <si>
    <t>CASH_AND_BANK</t>
  </si>
  <si>
    <t>ST_INVESTMENT</t>
  </si>
  <si>
    <t>AR</t>
  </si>
  <si>
    <t>INVENTORY</t>
  </si>
  <si>
    <t>ST_LOAN</t>
  </si>
  <si>
    <t>PREPAID_BUILDING_RENTAL</t>
  </si>
  <si>
    <t>OTHER_CURRENT_ASSET</t>
  </si>
  <si>
    <t>BANK_GUARANTEE</t>
  </si>
  <si>
    <t>LONG_TERM_LOAN</t>
  </si>
  <si>
    <t>INVESTMENT_PROPERTY</t>
  </si>
  <si>
    <t>PROPERTY_PERMISE_AND_EQUIP</t>
  </si>
  <si>
    <t>PREPAID_RENT_LAND_BUILDING</t>
  </si>
  <si>
    <t>INTANGIBLE_ASSET</t>
  </si>
  <si>
    <t>DEFER_TAX_ASSET</t>
  </si>
  <si>
    <t>DEPOSIT_FOR_HOTEL_MGM_RIGHT</t>
  </si>
  <si>
    <t>OTHER_NON_CURRENT_ASSET</t>
  </si>
  <si>
    <t>BANK_OD_AND_BANK_LOAN</t>
  </si>
  <si>
    <t>ST_LOAN_FROM_REL_COM</t>
  </si>
  <si>
    <t>AP</t>
  </si>
  <si>
    <t>CURRENT_PORTION_LOAN</t>
  </si>
  <si>
    <t>912001_CL</t>
  </si>
  <si>
    <t>216651_CL</t>
  </si>
  <si>
    <t>ACCRUED_INCOME_TAX</t>
  </si>
  <si>
    <t>OTHER_CURRENT_LIABILITY</t>
  </si>
  <si>
    <t>INVESTMENT_AFS</t>
  </si>
  <si>
    <t>OTHER_LONG_TERM_INVESTMENT</t>
  </si>
  <si>
    <t>INVESTMENT_IN_ASSO</t>
  </si>
  <si>
    <t>INVESTMENT_IN_SUBSIDIARIES</t>
  </si>
  <si>
    <t>INVESTMENT_IN_JOINT</t>
  </si>
  <si>
    <t>912001</t>
  </si>
  <si>
    <t>LONG_TERM_LOAN_NCL</t>
  </si>
  <si>
    <t>DEFER_REV</t>
  </si>
  <si>
    <t>DEFER_TAX_LIABILITY</t>
  </si>
  <si>
    <t>RETIREMENT_BENEFIT_OBG</t>
  </si>
  <si>
    <t>911003_LJV</t>
  </si>
  <si>
    <t>OTHER_NON_CURRENT_LIABILITIES</t>
  </si>
  <si>
    <t>NON_CONTROLLING_INTERESTS</t>
  </si>
  <si>
    <t>SHARE_CAPITAL</t>
  </si>
  <si>
    <t>PREMIUM_ON_ORDINARY_SHARES</t>
  </si>
  <si>
    <t>SURPLUS_ON_TREASURY_SHARES</t>
  </si>
  <si>
    <t>OTHER_EQUITY_COMPONENT</t>
  </si>
  <si>
    <t>UNAPPROPRIATED</t>
  </si>
  <si>
    <t>LEGAL_RESERVE</t>
  </si>
  <si>
    <t>DUSIT_THANI_COLLEGE_FUNDS</t>
  </si>
  <si>
    <t>913003</t>
  </si>
  <si>
    <t>Loss on sales of equipment</t>
  </si>
  <si>
    <t xml:space="preserve">     Cost of sales and services</t>
  </si>
  <si>
    <t xml:space="preserve">     Cost of services - depreciation and amortization</t>
  </si>
  <si>
    <t>Gross profit (loss)</t>
  </si>
  <si>
    <t>Other incomes</t>
  </si>
  <si>
    <t xml:space="preserve">     Management service income</t>
  </si>
  <si>
    <t xml:space="preserve">     Interest income</t>
  </si>
  <si>
    <t xml:space="preserve">     Dividend income</t>
  </si>
  <si>
    <t xml:space="preserve">     Gain on sale of property, premises and equipment</t>
  </si>
  <si>
    <t xml:space="preserve">     Gain (loss) on exchange rate</t>
  </si>
  <si>
    <t xml:space="preserve">     Realized income from deferred rental revenue</t>
  </si>
  <si>
    <t xml:space="preserve">     Other income</t>
  </si>
  <si>
    <t xml:space="preserve">     Other service income</t>
  </si>
  <si>
    <t xml:space="preserve">     Rental income</t>
  </si>
  <si>
    <t xml:space="preserve"> Building Rental Revenue </t>
  </si>
  <si>
    <t xml:space="preserve"> Equity in undistributed net profit</t>
  </si>
  <si>
    <t>Total other incomes</t>
  </si>
  <si>
    <t xml:space="preserve">     Selling expenses</t>
  </si>
  <si>
    <t xml:space="preserve">     Administrative expenses</t>
  </si>
  <si>
    <t xml:space="preserve">     Loss on impairment of property, premises and equipment</t>
  </si>
  <si>
    <t xml:space="preserve">     Depreciation and amortization</t>
  </si>
  <si>
    <t xml:space="preserve">     Financial expenses</t>
  </si>
  <si>
    <t>Profit (loss) before income tax</t>
  </si>
  <si>
    <t>Income tax expenses</t>
  </si>
  <si>
    <t>Profit (loss) for the period - Parent</t>
  </si>
  <si>
    <t>Profit (loss) for the period - MI</t>
  </si>
  <si>
    <t>Repayment for long-term loans to related parties</t>
  </si>
  <si>
    <t>Payment deposit for hotel management right</t>
  </si>
  <si>
    <t>Proceeds from long-term loans</t>
  </si>
  <si>
    <t>Proceeds from share deduction</t>
  </si>
  <si>
    <t>Received deposit from building lease</t>
  </si>
  <si>
    <r>
      <t xml:space="preserve">Liabilities and equity </t>
    </r>
    <r>
      <rPr>
        <sz val="11"/>
        <rFont val="Times New Roman"/>
        <family val="1"/>
      </rPr>
      <t>(Continued)</t>
    </r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</si>
  <si>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</si>
  <si>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</si>
  <si>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Loss on sales of equipment </t>
  </si>
  <si>
    <t>Loss on investment properties written off</t>
  </si>
  <si>
    <r>
      <t xml:space="preserve">Cash flows from investing activities </t>
    </r>
    <r>
      <rPr>
        <i/>
        <sz val="11"/>
        <rFont val="Times New Roman"/>
        <family val="1"/>
      </rPr>
      <t>(Continued)</t>
    </r>
  </si>
  <si>
    <t>Deposit</t>
  </si>
  <si>
    <t>Payment of additional joint venture</t>
  </si>
  <si>
    <t>Loss on impairment of investment</t>
  </si>
  <si>
    <t>Acquisition of non-controlling interests</t>
  </si>
  <si>
    <t xml:space="preserve">Basic earnings (loss) per share    </t>
  </si>
  <si>
    <t>Dividend received from associates</t>
  </si>
  <si>
    <t>Proceeds from sublease rental of land</t>
  </si>
  <si>
    <t xml:space="preserve">Current portion of deferred lease right </t>
  </si>
  <si>
    <t>assignment fee</t>
  </si>
  <si>
    <t>Deferred lease right assignment fee</t>
  </si>
  <si>
    <t>Proceed from deferred lease right assignment fee</t>
  </si>
  <si>
    <t xml:space="preserve">Share of profits (losses) from investments by </t>
  </si>
  <si>
    <t>Payment of additional other long term investment</t>
  </si>
  <si>
    <t xml:space="preserve">Payment of additional associate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</si>
</sst>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(* #,##0_);_(* \(#,##0\);_(* &quot;-&quot;????_);_(@_)"/>
    <numFmt numFmtId="171" formatCode="_(* #,##0.000_);_(* \(#,##0.000\);_(* &quot;-&quot;_);_(@_)"/>
    <numFmt numFmtId="172" formatCode="#,##0.000;\(#,##0.000\);\-"/>
    <numFmt numFmtId="173" formatCode="#,##0.000\ ;\(#,##0.000\)"/>
    <numFmt numFmtId="174" formatCode="_(* #,##0.0_);_(* \(#,##0.0\);_(* &quot;-&quot;?_);_(@_)"/>
  </numFmts>
  <fonts count="23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0"/>
      <name val="Calibri"/>
      <family val="2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65">
    <xf numFmtId="0" fontId="0" fillId="0" borderId="0" xfId="0"/>
    <xf numFmtId="0" fontId="3" fillId="0" borderId="0" xfId="0" applyFont="1"/>
    <xf numFmtId="17" fontId="3" fillId="0" borderId="0" xfId="1" applyNumberFormat="1" applyFont="1"/>
    <xf numFmtId="17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49" fontId="4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37" fontId="8" fillId="0" borderId="0" xfId="0" applyNumberFormat="1" applyFont="1" applyFill="1" applyAlignment="1">
      <alignment vertical="center" wrapText="1"/>
    </xf>
    <xf numFmtId="43" fontId="8" fillId="0" borderId="0" xfId="1" applyFont="1" applyFill="1" applyAlignment="1">
      <alignment vertical="center" wrapText="1"/>
    </xf>
    <xf numFmtId="37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/>
    </xf>
    <xf numFmtId="37" fontId="8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37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37" fontId="10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0" fontId="11" fillId="0" borderId="0" xfId="0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 wrapText="1"/>
    </xf>
    <xf numFmtId="41" fontId="10" fillId="0" borderId="0" xfId="0" applyNumberFormat="1" applyFont="1" applyFill="1" applyAlignment="1">
      <alignment horizontal="left"/>
    </xf>
    <xf numFmtId="166" fontId="9" fillId="0" borderId="0" xfId="1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41" fontId="17" fillId="0" borderId="4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166" fontId="8" fillId="0" borderId="0" xfId="0" applyNumberFormat="1" applyFont="1" applyFill="1" applyBorder="1" applyAlignment="1">
      <alignment horizontal="right" vertical="center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165" fontId="21" fillId="2" borderId="0" xfId="1" applyNumberFormat="1" applyFont="1" applyFill="1" applyBorder="1" applyAlignment="1">
      <alignment horizontal="right" vertical="center"/>
    </xf>
    <xf numFmtId="43" fontId="21" fillId="2" borderId="0" xfId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10" fillId="0" borderId="2" xfId="3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3" xfId="0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72" fontId="8" fillId="0" borderId="5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3" fontId="8" fillId="0" borderId="5" xfId="0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41" fontId="8" fillId="0" borderId="1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171" fontId="8" fillId="0" borderId="5" xfId="3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43" fontId="8" fillId="2" borderId="0" xfId="1" applyFont="1" applyFill="1" applyAlignment="1">
      <alignment vertical="center"/>
    </xf>
    <xf numFmtId="43" fontId="19" fillId="2" borderId="0" xfId="1" applyFont="1" applyFill="1" applyAlignment="1">
      <alignment horizontal="left" vertical="center" wrapText="1"/>
    </xf>
    <xf numFmtId="43" fontId="9" fillId="2" borderId="0" xfId="1" applyFont="1" applyFill="1" applyAlignment="1">
      <alignment horizontal="center" vertical="center"/>
    </xf>
    <xf numFmtId="43" fontId="8" fillId="2" borderId="0" xfId="1" applyFont="1" applyFill="1" applyAlignment="1">
      <alignment horizontal="right" vertical="center"/>
    </xf>
    <xf numFmtId="43" fontId="8" fillId="0" borderId="0" xfId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0" fontId="10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10" fillId="0" borderId="2" xfId="3" applyNumberFormat="1" applyFont="1" applyFill="1" applyBorder="1" applyAlignment="1">
      <alignment horizontal="right" vertical="center" indent="1"/>
    </xf>
    <xf numFmtId="0" fontId="9" fillId="0" borderId="0" xfId="1" applyNumberFormat="1" applyFont="1" applyFill="1" applyAlignment="1">
      <alignment horizontal="center" vertical="center"/>
    </xf>
    <xf numFmtId="170" fontId="10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1" xfId="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 indent="1"/>
    </xf>
    <xf numFmtId="40" fontId="10" fillId="0" borderId="0" xfId="1" applyNumberFormat="1" applyFont="1" applyFill="1"/>
    <xf numFmtId="41" fontId="21" fillId="2" borderId="0" xfId="0" applyNumberFormat="1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1" fillId="2" borderId="0" xfId="0" applyFont="1" applyFill="1" applyBorder="1" applyAlignment="1">
      <alignment horizontal="right" vertical="center"/>
    </xf>
    <xf numFmtId="41" fontId="21" fillId="2" borderId="0" xfId="0" applyNumberFormat="1" applyFont="1" applyFill="1" applyAlignment="1">
      <alignment horizontal="right" vertical="center"/>
    </xf>
    <xf numFmtId="41" fontId="21" fillId="2" borderId="0" xfId="0" applyNumberFormat="1" applyFont="1" applyFill="1" applyBorder="1" applyAlignment="1">
      <alignment horizontal="right" vertical="center"/>
    </xf>
    <xf numFmtId="0" fontId="21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center" vertical="center"/>
    </xf>
    <xf numFmtId="43" fontId="21" fillId="2" borderId="0" xfId="1" applyFont="1" applyFill="1" applyAlignment="1">
      <alignment vertical="center"/>
    </xf>
    <xf numFmtId="0" fontId="20" fillId="2" borderId="0" xfId="0" applyFont="1" applyFill="1" applyAlignment="1">
      <alignment vertical="center"/>
    </xf>
    <xf numFmtId="165" fontId="21" fillId="2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left" vertical="center"/>
    </xf>
    <xf numFmtId="0" fontId="10" fillId="0" borderId="0" xfId="3" applyFont="1" applyFill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/>
    <xf numFmtId="166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vertical="center"/>
    </xf>
    <xf numFmtId="0" fontId="9" fillId="0" borderId="0" xfId="0" applyFont="1" applyFill="1"/>
    <xf numFmtId="165" fontId="8" fillId="0" borderId="1" xfId="1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165" fontId="10" fillId="0" borderId="2" xfId="1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 wrapText="1" indent="3"/>
    </xf>
    <xf numFmtId="0" fontId="10" fillId="0" borderId="0" xfId="0" applyFont="1" applyFill="1" applyBorder="1" applyAlignment="1">
      <alignment horizontal="left" vertical="center" wrapText="1" indent="3"/>
    </xf>
    <xf numFmtId="0" fontId="10" fillId="0" borderId="0" xfId="0" applyFont="1" applyFill="1" applyBorder="1" applyAlignment="1">
      <alignment horizontal="left" vertical="center" wrapText="1" indent="4"/>
    </xf>
    <xf numFmtId="166" fontId="11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4"/>
    </xf>
    <xf numFmtId="41" fontId="10" fillId="0" borderId="4" xfId="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22" fillId="0" borderId="0" xfId="0" applyFont="1" applyFill="1" applyAlignment="1">
      <alignment horizontal="left" indent="1" readingOrder="1"/>
    </xf>
    <xf numFmtId="43" fontId="8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7" fillId="0" borderId="0" xfId="3" applyFont="1" applyFill="1" applyAlignment="1">
      <alignment horizontal="left"/>
    </xf>
    <xf numFmtId="0" fontId="8" fillId="3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120" zoomScaleNormal="100" zoomScaleSheetLayoutView="120" workbookViewId="0"/>
  </sheetViews>
  <sheetFormatPr defaultColWidth="9.140625" defaultRowHeight="20.25" customHeight="1" x14ac:dyDescent="0.5"/>
  <cols>
    <col min="1" max="2" width="2.28515625" style="18" customWidth="1"/>
    <col min="3" max="3" width="31" style="18" customWidth="1"/>
    <col min="4" max="4" width="7.28515625" style="31" customWidth="1"/>
    <col min="5" max="5" width="14.42578125" style="62" customWidth="1"/>
    <col min="6" max="6" width="0.85546875" style="61" customWidth="1"/>
    <col min="7" max="7" width="14.42578125" style="62" customWidth="1"/>
    <col min="8" max="8" width="0.85546875" style="61" customWidth="1"/>
    <col min="9" max="9" width="14.42578125" style="62" customWidth="1"/>
    <col min="10" max="10" width="0.85546875" style="61" customWidth="1"/>
    <col min="11" max="11" width="14.42578125" style="62" customWidth="1"/>
    <col min="12" max="12" width="13.7109375" style="18" bestFit="1" customWidth="1"/>
    <col min="13" max="13" width="38.140625" style="18" hidden="1" customWidth="1"/>
    <col min="14" max="16" width="0" style="18" hidden="1" customWidth="1"/>
    <col min="17" max="16384" width="9.140625" style="18"/>
  </cols>
  <sheetData>
    <row r="1" spans="1:13" s="9" customFormat="1" ht="18.75" x14ac:dyDescent="0.3">
      <c r="A1" s="164" t="s">
        <v>66</v>
      </c>
      <c r="B1" s="6"/>
      <c r="C1" s="6"/>
      <c r="D1" s="7"/>
      <c r="E1" s="6"/>
      <c r="F1" s="6"/>
      <c r="G1" s="6"/>
      <c r="H1" s="6"/>
      <c r="I1" s="6"/>
      <c r="J1" s="6"/>
      <c r="K1" s="6"/>
      <c r="L1" s="8"/>
      <c r="M1" s="8"/>
    </row>
    <row r="2" spans="1:13" s="9" customFormat="1" ht="16.5" customHeight="1" x14ac:dyDescent="0.25">
      <c r="A2" s="12" t="s">
        <v>107</v>
      </c>
      <c r="B2" s="6"/>
      <c r="C2" s="6"/>
      <c r="D2" s="7"/>
      <c r="E2" s="6"/>
      <c r="F2" s="6"/>
      <c r="G2" s="6"/>
      <c r="H2" s="6"/>
      <c r="I2" s="6"/>
      <c r="J2" s="6"/>
      <c r="K2" s="6"/>
      <c r="L2" s="8"/>
      <c r="M2" s="8"/>
    </row>
    <row r="3" spans="1:13" s="9" customFormat="1" ht="12.75" x14ac:dyDescent="0.5">
      <c r="A3" s="10"/>
      <c r="B3" s="10"/>
      <c r="C3" s="10"/>
      <c r="D3" s="11"/>
      <c r="E3" s="10"/>
      <c r="F3" s="10"/>
      <c r="G3" s="10"/>
      <c r="H3" s="10"/>
      <c r="I3" s="10"/>
      <c r="J3" s="10"/>
      <c r="K3" s="10"/>
      <c r="L3" s="8"/>
      <c r="M3" s="8"/>
    </row>
    <row r="4" spans="1:13" ht="20.25" customHeight="1" x14ac:dyDescent="0.25">
      <c r="A4" s="13"/>
      <c r="B4" s="13"/>
      <c r="C4" s="13"/>
      <c r="D4" s="14"/>
      <c r="E4" s="15"/>
      <c r="F4" s="16" t="s">
        <v>62</v>
      </c>
      <c r="G4" s="15"/>
      <c r="H4" s="15"/>
      <c r="I4" s="15"/>
      <c r="J4" s="17" t="s">
        <v>63</v>
      </c>
      <c r="K4" s="15"/>
      <c r="L4" s="13"/>
      <c r="M4" s="13"/>
    </row>
    <row r="5" spans="1:13" ht="20.25" customHeight="1" x14ac:dyDescent="0.25">
      <c r="A5" s="13"/>
      <c r="B5" s="13"/>
      <c r="C5" s="13"/>
      <c r="D5" s="14"/>
      <c r="E5" s="252" t="s">
        <v>64</v>
      </c>
      <c r="F5" s="252"/>
      <c r="G5" s="252"/>
      <c r="H5" s="19"/>
      <c r="I5" s="252" t="s">
        <v>64</v>
      </c>
      <c r="J5" s="252"/>
      <c r="K5" s="252"/>
      <c r="L5" s="13"/>
      <c r="M5" s="13"/>
    </row>
    <row r="6" spans="1:13" ht="20.25" customHeight="1" x14ac:dyDescent="0.25">
      <c r="A6" s="13"/>
      <c r="B6" s="13"/>
      <c r="C6" s="13"/>
      <c r="D6" s="20"/>
      <c r="E6" s="21" t="s">
        <v>141</v>
      </c>
      <c r="F6" s="21"/>
      <c r="G6" s="21" t="s">
        <v>51</v>
      </c>
      <c r="H6" s="22"/>
      <c r="I6" s="21" t="s">
        <v>141</v>
      </c>
      <c r="J6" s="21"/>
      <c r="K6" s="21" t="s">
        <v>51</v>
      </c>
      <c r="L6" s="13"/>
      <c r="M6" s="13"/>
    </row>
    <row r="7" spans="1:13" ht="20.25" customHeight="1" x14ac:dyDescent="0.25">
      <c r="A7" s="23" t="s">
        <v>65</v>
      </c>
      <c r="B7" s="13"/>
      <c r="C7" s="13"/>
      <c r="D7" s="14" t="s">
        <v>56</v>
      </c>
      <c r="E7" s="24">
        <v>2017</v>
      </c>
      <c r="F7" s="25"/>
      <c r="G7" s="24">
        <v>2016</v>
      </c>
      <c r="H7" s="25"/>
      <c r="I7" s="24">
        <v>2017</v>
      </c>
      <c r="J7" s="25"/>
      <c r="K7" s="24">
        <v>2016</v>
      </c>
      <c r="L7" s="13"/>
      <c r="M7" s="13"/>
    </row>
    <row r="8" spans="1:13" ht="20.25" customHeight="1" x14ac:dyDescent="0.25">
      <c r="A8" s="13"/>
      <c r="B8" s="13"/>
      <c r="C8" s="13"/>
      <c r="D8" s="14"/>
      <c r="E8" s="24" t="s">
        <v>52</v>
      </c>
      <c r="F8" s="25"/>
      <c r="G8" s="24"/>
      <c r="H8" s="25"/>
      <c r="I8" s="24" t="s">
        <v>52</v>
      </c>
      <c r="J8" s="25"/>
      <c r="K8" s="24"/>
      <c r="L8" s="13"/>
      <c r="M8" s="13"/>
    </row>
    <row r="9" spans="1:13" ht="20.25" customHeight="1" x14ac:dyDescent="0.25">
      <c r="A9" s="13"/>
      <c r="B9" s="13"/>
      <c r="C9" s="13"/>
      <c r="D9" s="14"/>
      <c r="E9" s="250" t="s">
        <v>71</v>
      </c>
      <c r="F9" s="251"/>
      <c r="G9" s="251"/>
      <c r="H9" s="251"/>
      <c r="I9" s="251"/>
      <c r="J9" s="251"/>
      <c r="K9" s="251"/>
      <c r="L9" s="13"/>
      <c r="M9" s="13"/>
    </row>
    <row r="10" spans="1:13" s="13" customFormat="1" ht="20.25" customHeight="1" x14ac:dyDescent="0.5">
      <c r="A10" s="26" t="s">
        <v>91</v>
      </c>
      <c r="B10" s="27"/>
      <c r="C10" s="27"/>
      <c r="D10" s="28"/>
      <c r="E10" s="27"/>
      <c r="F10" s="27"/>
      <c r="G10" s="27"/>
      <c r="H10" s="29"/>
      <c r="I10" s="29"/>
      <c r="J10" s="29"/>
      <c r="K10" s="29"/>
    </row>
    <row r="11" spans="1:13" s="13" customFormat="1" ht="20.25" customHeight="1" x14ac:dyDescent="0.5">
      <c r="A11" s="30" t="s">
        <v>7</v>
      </c>
      <c r="B11" s="30"/>
      <c r="C11" s="18"/>
      <c r="D11" s="31"/>
      <c r="E11" s="32">
        <v>646753</v>
      </c>
      <c r="F11" s="30"/>
      <c r="G11" s="32">
        <v>870335</v>
      </c>
      <c r="H11" s="32"/>
      <c r="I11" s="32">
        <v>92452</v>
      </c>
      <c r="J11" s="33"/>
      <c r="K11" s="32">
        <v>160984</v>
      </c>
      <c r="M11" s="13" t="s">
        <v>251</v>
      </c>
    </row>
    <row r="12" spans="1:13" s="13" customFormat="1" ht="20.25" customHeight="1" x14ac:dyDescent="0.5">
      <c r="A12" s="30" t="s">
        <v>16</v>
      </c>
      <c r="B12" s="30"/>
      <c r="C12" s="18"/>
      <c r="D12" s="31"/>
      <c r="E12" s="32">
        <v>449187</v>
      </c>
      <c r="F12" s="30"/>
      <c r="G12" s="32">
        <v>357726</v>
      </c>
      <c r="H12" s="32"/>
      <c r="I12" s="35">
        <v>0</v>
      </c>
      <c r="J12" s="34"/>
      <c r="K12" s="35">
        <v>0</v>
      </c>
      <c r="M12" s="13" t="s">
        <v>252</v>
      </c>
    </row>
    <row r="13" spans="1:13" s="13" customFormat="1" ht="20.25" customHeight="1" x14ac:dyDescent="0.5">
      <c r="A13" s="30" t="s">
        <v>75</v>
      </c>
      <c r="B13" s="30"/>
      <c r="C13" s="18"/>
      <c r="D13" s="31">
        <v>3</v>
      </c>
      <c r="E13" s="32">
        <v>429597</v>
      </c>
      <c r="F13" s="30"/>
      <c r="G13" s="32">
        <v>462592</v>
      </c>
      <c r="H13" s="32"/>
      <c r="I13" s="32">
        <v>198467</v>
      </c>
      <c r="J13" s="33"/>
      <c r="K13" s="32">
        <v>197993</v>
      </c>
      <c r="M13" s="13" t="s">
        <v>253</v>
      </c>
    </row>
    <row r="14" spans="1:13" s="13" customFormat="1" ht="20.25" customHeight="1" x14ac:dyDescent="0.5">
      <c r="A14" s="30" t="s">
        <v>76</v>
      </c>
      <c r="B14" s="30"/>
      <c r="C14" s="18"/>
      <c r="D14" s="31"/>
      <c r="E14" s="32">
        <v>69202</v>
      </c>
      <c r="F14" s="30"/>
      <c r="G14" s="32">
        <v>77036</v>
      </c>
      <c r="H14" s="32"/>
      <c r="I14" s="32">
        <v>16458</v>
      </c>
      <c r="J14" s="33"/>
      <c r="K14" s="32">
        <v>20171</v>
      </c>
      <c r="M14" s="13" t="s">
        <v>254</v>
      </c>
    </row>
    <row r="15" spans="1:13" s="13" customFormat="1" ht="20.25" customHeight="1" x14ac:dyDescent="0.5">
      <c r="A15" s="30" t="s">
        <v>206</v>
      </c>
      <c r="B15" s="30"/>
      <c r="C15" s="18"/>
      <c r="D15" s="31">
        <v>12</v>
      </c>
      <c r="E15" s="35">
        <v>0</v>
      </c>
      <c r="F15" s="36"/>
      <c r="G15" s="35">
        <v>0</v>
      </c>
      <c r="H15" s="35"/>
      <c r="I15" s="32">
        <v>346763</v>
      </c>
      <c r="J15" s="33"/>
      <c r="K15" s="32">
        <v>326000</v>
      </c>
      <c r="M15" s="13" t="s">
        <v>255</v>
      </c>
    </row>
    <row r="16" spans="1:13" s="13" customFormat="1" ht="20.25" customHeight="1" x14ac:dyDescent="0.5">
      <c r="A16" s="18" t="s">
        <v>80</v>
      </c>
      <c r="B16" s="30"/>
      <c r="C16" s="18"/>
      <c r="D16" s="31"/>
      <c r="E16" s="32"/>
      <c r="F16" s="36"/>
      <c r="G16" s="37"/>
      <c r="H16" s="37"/>
      <c r="I16" s="32"/>
      <c r="J16" s="38"/>
      <c r="K16" s="37"/>
    </row>
    <row r="17" spans="1:13" s="13" customFormat="1" ht="20.25" customHeight="1" x14ac:dyDescent="0.5">
      <c r="A17" s="30"/>
      <c r="B17" s="30" t="s">
        <v>79</v>
      </c>
      <c r="C17" s="18"/>
      <c r="D17" s="31">
        <v>10</v>
      </c>
      <c r="E17" s="32">
        <v>137181</v>
      </c>
      <c r="F17" s="30"/>
      <c r="G17" s="32">
        <v>90779</v>
      </c>
      <c r="H17" s="32"/>
      <c r="I17" s="32">
        <v>127316</v>
      </c>
      <c r="J17" s="33"/>
      <c r="K17" s="32">
        <v>74067</v>
      </c>
      <c r="M17" s="13" t="s">
        <v>256</v>
      </c>
    </row>
    <row r="18" spans="1:13" s="23" customFormat="1" ht="20.25" customHeight="1" x14ac:dyDescent="0.5">
      <c r="A18" s="30" t="s">
        <v>0</v>
      </c>
      <c r="B18" s="30"/>
      <c r="C18" s="18"/>
      <c r="D18" s="31"/>
      <c r="E18" s="32">
        <v>46837</v>
      </c>
      <c r="F18" s="30"/>
      <c r="G18" s="32">
        <v>54475</v>
      </c>
      <c r="H18" s="32"/>
      <c r="I18" s="32">
        <v>1977</v>
      </c>
      <c r="J18" s="33"/>
      <c r="K18" s="32">
        <v>2351</v>
      </c>
      <c r="M18" s="13" t="s">
        <v>257</v>
      </c>
    </row>
    <row r="19" spans="1:13" s="13" customFormat="1" ht="20.25" customHeight="1" x14ac:dyDescent="0.5">
      <c r="A19" s="39" t="s">
        <v>92</v>
      </c>
      <c r="B19" s="40"/>
      <c r="C19" s="40"/>
      <c r="D19" s="41"/>
      <c r="E19" s="42">
        <v>1778757</v>
      </c>
      <c r="F19" s="39"/>
      <c r="G19" s="42">
        <v>1912943</v>
      </c>
      <c r="H19" s="43"/>
      <c r="I19" s="42">
        <v>783433</v>
      </c>
      <c r="J19" s="43"/>
      <c r="K19" s="42">
        <v>781566</v>
      </c>
    </row>
    <row r="20" spans="1:13" s="13" customFormat="1" ht="20.25" customHeight="1" x14ac:dyDescent="0.5">
      <c r="A20" s="18"/>
      <c r="B20" s="18"/>
      <c r="C20" s="18"/>
      <c r="D20" s="31"/>
      <c r="E20" s="18"/>
      <c r="F20" s="18"/>
      <c r="G20" s="18"/>
      <c r="H20" s="18"/>
      <c r="I20" s="44"/>
      <c r="J20" s="33"/>
      <c r="K20" s="44"/>
    </row>
    <row r="21" spans="1:13" s="13" customFormat="1" ht="20.25" customHeight="1" x14ac:dyDescent="0.5">
      <c r="A21" s="45" t="s">
        <v>93</v>
      </c>
      <c r="B21" s="46"/>
      <c r="C21" s="46"/>
      <c r="D21" s="47"/>
      <c r="E21" s="44"/>
      <c r="F21" s="46"/>
      <c r="G21" s="44"/>
      <c r="H21" s="44"/>
      <c r="I21" s="44"/>
      <c r="J21" s="33"/>
      <c r="K21" s="44"/>
    </row>
    <row r="22" spans="1:13" s="13" customFormat="1" ht="20.25" customHeight="1" x14ac:dyDescent="0.5">
      <c r="A22" s="18" t="s">
        <v>156</v>
      </c>
      <c r="B22" s="46"/>
      <c r="C22" s="46"/>
      <c r="D22" s="31">
        <v>4</v>
      </c>
      <c r="E22" s="32">
        <v>2204</v>
      </c>
      <c r="F22" s="48"/>
      <c r="G22" s="32">
        <v>2196</v>
      </c>
      <c r="H22" s="44"/>
      <c r="I22" s="35">
        <v>0</v>
      </c>
      <c r="J22" s="33"/>
      <c r="K22" s="35">
        <v>0</v>
      </c>
      <c r="M22" s="13" t="s">
        <v>258</v>
      </c>
    </row>
    <row r="23" spans="1:13" s="13" customFormat="1" ht="20.25" customHeight="1" x14ac:dyDescent="0.5">
      <c r="A23" s="18" t="s">
        <v>43</v>
      </c>
      <c r="B23" s="46"/>
      <c r="C23" s="46"/>
      <c r="D23" s="31">
        <v>5</v>
      </c>
      <c r="E23" s="32">
        <v>382366</v>
      </c>
      <c r="F23" s="48"/>
      <c r="G23" s="32">
        <v>364965</v>
      </c>
      <c r="H23" s="32"/>
      <c r="I23" s="32">
        <v>44836</v>
      </c>
      <c r="J23" s="33"/>
      <c r="K23" s="32">
        <v>40846</v>
      </c>
      <c r="M23" s="13" t="s">
        <v>275</v>
      </c>
    </row>
    <row r="24" spans="1:13" s="13" customFormat="1" ht="20.25" customHeight="1" x14ac:dyDescent="0.5">
      <c r="A24" s="18" t="s">
        <v>205</v>
      </c>
      <c r="B24" s="46"/>
      <c r="C24" s="46"/>
      <c r="D24" s="31"/>
      <c r="E24" s="35">
        <v>34538</v>
      </c>
      <c r="F24" s="49"/>
      <c r="G24" s="35">
        <v>0</v>
      </c>
      <c r="H24" s="37"/>
      <c r="I24" s="35">
        <v>0</v>
      </c>
      <c r="J24" s="38"/>
      <c r="K24" s="35">
        <v>0</v>
      </c>
      <c r="M24" s="13" t="s">
        <v>276</v>
      </c>
    </row>
    <row r="25" spans="1:13" s="13" customFormat="1" ht="20.25" customHeight="1" x14ac:dyDescent="0.5">
      <c r="A25" s="30" t="s">
        <v>185</v>
      </c>
      <c r="B25" s="30"/>
      <c r="C25" s="18"/>
      <c r="D25" s="31">
        <v>6</v>
      </c>
      <c r="E25" s="32">
        <v>1454692</v>
      </c>
      <c r="F25" s="50"/>
      <c r="G25" s="32">
        <v>1370323</v>
      </c>
      <c r="H25" s="32"/>
      <c r="I25" s="32">
        <v>1280650</v>
      </c>
      <c r="J25" s="33"/>
      <c r="K25" s="32">
        <v>1229203</v>
      </c>
      <c r="M25" s="13" t="s">
        <v>277</v>
      </c>
    </row>
    <row r="26" spans="1:13" s="13" customFormat="1" ht="20.25" customHeight="1" x14ac:dyDescent="0.5">
      <c r="A26" s="30" t="s">
        <v>112</v>
      </c>
      <c r="B26" s="30"/>
      <c r="C26" s="18"/>
      <c r="D26" s="31">
        <v>7</v>
      </c>
      <c r="E26" s="35">
        <v>0</v>
      </c>
      <c r="F26" s="50"/>
      <c r="G26" s="35">
        <v>0</v>
      </c>
      <c r="H26" s="35"/>
      <c r="I26" s="32">
        <v>1573618</v>
      </c>
      <c r="J26" s="33"/>
      <c r="K26" s="32">
        <v>1037751</v>
      </c>
      <c r="M26" s="13" t="s">
        <v>278</v>
      </c>
    </row>
    <row r="27" spans="1:13" s="13" customFormat="1" ht="20.25" customHeight="1" x14ac:dyDescent="0.5">
      <c r="A27" s="30" t="s">
        <v>113</v>
      </c>
      <c r="B27" s="30"/>
      <c r="C27" s="18"/>
      <c r="D27" s="31">
        <v>8</v>
      </c>
      <c r="E27" s="35">
        <v>31150</v>
      </c>
      <c r="F27" s="50"/>
      <c r="G27" s="35">
        <v>54034</v>
      </c>
      <c r="H27" s="35"/>
      <c r="I27" s="32">
        <v>21518</v>
      </c>
      <c r="J27" s="33"/>
      <c r="K27" s="32">
        <v>20292</v>
      </c>
      <c r="M27" s="13" t="s">
        <v>279</v>
      </c>
    </row>
    <row r="28" spans="1:13" s="13" customFormat="1" ht="20.25" customHeight="1" x14ac:dyDescent="0.5">
      <c r="A28" s="30" t="s">
        <v>207</v>
      </c>
      <c r="B28" s="30"/>
      <c r="C28" s="18"/>
      <c r="D28" s="31">
        <v>12</v>
      </c>
      <c r="E28" s="32">
        <v>92890</v>
      </c>
      <c r="F28" s="50"/>
      <c r="G28" s="32">
        <v>75416</v>
      </c>
      <c r="H28" s="35"/>
      <c r="I28" s="35">
        <v>107160</v>
      </c>
      <c r="J28" s="33"/>
      <c r="K28" s="35">
        <v>47110</v>
      </c>
      <c r="M28" s="13" t="s">
        <v>259</v>
      </c>
    </row>
    <row r="29" spans="1:13" s="13" customFormat="1" ht="20.25" customHeight="1" x14ac:dyDescent="0.5">
      <c r="A29" s="30" t="s">
        <v>83</v>
      </c>
      <c r="B29" s="51"/>
      <c r="C29" s="18"/>
      <c r="D29" s="31"/>
      <c r="E29" s="32">
        <v>225947</v>
      </c>
      <c r="F29" s="50"/>
      <c r="G29" s="32">
        <v>232879</v>
      </c>
      <c r="H29" s="32"/>
      <c r="I29" s="32">
        <v>156858</v>
      </c>
      <c r="J29" s="33"/>
      <c r="K29" s="32">
        <v>164670</v>
      </c>
      <c r="M29" s="13" t="s">
        <v>260</v>
      </c>
    </row>
    <row r="30" spans="1:13" s="13" customFormat="1" ht="20.25" customHeight="1" x14ac:dyDescent="0.5">
      <c r="A30" s="30" t="s">
        <v>114</v>
      </c>
      <c r="B30" s="51"/>
      <c r="C30" s="18"/>
      <c r="D30" s="31">
        <v>9</v>
      </c>
      <c r="E30" s="32">
        <v>4417784</v>
      </c>
      <c r="F30" s="50"/>
      <c r="G30" s="32">
        <v>4689586</v>
      </c>
      <c r="H30" s="32"/>
      <c r="I30" s="32">
        <v>386250</v>
      </c>
      <c r="J30" s="33"/>
      <c r="K30" s="32">
        <v>461171</v>
      </c>
      <c r="M30" s="13" t="s">
        <v>261</v>
      </c>
    </row>
    <row r="31" spans="1:13" s="13" customFormat="1" ht="20.25" customHeight="1" x14ac:dyDescent="0.5">
      <c r="A31" s="18" t="s">
        <v>27</v>
      </c>
      <c r="B31" s="52"/>
      <c r="C31" s="18"/>
      <c r="D31" s="31">
        <v>10</v>
      </c>
      <c r="E31" s="32">
        <v>929232</v>
      </c>
      <c r="F31" s="53"/>
      <c r="G31" s="32">
        <v>75462</v>
      </c>
      <c r="H31" s="32"/>
      <c r="I31" s="35">
        <v>875550</v>
      </c>
      <c r="J31" s="53"/>
      <c r="K31" s="32">
        <v>18517</v>
      </c>
      <c r="M31" s="13" t="s">
        <v>262</v>
      </c>
    </row>
    <row r="32" spans="1:13" s="13" customFormat="1" ht="20.25" customHeight="1" x14ac:dyDescent="0.5">
      <c r="A32" s="18" t="s">
        <v>77</v>
      </c>
      <c r="B32" s="30"/>
      <c r="C32" s="18"/>
      <c r="D32" s="31"/>
      <c r="E32" s="32">
        <v>54056</v>
      </c>
      <c r="F32" s="50"/>
      <c r="G32" s="32">
        <v>60359</v>
      </c>
      <c r="H32" s="32"/>
      <c r="I32" s="32">
        <v>40807</v>
      </c>
      <c r="J32" s="33"/>
      <c r="K32" s="32">
        <v>45095</v>
      </c>
      <c r="M32" s="13" t="s">
        <v>263</v>
      </c>
    </row>
    <row r="33" spans="1:13" s="23" customFormat="1" ht="20.25" customHeight="1" x14ac:dyDescent="0.5">
      <c r="A33" s="18" t="s">
        <v>84</v>
      </c>
      <c r="B33" s="30"/>
      <c r="C33" s="18"/>
      <c r="D33" s="31"/>
      <c r="E33" s="32">
        <v>123288</v>
      </c>
      <c r="F33" s="50"/>
      <c r="G33" s="32">
        <v>118056</v>
      </c>
      <c r="H33" s="32"/>
      <c r="I33" s="32">
        <v>94406</v>
      </c>
      <c r="J33" s="32"/>
      <c r="K33" s="32">
        <v>80004</v>
      </c>
      <c r="L33" s="54"/>
      <c r="M33" s="13" t="s">
        <v>264</v>
      </c>
    </row>
    <row r="34" spans="1:13" s="13" customFormat="1" ht="20.25" customHeight="1" x14ac:dyDescent="0.5">
      <c r="A34" s="18" t="s">
        <v>157</v>
      </c>
      <c r="B34" s="30"/>
      <c r="C34" s="18"/>
      <c r="D34" s="31"/>
      <c r="E34" s="32">
        <v>100110</v>
      </c>
      <c r="F34" s="50"/>
      <c r="G34" s="32">
        <v>25270</v>
      </c>
      <c r="H34" s="32"/>
      <c r="I34" s="32">
        <v>100110</v>
      </c>
      <c r="J34" s="32"/>
      <c r="K34" s="32">
        <v>25270</v>
      </c>
      <c r="M34" s="13" t="s">
        <v>265</v>
      </c>
    </row>
    <row r="35" spans="1:13" s="13" customFormat="1" ht="20.25" customHeight="1" x14ac:dyDescent="0.5">
      <c r="A35" s="30" t="s">
        <v>78</v>
      </c>
      <c r="B35" s="51"/>
      <c r="C35" s="18"/>
      <c r="D35" s="47"/>
      <c r="E35" s="32">
        <v>122715</v>
      </c>
      <c r="F35" s="50"/>
      <c r="G35" s="32">
        <v>18799</v>
      </c>
      <c r="H35" s="32"/>
      <c r="I35" s="32">
        <v>82662</v>
      </c>
      <c r="J35" s="33"/>
      <c r="K35" s="32">
        <v>3077</v>
      </c>
      <c r="M35" s="13" t="s">
        <v>266</v>
      </c>
    </row>
    <row r="36" spans="1:13" s="13" customFormat="1" ht="20.25" customHeight="1" x14ac:dyDescent="0.5">
      <c r="A36" s="39" t="s">
        <v>94</v>
      </c>
      <c r="B36" s="40"/>
      <c r="C36" s="40"/>
      <c r="D36" s="55"/>
      <c r="E36" s="42">
        <v>7970972</v>
      </c>
      <c r="F36" s="56"/>
      <c r="G36" s="42">
        <v>7087345</v>
      </c>
      <c r="H36" s="43"/>
      <c r="I36" s="42">
        <v>4764425</v>
      </c>
      <c r="J36" s="43"/>
      <c r="K36" s="42">
        <v>3173006</v>
      </c>
    </row>
    <row r="37" spans="1:13" s="13" customFormat="1" ht="20.25" customHeight="1" x14ac:dyDescent="0.5">
      <c r="A37" s="39"/>
      <c r="B37" s="51"/>
      <c r="C37" s="51"/>
      <c r="D37" s="47"/>
      <c r="E37" s="51"/>
      <c r="F37" s="51"/>
      <c r="G37" s="51"/>
      <c r="H37" s="51"/>
      <c r="I37" s="57"/>
      <c r="J37" s="33"/>
      <c r="K37" s="57"/>
    </row>
    <row r="38" spans="1:13" s="13" customFormat="1" ht="20.25" customHeight="1" thickBot="1" x14ac:dyDescent="0.55000000000000004">
      <c r="A38" s="40" t="s">
        <v>95</v>
      </c>
      <c r="B38" s="58"/>
      <c r="C38" s="58"/>
      <c r="D38" s="47"/>
      <c r="E38" s="59">
        <v>9749729</v>
      </c>
      <c r="F38" s="58"/>
      <c r="G38" s="59">
        <v>9000288</v>
      </c>
      <c r="H38" s="43"/>
      <c r="I38" s="59">
        <v>5547858</v>
      </c>
      <c r="J38" s="43"/>
      <c r="K38" s="59">
        <v>3954572</v>
      </c>
    </row>
    <row r="39" spans="1:13" ht="20.25" customHeight="1" thickTop="1" x14ac:dyDescent="0.5">
      <c r="A39" s="13"/>
      <c r="B39" s="13"/>
      <c r="C39" s="13"/>
      <c r="D39" s="60"/>
      <c r="E39" s="61"/>
      <c r="G39" s="61"/>
      <c r="I39" s="61"/>
      <c r="K39" s="61"/>
    </row>
  </sheetData>
  <mergeCells count="3">
    <mergeCell ref="E9:K9"/>
    <mergeCell ref="E5:G5"/>
    <mergeCell ref="I5:K5"/>
  </mergeCells>
  <phoneticPr fontId="0" type="noConversion"/>
  <pageMargins left="0.8" right="0.8" top="0.48" bottom="0.5" header="0.5" footer="0.5"/>
  <pageSetup paperSize="9" scale="90" firstPageNumber="3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zoomScale="120" zoomScaleNormal="100" zoomScaleSheetLayoutView="120" workbookViewId="0"/>
  </sheetViews>
  <sheetFormatPr defaultColWidth="9.140625" defaultRowHeight="20.25" customHeight="1" x14ac:dyDescent="0.5"/>
  <cols>
    <col min="1" max="2" width="2.28515625" style="18" customWidth="1"/>
    <col min="3" max="3" width="36.140625" style="18" customWidth="1"/>
    <col min="4" max="4" width="4.42578125" style="31" customWidth="1"/>
    <col min="5" max="5" width="14.42578125" style="122" customWidth="1"/>
    <col min="6" max="6" width="0.85546875" style="115" customWidth="1"/>
    <col min="7" max="7" width="14.42578125" style="122" customWidth="1"/>
    <col min="8" max="8" width="0.85546875" style="122" customWidth="1"/>
    <col min="9" max="9" width="14.42578125" style="122" customWidth="1"/>
    <col min="10" max="10" width="0.7109375" style="122" customWidth="1"/>
    <col min="11" max="11" width="14.42578125" style="122" customWidth="1"/>
    <col min="12" max="12" width="9.140625" style="18"/>
    <col min="13" max="13" width="39.42578125" style="18" hidden="1" customWidth="1"/>
    <col min="14" max="16" width="0" style="18" hidden="1" customWidth="1"/>
    <col min="17" max="16384" width="9.140625" style="18"/>
  </cols>
  <sheetData>
    <row r="1" spans="1:13" s="69" customFormat="1" ht="18.75" x14ac:dyDescent="0.3">
      <c r="A1" s="63" t="s">
        <v>66</v>
      </c>
      <c r="B1" s="67"/>
      <c r="C1" s="67"/>
      <c r="D1" s="68"/>
      <c r="E1" s="67"/>
      <c r="F1" s="67"/>
      <c r="G1" s="67"/>
      <c r="H1" s="67"/>
      <c r="I1" s="67"/>
      <c r="J1" s="67"/>
      <c r="K1" s="67"/>
    </row>
    <row r="2" spans="1:13" s="69" customFormat="1" ht="15.75" x14ac:dyDescent="0.25">
      <c r="A2" s="67" t="s">
        <v>107</v>
      </c>
      <c r="B2" s="67"/>
      <c r="C2" s="67"/>
      <c r="D2" s="68"/>
      <c r="E2" s="67"/>
      <c r="F2" s="67"/>
      <c r="G2" s="67"/>
      <c r="H2" s="67"/>
      <c r="I2" s="67"/>
      <c r="J2" s="67"/>
      <c r="K2" s="67"/>
    </row>
    <row r="3" spans="1:13" ht="15" x14ac:dyDescent="0.5">
      <c r="A3" s="72"/>
      <c r="B3" s="72"/>
      <c r="C3" s="72"/>
      <c r="D3" s="60"/>
      <c r="E3" s="72"/>
      <c r="F3" s="72"/>
      <c r="G3" s="72"/>
      <c r="H3" s="72"/>
      <c r="I3" s="72"/>
      <c r="J3" s="72"/>
      <c r="K3" s="72"/>
      <c r="L3" s="13"/>
    </row>
    <row r="4" spans="1:13" ht="20.25" customHeight="1" x14ac:dyDescent="0.25">
      <c r="D4" s="14"/>
      <c r="E4" s="15"/>
      <c r="F4" s="16" t="s">
        <v>62</v>
      </c>
      <c r="G4" s="15"/>
      <c r="H4" s="15"/>
      <c r="I4" s="15"/>
      <c r="J4" s="17" t="s">
        <v>63</v>
      </c>
      <c r="K4" s="15"/>
    </row>
    <row r="5" spans="1:13" ht="20.25" customHeight="1" x14ac:dyDescent="0.25">
      <c r="D5" s="14"/>
      <c r="E5" s="253" t="s">
        <v>64</v>
      </c>
      <c r="F5" s="253"/>
      <c r="G5" s="253"/>
      <c r="H5" s="73"/>
      <c r="I5" s="253" t="s">
        <v>64</v>
      </c>
      <c r="J5" s="253"/>
      <c r="K5" s="253"/>
    </row>
    <row r="6" spans="1:13" ht="20.25" customHeight="1" x14ac:dyDescent="0.25">
      <c r="D6" s="74"/>
      <c r="E6" s="75" t="s">
        <v>141</v>
      </c>
      <c r="F6" s="75"/>
      <c r="G6" s="75" t="s">
        <v>51</v>
      </c>
      <c r="H6" s="76"/>
      <c r="I6" s="75" t="s">
        <v>141</v>
      </c>
      <c r="J6" s="75"/>
      <c r="K6" s="75" t="s">
        <v>51</v>
      </c>
    </row>
    <row r="7" spans="1:13" ht="20.25" customHeight="1" x14ac:dyDescent="0.25">
      <c r="A7" s="40" t="s">
        <v>85</v>
      </c>
      <c r="D7" s="14" t="s">
        <v>56</v>
      </c>
      <c r="E7" s="24">
        <v>2017</v>
      </c>
      <c r="F7" s="25"/>
      <c r="G7" s="24">
        <v>2016</v>
      </c>
      <c r="H7" s="25"/>
      <c r="I7" s="24">
        <v>2017</v>
      </c>
      <c r="J7" s="25"/>
      <c r="K7" s="24">
        <v>2016</v>
      </c>
    </row>
    <row r="8" spans="1:13" ht="20.25" customHeight="1" x14ac:dyDescent="0.25">
      <c r="D8" s="14"/>
      <c r="E8" s="24" t="s">
        <v>52</v>
      </c>
      <c r="F8" s="25"/>
      <c r="G8" s="24"/>
      <c r="H8" s="25"/>
      <c r="I8" s="24" t="s">
        <v>52</v>
      </c>
      <c r="J8" s="25"/>
      <c r="K8" s="24"/>
    </row>
    <row r="9" spans="1:13" ht="20.25" customHeight="1" x14ac:dyDescent="0.25">
      <c r="D9" s="14"/>
      <c r="E9" s="250" t="s">
        <v>71</v>
      </c>
      <c r="F9" s="251"/>
      <c r="G9" s="251"/>
      <c r="H9" s="251"/>
      <c r="I9" s="251"/>
      <c r="J9" s="251"/>
      <c r="K9" s="251"/>
    </row>
    <row r="10" spans="1:13" ht="20.25" customHeight="1" x14ac:dyDescent="0.2">
      <c r="A10" s="77" t="s">
        <v>96</v>
      </c>
      <c r="B10" s="39"/>
      <c r="C10" s="56"/>
      <c r="D10" s="47"/>
      <c r="E10" s="56"/>
      <c r="F10" s="56"/>
      <c r="G10" s="56"/>
      <c r="H10" s="78"/>
      <c r="I10" s="79"/>
      <c r="J10" s="78"/>
      <c r="K10" s="79"/>
    </row>
    <row r="11" spans="1:13" ht="20.25" customHeight="1" x14ac:dyDescent="0.2">
      <c r="A11" s="30" t="s">
        <v>158</v>
      </c>
      <c r="B11" s="30"/>
      <c r="D11" s="80"/>
      <c r="E11" s="18"/>
      <c r="F11" s="51"/>
      <c r="G11" s="18"/>
      <c r="H11" s="81"/>
      <c r="I11" s="79"/>
      <c r="J11" s="81"/>
      <c r="K11" s="79"/>
    </row>
    <row r="12" spans="1:13" ht="20.25" customHeight="1" x14ac:dyDescent="0.5">
      <c r="A12" s="30"/>
      <c r="B12" s="30" t="s">
        <v>159</v>
      </c>
      <c r="D12" s="80"/>
      <c r="E12" s="32">
        <v>634260</v>
      </c>
      <c r="F12" s="82"/>
      <c r="G12" s="53">
        <v>461627</v>
      </c>
      <c r="H12" s="82"/>
      <c r="I12" s="32">
        <v>503700</v>
      </c>
      <c r="J12" s="81"/>
      <c r="K12" s="81">
        <v>287000</v>
      </c>
      <c r="M12" s="18" t="s">
        <v>267</v>
      </c>
    </row>
    <row r="13" spans="1:13" ht="20.25" customHeight="1" x14ac:dyDescent="0.5">
      <c r="A13" s="30" t="s">
        <v>208</v>
      </c>
      <c r="B13" s="30"/>
      <c r="D13" s="47">
        <v>12</v>
      </c>
      <c r="E13" s="32">
        <v>4757</v>
      </c>
      <c r="F13" s="82"/>
      <c r="G13" s="53">
        <v>5010</v>
      </c>
      <c r="H13" s="82"/>
      <c r="I13" s="83">
        <v>0</v>
      </c>
      <c r="J13" s="81"/>
      <c r="K13" s="83">
        <v>0</v>
      </c>
      <c r="M13" s="18" t="s">
        <v>268</v>
      </c>
    </row>
    <row r="14" spans="1:13" ht="20.25" customHeight="1" x14ac:dyDescent="0.5">
      <c r="A14" s="30" t="s">
        <v>54</v>
      </c>
      <c r="B14" s="30"/>
      <c r="C14" s="51"/>
      <c r="D14" s="47"/>
      <c r="E14" s="32">
        <v>722125</v>
      </c>
      <c r="F14" s="82"/>
      <c r="G14" s="53">
        <v>972578</v>
      </c>
      <c r="H14" s="82"/>
      <c r="I14" s="32">
        <v>182148</v>
      </c>
      <c r="J14" s="62"/>
      <c r="K14" s="84">
        <v>235717</v>
      </c>
      <c r="M14" s="18" t="s">
        <v>269</v>
      </c>
    </row>
    <row r="15" spans="1:13" ht="20.25" customHeight="1" x14ac:dyDescent="0.5">
      <c r="A15" s="30" t="s">
        <v>22</v>
      </c>
      <c r="B15" s="30"/>
      <c r="C15" s="51"/>
      <c r="D15" s="80">
        <v>11</v>
      </c>
      <c r="E15" s="32">
        <v>185961</v>
      </c>
      <c r="F15" s="50"/>
      <c r="G15" s="84">
        <v>157251</v>
      </c>
      <c r="H15" s="84"/>
      <c r="I15" s="83">
        <v>0</v>
      </c>
      <c r="J15" s="84"/>
      <c r="K15" s="83">
        <v>0</v>
      </c>
      <c r="M15" s="18" t="s">
        <v>270</v>
      </c>
    </row>
    <row r="16" spans="1:13" ht="20.25" customHeight="1" x14ac:dyDescent="0.5">
      <c r="A16" s="30" t="s">
        <v>209</v>
      </c>
      <c r="B16" s="30"/>
      <c r="C16" s="51"/>
      <c r="D16" s="47"/>
      <c r="E16" s="32"/>
      <c r="F16" s="18"/>
      <c r="G16" s="18"/>
      <c r="H16" s="18"/>
      <c r="I16" s="32"/>
      <c r="J16" s="18"/>
      <c r="K16" s="18"/>
    </row>
    <row r="17" spans="1:13" ht="20.25" customHeight="1" x14ac:dyDescent="0.5">
      <c r="A17" s="30"/>
      <c r="B17" s="30" t="s">
        <v>210</v>
      </c>
      <c r="C17" s="51"/>
      <c r="D17" s="47"/>
      <c r="E17" s="32">
        <v>1282</v>
      </c>
      <c r="F17" s="82"/>
      <c r="G17" s="53">
        <v>1237</v>
      </c>
      <c r="H17" s="82"/>
      <c r="I17" s="83">
        <v>0</v>
      </c>
      <c r="J17" s="84"/>
      <c r="K17" s="83">
        <v>0</v>
      </c>
      <c r="M17" s="18" t="s">
        <v>271</v>
      </c>
    </row>
    <row r="18" spans="1:13" ht="20.25" customHeight="1" x14ac:dyDescent="0.5">
      <c r="A18" s="30" t="s">
        <v>211</v>
      </c>
      <c r="B18" s="30"/>
      <c r="C18" s="51"/>
      <c r="D18" s="47"/>
      <c r="E18" s="32"/>
      <c r="F18" s="18"/>
      <c r="G18" s="53"/>
      <c r="H18" s="84"/>
      <c r="I18" s="32"/>
      <c r="J18" s="84"/>
      <c r="K18" s="84"/>
    </row>
    <row r="19" spans="1:13" ht="20.25" customHeight="1" x14ac:dyDescent="0.5">
      <c r="A19" s="30"/>
      <c r="B19" s="30" t="s">
        <v>212</v>
      </c>
      <c r="C19" s="51"/>
      <c r="D19" s="47"/>
      <c r="E19" s="32">
        <v>25433</v>
      </c>
      <c r="F19" s="82"/>
      <c r="G19" s="53">
        <v>25433</v>
      </c>
      <c r="H19" s="82"/>
      <c r="I19" s="32">
        <v>78044</v>
      </c>
      <c r="J19" s="37"/>
      <c r="K19" s="83">
        <v>0</v>
      </c>
      <c r="M19" s="18" t="s">
        <v>272</v>
      </c>
    </row>
    <row r="20" spans="1:13" ht="20.25" customHeight="1" x14ac:dyDescent="0.5">
      <c r="A20" s="30" t="s">
        <v>340</v>
      </c>
      <c r="B20" s="30"/>
      <c r="C20" s="51"/>
      <c r="D20" s="47"/>
      <c r="E20" s="32"/>
      <c r="F20" s="82"/>
      <c r="G20" s="53"/>
      <c r="H20" s="82"/>
      <c r="I20" s="32"/>
      <c r="J20" s="37"/>
      <c r="K20" s="83"/>
    </row>
    <row r="21" spans="1:13" ht="20.25" customHeight="1" x14ac:dyDescent="0.5">
      <c r="A21" s="30"/>
      <c r="B21" s="30" t="s">
        <v>341</v>
      </c>
      <c r="C21" s="51"/>
      <c r="D21" s="80">
        <v>12</v>
      </c>
      <c r="E21" s="32">
        <v>1504</v>
      </c>
      <c r="F21" s="82"/>
      <c r="G21" s="83">
        <v>0</v>
      </c>
      <c r="H21" s="82"/>
      <c r="I21" s="32">
        <v>1504</v>
      </c>
      <c r="J21" s="37"/>
      <c r="K21" s="83">
        <v>0</v>
      </c>
    </row>
    <row r="22" spans="1:13" ht="20.25" customHeight="1" x14ac:dyDescent="0.5">
      <c r="A22" s="30" t="s">
        <v>115</v>
      </c>
      <c r="C22" s="51"/>
      <c r="D22" s="80"/>
      <c r="E22" s="32">
        <v>2323</v>
      </c>
      <c r="F22" s="82"/>
      <c r="G22" s="85">
        <v>8432</v>
      </c>
      <c r="H22" s="82"/>
      <c r="I22" s="83">
        <v>0</v>
      </c>
      <c r="J22" s="81"/>
      <c r="K22" s="83">
        <v>0</v>
      </c>
      <c r="M22" s="18" t="s">
        <v>273</v>
      </c>
    </row>
    <row r="23" spans="1:13" ht="20.25" customHeight="1" x14ac:dyDescent="0.5">
      <c r="A23" s="30" t="s">
        <v>49</v>
      </c>
      <c r="C23" s="51"/>
      <c r="D23" s="80"/>
      <c r="E23" s="86">
        <v>135188</v>
      </c>
      <c r="F23" s="82"/>
      <c r="G23" s="86">
        <v>82153</v>
      </c>
      <c r="H23" s="82"/>
      <c r="I23" s="32">
        <v>40865</v>
      </c>
      <c r="J23" s="18"/>
      <c r="K23" s="87">
        <v>42291</v>
      </c>
      <c r="M23" s="18" t="s">
        <v>274</v>
      </c>
    </row>
    <row r="24" spans="1:13" ht="20.25" customHeight="1" x14ac:dyDescent="0.5">
      <c r="A24" s="39" t="s">
        <v>97</v>
      </c>
      <c r="B24" s="40"/>
      <c r="C24" s="40"/>
      <c r="D24" s="88"/>
      <c r="E24" s="89">
        <v>1712833</v>
      </c>
      <c r="F24" s="90"/>
      <c r="G24" s="89">
        <v>1713721</v>
      </c>
      <c r="H24" s="91"/>
      <c r="I24" s="92">
        <v>806261</v>
      </c>
      <c r="J24" s="82">
        <v>0</v>
      </c>
      <c r="K24" s="92">
        <v>565008</v>
      </c>
    </row>
    <row r="25" spans="1:13" s="40" customFormat="1" ht="20.25" customHeight="1" x14ac:dyDescent="0.25">
      <c r="A25" s="30"/>
      <c r="B25" s="30"/>
      <c r="C25" s="51"/>
      <c r="D25" s="80"/>
      <c r="E25" s="82"/>
      <c r="F25" s="93"/>
      <c r="G25" s="82"/>
      <c r="H25" s="81"/>
      <c r="I25" s="94"/>
      <c r="J25" s="81"/>
      <c r="K25" s="94"/>
    </row>
    <row r="26" spans="1:13" ht="20.25" customHeight="1" x14ac:dyDescent="0.2">
      <c r="A26" s="77" t="s">
        <v>152</v>
      </c>
      <c r="B26" s="30"/>
      <c r="C26" s="51"/>
      <c r="D26" s="80"/>
      <c r="E26" s="82"/>
      <c r="F26" s="93"/>
      <c r="G26" s="82"/>
      <c r="H26" s="81"/>
      <c r="I26" s="95"/>
      <c r="J26" s="81"/>
      <c r="K26" s="95"/>
    </row>
    <row r="27" spans="1:13" ht="20.25" customHeight="1" x14ac:dyDescent="0.5">
      <c r="A27" s="30" t="s">
        <v>23</v>
      </c>
      <c r="B27" s="30"/>
      <c r="C27" s="51"/>
      <c r="D27" s="80">
        <v>11</v>
      </c>
      <c r="E27" s="85">
        <v>1021604</v>
      </c>
      <c r="F27" s="82"/>
      <c r="G27" s="85">
        <v>1052575</v>
      </c>
      <c r="H27" s="82"/>
      <c r="I27" s="83">
        <v>0</v>
      </c>
      <c r="J27" s="84"/>
      <c r="K27" s="83">
        <v>0</v>
      </c>
      <c r="M27" s="18" t="s">
        <v>281</v>
      </c>
    </row>
    <row r="28" spans="1:13" ht="20.25" customHeight="1" x14ac:dyDescent="0.5">
      <c r="A28" s="30" t="s">
        <v>160</v>
      </c>
      <c r="B28" s="30"/>
      <c r="C28" s="51"/>
      <c r="D28" s="80"/>
      <c r="E28" s="85">
        <v>1218</v>
      </c>
      <c r="F28" s="82"/>
      <c r="G28" s="85">
        <v>1871</v>
      </c>
      <c r="H28" s="82"/>
      <c r="I28" s="83">
        <v>0</v>
      </c>
      <c r="J28" s="84"/>
      <c r="K28" s="83">
        <v>0</v>
      </c>
      <c r="M28" s="18" t="s">
        <v>280</v>
      </c>
    </row>
    <row r="29" spans="1:13" ht="20.25" customHeight="1" x14ac:dyDescent="0.5">
      <c r="A29" s="30" t="s">
        <v>38</v>
      </c>
      <c r="B29" s="30"/>
      <c r="C29" s="51"/>
      <c r="D29" s="80"/>
      <c r="E29" s="85">
        <v>571797</v>
      </c>
      <c r="F29" s="82"/>
      <c r="G29" s="85">
        <v>584409</v>
      </c>
      <c r="H29" s="82"/>
      <c r="I29" s="83">
        <v>1283608</v>
      </c>
      <c r="J29" s="84"/>
      <c r="K29" s="83">
        <v>0</v>
      </c>
      <c r="M29" s="18" t="s">
        <v>282</v>
      </c>
    </row>
    <row r="30" spans="1:13" ht="20.25" customHeight="1" x14ac:dyDescent="0.5">
      <c r="A30" s="30" t="s">
        <v>342</v>
      </c>
      <c r="B30" s="30"/>
      <c r="C30" s="51"/>
      <c r="D30" s="80">
        <v>12</v>
      </c>
      <c r="E30" s="85">
        <v>98496</v>
      </c>
      <c r="F30" s="82"/>
      <c r="G30" s="83">
        <v>0</v>
      </c>
      <c r="H30" s="82"/>
      <c r="I30" s="85">
        <v>98496</v>
      </c>
      <c r="J30" s="84"/>
      <c r="K30" s="83">
        <v>0</v>
      </c>
    </row>
    <row r="31" spans="1:13" ht="20.25" customHeight="1" x14ac:dyDescent="0.5">
      <c r="A31" s="30" t="s">
        <v>86</v>
      </c>
      <c r="B31" s="30"/>
      <c r="C31" s="51"/>
      <c r="D31" s="80"/>
      <c r="E31" s="85">
        <v>11815</v>
      </c>
      <c r="F31" s="82"/>
      <c r="G31" s="85">
        <v>10069</v>
      </c>
      <c r="H31" s="82"/>
      <c r="I31" s="83">
        <v>0</v>
      </c>
      <c r="J31" s="84"/>
      <c r="K31" s="83">
        <v>0</v>
      </c>
      <c r="M31" s="18" t="s">
        <v>283</v>
      </c>
    </row>
    <row r="32" spans="1:13" ht="20.25" customHeight="1" x14ac:dyDescent="0.5">
      <c r="A32" s="30" t="s">
        <v>87</v>
      </c>
      <c r="B32" s="30"/>
      <c r="C32" s="51"/>
      <c r="D32" s="80"/>
      <c r="E32" s="85">
        <v>235392</v>
      </c>
      <c r="F32" s="82"/>
      <c r="G32" s="85">
        <v>221304</v>
      </c>
      <c r="H32" s="82"/>
      <c r="I32" s="87">
        <v>128419</v>
      </c>
      <c r="J32" s="81"/>
      <c r="K32" s="87">
        <v>121464</v>
      </c>
      <c r="M32" s="18" t="s">
        <v>284</v>
      </c>
    </row>
    <row r="33" spans="1:13" ht="20.25" customHeight="1" x14ac:dyDescent="0.5">
      <c r="A33" s="30" t="s">
        <v>213</v>
      </c>
      <c r="B33" s="30"/>
      <c r="C33" s="51"/>
      <c r="D33" s="80"/>
      <c r="E33" s="18"/>
      <c r="F33" s="18"/>
      <c r="G33" s="18"/>
      <c r="H33" s="18"/>
      <c r="I33" s="18"/>
      <c r="J33" s="18"/>
      <c r="K33" s="18"/>
    </row>
    <row r="34" spans="1:13" ht="20.25" customHeight="1" x14ac:dyDescent="0.5">
      <c r="A34" s="30"/>
      <c r="B34" s="30" t="s">
        <v>214</v>
      </c>
      <c r="C34" s="51"/>
      <c r="D34" s="80"/>
      <c r="E34" s="85">
        <v>68017</v>
      </c>
      <c r="F34" s="82"/>
      <c r="G34" s="85">
        <v>62250</v>
      </c>
      <c r="H34" s="82"/>
      <c r="I34" s="83">
        <v>0</v>
      </c>
      <c r="J34" s="81"/>
      <c r="K34" s="83">
        <v>0</v>
      </c>
      <c r="M34" s="18" t="s">
        <v>285</v>
      </c>
    </row>
    <row r="35" spans="1:13" ht="20.25" customHeight="1" x14ac:dyDescent="0.5">
      <c r="A35" s="30" t="s">
        <v>333</v>
      </c>
      <c r="B35" s="30"/>
      <c r="C35" s="51"/>
      <c r="D35" s="80">
        <v>12</v>
      </c>
      <c r="E35" s="85">
        <v>492380</v>
      </c>
      <c r="F35" s="82"/>
      <c r="G35" s="83">
        <v>0</v>
      </c>
      <c r="H35" s="82"/>
      <c r="I35" s="83">
        <v>0</v>
      </c>
      <c r="J35" s="81"/>
      <c r="K35" s="83">
        <v>0</v>
      </c>
    </row>
    <row r="36" spans="1:13" s="40" customFormat="1" ht="20.25" customHeight="1" x14ac:dyDescent="0.5">
      <c r="A36" s="30" t="s">
        <v>37</v>
      </c>
      <c r="B36" s="30"/>
      <c r="C36" s="51"/>
      <c r="D36" s="80"/>
      <c r="E36" s="85">
        <v>589</v>
      </c>
      <c r="F36" s="82"/>
      <c r="G36" s="83">
        <v>0</v>
      </c>
      <c r="H36" s="82"/>
      <c r="I36" s="83">
        <v>118</v>
      </c>
      <c r="J36" s="81"/>
      <c r="K36" s="83">
        <v>0</v>
      </c>
      <c r="M36" s="18" t="s">
        <v>286</v>
      </c>
    </row>
    <row r="37" spans="1:13" ht="20.25" customHeight="1" x14ac:dyDescent="0.5">
      <c r="A37" s="39" t="s">
        <v>98</v>
      </c>
      <c r="B37" s="40"/>
      <c r="C37" s="40"/>
      <c r="D37" s="88"/>
      <c r="E37" s="96">
        <v>2501308</v>
      </c>
      <c r="F37" s="90"/>
      <c r="G37" s="96">
        <v>1932478</v>
      </c>
      <c r="H37" s="91"/>
      <c r="I37" s="96">
        <v>1510641</v>
      </c>
      <c r="J37" s="91"/>
      <c r="K37" s="96">
        <v>121464</v>
      </c>
    </row>
    <row r="38" spans="1:13" ht="20.25" customHeight="1" x14ac:dyDescent="0.5">
      <c r="C38" s="39"/>
      <c r="D38" s="47"/>
      <c r="E38" s="97"/>
      <c r="F38" s="51"/>
      <c r="G38" s="97"/>
      <c r="H38" s="81"/>
      <c r="I38" s="98"/>
      <c r="J38" s="81"/>
      <c r="K38" s="98"/>
    </row>
    <row r="39" spans="1:13" ht="20.25" customHeight="1" x14ac:dyDescent="0.5">
      <c r="A39" s="40" t="s">
        <v>99</v>
      </c>
      <c r="E39" s="99">
        <v>4214141</v>
      </c>
      <c r="F39" s="18"/>
      <c r="G39" s="99">
        <v>3646199</v>
      </c>
      <c r="H39" s="100"/>
      <c r="I39" s="101">
        <v>2316902</v>
      </c>
      <c r="J39" s="100"/>
      <c r="K39" s="101">
        <v>686472</v>
      </c>
    </row>
    <row r="40" spans="1:13" ht="20.25" customHeight="1" x14ac:dyDescent="0.5">
      <c r="A40" s="247" t="s">
        <v>66</v>
      </c>
      <c r="E40" s="100"/>
      <c r="F40" s="18"/>
      <c r="G40" s="100"/>
      <c r="H40" s="100"/>
      <c r="I40" s="102"/>
      <c r="J40" s="100"/>
      <c r="K40" s="102"/>
    </row>
    <row r="41" spans="1:13" ht="20.25" customHeight="1" x14ac:dyDescent="0.25">
      <c r="A41" s="67" t="s">
        <v>107</v>
      </c>
      <c r="B41" s="70"/>
      <c r="C41" s="70"/>
      <c r="D41" s="71"/>
      <c r="E41" s="70"/>
      <c r="F41" s="70"/>
      <c r="G41" s="70"/>
      <c r="H41" s="70"/>
      <c r="I41" s="70"/>
      <c r="J41" s="70"/>
      <c r="K41" s="70"/>
    </row>
    <row r="42" spans="1:13" ht="20.25" customHeight="1" x14ac:dyDescent="0.5">
      <c r="A42" s="72"/>
      <c r="B42" s="72"/>
      <c r="C42" s="72"/>
      <c r="D42" s="60"/>
      <c r="E42" s="72"/>
      <c r="F42" s="72"/>
      <c r="G42" s="72"/>
      <c r="H42" s="72"/>
      <c r="I42" s="72"/>
      <c r="J42" s="72"/>
      <c r="K42" s="72"/>
    </row>
    <row r="43" spans="1:13" ht="20.25" customHeight="1" x14ac:dyDescent="0.25">
      <c r="D43" s="14"/>
      <c r="E43" s="15"/>
      <c r="F43" s="16" t="s">
        <v>62</v>
      </c>
      <c r="G43" s="15"/>
      <c r="H43" s="15"/>
      <c r="I43" s="15"/>
      <c r="J43" s="17" t="s">
        <v>63</v>
      </c>
      <c r="K43" s="15"/>
    </row>
    <row r="44" spans="1:13" ht="20.25" customHeight="1" x14ac:dyDescent="0.25">
      <c r="D44" s="14"/>
      <c r="E44" s="253" t="s">
        <v>64</v>
      </c>
      <c r="F44" s="253"/>
      <c r="G44" s="253"/>
      <c r="H44" s="73"/>
      <c r="I44" s="253" t="s">
        <v>64</v>
      </c>
      <c r="J44" s="253"/>
      <c r="K44" s="253"/>
    </row>
    <row r="45" spans="1:13" ht="20.25" customHeight="1" x14ac:dyDescent="0.25">
      <c r="D45" s="74"/>
      <c r="E45" s="75" t="s">
        <v>141</v>
      </c>
      <c r="F45" s="75"/>
      <c r="G45" s="75" t="s">
        <v>51</v>
      </c>
      <c r="H45" s="76"/>
      <c r="I45" s="75" t="s">
        <v>141</v>
      </c>
      <c r="J45" s="75"/>
      <c r="K45" s="75" t="s">
        <v>51</v>
      </c>
    </row>
    <row r="46" spans="1:13" ht="20.25" customHeight="1" x14ac:dyDescent="0.25">
      <c r="A46" s="40" t="s">
        <v>327</v>
      </c>
      <c r="D46" s="14"/>
      <c r="E46" s="24">
        <v>2017</v>
      </c>
      <c r="F46" s="25"/>
      <c r="G46" s="24">
        <v>2016</v>
      </c>
      <c r="H46" s="25"/>
      <c r="I46" s="24">
        <v>2017</v>
      </c>
      <c r="J46" s="25"/>
      <c r="K46" s="24">
        <v>2016</v>
      </c>
    </row>
    <row r="47" spans="1:13" ht="20.25" customHeight="1" x14ac:dyDescent="0.25">
      <c r="D47" s="14"/>
      <c r="E47" s="24" t="s">
        <v>52</v>
      </c>
      <c r="F47" s="25"/>
      <c r="G47" s="24"/>
      <c r="H47" s="25"/>
      <c r="I47" s="24" t="s">
        <v>52</v>
      </c>
      <c r="J47" s="25"/>
      <c r="K47" s="24"/>
    </row>
    <row r="48" spans="1:13" ht="20.25" customHeight="1" x14ac:dyDescent="0.25">
      <c r="D48" s="14"/>
      <c r="E48" s="250" t="s">
        <v>71</v>
      </c>
      <c r="F48" s="251"/>
      <c r="G48" s="251"/>
      <c r="H48" s="251"/>
      <c r="I48" s="251"/>
      <c r="J48" s="251"/>
      <c r="K48" s="251"/>
    </row>
    <row r="49" spans="1:13" ht="20.25" customHeight="1" x14ac:dyDescent="0.5">
      <c r="A49" s="77" t="s">
        <v>88</v>
      </c>
      <c r="B49" s="39"/>
      <c r="C49" s="56"/>
      <c r="D49" s="47"/>
      <c r="E49" s="56"/>
      <c r="F49" s="56"/>
      <c r="G49" s="56"/>
      <c r="H49" s="78"/>
      <c r="I49" s="78"/>
      <c r="J49" s="78"/>
      <c r="K49" s="78"/>
      <c r="L49" s="13"/>
      <c r="M49" s="13"/>
    </row>
    <row r="50" spans="1:13" ht="20.25" customHeight="1" x14ac:dyDescent="0.5">
      <c r="A50" s="18" t="s">
        <v>139</v>
      </c>
      <c r="C50" s="46"/>
      <c r="D50" s="47"/>
      <c r="E50" s="46"/>
      <c r="F50" s="46"/>
      <c r="G50" s="46"/>
      <c r="H50" s="103"/>
      <c r="I50" s="103"/>
      <c r="J50" s="103"/>
      <c r="K50" s="103"/>
      <c r="L50" s="13"/>
      <c r="M50" s="13"/>
    </row>
    <row r="51" spans="1:13" ht="20.25" customHeight="1" thickBot="1" x14ac:dyDescent="0.55000000000000004">
      <c r="B51" s="30" t="s">
        <v>116</v>
      </c>
      <c r="C51" s="51"/>
      <c r="D51" s="47"/>
      <c r="E51" s="104">
        <v>850000</v>
      </c>
      <c r="F51" s="50"/>
      <c r="G51" s="104">
        <v>850000</v>
      </c>
      <c r="H51" s="103"/>
      <c r="I51" s="104">
        <v>850000</v>
      </c>
      <c r="J51" s="103"/>
      <c r="K51" s="104">
        <v>850000</v>
      </c>
      <c r="L51" s="13"/>
      <c r="M51" s="18" t="s">
        <v>288</v>
      </c>
    </row>
    <row r="52" spans="1:13" ht="20.25" customHeight="1" thickTop="1" x14ac:dyDescent="0.5">
      <c r="B52" s="30" t="s">
        <v>6</v>
      </c>
      <c r="D52" s="47"/>
      <c r="E52" s="81">
        <v>850000</v>
      </c>
      <c r="F52" s="50"/>
      <c r="G52" s="81">
        <v>850000</v>
      </c>
      <c r="H52" s="103"/>
      <c r="I52" s="84">
        <v>850000</v>
      </c>
      <c r="J52" s="103"/>
      <c r="K52" s="84">
        <v>850000</v>
      </c>
      <c r="L52" s="13"/>
      <c r="M52" s="18" t="s">
        <v>288</v>
      </c>
    </row>
    <row r="53" spans="1:13" ht="20.25" customHeight="1" x14ac:dyDescent="0.5">
      <c r="A53" s="18" t="s">
        <v>72</v>
      </c>
      <c r="B53" s="30"/>
      <c r="D53" s="47"/>
      <c r="E53" s="84">
        <v>-15740</v>
      </c>
      <c r="F53" s="50"/>
      <c r="G53" s="84">
        <v>-15740</v>
      </c>
      <c r="H53" s="103"/>
      <c r="I53" s="83">
        <v>0</v>
      </c>
      <c r="J53" s="84"/>
      <c r="K53" s="83">
        <v>0</v>
      </c>
      <c r="L53" s="13"/>
    </row>
    <row r="54" spans="1:13" ht="20.25" customHeight="1" x14ac:dyDescent="0.5">
      <c r="A54" s="30" t="s">
        <v>186</v>
      </c>
      <c r="B54" s="30"/>
      <c r="C54" s="51"/>
      <c r="D54" s="47"/>
      <c r="E54" s="84"/>
      <c r="F54" s="51"/>
      <c r="G54" s="84"/>
      <c r="H54" s="103"/>
      <c r="I54" s="105"/>
      <c r="J54" s="106"/>
      <c r="K54" s="105"/>
      <c r="L54" s="13"/>
      <c r="M54" s="13"/>
    </row>
    <row r="55" spans="1:13" ht="20.25" customHeight="1" x14ac:dyDescent="0.5">
      <c r="A55" s="51"/>
      <c r="B55" s="18" t="s">
        <v>24</v>
      </c>
      <c r="D55" s="47"/>
      <c r="E55" s="84">
        <v>1643000</v>
      </c>
      <c r="F55" s="50"/>
      <c r="G55" s="84">
        <v>1643000</v>
      </c>
      <c r="H55" s="103"/>
      <c r="I55" s="105">
        <v>1643000</v>
      </c>
      <c r="J55" s="106"/>
      <c r="K55" s="105">
        <v>1643000</v>
      </c>
      <c r="L55" s="13"/>
      <c r="M55" s="18" t="s">
        <v>289</v>
      </c>
    </row>
    <row r="56" spans="1:13" ht="20.25" customHeight="1" x14ac:dyDescent="0.5">
      <c r="A56" s="18" t="s">
        <v>117</v>
      </c>
      <c r="B56" s="30"/>
      <c r="D56" s="47"/>
      <c r="E56" s="84">
        <v>18365</v>
      </c>
      <c r="F56" s="50"/>
      <c r="G56" s="84">
        <v>18365</v>
      </c>
      <c r="H56" s="103"/>
      <c r="I56" s="105">
        <v>16950</v>
      </c>
      <c r="J56" s="106"/>
      <c r="K56" s="105">
        <v>16950</v>
      </c>
      <c r="L56" s="13"/>
      <c r="M56" s="18" t="s">
        <v>290</v>
      </c>
    </row>
    <row r="57" spans="1:13" ht="20.25" customHeight="1" x14ac:dyDescent="0.5">
      <c r="A57" s="18" t="s">
        <v>18</v>
      </c>
      <c r="D57" s="47"/>
      <c r="E57" s="84"/>
      <c r="F57" s="46"/>
      <c r="G57" s="84"/>
      <c r="H57" s="103"/>
      <c r="I57" s="105"/>
      <c r="J57" s="106"/>
      <c r="K57" s="105"/>
      <c r="L57" s="13"/>
      <c r="M57" s="13"/>
    </row>
    <row r="58" spans="1:13" ht="20.25" customHeight="1" x14ac:dyDescent="0.5">
      <c r="B58" s="30" t="s">
        <v>1</v>
      </c>
      <c r="C58" s="30"/>
      <c r="D58" s="47"/>
      <c r="E58" s="18"/>
      <c r="F58" s="18"/>
      <c r="G58" s="18"/>
      <c r="H58" s="84"/>
      <c r="I58" s="84"/>
      <c r="J58" s="84"/>
      <c r="K58" s="84"/>
      <c r="L58" s="13"/>
      <c r="M58" s="13"/>
    </row>
    <row r="59" spans="1:13" ht="20.25" customHeight="1" x14ac:dyDescent="0.5">
      <c r="B59" s="30"/>
      <c r="C59" s="30" t="s">
        <v>8</v>
      </c>
      <c r="D59" s="47"/>
      <c r="E59" s="84">
        <v>85000</v>
      </c>
      <c r="F59" s="50"/>
      <c r="G59" s="84">
        <v>85000</v>
      </c>
      <c r="H59" s="103"/>
      <c r="I59" s="105">
        <v>85000</v>
      </c>
      <c r="J59" s="106"/>
      <c r="K59" s="105">
        <v>85000</v>
      </c>
      <c r="L59" s="13"/>
      <c r="M59" s="30" t="s">
        <v>293</v>
      </c>
    </row>
    <row r="60" spans="1:13" ht="20.25" customHeight="1" x14ac:dyDescent="0.5">
      <c r="B60" s="30"/>
      <c r="C60" s="30" t="s">
        <v>161</v>
      </c>
      <c r="D60" s="47"/>
      <c r="E60" s="84">
        <v>414948</v>
      </c>
      <c r="F60" s="50"/>
      <c r="G60" s="84">
        <v>414948</v>
      </c>
      <c r="H60" s="103"/>
      <c r="I60" s="83">
        <v>0</v>
      </c>
      <c r="J60" s="84"/>
      <c r="K60" s="83">
        <v>0</v>
      </c>
      <c r="L60" s="13"/>
      <c r="M60" s="30" t="s">
        <v>294</v>
      </c>
    </row>
    <row r="61" spans="1:13" ht="20.25" customHeight="1" x14ac:dyDescent="0.5">
      <c r="C61" s="30" t="s">
        <v>162</v>
      </c>
      <c r="D61" s="47"/>
      <c r="E61" s="84">
        <v>15740</v>
      </c>
      <c r="F61" s="50"/>
      <c r="G61" s="84">
        <v>15740</v>
      </c>
      <c r="H61" s="103"/>
      <c r="I61" s="83">
        <v>0</v>
      </c>
      <c r="J61" s="84"/>
      <c r="K61" s="83">
        <v>0</v>
      </c>
      <c r="L61" s="13"/>
      <c r="M61" s="107" t="s">
        <v>295</v>
      </c>
    </row>
    <row r="62" spans="1:13" ht="20.25" customHeight="1" x14ac:dyDescent="0.5">
      <c r="B62" s="30" t="s">
        <v>20</v>
      </c>
      <c r="C62" s="30"/>
      <c r="D62" s="47"/>
      <c r="E62" s="33">
        <v>1288993</v>
      </c>
      <c r="F62" s="50"/>
      <c r="G62" s="33">
        <v>1341997</v>
      </c>
      <c r="H62" s="103"/>
      <c r="I62" s="84">
        <v>614138</v>
      </c>
      <c r="J62" s="84"/>
      <c r="K62" s="84">
        <v>654473</v>
      </c>
      <c r="L62" s="13"/>
      <c r="M62" s="18" t="s">
        <v>292</v>
      </c>
    </row>
    <row r="63" spans="1:13" ht="20.25" customHeight="1" x14ac:dyDescent="0.5">
      <c r="A63" s="18" t="s">
        <v>41</v>
      </c>
      <c r="B63" s="30"/>
      <c r="C63" s="30"/>
      <c r="E63" s="33">
        <v>203160</v>
      </c>
      <c r="F63" s="50"/>
      <c r="G63" s="33">
        <v>235671</v>
      </c>
      <c r="H63" s="103"/>
      <c r="I63" s="84">
        <v>21868</v>
      </c>
      <c r="J63" s="103"/>
      <c r="K63" s="84">
        <v>18677</v>
      </c>
      <c r="L63" s="13"/>
      <c r="M63" s="18" t="s">
        <v>291</v>
      </c>
    </row>
    <row r="64" spans="1:13" ht="20.25" customHeight="1" x14ac:dyDescent="0.5">
      <c r="A64" s="39" t="s">
        <v>118</v>
      </c>
      <c r="B64" s="30"/>
      <c r="E64" s="108"/>
      <c r="F64" s="46"/>
      <c r="G64" s="108"/>
      <c r="H64" s="103"/>
      <c r="I64" s="109"/>
      <c r="J64" s="110"/>
      <c r="K64" s="109"/>
      <c r="L64" s="13"/>
      <c r="M64" s="13"/>
    </row>
    <row r="65" spans="1:13" ht="20.25" customHeight="1" x14ac:dyDescent="0.5">
      <c r="A65" s="30"/>
      <c r="B65" s="39" t="s">
        <v>215</v>
      </c>
      <c r="E65" s="100">
        <v>4503466</v>
      </c>
      <c r="F65" s="30"/>
      <c r="G65" s="100">
        <v>4588981</v>
      </c>
      <c r="H65" s="100"/>
      <c r="I65" s="100">
        <v>3230956</v>
      </c>
      <c r="J65" s="100"/>
      <c r="K65" s="100">
        <v>3268100</v>
      </c>
      <c r="L65" s="13"/>
      <c r="M65" s="13"/>
    </row>
    <row r="66" spans="1:13" ht="20.25" customHeight="1" x14ac:dyDescent="0.5">
      <c r="A66" s="18" t="s">
        <v>42</v>
      </c>
      <c r="B66" s="30"/>
      <c r="C66" s="51"/>
      <c r="D66" s="47"/>
      <c r="E66" s="84">
        <v>1032122</v>
      </c>
      <c r="F66" s="48"/>
      <c r="G66" s="84">
        <v>765108</v>
      </c>
      <c r="H66" s="103"/>
      <c r="I66" s="35">
        <v>0</v>
      </c>
      <c r="J66" s="103"/>
      <c r="K66" s="35">
        <v>0</v>
      </c>
      <c r="L66" s="13"/>
      <c r="M66" s="18" t="s">
        <v>287</v>
      </c>
    </row>
    <row r="67" spans="1:13" ht="20.25" customHeight="1" x14ac:dyDescent="0.5">
      <c r="A67" s="39" t="s">
        <v>89</v>
      </c>
      <c r="D67" s="47"/>
      <c r="E67" s="96">
        <v>5535588</v>
      </c>
      <c r="F67" s="46"/>
      <c r="G67" s="96">
        <v>5354089</v>
      </c>
      <c r="H67" s="100"/>
      <c r="I67" s="96">
        <v>3230956</v>
      </c>
      <c r="J67" s="100"/>
      <c r="K67" s="96">
        <v>3268100</v>
      </c>
      <c r="L67" s="13"/>
      <c r="M67" s="13"/>
    </row>
    <row r="68" spans="1:13" ht="20.25" customHeight="1" x14ac:dyDescent="0.5">
      <c r="A68" s="40"/>
      <c r="B68" s="40"/>
      <c r="C68" s="58"/>
      <c r="D68" s="47"/>
      <c r="E68" s="111"/>
      <c r="F68" s="58"/>
      <c r="G68" s="111"/>
      <c r="H68" s="112"/>
      <c r="I68" s="111"/>
      <c r="J68" s="112"/>
      <c r="K68" s="111"/>
      <c r="L68" s="13"/>
      <c r="M68" s="13"/>
    </row>
    <row r="69" spans="1:13" ht="20.25" customHeight="1" thickBot="1" x14ac:dyDescent="0.55000000000000004">
      <c r="A69" s="40" t="s">
        <v>90</v>
      </c>
      <c r="B69" s="39"/>
      <c r="C69" s="56"/>
      <c r="D69" s="47"/>
      <c r="E69" s="113">
        <v>9749729</v>
      </c>
      <c r="F69" s="56"/>
      <c r="G69" s="113">
        <v>9000288</v>
      </c>
      <c r="H69" s="100"/>
      <c r="I69" s="113">
        <v>5547858</v>
      </c>
      <c r="J69" s="100"/>
      <c r="K69" s="113">
        <v>3954572</v>
      </c>
      <c r="L69" s="13"/>
      <c r="M69" s="13"/>
    </row>
    <row r="70" spans="1:13" ht="20.25" customHeight="1" thickTop="1" x14ac:dyDescent="0.5">
      <c r="A70" s="13"/>
      <c r="B70" s="72"/>
      <c r="C70" s="114"/>
      <c r="D70" s="28"/>
      <c r="E70" s="38"/>
      <c r="G70" s="38"/>
      <c r="H70" s="115"/>
      <c r="I70" s="38"/>
      <c r="J70" s="115"/>
      <c r="K70" s="38"/>
    </row>
    <row r="71" spans="1:13" ht="20.25" customHeight="1" x14ac:dyDescent="0.5">
      <c r="B71" s="39"/>
      <c r="C71" s="116"/>
      <c r="D71" s="117"/>
      <c r="E71" s="118"/>
      <c r="F71" s="119"/>
      <c r="G71" s="119"/>
      <c r="H71" s="119"/>
      <c r="I71" s="119"/>
      <c r="J71" s="119"/>
      <c r="K71" s="119"/>
    </row>
    <row r="72" spans="1:13" ht="20.25" customHeight="1" x14ac:dyDescent="0.5">
      <c r="B72" s="39"/>
      <c r="C72" s="56"/>
      <c r="D72" s="47"/>
      <c r="E72" s="115"/>
      <c r="G72" s="115"/>
      <c r="H72" s="115"/>
      <c r="I72" s="115"/>
      <c r="J72" s="115"/>
      <c r="K72" s="115"/>
    </row>
    <row r="73" spans="1:13" ht="20.25" customHeight="1" x14ac:dyDescent="0.5">
      <c r="B73" s="39"/>
      <c r="C73" s="56"/>
      <c r="D73" s="47"/>
      <c r="E73" s="115"/>
      <c r="G73" s="115"/>
      <c r="H73" s="115"/>
      <c r="I73" s="115"/>
      <c r="J73" s="115"/>
      <c r="K73" s="115"/>
    </row>
    <row r="74" spans="1:13" ht="20.25" customHeight="1" x14ac:dyDescent="0.5">
      <c r="B74" s="39"/>
      <c r="C74" s="56"/>
      <c r="D74" s="47"/>
      <c r="E74" s="115"/>
      <c r="G74" s="115"/>
      <c r="H74" s="115"/>
      <c r="I74" s="115"/>
      <c r="J74" s="115"/>
      <c r="K74" s="115"/>
    </row>
    <row r="75" spans="1:13" ht="20.25" customHeight="1" x14ac:dyDescent="0.5">
      <c r="A75" s="72"/>
      <c r="B75" s="72"/>
      <c r="C75" s="72"/>
      <c r="D75" s="120"/>
      <c r="E75" s="121"/>
      <c r="F75" s="121"/>
      <c r="G75" s="121"/>
      <c r="H75" s="121"/>
      <c r="I75" s="121"/>
      <c r="J75" s="121"/>
      <c r="K75" s="121"/>
    </row>
    <row r="76" spans="1:13" ht="20.25" customHeight="1" x14ac:dyDescent="0.5">
      <c r="A76" s="72"/>
      <c r="B76" s="72"/>
      <c r="C76" s="72"/>
      <c r="D76" s="120"/>
      <c r="E76" s="121"/>
      <c r="F76" s="121"/>
      <c r="G76" s="121"/>
      <c r="H76" s="121"/>
      <c r="I76" s="121"/>
      <c r="J76" s="121"/>
      <c r="K76" s="121"/>
    </row>
    <row r="77" spans="1:13" ht="20.25" customHeight="1" x14ac:dyDescent="0.5">
      <c r="A77" s="72"/>
      <c r="B77" s="72"/>
      <c r="C77" s="72"/>
      <c r="D77" s="120"/>
      <c r="E77" s="121"/>
      <c r="F77" s="121"/>
      <c r="G77" s="121"/>
      <c r="H77" s="121"/>
      <c r="I77" s="121"/>
      <c r="J77" s="121"/>
      <c r="K77" s="121"/>
    </row>
    <row r="78" spans="1:13" ht="20.25" customHeight="1" x14ac:dyDescent="0.5">
      <c r="A78" s="72"/>
      <c r="B78" s="72"/>
      <c r="C78" s="72"/>
      <c r="D78" s="120"/>
      <c r="E78" s="121"/>
      <c r="F78" s="121"/>
      <c r="G78" s="121"/>
      <c r="H78" s="121"/>
      <c r="I78" s="121"/>
      <c r="J78" s="121"/>
      <c r="K78" s="121"/>
    </row>
    <row r="79" spans="1:13" ht="20.25" customHeight="1" x14ac:dyDescent="0.5">
      <c r="A79" s="72"/>
      <c r="B79" s="72"/>
      <c r="C79" s="72"/>
      <c r="D79" s="120"/>
      <c r="E79" s="121"/>
      <c r="F79" s="121"/>
      <c r="G79" s="121"/>
      <c r="H79" s="121"/>
      <c r="I79" s="121"/>
      <c r="J79" s="121"/>
      <c r="K79" s="121"/>
    </row>
    <row r="80" spans="1:13" ht="20.25" customHeight="1" x14ac:dyDescent="0.5">
      <c r="A80" s="72"/>
      <c r="B80" s="72"/>
      <c r="C80" s="72"/>
      <c r="D80" s="120"/>
      <c r="E80" s="121"/>
      <c r="F80" s="121"/>
      <c r="G80" s="121"/>
      <c r="H80" s="121"/>
      <c r="I80" s="121"/>
      <c r="J80" s="121"/>
      <c r="K80" s="121"/>
    </row>
  </sheetData>
  <mergeCells count="6">
    <mergeCell ref="E5:G5"/>
    <mergeCell ref="I5:K5"/>
    <mergeCell ref="E44:G44"/>
    <mergeCell ref="I44:K44"/>
    <mergeCell ref="E48:K48"/>
    <mergeCell ref="E9:K9"/>
  </mergeCells>
  <phoneticPr fontId="0" type="noConversion"/>
  <pageMargins left="0.8" right="0.8" top="0.48" bottom="0.5" header="0.5" footer="0.5"/>
  <pageSetup paperSize="9" scale="88" firstPageNumber="4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view="pageBreakPreview" zoomScale="120" zoomScaleNormal="100" zoomScaleSheetLayoutView="120" workbookViewId="0">
      <selection sqref="A1:L1"/>
    </sheetView>
  </sheetViews>
  <sheetFormatPr defaultColWidth="9.140625" defaultRowHeight="19.5" customHeight="1" x14ac:dyDescent="0.5"/>
  <cols>
    <col min="1" max="1" width="2.28515625" style="18" customWidth="1"/>
    <col min="2" max="2" width="2.5703125" style="18" customWidth="1"/>
    <col min="3" max="3" width="40.7109375" style="18" customWidth="1"/>
    <col min="4" max="4" width="6.28515625" style="31" customWidth="1"/>
    <col min="5" max="5" width="0.85546875" style="18" customWidth="1"/>
    <col min="6" max="6" width="14" style="122" customWidth="1"/>
    <col min="7" max="7" width="0.85546875" style="115" customWidth="1"/>
    <col min="8" max="8" width="14" style="122" customWidth="1"/>
    <col min="9" max="9" width="0.85546875" style="115" customWidth="1"/>
    <col min="10" max="10" width="13.7109375" style="122" customWidth="1"/>
    <col min="11" max="11" width="0.85546875" style="122" customWidth="1"/>
    <col min="12" max="12" width="14.7109375" style="122" customWidth="1"/>
    <col min="13" max="16384" width="9.140625" style="18"/>
  </cols>
  <sheetData>
    <row r="1" spans="1:12" ht="18.75" x14ac:dyDescent="0.5">
      <c r="A1" s="255" t="str">
        <f>+'BL-3'!A1:K1</f>
        <v>Dusit Thani Public Company Limited and its Subsidiaries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ht="15.75" x14ac:dyDescent="0.5">
      <c r="A2" s="256" t="s">
        <v>108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2" ht="15" x14ac:dyDescent="0.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9.5" customHeight="1" x14ac:dyDescent="0.25">
      <c r="A4" s="39"/>
      <c r="B4" s="39"/>
      <c r="C4" s="39"/>
      <c r="D4" s="14"/>
      <c r="E4" s="123"/>
      <c r="F4" s="15"/>
      <c r="G4" s="16" t="s">
        <v>62</v>
      </c>
      <c r="H4" s="15"/>
      <c r="I4" s="15"/>
      <c r="J4" s="15"/>
      <c r="K4" s="17" t="s">
        <v>63</v>
      </c>
      <c r="L4" s="15"/>
    </row>
    <row r="5" spans="1:12" ht="19.5" customHeight="1" x14ac:dyDescent="0.25">
      <c r="A5" s="72"/>
      <c r="B5" s="72"/>
      <c r="C5" s="72"/>
      <c r="D5" s="14"/>
      <c r="E5" s="19"/>
      <c r="F5" s="253" t="s">
        <v>64</v>
      </c>
      <c r="G5" s="253"/>
      <c r="H5" s="253"/>
      <c r="I5" s="73"/>
      <c r="J5" s="253" t="s">
        <v>64</v>
      </c>
      <c r="K5" s="253"/>
      <c r="L5" s="253"/>
    </row>
    <row r="6" spans="1:12" ht="19.5" customHeight="1" x14ac:dyDescent="0.25">
      <c r="A6" s="72"/>
      <c r="B6" s="72"/>
      <c r="C6" s="72"/>
      <c r="D6" s="14"/>
      <c r="E6" s="19"/>
      <c r="F6" s="254" t="s">
        <v>119</v>
      </c>
      <c r="G6" s="254"/>
      <c r="H6" s="254"/>
      <c r="I6" s="73"/>
      <c r="J6" s="254" t="s">
        <v>119</v>
      </c>
      <c r="K6" s="254"/>
      <c r="L6" s="254"/>
    </row>
    <row r="7" spans="1:12" ht="19.5" customHeight="1" x14ac:dyDescent="0.25">
      <c r="A7" s="72"/>
      <c r="B7" s="72"/>
      <c r="C7" s="72"/>
      <c r="D7" s="14"/>
      <c r="E7" s="19"/>
      <c r="F7" s="257" t="s">
        <v>142</v>
      </c>
      <c r="G7" s="257"/>
      <c r="H7" s="257"/>
      <c r="I7" s="73"/>
      <c r="J7" s="257" t="s">
        <v>142</v>
      </c>
      <c r="K7" s="257"/>
      <c r="L7" s="257"/>
    </row>
    <row r="8" spans="1:12" ht="19.5" customHeight="1" x14ac:dyDescent="0.25">
      <c r="A8" s="72"/>
      <c r="B8" s="72"/>
      <c r="C8" s="72"/>
      <c r="D8" s="14" t="s">
        <v>56</v>
      </c>
      <c r="E8" s="73"/>
      <c r="F8" s="24">
        <v>2017</v>
      </c>
      <c r="G8" s="25"/>
      <c r="H8" s="24">
        <v>2016</v>
      </c>
      <c r="I8" s="25"/>
      <c r="J8" s="24">
        <v>2017</v>
      </c>
      <c r="K8" s="25"/>
      <c r="L8" s="24">
        <v>2016</v>
      </c>
    </row>
    <row r="9" spans="1:12" ht="19.5" customHeight="1" x14ac:dyDescent="0.25">
      <c r="A9" s="72"/>
      <c r="B9" s="72"/>
      <c r="C9" s="72"/>
      <c r="D9" s="14"/>
      <c r="E9" s="73"/>
      <c r="F9" s="250" t="s">
        <v>71</v>
      </c>
      <c r="G9" s="250"/>
      <c r="H9" s="250"/>
      <c r="I9" s="250"/>
      <c r="J9" s="250"/>
      <c r="K9" s="250"/>
      <c r="L9" s="250"/>
    </row>
    <row r="10" spans="1:12" ht="19.5" customHeight="1" x14ac:dyDescent="0.5">
      <c r="A10" s="77" t="s">
        <v>2</v>
      </c>
      <c r="B10" s="30"/>
      <c r="C10" s="39"/>
      <c r="E10" s="30"/>
      <c r="F10" s="125">
        <v>995693</v>
      </c>
      <c r="G10" s="125"/>
      <c r="H10" s="125">
        <v>1083273</v>
      </c>
      <c r="I10" s="125"/>
      <c r="J10" s="125">
        <v>325181</v>
      </c>
      <c r="K10" s="125"/>
      <c r="L10" s="125">
        <v>366765</v>
      </c>
    </row>
    <row r="11" spans="1:12" ht="19.5" customHeight="1" x14ac:dyDescent="0.5">
      <c r="A11" s="77" t="s">
        <v>5</v>
      </c>
      <c r="B11" s="30"/>
      <c r="C11" s="30"/>
      <c r="E11" s="30"/>
      <c r="F11" s="126"/>
      <c r="H11" s="126"/>
      <c r="J11" s="126"/>
      <c r="L11" s="126"/>
    </row>
    <row r="12" spans="1:12" ht="19.5" customHeight="1" x14ac:dyDescent="0.5">
      <c r="A12" s="30" t="s">
        <v>5</v>
      </c>
      <c r="B12" s="30"/>
      <c r="E12" s="30"/>
      <c r="F12" s="126">
        <v>-618195</v>
      </c>
      <c r="G12" s="127"/>
      <c r="H12" s="126">
        <v>-675272</v>
      </c>
      <c r="I12" s="127"/>
      <c r="J12" s="127">
        <v>-210548</v>
      </c>
      <c r="K12" s="127"/>
      <c r="L12" s="127">
        <v>-228819</v>
      </c>
    </row>
    <row r="13" spans="1:12" ht="19.5" customHeight="1" x14ac:dyDescent="0.5">
      <c r="A13" s="30" t="s">
        <v>120</v>
      </c>
      <c r="B13" s="30"/>
      <c r="E13" s="30"/>
      <c r="F13" s="126">
        <v>-147541</v>
      </c>
      <c r="G13" s="127"/>
      <c r="H13" s="126">
        <v>-181477</v>
      </c>
      <c r="I13" s="127"/>
      <c r="J13" s="127">
        <v>-56319</v>
      </c>
      <c r="K13" s="127"/>
      <c r="L13" s="127">
        <v>-55409</v>
      </c>
    </row>
    <row r="14" spans="1:12" s="40" customFormat="1" ht="19.5" customHeight="1" x14ac:dyDescent="0.5">
      <c r="A14" s="39" t="s">
        <v>39</v>
      </c>
      <c r="B14" s="39"/>
      <c r="C14" s="39"/>
      <c r="D14" s="41"/>
      <c r="E14" s="39"/>
      <c r="F14" s="128">
        <v>-765736</v>
      </c>
      <c r="G14" s="129"/>
      <c r="H14" s="128">
        <v>-856749</v>
      </c>
      <c r="I14" s="129"/>
      <c r="J14" s="128">
        <v>-266867</v>
      </c>
      <c r="K14" s="129"/>
      <c r="L14" s="128">
        <v>-284228</v>
      </c>
    </row>
    <row r="15" spans="1:12" ht="19.5" customHeight="1" x14ac:dyDescent="0.5">
      <c r="A15" s="30" t="s">
        <v>28</v>
      </c>
      <c r="B15" s="30"/>
      <c r="C15" s="51"/>
      <c r="D15" s="47"/>
      <c r="E15" s="51"/>
      <c r="F15" s="35">
        <v>229957</v>
      </c>
      <c r="G15" s="35"/>
      <c r="H15" s="35">
        <v>226524</v>
      </c>
      <c r="I15" s="35"/>
      <c r="J15" s="35">
        <v>58314</v>
      </c>
      <c r="K15" s="35"/>
      <c r="L15" s="35">
        <v>82537</v>
      </c>
    </row>
    <row r="16" spans="1:12" ht="15" customHeight="1" x14ac:dyDescent="0.5">
      <c r="A16" s="30"/>
      <c r="B16" s="30"/>
      <c r="C16" s="51"/>
      <c r="D16" s="47"/>
      <c r="E16" s="51"/>
      <c r="F16" s="127"/>
      <c r="H16" s="127"/>
      <c r="J16" s="127"/>
      <c r="L16" s="127"/>
    </row>
    <row r="17" spans="1:12" ht="19.5" customHeight="1" x14ac:dyDescent="0.5">
      <c r="A17" s="77" t="s">
        <v>30</v>
      </c>
      <c r="B17" s="30"/>
      <c r="C17" s="51"/>
      <c r="D17" s="47"/>
      <c r="E17" s="51"/>
      <c r="F17" s="127"/>
      <c r="H17" s="127"/>
      <c r="J17" s="127"/>
      <c r="L17" s="127"/>
    </row>
    <row r="18" spans="1:12" ht="19.5" customHeight="1" x14ac:dyDescent="0.5">
      <c r="A18" s="30" t="s">
        <v>3</v>
      </c>
      <c r="D18" s="130"/>
      <c r="E18" s="30"/>
      <c r="F18" s="126">
        <v>27631</v>
      </c>
      <c r="H18" s="126">
        <v>40431</v>
      </c>
      <c r="J18" s="35">
        <v>10081</v>
      </c>
      <c r="K18" s="131"/>
      <c r="L18" s="35">
        <v>10529</v>
      </c>
    </row>
    <row r="19" spans="1:12" ht="19.5" customHeight="1" x14ac:dyDescent="0.5">
      <c r="A19" s="30" t="s">
        <v>4</v>
      </c>
      <c r="D19" s="130"/>
      <c r="E19" s="30"/>
      <c r="F19" s="126">
        <v>4980</v>
      </c>
      <c r="H19" s="126">
        <v>5121</v>
      </c>
      <c r="J19" s="35">
        <v>3764</v>
      </c>
      <c r="L19" s="35">
        <v>2269</v>
      </c>
    </row>
    <row r="20" spans="1:12" ht="19.5" customHeight="1" x14ac:dyDescent="0.5">
      <c r="A20" s="30" t="s">
        <v>29</v>
      </c>
      <c r="E20" s="30"/>
      <c r="F20" s="132">
        <v>7986</v>
      </c>
      <c r="H20" s="132">
        <v>8677</v>
      </c>
      <c r="J20" s="35">
        <v>64464</v>
      </c>
      <c r="L20" s="35">
        <v>59239</v>
      </c>
    </row>
    <row r="21" spans="1:12" ht="19.5" customHeight="1" x14ac:dyDescent="0.5">
      <c r="A21" s="30" t="s">
        <v>121</v>
      </c>
      <c r="E21" s="30"/>
      <c r="F21" s="126">
        <v>6341</v>
      </c>
      <c r="H21" s="126">
        <v>6341</v>
      </c>
      <c r="J21" s="35">
        <v>0</v>
      </c>
      <c r="L21" s="35">
        <v>0</v>
      </c>
    </row>
    <row r="22" spans="1:12" ht="19.5" customHeight="1" x14ac:dyDescent="0.5">
      <c r="A22" s="30" t="s">
        <v>164</v>
      </c>
      <c r="D22" s="130"/>
      <c r="E22" s="30"/>
      <c r="F22" s="35">
        <v>0</v>
      </c>
      <c r="H22" s="132">
        <v>126</v>
      </c>
      <c r="J22" s="35">
        <v>92</v>
      </c>
      <c r="L22" s="35">
        <v>5</v>
      </c>
    </row>
    <row r="23" spans="1:12" ht="19.5" customHeight="1" x14ac:dyDescent="0.5">
      <c r="A23" s="30" t="s">
        <v>344</v>
      </c>
      <c r="D23" s="130"/>
      <c r="E23" s="30"/>
      <c r="F23" s="126"/>
      <c r="H23" s="126"/>
      <c r="I23" s="18"/>
      <c r="J23" s="35"/>
      <c r="L23" s="35"/>
    </row>
    <row r="24" spans="1:12" ht="19.5" customHeight="1" x14ac:dyDescent="0.5">
      <c r="A24" s="30"/>
      <c r="B24" s="18" t="s">
        <v>163</v>
      </c>
      <c r="D24" s="130"/>
      <c r="E24" s="30"/>
      <c r="F24" s="35">
        <v>-2064</v>
      </c>
      <c r="H24" s="126">
        <v>2095</v>
      </c>
      <c r="J24" s="35">
        <v>0</v>
      </c>
      <c r="L24" s="35">
        <v>0</v>
      </c>
    </row>
    <row r="25" spans="1:12" ht="19.5" customHeight="1" x14ac:dyDescent="0.5">
      <c r="A25" s="30" t="s">
        <v>30</v>
      </c>
      <c r="E25" s="30"/>
      <c r="F25" s="85">
        <v>43503</v>
      </c>
      <c r="H25" s="85">
        <v>53714</v>
      </c>
      <c r="J25" s="35">
        <v>57185</v>
      </c>
      <c r="L25" s="35">
        <v>52965</v>
      </c>
    </row>
    <row r="26" spans="1:12" s="40" customFormat="1" ht="19.5" customHeight="1" x14ac:dyDescent="0.5">
      <c r="A26" s="39" t="s">
        <v>122</v>
      </c>
      <c r="B26" s="39"/>
      <c r="C26" s="39"/>
      <c r="D26" s="41"/>
      <c r="E26" s="39"/>
      <c r="F26" s="133">
        <v>88377</v>
      </c>
      <c r="G26" s="125"/>
      <c r="H26" s="133">
        <v>116505</v>
      </c>
      <c r="I26" s="125"/>
      <c r="J26" s="133">
        <v>135586</v>
      </c>
      <c r="K26" s="125"/>
      <c r="L26" s="133">
        <v>125007</v>
      </c>
    </row>
    <row r="27" spans="1:12" s="40" customFormat="1" ht="15" customHeight="1" x14ac:dyDescent="0.5">
      <c r="A27" s="39"/>
      <c r="B27" s="39"/>
      <c r="C27" s="39"/>
      <c r="D27" s="41"/>
      <c r="E27" s="39"/>
      <c r="F27" s="134"/>
      <c r="G27" s="121"/>
      <c r="H27" s="134"/>
      <c r="I27" s="121"/>
      <c r="J27" s="134"/>
      <c r="K27" s="135"/>
      <c r="L27" s="134"/>
    </row>
    <row r="28" spans="1:12" ht="19.5" customHeight="1" x14ac:dyDescent="0.5">
      <c r="A28" s="30" t="s">
        <v>32</v>
      </c>
      <c r="B28" s="30"/>
      <c r="C28" s="30"/>
      <c r="E28" s="30"/>
      <c r="F28" s="35">
        <v>318334</v>
      </c>
      <c r="G28" s="35"/>
      <c r="H28" s="35">
        <v>343029</v>
      </c>
      <c r="I28" s="35"/>
      <c r="J28" s="35">
        <v>193900</v>
      </c>
      <c r="K28" s="35"/>
      <c r="L28" s="35">
        <v>207544</v>
      </c>
    </row>
    <row r="29" spans="1:12" ht="15" customHeight="1" x14ac:dyDescent="0.5">
      <c r="A29" s="30"/>
      <c r="B29" s="30"/>
      <c r="C29" s="30"/>
      <c r="E29" s="30"/>
      <c r="F29" s="127"/>
      <c r="H29" s="127"/>
      <c r="J29" s="127"/>
      <c r="L29" s="127"/>
    </row>
    <row r="30" spans="1:12" ht="19.5" customHeight="1" x14ac:dyDescent="0.5">
      <c r="A30" s="77" t="s">
        <v>33</v>
      </c>
      <c r="B30" s="30"/>
      <c r="C30" s="30"/>
      <c r="E30" s="30"/>
      <c r="F30" s="127"/>
      <c r="H30" s="127"/>
      <c r="J30" s="127"/>
      <c r="L30" s="127"/>
    </row>
    <row r="31" spans="1:12" ht="19.5" customHeight="1" x14ac:dyDescent="0.5">
      <c r="A31" s="30" t="s">
        <v>34</v>
      </c>
      <c r="E31" s="30"/>
      <c r="F31" s="127">
        <v>-116709</v>
      </c>
      <c r="H31" s="127">
        <v>-98709</v>
      </c>
      <c r="J31" s="127">
        <v>-41812</v>
      </c>
      <c r="L31" s="127">
        <v>-45364</v>
      </c>
    </row>
    <row r="32" spans="1:12" ht="19.5" customHeight="1" x14ac:dyDescent="0.5">
      <c r="A32" s="30" t="s">
        <v>35</v>
      </c>
      <c r="E32" s="30"/>
      <c r="F32" s="127">
        <v>-286142</v>
      </c>
      <c r="H32" s="127">
        <v>-278973</v>
      </c>
      <c r="J32" s="127">
        <v>-166214</v>
      </c>
      <c r="L32" s="127">
        <v>-126021</v>
      </c>
    </row>
    <row r="33" spans="1:12" ht="19.5" customHeight="1" x14ac:dyDescent="0.5">
      <c r="A33" s="30" t="s">
        <v>123</v>
      </c>
      <c r="E33" s="30"/>
      <c r="F33" s="127">
        <v>-8986</v>
      </c>
      <c r="H33" s="127">
        <v>-10942</v>
      </c>
      <c r="J33" s="127">
        <v>-4066</v>
      </c>
      <c r="L33" s="127">
        <v>-5480</v>
      </c>
    </row>
    <row r="34" spans="1:12" s="30" customFormat="1" ht="19.5" customHeight="1" x14ac:dyDescent="0.5">
      <c r="A34" s="30" t="s">
        <v>330</v>
      </c>
      <c r="F34" s="127">
        <v>-644</v>
      </c>
      <c r="G34" s="36"/>
      <c r="H34" s="35">
        <v>0</v>
      </c>
      <c r="I34" s="35"/>
      <c r="J34" s="35">
        <v>0</v>
      </c>
      <c r="K34" s="35"/>
      <c r="L34" s="35">
        <v>0</v>
      </c>
    </row>
    <row r="35" spans="1:12" ht="19.5" customHeight="1" x14ac:dyDescent="0.5">
      <c r="A35" s="30" t="s">
        <v>124</v>
      </c>
      <c r="E35" s="30"/>
      <c r="F35" s="127">
        <v>-14117</v>
      </c>
      <c r="H35" s="127">
        <v>-9016</v>
      </c>
      <c r="J35" s="127">
        <v>-1806</v>
      </c>
      <c r="L35" s="127">
        <v>-3417</v>
      </c>
    </row>
    <row r="36" spans="1:12" s="40" customFormat="1" ht="19.5" customHeight="1" x14ac:dyDescent="0.5">
      <c r="A36" s="39" t="s">
        <v>36</v>
      </c>
      <c r="B36" s="39"/>
      <c r="C36" s="39"/>
      <c r="D36" s="41"/>
      <c r="E36" s="39"/>
      <c r="F36" s="128">
        <v>-426598</v>
      </c>
      <c r="G36" s="121"/>
      <c r="H36" s="128">
        <v>-397640</v>
      </c>
      <c r="I36" s="121"/>
      <c r="J36" s="128">
        <v>-213898</v>
      </c>
      <c r="K36" s="135"/>
      <c r="L36" s="128">
        <v>-180282</v>
      </c>
    </row>
    <row r="37" spans="1:12" s="40" customFormat="1" ht="15" customHeight="1" x14ac:dyDescent="0.5">
      <c r="A37" s="39"/>
      <c r="B37" s="39"/>
      <c r="C37" s="39"/>
      <c r="D37" s="41"/>
      <c r="E37" s="39"/>
      <c r="F37" s="134"/>
      <c r="G37" s="121"/>
      <c r="H37" s="134"/>
      <c r="I37" s="121"/>
      <c r="J37" s="134"/>
      <c r="K37" s="135"/>
      <c r="L37" s="134"/>
    </row>
    <row r="38" spans="1:12" s="40" customFormat="1" ht="19.5" customHeight="1" x14ac:dyDescent="0.5">
      <c r="A38" s="30" t="s">
        <v>149</v>
      </c>
      <c r="C38" s="39"/>
      <c r="D38" s="41"/>
      <c r="E38" s="39"/>
      <c r="F38" s="127">
        <v>-108264</v>
      </c>
      <c r="G38" s="115"/>
      <c r="H38" s="127">
        <v>-54611</v>
      </c>
      <c r="I38" s="115"/>
      <c r="J38" s="35">
        <v>-19998</v>
      </c>
      <c r="K38" s="122"/>
      <c r="L38" s="35">
        <v>27262</v>
      </c>
    </row>
    <row r="39" spans="1:12" ht="19.5" customHeight="1" x14ac:dyDescent="0.5">
      <c r="A39" s="30" t="s">
        <v>154</v>
      </c>
      <c r="C39" s="46"/>
      <c r="D39" s="31">
        <v>15</v>
      </c>
      <c r="E39" s="46"/>
      <c r="F39" s="85">
        <v>20126</v>
      </c>
      <c r="H39" s="85">
        <v>5667</v>
      </c>
      <c r="J39" s="35">
        <v>14899</v>
      </c>
      <c r="L39" s="35">
        <v>-467</v>
      </c>
    </row>
    <row r="40" spans="1:12" ht="19.5" customHeight="1" thickBot="1" x14ac:dyDescent="0.55000000000000004">
      <c r="A40" s="39" t="s">
        <v>150</v>
      </c>
      <c r="B40" s="40"/>
      <c r="C40" s="40"/>
      <c r="D40" s="41"/>
      <c r="E40" s="40"/>
      <c r="F40" s="137">
        <v>-88138</v>
      </c>
      <c r="G40" s="121"/>
      <c r="H40" s="137">
        <v>-48944</v>
      </c>
      <c r="I40" s="121"/>
      <c r="J40" s="138">
        <v>-5099</v>
      </c>
      <c r="K40" s="135"/>
      <c r="L40" s="138">
        <v>26795</v>
      </c>
    </row>
    <row r="41" spans="1:12" ht="15" customHeight="1" thickTop="1" x14ac:dyDescent="0.5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</row>
    <row r="42" spans="1:12" ht="19.5" customHeight="1" x14ac:dyDescent="0.5">
      <c r="A42" s="39" t="s">
        <v>151</v>
      </c>
      <c r="B42" s="40"/>
      <c r="C42" s="40"/>
      <c r="D42" s="41"/>
      <c r="E42" s="40"/>
      <c r="F42" s="115"/>
      <c r="H42" s="115"/>
      <c r="J42" s="115"/>
      <c r="L42" s="115"/>
    </row>
    <row r="43" spans="1:12" ht="19.5" customHeight="1" x14ac:dyDescent="0.5">
      <c r="A43" s="140" t="s">
        <v>242</v>
      </c>
      <c r="B43" s="40"/>
      <c r="D43" s="41"/>
      <c r="E43" s="40"/>
      <c r="F43" s="127">
        <v>-92314</v>
      </c>
      <c r="H43" s="127">
        <v>-41294</v>
      </c>
      <c r="J43" s="35">
        <v>-5099</v>
      </c>
      <c r="L43" s="35">
        <v>26795</v>
      </c>
    </row>
    <row r="44" spans="1:12" ht="19.5" customHeight="1" x14ac:dyDescent="0.5">
      <c r="A44" s="140" t="s">
        <v>42</v>
      </c>
      <c r="B44" s="40"/>
      <c r="D44" s="41"/>
      <c r="E44" s="40"/>
      <c r="F44" s="35">
        <v>4176</v>
      </c>
      <c r="H44" s="127">
        <v>-7650</v>
      </c>
      <c r="J44" s="35">
        <v>0</v>
      </c>
      <c r="L44" s="35">
        <v>0</v>
      </c>
    </row>
    <row r="45" spans="1:12" ht="19.5" customHeight="1" thickBot="1" x14ac:dyDescent="0.55000000000000004">
      <c r="A45" s="39" t="s">
        <v>10</v>
      </c>
      <c r="B45" s="141"/>
      <c r="C45" s="40"/>
      <c r="D45" s="41"/>
      <c r="E45" s="40"/>
      <c r="F45" s="137">
        <v>-88138</v>
      </c>
      <c r="G45" s="121"/>
      <c r="H45" s="137">
        <v>-48944</v>
      </c>
      <c r="I45" s="121"/>
      <c r="J45" s="138">
        <v>-5099</v>
      </c>
      <c r="K45" s="135"/>
      <c r="L45" s="138">
        <v>26795</v>
      </c>
    </row>
    <row r="46" spans="1:12" ht="15" customHeight="1" thickTop="1" x14ac:dyDescent="0.5">
      <c r="A46" s="40"/>
      <c r="B46" s="40"/>
      <c r="C46" s="58"/>
      <c r="D46" s="47"/>
      <c r="E46" s="58"/>
      <c r="F46" s="126"/>
      <c r="G46" s="142"/>
      <c r="H46" s="126"/>
      <c r="I46" s="143"/>
      <c r="J46" s="126"/>
      <c r="K46" s="143"/>
      <c r="L46" s="126"/>
    </row>
    <row r="47" spans="1:12" ht="19.5" customHeight="1" x14ac:dyDescent="0.5">
      <c r="A47" s="40" t="s">
        <v>328</v>
      </c>
      <c r="B47" s="40"/>
      <c r="C47" s="58"/>
      <c r="D47" s="47">
        <v>16</v>
      </c>
      <c r="E47" s="58"/>
      <c r="F47" s="126"/>
      <c r="G47" s="142"/>
      <c r="H47" s="126"/>
      <c r="I47" s="143"/>
      <c r="J47" s="126"/>
      <c r="K47" s="143"/>
      <c r="L47" s="126"/>
    </row>
    <row r="48" spans="1:12" ht="19.5" customHeight="1" thickBot="1" x14ac:dyDescent="0.55000000000000004">
      <c r="A48" s="18" t="s">
        <v>337</v>
      </c>
      <c r="C48" s="58"/>
      <c r="D48" s="47"/>
      <c r="E48" s="58"/>
      <c r="F48" s="144">
        <v>-0.109</v>
      </c>
      <c r="G48" s="145"/>
      <c r="H48" s="144">
        <v>-4.9000000000000002E-2</v>
      </c>
      <c r="I48" s="146"/>
      <c r="J48" s="147">
        <v>-6.0000000000000001E-3</v>
      </c>
      <c r="K48" s="146"/>
      <c r="L48" s="147">
        <v>3.2000000000000001E-2</v>
      </c>
    </row>
    <row r="49" spans="10:10" ht="19.5" customHeight="1" thickTop="1" x14ac:dyDescent="0.5">
      <c r="J49" s="148"/>
    </row>
  </sheetData>
  <mergeCells count="9">
    <mergeCell ref="F9:L9"/>
    <mergeCell ref="F6:H6"/>
    <mergeCell ref="J6:L6"/>
    <mergeCell ref="A1:L1"/>
    <mergeCell ref="A2:L2"/>
    <mergeCell ref="F5:H5"/>
    <mergeCell ref="J5:L5"/>
    <mergeCell ref="F7:H7"/>
    <mergeCell ref="J7:L7"/>
  </mergeCells>
  <pageMargins left="0.8" right="0.8" top="0.48" bottom="0.5" header="0.5" footer="0.5"/>
  <pageSetup paperSize="9" scale="83" firstPageNumber="6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view="pageBreakPreview" zoomScale="120" zoomScaleNormal="100" zoomScaleSheetLayoutView="120" workbookViewId="0">
      <selection sqref="A1:L1"/>
    </sheetView>
  </sheetViews>
  <sheetFormatPr defaultColWidth="9.140625" defaultRowHeight="20.25" customHeight="1" x14ac:dyDescent="0.5"/>
  <cols>
    <col min="1" max="1" width="2.28515625" style="18" customWidth="1"/>
    <col min="2" max="2" width="2.5703125" style="18" customWidth="1"/>
    <col min="3" max="3" width="40.7109375" style="18" customWidth="1"/>
    <col min="4" max="4" width="6.28515625" style="31" customWidth="1"/>
    <col min="5" max="5" width="0.85546875" style="18" customWidth="1"/>
    <col min="6" max="6" width="14" style="122" customWidth="1"/>
    <col min="7" max="7" width="0.85546875" style="115" customWidth="1"/>
    <col min="8" max="8" width="14" style="122" customWidth="1"/>
    <col min="9" max="9" width="0.85546875" style="115" customWidth="1"/>
    <col min="10" max="10" width="13.7109375" style="122" customWidth="1"/>
    <col min="11" max="11" width="0.85546875" style="122" customWidth="1"/>
    <col min="12" max="12" width="14.7109375" style="122" customWidth="1"/>
    <col min="13" max="16384" width="9.140625" style="18"/>
  </cols>
  <sheetData>
    <row r="1" spans="1:12" s="69" customFormat="1" ht="18.75" x14ac:dyDescent="0.5">
      <c r="A1" s="255" t="str">
        <f>+'BL-3'!A1:K1</f>
        <v>Dusit Thani Public Company Limited and its Subsidiaries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s="69" customFormat="1" ht="15.75" x14ac:dyDescent="0.5">
      <c r="A2" s="256" t="s">
        <v>108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2" ht="15" x14ac:dyDescent="0.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20.25" customHeight="1" x14ac:dyDescent="0.25">
      <c r="A4" s="39"/>
      <c r="B4" s="39"/>
      <c r="C4" s="39"/>
      <c r="D4" s="14"/>
      <c r="E4" s="123"/>
      <c r="F4" s="15"/>
      <c r="G4" s="16" t="s">
        <v>62</v>
      </c>
      <c r="H4" s="15"/>
      <c r="I4" s="15"/>
      <c r="J4" s="15"/>
      <c r="K4" s="17" t="s">
        <v>63</v>
      </c>
      <c r="L4" s="15"/>
    </row>
    <row r="5" spans="1:12" ht="20.25" customHeight="1" x14ac:dyDescent="0.25">
      <c r="A5" s="72"/>
      <c r="B5" s="72"/>
      <c r="C5" s="72"/>
      <c r="D5" s="14"/>
      <c r="E5" s="19"/>
      <c r="F5" s="253" t="s">
        <v>64</v>
      </c>
      <c r="G5" s="253"/>
      <c r="H5" s="253"/>
      <c r="I5" s="73"/>
      <c r="J5" s="253" t="s">
        <v>64</v>
      </c>
      <c r="K5" s="253"/>
      <c r="L5" s="253"/>
    </row>
    <row r="6" spans="1:12" ht="20.25" customHeight="1" x14ac:dyDescent="0.25">
      <c r="A6" s="72"/>
      <c r="B6" s="72"/>
      <c r="C6" s="72"/>
      <c r="D6" s="14"/>
      <c r="E6" s="19"/>
      <c r="F6" s="254" t="s">
        <v>143</v>
      </c>
      <c r="G6" s="254"/>
      <c r="H6" s="254"/>
      <c r="I6" s="73"/>
      <c r="J6" s="254" t="s">
        <v>143</v>
      </c>
      <c r="K6" s="254"/>
      <c r="L6" s="254"/>
    </row>
    <row r="7" spans="1:12" ht="20.25" customHeight="1" x14ac:dyDescent="0.25">
      <c r="A7" s="72"/>
      <c r="B7" s="72"/>
      <c r="C7" s="72"/>
      <c r="D7" s="14"/>
      <c r="E7" s="19"/>
      <c r="F7" s="257" t="s">
        <v>141</v>
      </c>
      <c r="G7" s="257"/>
      <c r="H7" s="257"/>
      <c r="I7" s="73"/>
      <c r="J7" s="257" t="s">
        <v>141</v>
      </c>
      <c r="K7" s="257"/>
      <c r="L7" s="257"/>
    </row>
    <row r="8" spans="1:12" ht="20.25" customHeight="1" x14ac:dyDescent="0.25">
      <c r="A8" s="72"/>
      <c r="B8" s="72"/>
      <c r="C8" s="72"/>
      <c r="D8" s="14" t="s">
        <v>56</v>
      </c>
      <c r="E8" s="73"/>
      <c r="F8" s="24">
        <v>2017</v>
      </c>
      <c r="G8" s="25"/>
      <c r="H8" s="24">
        <v>2016</v>
      </c>
      <c r="I8" s="25"/>
      <c r="J8" s="24">
        <v>2017</v>
      </c>
      <c r="K8" s="25"/>
      <c r="L8" s="24">
        <v>2016</v>
      </c>
    </row>
    <row r="9" spans="1:12" ht="20.25" customHeight="1" x14ac:dyDescent="0.25">
      <c r="A9" s="72"/>
      <c r="B9" s="72"/>
      <c r="C9" s="72"/>
      <c r="D9" s="14"/>
      <c r="E9" s="73"/>
      <c r="F9" s="250" t="s">
        <v>71</v>
      </c>
      <c r="G9" s="250"/>
      <c r="H9" s="250"/>
      <c r="I9" s="250"/>
      <c r="J9" s="250"/>
      <c r="K9" s="250"/>
      <c r="L9" s="250"/>
    </row>
    <row r="10" spans="1:12" ht="20.25" customHeight="1" x14ac:dyDescent="0.5">
      <c r="A10" s="77" t="s">
        <v>2</v>
      </c>
      <c r="B10" s="30"/>
      <c r="C10" s="39"/>
      <c r="E10" s="30"/>
      <c r="F10" s="155">
        <v>2379823</v>
      </c>
      <c r="G10" s="125"/>
      <c r="H10" s="125">
        <v>2580213</v>
      </c>
      <c r="I10" s="125"/>
      <c r="J10" s="155">
        <v>756374</v>
      </c>
      <c r="K10" s="125"/>
      <c r="L10" s="125">
        <v>802347</v>
      </c>
    </row>
    <row r="11" spans="1:12" ht="20.25" customHeight="1" x14ac:dyDescent="0.5">
      <c r="A11" s="77" t="s">
        <v>5</v>
      </c>
      <c r="B11" s="30"/>
      <c r="C11" s="30"/>
      <c r="E11" s="30"/>
      <c r="F11" s="126"/>
      <c r="H11" s="126"/>
      <c r="J11" s="126"/>
      <c r="L11" s="126"/>
    </row>
    <row r="12" spans="1:12" ht="20.25" customHeight="1" x14ac:dyDescent="0.5">
      <c r="A12" s="30" t="s">
        <v>5</v>
      </c>
      <c r="B12" s="30"/>
      <c r="E12" s="30"/>
      <c r="F12" s="127">
        <v>-1402731</v>
      </c>
      <c r="G12" s="127"/>
      <c r="H12" s="127">
        <v>-1513690</v>
      </c>
      <c r="I12" s="127"/>
      <c r="J12" s="127">
        <v>-432498</v>
      </c>
      <c r="K12" s="127"/>
      <c r="L12" s="127">
        <v>-461467</v>
      </c>
    </row>
    <row r="13" spans="1:12" ht="20.25" customHeight="1" x14ac:dyDescent="0.5">
      <c r="A13" s="30" t="s">
        <v>120</v>
      </c>
      <c r="B13" s="30"/>
      <c r="E13" s="30"/>
      <c r="F13" s="152">
        <v>-300626</v>
      </c>
      <c r="G13" s="127"/>
      <c r="H13" s="127">
        <v>-359266</v>
      </c>
      <c r="I13" s="127"/>
      <c r="J13" s="152">
        <v>-108571</v>
      </c>
      <c r="K13" s="127"/>
      <c r="L13" s="127">
        <v>-111368</v>
      </c>
    </row>
    <row r="14" spans="1:12" s="40" customFormat="1" ht="20.25" customHeight="1" x14ac:dyDescent="0.5">
      <c r="A14" s="39" t="s">
        <v>39</v>
      </c>
      <c r="B14" s="39"/>
      <c r="C14" s="39"/>
      <c r="D14" s="41"/>
      <c r="E14" s="39"/>
      <c r="F14" s="133">
        <v>-1703357</v>
      </c>
      <c r="G14" s="129"/>
      <c r="H14" s="128">
        <v>-1872956</v>
      </c>
      <c r="I14" s="129"/>
      <c r="J14" s="133">
        <v>-541069</v>
      </c>
      <c r="K14" s="129"/>
      <c r="L14" s="128">
        <v>-572835</v>
      </c>
    </row>
    <row r="15" spans="1:12" ht="20.25" customHeight="1" x14ac:dyDescent="0.5">
      <c r="A15" s="30" t="s">
        <v>28</v>
      </c>
      <c r="B15" s="30"/>
      <c r="C15" s="51"/>
      <c r="D15" s="47"/>
      <c r="E15" s="51"/>
      <c r="F15" s="35">
        <v>676466</v>
      </c>
      <c r="G15" s="35"/>
      <c r="H15" s="35">
        <v>707257</v>
      </c>
      <c r="I15" s="35"/>
      <c r="J15" s="35">
        <v>215305</v>
      </c>
      <c r="K15" s="35"/>
      <c r="L15" s="35">
        <v>229512</v>
      </c>
    </row>
    <row r="16" spans="1:12" ht="15" customHeight="1" x14ac:dyDescent="0.5">
      <c r="A16" s="30"/>
      <c r="B16" s="30"/>
      <c r="C16" s="51"/>
      <c r="D16" s="47"/>
      <c r="E16" s="51"/>
      <c r="F16" s="127"/>
      <c r="H16" s="127"/>
      <c r="J16" s="127"/>
      <c r="L16" s="127"/>
    </row>
    <row r="17" spans="1:12" ht="20.25" customHeight="1" x14ac:dyDescent="0.5">
      <c r="A17" s="77" t="s">
        <v>30</v>
      </c>
      <c r="B17" s="30"/>
      <c r="C17" s="51"/>
      <c r="D17" s="47"/>
      <c r="E17" s="51"/>
      <c r="F17" s="127"/>
      <c r="H17" s="127"/>
      <c r="J17" s="127"/>
      <c r="L17" s="127"/>
    </row>
    <row r="18" spans="1:12" ht="20.25" customHeight="1" x14ac:dyDescent="0.5">
      <c r="A18" s="30" t="s">
        <v>3</v>
      </c>
      <c r="D18" s="130"/>
      <c r="E18" s="30"/>
      <c r="F18" s="35">
        <v>68200</v>
      </c>
      <c r="G18" s="35"/>
      <c r="H18" s="35">
        <v>75650</v>
      </c>
      <c r="I18" s="35"/>
      <c r="J18" s="35">
        <v>34266</v>
      </c>
      <c r="K18" s="35"/>
      <c r="L18" s="35">
        <v>36229</v>
      </c>
    </row>
    <row r="19" spans="1:12" ht="20.25" customHeight="1" x14ac:dyDescent="0.5">
      <c r="A19" s="30" t="s">
        <v>4</v>
      </c>
      <c r="D19" s="130"/>
      <c r="E19" s="30"/>
      <c r="F19" s="35">
        <v>8098</v>
      </c>
      <c r="G19" s="35"/>
      <c r="H19" s="35">
        <v>7911</v>
      </c>
      <c r="I19" s="35"/>
      <c r="J19" s="35">
        <v>6699</v>
      </c>
      <c r="K19" s="35"/>
      <c r="L19" s="35">
        <v>2744</v>
      </c>
    </row>
    <row r="20" spans="1:12" ht="20.25" customHeight="1" x14ac:dyDescent="0.5">
      <c r="A20" s="30" t="s">
        <v>29</v>
      </c>
      <c r="E20" s="30"/>
      <c r="F20" s="35">
        <v>7986</v>
      </c>
      <c r="G20" s="35"/>
      <c r="H20" s="35">
        <v>8677</v>
      </c>
      <c r="I20" s="35"/>
      <c r="J20" s="35">
        <v>64464</v>
      </c>
      <c r="K20" s="35"/>
      <c r="L20" s="35">
        <v>75833</v>
      </c>
    </row>
    <row r="21" spans="1:12" ht="20.25" customHeight="1" x14ac:dyDescent="0.5">
      <c r="A21" s="30" t="s">
        <v>121</v>
      </c>
      <c r="E21" s="30"/>
      <c r="F21" s="35">
        <v>12612</v>
      </c>
      <c r="H21" s="35">
        <v>12612</v>
      </c>
      <c r="J21" s="35">
        <v>0</v>
      </c>
      <c r="L21" s="35">
        <v>0</v>
      </c>
    </row>
    <row r="22" spans="1:12" ht="20.25" customHeight="1" x14ac:dyDescent="0.5">
      <c r="A22" s="30" t="s">
        <v>164</v>
      </c>
      <c r="E22" s="30"/>
      <c r="F22" s="35">
        <v>0</v>
      </c>
      <c r="H22" s="35">
        <v>727</v>
      </c>
      <c r="J22" s="35">
        <v>0</v>
      </c>
      <c r="L22" s="35">
        <v>52</v>
      </c>
    </row>
    <row r="23" spans="1:12" ht="20.25" customHeight="1" x14ac:dyDescent="0.5">
      <c r="A23" s="30" t="s">
        <v>219</v>
      </c>
      <c r="D23" s="130"/>
      <c r="E23" s="30"/>
      <c r="F23" s="127"/>
      <c r="H23" s="35"/>
      <c r="J23" s="127"/>
      <c r="L23" s="127"/>
    </row>
    <row r="24" spans="1:12" ht="20.25" customHeight="1" x14ac:dyDescent="0.5">
      <c r="A24" s="30"/>
      <c r="B24" s="18" t="s">
        <v>163</v>
      </c>
      <c r="D24" s="130"/>
      <c r="E24" s="30"/>
      <c r="F24" s="35">
        <v>32259</v>
      </c>
      <c r="H24" s="35">
        <v>39432</v>
      </c>
      <c r="J24" s="35">
        <v>0</v>
      </c>
      <c r="L24" s="35">
        <v>0</v>
      </c>
    </row>
    <row r="25" spans="1:12" ht="20.25" customHeight="1" x14ac:dyDescent="0.5">
      <c r="A25" s="30" t="s">
        <v>30</v>
      </c>
      <c r="E25" s="30"/>
      <c r="F25" s="35">
        <v>84690</v>
      </c>
      <c r="H25" s="35">
        <v>109586</v>
      </c>
      <c r="J25" s="35">
        <v>120447</v>
      </c>
      <c r="L25" s="35">
        <v>121185</v>
      </c>
    </row>
    <row r="26" spans="1:12" s="40" customFormat="1" ht="20.25" customHeight="1" x14ac:dyDescent="0.5">
      <c r="A26" s="39" t="s">
        <v>122</v>
      </c>
      <c r="B26" s="39"/>
      <c r="C26" s="39"/>
      <c r="D26" s="41"/>
      <c r="E26" s="39"/>
      <c r="F26" s="133">
        <v>213845</v>
      </c>
      <c r="G26" s="125"/>
      <c r="H26" s="133">
        <v>254595</v>
      </c>
      <c r="I26" s="125"/>
      <c r="J26" s="133">
        <v>225876</v>
      </c>
      <c r="K26" s="125"/>
      <c r="L26" s="133">
        <v>236043</v>
      </c>
    </row>
    <row r="27" spans="1:12" s="40" customFormat="1" ht="15" customHeight="1" x14ac:dyDescent="0.5">
      <c r="A27" s="39"/>
      <c r="B27" s="39"/>
      <c r="C27" s="39"/>
      <c r="D27" s="41"/>
      <c r="E27" s="39"/>
      <c r="F27" s="134"/>
      <c r="G27" s="121"/>
      <c r="H27" s="134"/>
      <c r="I27" s="121"/>
      <c r="J27" s="134"/>
      <c r="K27" s="135"/>
      <c r="L27" s="134"/>
    </row>
    <row r="28" spans="1:12" ht="20.25" customHeight="1" x14ac:dyDescent="0.5">
      <c r="A28" s="30" t="s">
        <v>32</v>
      </c>
      <c r="B28" s="30"/>
      <c r="C28" s="30"/>
      <c r="E28" s="30"/>
      <c r="F28" s="35">
        <v>890311</v>
      </c>
      <c r="G28" s="35"/>
      <c r="H28" s="35">
        <v>961852</v>
      </c>
      <c r="I28" s="35"/>
      <c r="J28" s="35">
        <v>441181</v>
      </c>
      <c r="K28" s="35"/>
      <c r="L28" s="35">
        <v>465555</v>
      </c>
    </row>
    <row r="29" spans="1:12" ht="15" customHeight="1" x14ac:dyDescent="0.5">
      <c r="A29" s="30"/>
      <c r="B29" s="30"/>
      <c r="C29" s="30"/>
      <c r="E29" s="30"/>
      <c r="F29" s="35"/>
      <c r="G29" s="35"/>
      <c r="H29" s="35"/>
      <c r="I29" s="35"/>
      <c r="J29" s="35"/>
      <c r="K29" s="35"/>
      <c r="L29" s="35"/>
    </row>
    <row r="30" spans="1:12" ht="20.25" customHeight="1" x14ac:dyDescent="0.5">
      <c r="A30" s="77" t="s">
        <v>33</v>
      </c>
      <c r="B30" s="30"/>
      <c r="C30" s="30"/>
      <c r="E30" s="30"/>
      <c r="F30" s="127"/>
      <c r="H30" s="127"/>
      <c r="J30" s="127"/>
      <c r="L30" s="127"/>
    </row>
    <row r="31" spans="1:12" ht="20.25" customHeight="1" x14ac:dyDescent="0.5">
      <c r="A31" s="30" t="s">
        <v>34</v>
      </c>
      <c r="E31" s="30"/>
      <c r="F31" s="127">
        <v>-202505</v>
      </c>
      <c r="H31" s="127">
        <v>-196869</v>
      </c>
      <c r="J31" s="127">
        <v>-84807</v>
      </c>
      <c r="L31" s="127">
        <v>-100837</v>
      </c>
    </row>
    <row r="32" spans="1:12" ht="20.25" customHeight="1" x14ac:dyDescent="0.5">
      <c r="A32" s="30" t="s">
        <v>35</v>
      </c>
      <c r="E32" s="30"/>
      <c r="F32" s="127">
        <v>-593465</v>
      </c>
      <c r="H32" s="127">
        <v>-566525</v>
      </c>
      <c r="J32" s="127">
        <v>-314368</v>
      </c>
      <c r="L32" s="127">
        <v>-253580</v>
      </c>
    </row>
    <row r="33" spans="1:12" ht="20.25" customHeight="1" x14ac:dyDescent="0.5">
      <c r="A33" s="30" t="s">
        <v>123</v>
      </c>
      <c r="E33" s="30"/>
      <c r="F33" s="127">
        <v>-18894</v>
      </c>
      <c r="H33" s="127">
        <v>-21897</v>
      </c>
      <c r="J33" s="127">
        <v>-8988</v>
      </c>
      <c r="L33" s="127">
        <v>-10882</v>
      </c>
    </row>
    <row r="34" spans="1:12" ht="20.25" customHeight="1" x14ac:dyDescent="0.5">
      <c r="A34" s="30" t="s">
        <v>296</v>
      </c>
      <c r="E34" s="30"/>
      <c r="F34" s="127">
        <v>-664</v>
      </c>
      <c r="H34" s="35">
        <v>0</v>
      </c>
      <c r="J34" s="35">
        <v>-97</v>
      </c>
      <c r="L34" s="35">
        <v>0</v>
      </c>
    </row>
    <row r="35" spans="1:12" ht="20.25" customHeight="1" x14ac:dyDescent="0.5">
      <c r="A35" s="30" t="s">
        <v>124</v>
      </c>
      <c r="E35" s="30"/>
      <c r="F35" s="152">
        <v>-29170</v>
      </c>
      <c r="H35" s="127">
        <v>-30829</v>
      </c>
      <c r="J35" s="152">
        <v>-3456</v>
      </c>
      <c r="L35" s="127">
        <v>-5798</v>
      </c>
    </row>
    <row r="36" spans="1:12" s="40" customFormat="1" ht="20.25" customHeight="1" x14ac:dyDescent="0.5">
      <c r="A36" s="39" t="s">
        <v>36</v>
      </c>
      <c r="B36" s="39"/>
      <c r="C36" s="39"/>
      <c r="D36" s="41"/>
      <c r="E36" s="39"/>
      <c r="F36" s="133">
        <v>-844698</v>
      </c>
      <c r="G36" s="121"/>
      <c r="H36" s="128">
        <v>-816120</v>
      </c>
      <c r="I36" s="121"/>
      <c r="J36" s="133">
        <v>-411716</v>
      </c>
      <c r="K36" s="135"/>
      <c r="L36" s="128">
        <v>-371097</v>
      </c>
    </row>
    <row r="37" spans="1:12" s="40" customFormat="1" ht="15" customHeight="1" x14ac:dyDescent="0.5">
      <c r="A37" s="39"/>
      <c r="B37" s="39"/>
      <c r="C37" s="39"/>
      <c r="D37" s="41"/>
      <c r="E37" s="39"/>
      <c r="F37" s="134"/>
      <c r="G37" s="121"/>
      <c r="H37" s="134"/>
      <c r="I37" s="121"/>
      <c r="J37" s="134"/>
      <c r="K37" s="135"/>
      <c r="L37" s="134"/>
    </row>
    <row r="38" spans="1:12" s="40" customFormat="1" ht="20.25" customHeight="1" x14ac:dyDescent="0.5">
      <c r="A38" s="30" t="s">
        <v>203</v>
      </c>
      <c r="C38" s="39"/>
      <c r="D38" s="41"/>
      <c r="E38" s="39"/>
      <c r="F38" s="35">
        <v>45613</v>
      </c>
      <c r="G38" s="35"/>
      <c r="H38" s="35">
        <v>145732</v>
      </c>
      <c r="I38" s="35"/>
      <c r="J38" s="35">
        <v>29465</v>
      </c>
      <c r="K38" s="35"/>
      <c r="L38" s="35">
        <v>94458</v>
      </c>
    </row>
    <row r="39" spans="1:12" ht="20.25" customHeight="1" x14ac:dyDescent="0.5">
      <c r="A39" s="30" t="s">
        <v>154</v>
      </c>
      <c r="C39" s="46"/>
      <c r="D39" s="31">
        <v>15</v>
      </c>
      <c r="E39" s="46"/>
      <c r="F39" s="150">
        <v>5453</v>
      </c>
      <c r="H39" s="127">
        <v>-9697</v>
      </c>
      <c r="J39" s="150">
        <v>15200</v>
      </c>
      <c r="L39" s="35">
        <v>514</v>
      </c>
    </row>
    <row r="40" spans="1:12" ht="20.25" customHeight="1" thickBot="1" x14ac:dyDescent="0.55000000000000004">
      <c r="A40" s="39" t="s">
        <v>189</v>
      </c>
      <c r="B40" s="40"/>
      <c r="C40" s="40"/>
      <c r="D40" s="41"/>
      <c r="E40" s="40"/>
      <c r="F40" s="138">
        <v>51066</v>
      </c>
      <c r="G40" s="125"/>
      <c r="H40" s="138">
        <v>136035</v>
      </c>
      <c r="I40" s="125"/>
      <c r="J40" s="138">
        <v>44665</v>
      </c>
      <c r="K40" s="135"/>
      <c r="L40" s="138">
        <v>94972</v>
      </c>
    </row>
    <row r="41" spans="1:12" ht="15" customHeight="1" thickTop="1" x14ac:dyDescent="0.5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</row>
    <row r="42" spans="1:12" ht="20.25" customHeight="1" x14ac:dyDescent="0.5">
      <c r="A42" s="39" t="s">
        <v>201</v>
      </c>
      <c r="B42" s="40"/>
      <c r="C42" s="40"/>
      <c r="D42" s="41"/>
      <c r="E42" s="40"/>
      <c r="F42" s="115"/>
      <c r="H42" s="115"/>
      <c r="J42" s="115"/>
      <c r="L42" s="115"/>
    </row>
    <row r="43" spans="1:12" ht="20.25" customHeight="1" x14ac:dyDescent="0.5">
      <c r="A43" s="140" t="s">
        <v>242</v>
      </c>
      <c r="B43" s="40"/>
      <c r="D43" s="41"/>
      <c r="E43" s="40"/>
      <c r="F43" s="35">
        <v>31525</v>
      </c>
      <c r="H43" s="35">
        <v>112567</v>
      </c>
      <c r="J43" s="35">
        <v>44665</v>
      </c>
      <c r="L43" s="35">
        <v>94972</v>
      </c>
    </row>
    <row r="44" spans="1:12" ht="20.25" customHeight="1" x14ac:dyDescent="0.5">
      <c r="A44" s="140" t="s">
        <v>42</v>
      </c>
      <c r="B44" s="40"/>
      <c r="D44" s="41"/>
      <c r="E44" s="40"/>
      <c r="F44" s="35">
        <v>19541</v>
      </c>
      <c r="H44" s="35">
        <v>23468</v>
      </c>
      <c r="J44" s="35">
        <v>0</v>
      </c>
      <c r="K44" s="115"/>
      <c r="L44" s="35">
        <v>0</v>
      </c>
    </row>
    <row r="45" spans="1:12" ht="20.25" customHeight="1" thickBot="1" x14ac:dyDescent="0.55000000000000004">
      <c r="A45" s="39" t="s">
        <v>10</v>
      </c>
      <c r="B45" s="141"/>
      <c r="C45" s="40"/>
      <c r="D45" s="41"/>
      <c r="E45" s="40"/>
      <c r="F45" s="138">
        <v>51066</v>
      </c>
      <c r="G45" s="121"/>
      <c r="H45" s="138">
        <v>136035</v>
      </c>
      <c r="I45" s="121"/>
      <c r="J45" s="138">
        <v>44665</v>
      </c>
      <c r="K45" s="125"/>
      <c r="L45" s="138">
        <v>94972</v>
      </c>
    </row>
    <row r="46" spans="1:12" ht="15" customHeight="1" thickTop="1" x14ac:dyDescent="0.5">
      <c r="A46" s="40"/>
      <c r="B46" s="40"/>
      <c r="C46" s="58"/>
      <c r="D46" s="47"/>
      <c r="E46" s="58"/>
      <c r="F46" s="126"/>
      <c r="G46" s="142"/>
      <c r="H46" s="126"/>
      <c r="I46" s="143"/>
      <c r="J46" s="126"/>
      <c r="K46" s="142"/>
      <c r="L46" s="126"/>
    </row>
    <row r="47" spans="1:12" ht="20.25" customHeight="1" x14ac:dyDescent="0.5">
      <c r="A47" s="40" t="s">
        <v>329</v>
      </c>
      <c r="B47" s="40"/>
      <c r="C47" s="58"/>
      <c r="D47" s="47">
        <v>16</v>
      </c>
      <c r="E47" s="58"/>
      <c r="F47" s="126"/>
      <c r="G47" s="142"/>
      <c r="H47" s="126"/>
      <c r="I47" s="143"/>
      <c r="J47" s="126"/>
      <c r="K47" s="142"/>
      <c r="L47" s="126"/>
    </row>
    <row r="48" spans="1:12" ht="20.25" customHeight="1" thickBot="1" x14ac:dyDescent="0.55000000000000004">
      <c r="A48" s="18" t="s">
        <v>202</v>
      </c>
      <c r="C48" s="58"/>
      <c r="D48" s="47"/>
      <c r="E48" s="58"/>
      <c r="F48" s="156">
        <v>3.6999999999999998E-2</v>
      </c>
      <c r="G48" s="157"/>
      <c r="H48" s="156">
        <v>0.13300000000000001</v>
      </c>
      <c r="I48" s="158"/>
      <c r="J48" s="156">
        <v>5.2999999999999999E-2</v>
      </c>
      <c r="K48" s="157"/>
      <c r="L48" s="156">
        <v>0.112</v>
      </c>
    </row>
    <row r="49" spans="1:12" ht="20.25" customHeight="1" thickTop="1" x14ac:dyDescent="0.5"/>
    <row r="50" spans="1:12" s="163" customFormat="1" ht="20.25" customHeight="1" x14ac:dyDescent="0.5">
      <c r="A50" s="159"/>
      <c r="B50" s="159"/>
      <c r="C50" s="160"/>
      <c r="D50" s="161"/>
      <c r="E50" s="159"/>
      <c r="F50" s="162"/>
      <c r="G50" s="162"/>
      <c r="H50" s="162"/>
      <c r="I50" s="162"/>
      <c r="J50" s="162"/>
      <c r="K50" s="162"/>
      <c r="L50" s="162"/>
    </row>
  </sheetData>
  <mergeCells count="9">
    <mergeCell ref="F9:L9"/>
    <mergeCell ref="F5:H5"/>
    <mergeCell ref="J5:L5"/>
    <mergeCell ref="A1:L1"/>
    <mergeCell ref="A2:L2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83" firstPageNumber="7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customProperties>
    <customPr name="SheetOption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view="pageBreakPreview" zoomScale="120" zoomScaleNormal="96" zoomScaleSheetLayoutView="120" workbookViewId="0">
      <selection sqref="A1:K1"/>
    </sheetView>
  </sheetViews>
  <sheetFormatPr defaultColWidth="9.140625" defaultRowHeight="20.25" customHeight="1" x14ac:dyDescent="0.5"/>
  <cols>
    <col min="1" max="2" width="2.5703125" style="18" customWidth="1"/>
    <col min="3" max="3" width="48.28515625" style="18" customWidth="1"/>
    <col min="4" max="4" width="6.28515625" style="18" customWidth="1"/>
    <col min="5" max="5" width="11.85546875" style="122" bestFit="1" customWidth="1"/>
    <col min="6" max="6" width="0.85546875" style="115" customWidth="1"/>
    <col min="7" max="7" width="11.85546875" style="122" bestFit="1" customWidth="1"/>
    <col min="8" max="8" width="0.85546875" style="115" customWidth="1"/>
    <col min="9" max="9" width="11.5703125" style="122" customWidth="1"/>
    <col min="10" max="10" width="0.85546875" style="122" customWidth="1"/>
    <col min="11" max="11" width="11.5703125" style="122" customWidth="1"/>
    <col min="12" max="16384" width="9.140625" style="18"/>
  </cols>
  <sheetData>
    <row r="1" spans="1:11" s="69" customFormat="1" ht="18.75" x14ac:dyDescent="0.5">
      <c r="A1" s="255" t="str">
        <f>+'BL-3'!A1:K1</f>
        <v>Dusit Thani Public Company Limited and its Subsidiaries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1" s="69" customFormat="1" ht="15.75" x14ac:dyDescent="0.5">
      <c r="A2" s="256" t="s">
        <v>109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ht="15" x14ac:dyDescent="0.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0.25" customHeight="1" x14ac:dyDescent="0.2">
      <c r="A4" s="39"/>
      <c r="B4" s="39"/>
      <c r="C4" s="39"/>
      <c r="D4" s="39"/>
      <c r="E4" s="15"/>
      <c r="F4" s="16" t="s">
        <v>62</v>
      </c>
      <c r="G4" s="15"/>
      <c r="H4" s="15"/>
      <c r="I4" s="15"/>
      <c r="J4" s="17" t="s">
        <v>63</v>
      </c>
      <c r="K4" s="15"/>
    </row>
    <row r="5" spans="1:11" ht="20.25" customHeight="1" x14ac:dyDescent="0.25">
      <c r="A5" s="72"/>
      <c r="B5" s="72"/>
      <c r="C5" s="72"/>
      <c r="D5" s="72"/>
      <c r="E5" s="253" t="s">
        <v>64</v>
      </c>
      <c r="F5" s="253"/>
      <c r="G5" s="253"/>
      <c r="H5" s="73"/>
      <c r="I5" s="253" t="s">
        <v>64</v>
      </c>
      <c r="J5" s="253"/>
      <c r="K5" s="253"/>
    </row>
    <row r="6" spans="1:11" ht="20.25" customHeight="1" x14ac:dyDescent="0.25">
      <c r="A6" s="72"/>
      <c r="B6" s="72"/>
      <c r="C6" s="72"/>
      <c r="D6" s="72"/>
      <c r="E6" s="254" t="s">
        <v>119</v>
      </c>
      <c r="F6" s="254"/>
      <c r="G6" s="254"/>
      <c r="H6" s="73"/>
      <c r="I6" s="254" t="s">
        <v>119</v>
      </c>
      <c r="J6" s="254"/>
      <c r="K6" s="254"/>
    </row>
    <row r="7" spans="1:11" ht="20.25" customHeight="1" x14ac:dyDescent="0.25">
      <c r="A7" s="72"/>
      <c r="B7" s="72"/>
      <c r="C7" s="72"/>
      <c r="D7" s="72"/>
      <c r="E7" s="257" t="s">
        <v>141</v>
      </c>
      <c r="F7" s="257"/>
      <c r="G7" s="257"/>
      <c r="H7" s="73"/>
      <c r="I7" s="257" t="s">
        <v>141</v>
      </c>
      <c r="J7" s="257"/>
      <c r="K7" s="257"/>
    </row>
    <row r="8" spans="1:11" ht="20.25" customHeight="1" x14ac:dyDescent="0.25">
      <c r="A8" s="39"/>
      <c r="B8" s="72"/>
      <c r="C8" s="72"/>
      <c r="D8" s="149"/>
      <c r="E8" s="24">
        <v>2017</v>
      </c>
      <c r="F8" s="25"/>
      <c r="G8" s="24">
        <v>2016</v>
      </c>
      <c r="H8" s="25"/>
      <c r="I8" s="24">
        <v>2017</v>
      </c>
      <c r="J8" s="25"/>
      <c r="K8" s="24">
        <v>2016</v>
      </c>
    </row>
    <row r="9" spans="1:11" ht="20.25" customHeight="1" x14ac:dyDescent="0.25">
      <c r="A9" s="72"/>
      <c r="B9" s="72"/>
      <c r="C9" s="72"/>
      <c r="D9" s="72"/>
      <c r="E9" s="250" t="s">
        <v>71</v>
      </c>
      <c r="F9" s="250"/>
      <c r="G9" s="250"/>
      <c r="H9" s="250"/>
      <c r="I9" s="250"/>
      <c r="J9" s="250"/>
      <c r="K9" s="250"/>
    </row>
    <row r="10" spans="1:11" ht="20.25" customHeight="1" x14ac:dyDescent="0.5">
      <c r="A10" s="39" t="s">
        <v>150</v>
      </c>
      <c r="B10" s="40"/>
      <c r="C10" s="40"/>
      <c r="D10" s="40"/>
      <c r="E10" s="125">
        <v>-88138</v>
      </c>
      <c r="F10" s="121"/>
      <c r="G10" s="124">
        <v>-48944</v>
      </c>
      <c r="H10" s="124">
        <v>0</v>
      </c>
      <c r="I10" s="125">
        <v>-5099</v>
      </c>
      <c r="J10" s="124">
        <v>0</v>
      </c>
      <c r="K10" s="125">
        <v>26795</v>
      </c>
    </row>
    <row r="11" spans="1:11" ht="20.25" customHeight="1" x14ac:dyDescent="0.5">
      <c r="A11" s="39" t="s">
        <v>140</v>
      </c>
      <c r="B11" s="40"/>
      <c r="C11" s="40"/>
      <c r="D11" s="40"/>
      <c r="E11" s="124"/>
      <c r="F11" s="121"/>
      <c r="G11" s="124"/>
      <c r="H11" s="124"/>
      <c r="I11" s="124"/>
      <c r="J11" s="124"/>
      <c r="K11" s="124"/>
    </row>
    <row r="12" spans="1:11" ht="20.25" customHeight="1" x14ac:dyDescent="0.5">
      <c r="A12" s="77" t="s">
        <v>176</v>
      </c>
      <c r="B12" s="40"/>
      <c r="C12" s="40"/>
      <c r="D12" s="40"/>
      <c r="E12" s="132"/>
      <c r="G12" s="132"/>
      <c r="I12" s="132"/>
      <c r="K12" s="132"/>
    </row>
    <row r="13" spans="1:11" ht="20.25" customHeight="1" x14ac:dyDescent="0.5">
      <c r="A13" s="18" t="s">
        <v>220</v>
      </c>
      <c r="E13" s="35">
        <v>-23165</v>
      </c>
      <c r="F13" s="35"/>
      <c r="G13" s="35">
        <v>-8311</v>
      </c>
      <c r="H13" s="127"/>
      <c r="I13" s="35">
        <v>0</v>
      </c>
      <c r="J13" s="127"/>
      <c r="K13" s="35">
        <v>0</v>
      </c>
    </row>
    <row r="14" spans="1:11" ht="20.25" customHeight="1" x14ac:dyDescent="0.5">
      <c r="A14" s="18" t="s">
        <v>125</v>
      </c>
      <c r="D14" s="31"/>
      <c r="E14" s="35">
        <v>-4514</v>
      </c>
      <c r="F14" s="35"/>
      <c r="G14" s="35">
        <v>-11475</v>
      </c>
      <c r="H14" s="127"/>
      <c r="I14" s="35">
        <v>-2278</v>
      </c>
      <c r="J14" s="35"/>
      <c r="K14" s="35">
        <v>-7433</v>
      </c>
    </row>
    <row r="15" spans="1:11" ht="20.25" customHeight="1" x14ac:dyDescent="0.5">
      <c r="A15" s="18" t="s">
        <v>126</v>
      </c>
      <c r="E15" s="150">
        <v>903</v>
      </c>
      <c r="F15" s="127"/>
      <c r="G15" s="150">
        <v>2295</v>
      </c>
      <c r="H15" s="127"/>
      <c r="I15" s="150">
        <v>455</v>
      </c>
      <c r="J15" s="127"/>
      <c r="K15" s="150">
        <v>1486</v>
      </c>
    </row>
    <row r="16" spans="1:11" ht="20.25" customHeight="1" x14ac:dyDescent="0.5">
      <c r="A16" s="39" t="s">
        <v>177</v>
      </c>
      <c r="E16" s="13"/>
      <c r="F16" s="18"/>
      <c r="G16" s="13"/>
      <c r="H16" s="18"/>
      <c r="I16" s="13"/>
      <c r="J16" s="18"/>
      <c r="K16" s="13"/>
    </row>
    <row r="17" spans="1:11" ht="20.25" customHeight="1" x14ac:dyDescent="0.5">
      <c r="A17" s="39"/>
      <c r="B17" s="40" t="s">
        <v>127</v>
      </c>
      <c r="E17" s="125">
        <v>-26776</v>
      </c>
      <c r="F17" s="35"/>
      <c r="G17" s="125">
        <v>-17491</v>
      </c>
      <c r="H17" s="125"/>
      <c r="I17" s="125">
        <v>-1823</v>
      </c>
      <c r="J17" s="35"/>
      <c r="K17" s="125">
        <v>-5947</v>
      </c>
    </row>
    <row r="18" spans="1:11" ht="20.25" customHeight="1" thickBot="1" x14ac:dyDescent="0.55000000000000004">
      <c r="A18" s="39" t="s">
        <v>53</v>
      </c>
      <c r="E18" s="138">
        <v>-114914</v>
      </c>
      <c r="F18" s="124"/>
      <c r="G18" s="138">
        <v>-66435</v>
      </c>
      <c r="H18" s="124"/>
      <c r="I18" s="138">
        <v>-6922</v>
      </c>
      <c r="J18" s="124"/>
      <c r="K18" s="138">
        <v>20848</v>
      </c>
    </row>
    <row r="19" spans="1:11" ht="20.25" customHeight="1" thickTop="1" x14ac:dyDescent="0.5">
      <c r="A19" s="30"/>
      <c r="B19" s="30"/>
      <c r="E19" s="126"/>
      <c r="G19" s="126"/>
      <c r="I19" s="126"/>
      <c r="J19" s="131"/>
      <c r="K19" s="126"/>
    </row>
    <row r="20" spans="1:11" ht="20.25" customHeight="1" x14ac:dyDescent="0.5">
      <c r="A20" s="40" t="s">
        <v>178</v>
      </c>
      <c r="B20" s="151"/>
      <c r="C20" s="151"/>
      <c r="D20" s="151"/>
      <c r="E20" s="126"/>
      <c r="G20" s="126"/>
      <c r="I20" s="126"/>
      <c r="K20" s="126"/>
    </row>
    <row r="21" spans="1:11" ht="20.25" customHeight="1" x14ac:dyDescent="0.5">
      <c r="B21" s="18" t="s">
        <v>242</v>
      </c>
      <c r="C21" s="151"/>
      <c r="D21" s="151"/>
      <c r="E21" s="127">
        <v>-110874</v>
      </c>
      <c r="F21" s="127"/>
      <c r="G21" s="127">
        <v>-56951</v>
      </c>
      <c r="H21" s="127"/>
      <c r="I21" s="35">
        <v>-6922</v>
      </c>
      <c r="J21" s="127"/>
      <c r="K21" s="35">
        <v>20848</v>
      </c>
    </row>
    <row r="22" spans="1:11" ht="20.25" customHeight="1" x14ac:dyDescent="0.5">
      <c r="B22" s="18" t="s">
        <v>42</v>
      </c>
      <c r="C22" s="151"/>
      <c r="D22" s="151"/>
      <c r="E22" s="35">
        <v>-4040</v>
      </c>
      <c r="F22" s="127"/>
      <c r="G22" s="35">
        <v>-9484</v>
      </c>
      <c r="H22" s="127"/>
      <c r="I22" s="35">
        <v>0</v>
      </c>
      <c r="J22" s="127"/>
      <c r="K22" s="35">
        <v>0</v>
      </c>
    </row>
    <row r="23" spans="1:11" ht="20.25" customHeight="1" thickBot="1" x14ac:dyDescent="0.55000000000000004">
      <c r="A23" s="39" t="s">
        <v>53</v>
      </c>
      <c r="B23" s="40"/>
      <c r="C23" s="56"/>
      <c r="D23" s="56"/>
      <c r="E23" s="138">
        <v>-114914</v>
      </c>
      <c r="F23" s="124"/>
      <c r="G23" s="138">
        <v>-66435</v>
      </c>
      <c r="H23" s="124"/>
      <c r="I23" s="138">
        <v>-6922</v>
      </c>
      <c r="J23" s="124"/>
      <c r="K23" s="138">
        <v>20848</v>
      </c>
    </row>
    <row r="24" spans="1:11" ht="20.25" customHeight="1" thickTop="1" x14ac:dyDescent="0.5">
      <c r="D24" s="163"/>
      <c r="E24" s="154"/>
      <c r="F24" s="154"/>
      <c r="G24" s="154"/>
      <c r="H24" s="154"/>
      <c r="I24" s="154"/>
      <c r="J24" s="151"/>
      <c r="K24" s="151"/>
    </row>
    <row r="25" spans="1:11" ht="20.25" customHeight="1" x14ac:dyDescent="0.5">
      <c r="E25" s="151"/>
      <c r="F25" s="151"/>
      <c r="G25" s="151"/>
      <c r="H25" s="151"/>
      <c r="I25" s="151"/>
      <c r="J25" s="151"/>
      <c r="K25" s="151"/>
    </row>
    <row r="26" spans="1:11" ht="20.25" customHeight="1" x14ac:dyDescent="0.5">
      <c r="E26" s="151"/>
      <c r="F26" s="151"/>
      <c r="G26" s="151"/>
      <c r="H26" s="151"/>
      <c r="I26" s="151"/>
      <c r="J26" s="151"/>
      <c r="K26" s="151"/>
    </row>
    <row r="27" spans="1:11" ht="20.25" customHeight="1" x14ac:dyDescent="0.5">
      <c r="E27" s="151"/>
      <c r="F27" s="151"/>
      <c r="G27" s="151"/>
      <c r="H27" s="151"/>
      <c r="I27" s="151"/>
      <c r="J27" s="151"/>
      <c r="K27" s="151"/>
    </row>
    <row r="28" spans="1:11" ht="20.25" customHeight="1" x14ac:dyDescent="0.5">
      <c r="E28" s="151"/>
      <c r="F28" s="151"/>
      <c r="G28" s="151"/>
      <c r="H28" s="151"/>
      <c r="I28" s="151"/>
      <c r="J28" s="151"/>
      <c r="K28" s="151"/>
    </row>
    <row r="29" spans="1:11" ht="20.25" customHeight="1" x14ac:dyDescent="0.5">
      <c r="E29" s="151"/>
      <c r="F29" s="151"/>
      <c r="G29" s="151"/>
      <c r="H29" s="151"/>
      <c r="I29" s="151"/>
      <c r="J29" s="151"/>
      <c r="K29" s="151"/>
    </row>
    <row r="30" spans="1:11" ht="20.25" customHeight="1" x14ac:dyDescent="0.5">
      <c r="E30" s="151"/>
      <c r="F30" s="151"/>
      <c r="G30" s="151"/>
      <c r="H30" s="151"/>
      <c r="I30" s="151"/>
      <c r="J30" s="151"/>
      <c r="K30" s="151"/>
    </row>
    <row r="31" spans="1:11" ht="20.25" customHeight="1" x14ac:dyDescent="0.5">
      <c r="E31" s="151"/>
      <c r="F31" s="151"/>
      <c r="G31" s="151"/>
      <c r="H31" s="151"/>
      <c r="I31" s="151"/>
      <c r="J31" s="151"/>
      <c r="K31" s="151"/>
    </row>
    <row r="32" spans="1:11" ht="20.25" customHeight="1" x14ac:dyDescent="0.5">
      <c r="E32" s="151"/>
      <c r="F32" s="151"/>
      <c r="G32" s="151"/>
      <c r="H32" s="151"/>
      <c r="I32" s="151"/>
      <c r="J32" s="151"/>
      <c r="K32" s="151"/>
    </row>
    <row r="33" spans="5:11" ht="20.25" customHeight="1" x14ac:dyDescent="0.5">
      <c r="E33" s="151"/>
      <c r="F33" s="151"/>
      <c r="G33" s="151"/>
      <c r="H33" s="151"/>
      <c r="I33" s="151"/>
      <c r="J33" s="151"/>
      <c r="K33" s="151"/>
    </row>
    <row r="34" spans="5:11" ht="20.25" customHeight="1" x14ac:dyDescent="0.5">
      <c r="E34" s="151"/>
      <c r="F34" s="151"/>
      <c r="G34" s="151"/>
      <c r="H34" s="151"/>
      <c r="I34" s="151"/>
      <c r="J34" s="151"/>
      <c r="K34" s="151"/>
    </row>
    <row r="35" spans="5:11" ht="20.25" customHeight="1" x14ac:dyDescent="0.5">
      <c r="E35" s="151"/>
      <c r="F35" s="151"/>
      <c r="G35" s="151"/>
      <c r="H35" s="151"/>
      <c r="I35" s="151"/>
      <c r="J35" s="151"/>
      <c r="K35" s="151"/>
    </row>
    <row r="36" spans="5:11" ht="20.25" customHeight="1" x14ac:dyDescent="0.5">
      <c r="E36" s="151"/>
      <c r="F36" s="151"/>
      <c r="G36" s="151"/>
      <c r="H36" s="151"/>
      <c r="I36" s="151"/>
      <c r="J36" s="151"/>
      <c r="K36" s="151"/>
    </row>
    <row r="37" spans="5:11" ht="20.25" customHeight="1" x14ac:dyDescent="0.5">
      <c r="E37" s="151"/>
      <c r="F37" s="151"/>
      <c r="G37" s="151"/>
      <c r="H37" s="151"/>
      <c r="I37" s="151"/>
      <c r="J37" s="151"/>
      <c r="K37" s="151"/>
    </row>
    <row r="38" spans="5:11" ht="20.25" customHeight="1" x14ac:dyDescent="0.5">
      <c r="E38" s="151"/>
      <c r="F38" s="151"/>
      <c r="G38" s="151"/>
      <c r="H38" s="151"/>
      <c r="I38" s="151"/>
      <c r="J38" s="151"/>
      <c r="K38" s="151"/>
    </row>
    <row r="39" spans="5:11" ht="20.25" customHeight="1" x14ac:dyDescent="0.5">
      <c r="E39" s="151"/>
      <c r="F39" s="151"/>
      <c r="G39" s="151"/>
      <c r="H39" s="151"/>
      <c r="I39" s="151"/>
      <c r="J39" s="151"/>
      <c r="K39" s="151"/>
    </row>
    <row r="40" spans="5:11" ht="20.25" customHeight="1" x14ac:dyDescent="0.5">
      <c r="E40" s="151"/>
      <c r="F40" s="151"/>
      <c r="G40" s="151"/>
      <c r="H40" s="151"/>
      <c r="I40" s="151"/>
      <c r="J40" s="151"/>
      <c r="K40" s="151"/>
    </row>
    <row r="41" spans="5:11" ht="20.25" customHeight="1" x14ac:dyDescent="0.5">
      <c r="E41" s="151"/>
      <c r="F41" s="151"/>
      <c r="G41" s="151"/>
      <c r="H41" s="151"/>
      <c r="I41" s="151"/>
      <c r="J41" s="151"/>
      <c r="K41" s="151"/>
    </row>
    <row r="42" spans="5:11" ht="20.25" customHeight="1" x14ac:dyDescent="0.5">
      <c r="E42" s="151"/>
      <c r="F42" s="151"/>
      <c r="G42" s="151"/>
      <c r="H42" s="151"/>
      <c r="I42" s="151"/>
      <c r="J42" s="151"/>
      <c r="K42" s="151"/>
    </row>
    <row r="43" spans="5:11" ht="20.25" customHeight="1" x14ac:dyDescent="0.5">
      <c r="E43" s="151"/>
      <c r="F43" s="151"/>
      <c r="G43" s="151"/>
      <c r="H43" s="151"/>
      <c r="I43" s="151"/>
      <c r="J43" s="151"/>
      <c r="K43" s="151"/>
    </row>
    <row r="44" spans="5:11" ht="20.25" customHeight="1" x14ac:dyDescent="0.5">
      <c r="E44" s="151"/>
      <c r="F44" s="151"/>
      <c r="G44" s="151"/>
      <c r="H44" s="151"/>
      <c r="I44" s="151"/>
      <c r="J44" s="151"/>
      <c r="K44" s="151"/>
    </row>
    <row r="45" spans="5:11" ht="20.25" customHeight="1" x14ac:dyDescent="0.5">
      <c r="E45" s="151"/>
      <c r="F45" s="151"/>
      <c r="G45" s="151"/>
      <c r="H45" s="151"/>
      <c r="I45" s="151"/>
      <c r="J45" s="151"/>
      <c r="K45" s="151"/>
    </row>
    <row r="46" spans="5:11" ht="20.25" customHeight="1" x14ac:dyDescent="0.5">
      <c r="E46" s="151"/>
      <c r="F46" s="151"/>
      <c r="G46" s="151"/>
      <c r="H46" s="151"/>
      <c r="I46" s="151"/>
      <c r="J46" s="151"/>
      <c r="K46" s="151"/>
    </row>
    <row r="47" spans="5:11" ht="20.25" customHeight="1" x14ac:dyDescent="0.5">
      <c r="E47" s="151"/>
      <c r="F47" s="151"/>
      <c r="G47" s="151"/>
      <c r="H47" s="151"/>
      <c r="I47" s="151"/>
      <c r="J47" s="151"/>
      <c r="K47" s="151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8" right="0.8" top="0.48" bottom="0.5" header="0.5" footer="0.5"/>
  <pageSetup paperSize="9" scale="85" firstPageNumber="8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view="pageBreakPreview" zoomScale="120" zoomScaleNormal="90" zoomScaleSheetLayoutView="120" workbookViewId="0">
      <selection sqref="A1:K1"/>
    </sheetView>
  </sheetViews>
  <sheetFormatPr defaultColWidth="9.140625" defaultRowHeight="15" x14ac:dyDescent="0.5"/>
  <cols>
    <col min="1" max="2" width="2.5703125" style="18" customWidth="1"/>
    <col min="3" max="3" width="48.28515625" style="18" customWidth="1"/>
    <col min="4" max="4" width="5.42578125" style="18" customWidth="1"/>
    <col min="5" max="5" width="12.28515625" style="122" bestFit="1" customWidth="1"/>
    <col min="6" max="6" width="0.85546875" style="115" customWidth="1"/>
    <col min="7" max="7" width="11.5703125" style="122" customWidth="1"/>
    <col min="8" max="8" width="0.85546875" style="115" customWidth="1"/>
    <col min="9" max="9" width="11.5703125" style="122" customWidth="1"/>
    <col min="10" max="10" width="0.85546875" style="122" customWidth="1"/>
    <col min="11" max="11" width="11.5703125" style="122" customWidth="1"/>
    <col min="12" max="16384" width="9.140625" style="18"/>
  </cols>
  <sheetData>
    <row r="1" spans="1:14" s="69" customFormat="1" ht="18.75" x14ac:dyDescent="0.5">
      <c r="A1" s="255" t="str">
        <f>+'BL-3'!A1:K1</f>
        <v>Dusit Thani Public Company Limited and its Subsidiaries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4" s="69" customFormat="1" ht="15.75" x14ac:dyDescent="0.5">
      <c r="A2" s="256" t="s">
        <v>109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4" x14ac:dyDescent="0.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20.25" customHeight="1" x14ac:dyDescent="0.2">
      <c r="A4" s="39"/>
      <c r="B4" s="39"/>
      <c r="C4" s="39"/>
      <c r="D4" s="39"/>
      <c r="E4" s="15"/>
      <c r="F4" s="16" t="s">
        <v>62</v>
      </c>
      <c r="G4" s="15"/>
      <c r="H4" s="15"/>
      <c r="I4" s="15"/>
      <c r="J4" s="17" t="s">
        <v>63</v>
      </c>
      <c r="K4" s="15"/>
    </row>
    <row r="5" spans="1:14" ht="20.25" customHeight="1" x14ac:dyDescent="0.25">
      <c r="A5" s="72"/>
      <c r="B5" s="72"/>
      <c r="C5" s="72"/>
      <c r="D5" s="72"/>
      <c r="E5" s="253" t="s">
        <v>64</v>
      </c>
      <c r="F5" s="253"/>
      <c r="G5" s="253"/>
      <c r="H5" s="73"/>
      <c r="I5" s="253" t="s">
        <v>64</v>
      </c>
      <c r="J5" s="253"/>
      <c r="K5" s="253"/>
    </row>
    <row r="6" spans="1:14" ht="20.25" customHeight="1" x14ac:dyDescent="0.25">
      <c r="A6" s="72"/>
      <c r="B6" s="72"/>
      <c r="C6" s="72"/>
      <c r="D6" s="72"/>
      <c r="E6" s="254" t="s">
        <v>143</v>
      </c>
      <c r="F6" s="254"/>
      <c r="G6" s="254"/>
      <c r="H6" s="73"/>
      <c r="I6" s="254" t="s">
        <v>143</v>
      </c>
      <c r="J6" s="254"/>
      <c r="K6" s="254"/>
    </row>
    <row r="7" spans="1:14" ht="20.25" customHeight="1" x14ac:dyDescent="0.25">
      <c r="A7" s="72"/>
      <c r="B7" s="72"/>
      <c r="C7" s="72"/>
      <c r="D7" s="72"/>
      <c r="E7" s="257" t="s">
        <v>141</v>
      </c>
      <c r="F7" s="257"/>
      <c r="G7" s="257"/>
      <c r="H7" s="73"/>
      <c r="I7" s="257" t="s">
        <v>141</v>
      </c>
      <c r="J7" s="257"/>
      <c r="K7" s="257"/>
    </row>
    <row r="8" spans="1:14" ht="20.25" customHeight="1" x14ac:dyDescent="0.25">
      <c r="A8" s="72"/>
      <c r="B8" s="72"/>
      <c r="C8" s="72"/>
      <c r="D8" s="149" t="s">
        <v>56</v>
      </c>
      <c r="E8" s="24">
        <v>2017</v>
      </c>
      <c r="F8" s="25"/>
      <c r="G8" s="24">
        <v>2016</v>
      </c>
      <c r="H8" s="25"/>
      <c r="I8" s="24">
        <v>2017</v>
      </c>
      <c r="J8" s="25"/>
      <c r="K8" s="24">
        <v>2016</v>
      </c>
    </row>
    <row r="9" spans="1:14" ht="20.25" customHeight="1" x14ac:dyDescent="0.25">
      <c r="A9" s="72"/>
      <c r="B9" s="72"/>
      <c r="C9" s="72"/>
      <c r="D9" s="72"/>
      <c r="E9" s="250" t="s">
        <v>71</v>
      </c>
      <c r="F9" s="250"/>
      <c r="G9" s="250"/>
      <c r="H9" s="250"/>
      <c r="I9" s="250"/>
      <c r="J9" s="250"/>
      <c r="K9" s="250"/>
    </row>
    <row r="10" spans="1:14" ht="20.25" customHeight="1" x14ac:dyDescent="0.5">
      <c r="A10" s="39" t="s">
        <v>189</v>
      </c>
      <c r="B10" s="40"/>
      <c r="C10" s="40"/>
      <c r="D10" s="40"/>
      <c r="E10" s="125">
        <v>51066</v>
      </c>
      <c r="F10" s="125"/>
      <c r="G10" s="125">
        <v>136035</v>
      </c>
      <c r="H10" s="125">
        <v>0</v>
      </c>
      <c r="I10" s="125">
        <v>44665</v>
      </c>
      <c r="J10" s="35">
        <v>0</v>
      </c>
      <c r="K10" s="125">
        <v>94972</v>
      </c>
    </row>
    <row r="11" spans="1:14" ht="20.25" customHeight="1" x14ac:dyDescent="0.5">
      <c r="A11" s="39" t="s">
        <v>140</v>
      </c>
      <c r="B11" s="40"/>
      <c r="C11" s="40"/>
      <c r="D11" s="40"/>
      <c r="E11" s="124"/>
      <c r="F11" s="121"/>
      <c r="G11" s="124"/>
      <c r="H11" s="124"/>
      <c r="I11" s="124"/>
      <c r="J11" s="124"/>
      <c r="K11" s="124"/>
    </row>
    <row r="12" spans="1:14" ht="20.25" customHeight="1" x14ac:dyDescent="0.5">
      <c r="A12" s="77" t="s">
        <v>176</v>
      </c>
      <c r="B12" s="40"/>
      <c r="C12" s="40"/>
      <c r="D12" s="40"/>
      <c r="E12" s="132"/>
      <c r="G12" s="132"/>
      <c r="I12" s="132"/>
      <c r="K12" s="132"/>
    </row>
    <row r="13" spans="1:14" ht="20.25" customHeight="1" x14ac:dyDescent="0.5">
      <c r="A13" s="18" t="s">
        <v>220</v>
      </c>
      <c r="E13" s="132">
        <v>-85540</v>
      </c>
      <c r="G13" s="35">
        <v>-38149</v>
      </c>
      <c r="H13" s="127"/>
      <c r="I13" s="35">
        <v>0</v>
      </c>
      <c r="J13" s="127"/>
      <c r="K13" s="35">
        <v>0</v>
      </c>
    </row>
    <row r="14" spans="1:14" ht="20.25" customHeight="1" x14ac:dyDescent="0.5">
      <c r="A14" s="18" t="s">
        <v>125</v>
      </c>
      <c r="D14" s="31">
        <v>5</v>
      </c>
      <c r="E14" s="35">
        <v>17401</v>
      </c>
      <c r="F14" s="127"/>
      <c r="G14" s="35">
        <v>4802</v>
      </c>
      <c r="H14" s="35"/>
      <c r="I14" s="35">
        <v>3990</v>
      </c>
      <c r="J14" s="35"/>
      <c r="K14" s="35">
        <v>3995</v>
      </c>
    </row>
    <row r="15" spans="1:14" ht="20.25" customHeight="1" x14ac:dyDescent="0.5">
      <c r="A15" s="18" t="s">
        <v>126</v>
      </c>
      <c r="E15" s="150">
        <v>-3480</v>
      </c>
      <c r="F15" s="127"/>
      <c r="G15" s="150">
        <v>-960</v>
      </c>
      <c r="H15" s="127"/>
      <c r="I15" s="152">
        <v>-799</v>
      </c>
      <c r="J15" s="127"/>
      <c r="K15" s="152">
        <v>-799</v>
      </c>
      <c r="M15" s="153"/>
      <c r="N15" s="153"/>
    </row>
    <row r="16" spans="1:14" ht="20.25" customHeight="1" x14ac:dyDescent="0.5">
      <c r="A16" s="39" t="s">
        <v>177</v>
      </c>
      <c r="E16" s="13"/>
      <c r="F16" s="18"/>
      <c r="G16" s="13"/>
      <c r="H16" s="18"/>
      <c r="I16" s="13"/>
      <c r="J16" s="18"/>
      <c r="K16" s="13"/>
    </row>
    <row r="17" spans="1:11" ht="20.25" customHeight="1" x14ac:dyDescent="0.5">
      <c r="A17" s="39"/>
      <c r="B17" s="40" t="s">
        <v>127</v>
      </c>
      <c r="E17" s="125">
        <v>-71619</v>
      </c>
      <c r="F17" s="125"/>
      <c r="G17" s="125">
        <v>-34307</v>
      </c>
      <c r="H17" s="125"/>
      <c r="I17" s="125">
        <v>3191</v>
      </c>
      <c r="J17" s="125"/>
      <c r="K17" s="125">
        <v>3196</v>
      </c>
    </row>
    <row r="18" spans="1:11" ht="20.25" customHeight="1" thickBot="1" x14ac:dyDescent="0.55000000000000004">
      <c r="A18" s="39" t="s">
        <v>53</v>
      </c>
      <c r="E18" s="138">
        <v>-20553</v>
      </c>
      <c r="F18" s="125"/>
      <c r="G18" s="138">
        <v>101728</v>
      </c>
      <c r="H18" s="125"/>
      <c r="I18" s="138">
        <v>47856</v>
      </c>
      <c r="J18" s="125"/>
      <c r="K18" s="138">
        <v>98168</v>
      </c>
    </row>
    <row r="19" spans="1:11" ht="20.25" customHeight="1" thickTop="1" x14ac:dyDescent="0.5">
      <c r="A19" s="30"/>
      <c r="B19" s="30"/>
      <c r="E19" s="126"/>
      <c r="G19" s="126"/>
      <c r="I19" s="126"/>
      <c r="J19" s="131"/>
      <c r="K19" s="126"/>
    </row>
    <row r="20" spans="1:11" ht="20.25" customHeight="1" x14ac:dyDescent="0.5">
      <c r="A20" s="40" t="s">
        <v>178</v>
      </c>
      <c r="B20" s="151"/>
      <c r="C20" s="151"/>
      <c r="D20" s="151"/>
      <c r="E20" s="126"/>
      <c r="G20" s="126"/>
      <c r="I20" s="126"/>
      <c r="K20" s="126"/>
    </row>
    <row r="21" spans="1:11" ht="20.25" customHeight="1" x14ac:dyDescent="0.5">
      <c r="B21" s="18" t="s">
        <v>242</v>
      </c>
      <c r="C21" s="151"/>
      <c r="D21" s="151"/>
      <c r="E21" s="35">
        <v>-986</v>
      </c>
      <c r="F21" s="35"/>
      <c r="G21" s="35">
        <v>102078</v>
      </c>
      <c r="H21" s="35"/>
      <c r="I21" s="35">
        <v>47856</v>
      </c>
      <c r="J21" s="35"/>
      <c r="K21" s="35">
        <v>98168</v>
      </c>
    </row>
    <row r="22" spans="1:11" ht="20.25" customHeight="1" x14ac:dyDescent="0.5">
      <c r="B22" s="18" t="s">
        <v>42</v>
      </c>
      <c r="C22" s="151"/>
      <c r="D22" s="151"/>
      <c r="E22" s="35">
        <v>-19567</v>
      </c>
      <c r="F22" s="35"/>
      <c r="G22" s="35">
        <v>-350</v>
      </c>
      <c r="H22" s="127"/>
      <c r="I22" s="35">
        <v>0</v>
      </c>
      <c r="J22" s="127"/>
      <c r="K22" s="35">
        <v>0</v>
      </c>
    </row>
    <row r="23" spans="1:11" ht="20.25" customHeight="1" thickBot="1" x14ac:dyDescent="0.55000000000000004">
      <c r="A23" s="39" t="s">
        <v>53</v>
      </c>
      <c r="B23" s="40"/>
      <c r="C23" s="56"/>
      <c r="D23" s="56"/>
      <c r="E23" s="138">
        <v>-20553</v>
      </c>
      <c r="F23" s="125"/>
      <c r="G23" s="138">
        <v>101728</v>
      </c>
      <c r="H23" s="125"/>
      <c r="I23" s="138">
        <v>47856</v>
      </c>
      <c r="J23" s="125"/>
      <c r="K23" s="138">
        <v>98168</v>
      </c>
    </row>
    <row r="24" spans="1:11" ht="15.75" thickTop="1" x14ac:dyDescent="0.5">
      <c r="E24" s="154"/>
      <c r="F24" s="151"/>
      <c r="G24" s="154"/>
      <c r="H24" s="151"/>
      <c r="I24" s="154"/>
      <c r="J24" s="151"/>
      <c r="K24" s="154"/>
    </row>
    <row r="25" spans="1:11" x14ac:dyDescent="0.5">
      <c r="E25" s="151"/>
      <c r="F25" s="151"/>
      <c r="G25" s="151"/>
      <c r="H25" s="151"/>
      <c r="I25" s="151"/>
      <c r="J25" s="151"/>
      <c r="K25" s="151"/>
    </row>
    <row r="26" spans="1:11" x14ac:dyDescent="0.5">
      <c r="E26" s="151"/>
      <c r="F26" s="151"/>
      <c r="G26" s="151"/>
      <c r="H26" s="151"/>
      <c r="I26" s="151"/>
      <c r="J26" s="151"/>
      <c r="K26" s="151"/>
    </row>
    <row r="27" spans="1:11" x14ac:dyDescent="0.5">
      <c r="E27" s="151"/>
      <c r="F27" s="151"/>
      <c r="G27" s="151"/>
      <c r="H27" s="151"/>
      <c r="I27" s="151"/>
      <c r="J27" s="151"/>
      <c r="K27" s="151"/>
    </row>
    <row r="28" spans="1:11" x14ac:dyDescent="0.5">
      <c r="E28" s="151"/>
      <c r="F28" s="151"/>
      <c r="G28" s="151"/>
      <c r="H28" s="151"/>
      <c r="I28" s="151"/>
      <c r="J28" s="151"/>
      <c r="K28" s="151"/>
    </row>
    <row r="29" spans="1:11" x14ac:dyDescent="0.5">
      <c r="E29" s="151"/>
      <c r="F29" s="151"/>
      <c r="G29" s="151"/>
      <c r="H29" s="151"/>
      <c r="I29" s="151"/>
      <c r="J29" s="151"/>
      <c r="K29" s="151"/>
    </row>
    <row r="30" spans="1:11" x14ac:dyDescent="0.5">
      <c r="E30" s="151"/>
      <c r="F30" s="151"/>
      <c r="G30" s="151"/>
      <c r="H30" s="151"/>
      <c r="I30" s="151"/>
      <c r="J30" s="151"/>
      <c r="K30" s="151"/>
    </row>
    <row r="31" spans="1:11" x14ac:dyDescent="0.5">
      <c r="E31" s="151"/>
      <c r="F31" s="151"/>
      <c r="G31" s="151"/>
      <c r="H31" s="151"/>
      <c r="I31" s="151"/>
      <c r="J31" s="151"/>
      <c r="K31" s="151"/>
    </row>
    <row r="32" spans="1:11" x14ac:dyDescent="0.5">
      <c r="E32" s="151"/>
      <c r="F32" s="151"/>
      <c r="G32" s="151"/>
      <c r="H32" s="151"/>
      <c r="I32" s="151"/>
      <c r="J32" s="151"/>
      <c r="K32" s="151"/>
    </row>
    <row r="33" spans="5:11" x14ac:dyDescent="0.5">
      <c r="E33" s="151"/>
      <c r="F33" s="151"/>
      <c r="G33" s="151"/>
      <c r="H33" s="151"/>
      <c r="I33" s="151"/>
      <c r="J33" s="151"/>
      <c r="K33" s="151"/>
    </row>
    <row r="34" spans="5:11" x14ac:dyDescent="0.5">
      <c r="E34" s="151"/>
      <c r="F34" s="151"/>
      <c r="G34" s="151"/>
      <c r="H34" s="151"/>
      <c r="I34" s="151"/>
      <c r="J34" s="151"/>
      <c r="K34" s="151"/>
    </row>
    <row r="35" spans="5:11" x14ac:dyDescent="0.5">
      <c r="E35" s="151"/>
      <c r="F35" s="151"/>
      <c r="G35" s="151"/>
      <c r="H35" s="151"/>
      <c r="I35" s="151"/>
      <c r="J35" s="151"/>
      <c r="K35" s="151"/>
    </row>
    <row r="36" spans="5:11" x14ac:dyDescent="0.5">
      <c r="E36" s="151"/>
      <c r="F36" s="151"/>
      <c r="G36" s="151"/>
      <c r="H36" s="151"/>
      <c r="I36" s="151"/>
      <c r="J36" s="151"/>
      <c r="K36" s="151"/>
    </row>
    <row r="37" spans="5:11" x14ac:dyDescent="0.5">
      <c r="E37" s="151"/>
      <c r="F37" s="151"/>
      <c r="G37" s="151"/>
      <c r="H37" s="151"/>
      <c r="I37" s="151"/>
      <c r="J37" s="151"/>
      <c r="K37" s="151"/>
    </row>
    <row r="38" spans="5:11" x14ac:dyDescent="0.5">
      <c r="E38" s="151"/>
      <c r="F38" s="151"/>
      <c r="G38" s="151"/>
      <c r="H38" s="151"/>
      <c r="I38" s="151"/>
      <c r="J38" s="151"/>
      <c r="K38" s="151"/>
    </row>
    <row r="39" spans="5:11" x14ac:dyDescent="0.5">
      <c r="E39" s="151"/>
      <c r="F39" s="151"/>
      <c r="G39" s="151"/>
      <c r="H39" s="151"/>
      <c r="I39" s="151"/>
      <c r="J39" s="151"/>
      <c r="K39" s="151"/>
    </row>
    <row r="40" spans="5:11" x14ac:dyDescent="0.5">
      <c r="E40" s="151"/>
      <c r="F40" s="151"/>
      <c r="G40" s="151"/>
      <c r="H40" s="151"/>
      <c r="I40" s="151"/>
      <c r="J40" s="151"/>
      <c r="K40" s="151"/>
    </row>
    <row r="41" spans="5:11" x14ac:dyDescent="0.5">
      <c r="E41" s="151"/>
      <c r="F41" s="151"/>
      <c r="G41" s="151"/>
      <c r="H41" s="151"/>
      <c r="I41" s="151"/>
      <c r="J41" s="151"/>
      <c r="K41" s="151"/>
    </row>
    <row r="42" spans="5:11" x14ac:dyDescent="0.5">
      <c r="E42" s="151"/>
      <c r="F42" s="151"/>
      <c r="G42" s="151"/>
      <c r="H42" s="151"/>
      <c r="I42" s="151"/>
      <c r="J42" s="151"/>
      <c r="K42" s="151"/>
    </row>
    <row r="43" spans="5:11" x14ac:dyDescent="0.5">
      <c r="E43" s="151"/>
      <c r="F43" s="151"/>
      <c r="G43" s="151"/>
      <c r="H43" s="151"/>
      <c r="I43" s="151"/>
      <c r="J43" s="151"/>
      <c r="K43" s="151"/>
    </row>
    <row r="44" spans="5:11" x14ac:dyDescent="0.5">
      <c r="E44" s="151"/>
      <c r="F44" s="151"/>
      <c r="G44" s="151"/>
      <c r="H44" s="151"/>
      <c r="I44" s="151"/>
      <c r="J44" s="151"/>
      <c r="K44" s="151"/>
    </row>
    <row r="45" spans="5:11" x14ac:dyDescent="0.5">
      <c r="E45" s="151"/>
      <c r="F45" s="151"/>
      <c r="G45" s="151"/>
      <c r="H45" s="151"/>
      <c r="I45" s="151"/>
      <c r="J45" s="151"/>
      <c r="K45" s="151"/>
    </row>
    <row r="46" spans="5:11" x14ac:dyDescent="0.5">
      <c r="E46" s="151"/>
      <c r="F46" s="151"/>
      <c r="G46" s="151"/>
      <c r="H46" s="151"/>
      <c r="I46" s="151"/>
      <c r="J46" s="151"/>
      <c r="K46" s="151"/>
    </row>
    <row r="47" spans="5:11" x14ac:dyDescent="0.5">
      <c r="E47" s="151"/>
      <c r="F47" s="151"/>
      <c r="G47" s="151"/>
      <c r="H47" s="151"/>
      <c r="I47" s="151"/>
      <c r="J47" s="151"/>
      <c r="K47" s="151"/>
    </row>
  </sheetData>
  <mergeCells count="9">
    <mergeCell ref="E9:K9"/>
    <mergeCell ref="A1:K1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85" firstPageNumber="9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0"/>
  <sheetViews>
    <sheetView view="pageBreakPreview" zoomScale="120" zoomScaleNormal="80" zoomScaleSheetLayoutView="120" workbookViewId="0">
      <pane xSplit="4" ySplit="11" topLeftCell="E12" activePane="bottomRight" state="frozen"/>
      <selection activeCell="C17" sqref="C17"/>
      <selection pane="topRight" activeCell="C17" sqref="C17"/>
      <selection pane="bottomLeft" activeCell="C17" sqref="C17"/>
      <selection pane="bottomRight"/>
    </sheetView>
  </sheetViews>
  <sheetFormatPr defaultColWidth="9.140625" defaultRowHeight="19.5" customHeight="1" x14ac:dyDescent="0.5"/>
  <cols>
    <col min="1" max="1" width="2" style="18" customWidth="1"/>
    <col min="2" max="2" width="51.5703125" style="18" customWidth="1"/>
    <col min="3" max="3" width="8.140625" style="31" bestFit="1" customWidth="1"/>
    <col min="4" max="4" width="1" style="18" customWidth="1"/>
    <col min="5" max="5" width="13" style="62" bestFit="1" customWidth="1"/>
    <col min="6" max="6" width="0.85546875" style="61" customWidth="1"/>
    <col min="7" max="7" width="13.140625" style="62" customWidth="1"/>
    <col min="8" max="8" width="0.85546875" style="61" customWidth="1"/>
    <col min="9" max="9" width="14.42578125" style="62" bestFit="1" customWidth="1"/>
    <col min="10" max="10" width="0.85546875" style="61" customWidth="1"/>
    <col min="11" max="11" width="14.140625" style="62" customWidth="1"/>
    <col min="12" max="12" width="0.85546875" style="61" customWidth="1"/>
    <col min="13" max="13" width="11.140625" style="62" bestFit="1" customWidth="1"/>
    <col min="14" max="14" width="0.85546875" style="61" customWidth="1"/>
    <col min="15" max="15" width="12.5703125" style="61" bestFit="1" customWidth="1"/>
    <col min="16" max="16" width="0.85546875" style="61" customWidth="1"/>
    <col min="17" max="17" width="11.140625" style="62" customWidth="1"/>
    <col min="18" max="18" width="0.85546875" style="61" customWidth="1"/>
    <col min="19" max="19" width="13.85546875" style="62" customWidth="1"/>
    <col min="20" max="20" width="0.85546875" style="61" customWidth="1"/>
    <col min="21" max="21" width="13.28515625" style="62" customWidth="1"/>
    <col min="22" max="22" width="0.85546875" style="61" customWidth="1"/>
    <col min="23" max="23" width="15.5703125" style="62" customWidth="1"/>
    <col min="24" max="24" width="0.85546875" style="61" customWidth="1"/>
    <col min="25" max="25" width="14.42578125" style="62" bestFit="1" customWidth="1"/>
    <col min="26" max="26" width="0.85546875" style="61" customWidth="1"/>
    <col min="27" max="27" width="14.85546875" style="62" bestFit="1" customWidth="1"/>
    <col min="28" max="28" width="0.85546875" style="13" customWidth="1"/>
    <col min="29" max="29" width="12.5703125" style="18" bestFit="1" customWidth="1"/>
    <col min="30" max="30" width="0.85546875" style="13" customWidth="1"/>
    <col min="31" max="31" width="14.85546875" style="18" bestFit="1" customWidth="1"/>
    <col min="32" max="32" width="7.28515625" style="18" customWidth="1"/>
    <col min="33" max="16384" width="9.140625" style="18"/>
  </cols>
  <sheetData>
    <row r="1" spans="1:31" s="30" customFormat="1" ht="15" x14ac:dyDescent="0.5">
      <c r="A1" s="39" t="str">
        <f>+'BL-3'!A1:K1</f>
        <v>Dusit Thani Public Company Limited and its Subsidiaries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Q1" s="165"/>
      <c r="R1" s="166"/>
      <c r="S1" s="165"/>
      <c r="T1" s="166"/>
      <c r="U1" s="165"/>
      <c r="V1" s="166"/>
      <c r="W1" s="165"/>
      <c r="X1" s="166"/>
      <c r="Y1" s="165"/>
      <c r="Z1" s="166"/>
      <c r="AA1" s="165"/>
      <c r="AB1" s="167"/>
      <c r="AD1" s="167"/>
    </row>
    <row r="2" spans="1:31" s="30" customFormat="1" ht="15" x14ac:dyDescent="0.5">
      <c r="A2" s="39" t="s">
        <v>110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Q2" s="165"/>
      <c r="R2" s="166"/>
      <c r="S2" s="165"/>
      <c r="T2" s="166"/>
      <c r="U2" s="165"/>
      <c r="V2" s="166"/>
      <c r="W2" s="165"/>
      <c r="X2" s="166"/>
      <c r="Y2" s="165"/>
      <c r="Z2" s="166"/>
      <c r="AA2" s="165"/>
      <c r="AB2" s="167"/>
      <c r="AD2" s="167"/>
    </row>
    <row r="3" spans="1:31" s="30" customFormat="1" ht="15" x14ac:dyDescent="0.5">
      <c r="B3" s="72"/>
      <c r="C3" s="60"/>
      <c r="D3" s="72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7"/>
      <c r="AD3" s="167"/>
      <c r="AE3" s="135"/>
    </row>
    <row r="4" spans="1:31" s="30" customFormat="1" ht="15" x14ac:dyDescent="0.5">
      <c r="B4" s="72"/>
      <c r="C4" s="60"/>
      <c r="D4" s="72"/>
      <c r="E4" s="260" t="s">
        <v>69</v>
      </c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</row>
    <row r="5" spans="1:31" s="30" customFormat="1" ht="15" x14ac:dyDescent="0.5">
      <c r="B5" s="72"/>
      <c r="D5" s="72"/>
      <c r="F5" s="167"/>
      <c r="G5" s="168"/>
      <c r="H5" s="169"/>
      <c r="J5" s="169"/>
      <c r="L5" s="169"/>
      <c r="M5" s="259" t="s">
        <v>18</v>
      </c>
      <c r="N5" s="259"/>
      <c r="O5" s="259"/>
      <c r="P5" s="259"/>
      <c r="Q5" s="259"/>
      <c r="R5" s="259"/>
      <c r="S5" s="259"/>
      <c r="T5" s="169"/>
      <c r="U5" s="259" t="s">
        <v>231</v>
      </c>
      <c r="V5" s="259"/>
      <c r="W5" s="259"/>
      <c r="X5" s="259"/>
      <c r="Y5" s="259"/>
      <c r="Z5" s="169"/>
      <c r="AB5" s="167"/>
      <c r="AD5" s="167"/>
    </row>
    <row r="6" spans="1:31" s="30" customFormat="1" ht="15" x14ac:dyDescent="0.5">
      <c r="B6" s="72"/>
      <c r="D6" s="72"/>
      <c r="F6" s="167"/>
      <c r="G6" s="168"/>
      <c r="H6" s="169"/>
      <c r="J6" s="169"/>
      <c r="K6" s="168" t="s">
        <v>243</v>
      </c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8" t="s">
        <v>10</v>
      </c>
      <c r="Z6" s="169"/>
      <c r="AB6" s="167"/>
      <c r="AD6" s="167"/>
    </row>
    <row r="7" spans="1:31" s="30" customFormat="1" ht="15" x14ac:dyDescent="0.5">
      <c r="B7" s="72"/>
      <c r="C7" s="60"/>
      <c r="D7" s="72"/>
      <c r="E7" s="169"/>
      <c r="F7" s="169"/>
      <c r="G7" s="169"/>
      <c r="H7" s="169"/>
      <c r="I7" s="168"/>
      <c r="J7" s="169"/>
      <c r="K7" s="169" t="s">
        <v>244</v>
      </c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 t="s">
        <v>225</v>
      </c>
      <c r="X7" s="169"/>
      <c r="Y7" s="168" t="s">
        <v>82</v>
      </c>
      <c r="Z7" s="169"/>
      <c r="AA7" s="169" t="s">
        <v>88</v>
      </c>
      <c r="AB7" s="169"/>
      <c r="AC7" s="168"/>
      <c r="AD7" s="169"/>
      <c r="AE7" s="168"/>
    </row>
    <row r="8" spans="1:31" s="30" customFormat="1" ht="15" x14ac:dyDescent="0.5">
      <c r="B8" s="72"/>
      <c r="C8" s="60"/>
      <c r="D8" s="72"/>
      <c r="E8" s="169" t="s">
        <v>17</v>
      </c>
      <c r="F8" s="169"/>
      <c r="G8" s="169"/>
      <c r="H8" s="169"/>
      <c r="I8" s="168" t="s">
        <v>9</v>
      </c>
      <c r="J8" s="169"/>
      <c r="K8" s="168" t="s">
        <v>246</v>
      </c>
      <c r="L8" s="169"/>
      <c r="N8" s="167"/>
      <c r="O8" s="170" t="s">
        <v>166</v>
      </c>
      <c r="P8" s="167"/>
      <c r="Q8" s="169" t="s">
        <v>12</v>
      </c>
      <c r="R8" s="169"/>
      <c r="S8" s="169"/>
      <c r="T8" s="169"/>
      <c r="U8" s="169" t="s">
        <v>222</v>
      </c>
      <c r="V8" s="169"/>
      <c r="W8" s="169" t="s">
        <v>226</v>
      </c>
      <c r="X8" s="169"/>
      <c r="Y8" s="169" t="s">
        <v>81</v>
      </c>
      <c r="Z8" s="169"/>
      <c r="AA8" s="169" t="s">
        <v>128</v>
      </c>
      <c r="AB8" s="169"/>
      <c r="AC8" s="168" t="s">
        <v>40</v>
      </c>
      <c r="AD8" s="169"/>
      <c r="AE8" s="168" t="s">
        <v>10</v>
      </c>
    </row>
    <row r="9" spans="1:31" s="30" customFormat="1" ht="15" x14ac:dyDescent="0.5">
      <c r="B9" s="72"/>
      <c r="C9" s="60"/>
      <c r="D9" s="72"/>
      <c r="E9" s="169" t="s">
        <v>11</v>
      </c>
      <c r="F9" s="169"/>
      <c r="G9" s="169" t="s">
        <v>12</v>
      </c>
      <c r="H9" s="169"/>
      <c r="I9" s="168" t="s">
        <v>15</v>
      </c>
      <c r="J9" s="169"/>
      <c r="K9" s="169" t="s">
        <v>245</v>
      </c>
      <c r="L9" s="169"/>
      <c r="M9" s="169" t="s">
        <v>60</v>
      </c>
      <c r="N9" s="169"/>
      <c r="O9" s="168" t="s">
        <v>167</v>
      </c>
      <c r="P9" s="169"/>
      <c r="Q9" s="170" t="s">
        <v>14</v>
      </c>
      <c r="R9" s="169"/>
      <c r="T9" s="169"/>
      <c r="U9" s="169" t="s">
        <v>223</v>
      </c>
      <c r="V9" s="169"/>
      <c r="W9" s="169" t="s">
        <v>227</v>
      </c>
      <c r="X9" s="169"/>
      <c r="Y9" s="169" t="s">
        <v>229</v>
      </c>
      <c r="Z9" s="169"/>
      <c r="AA9" s="169" t="s">
        <v>129</v>
      </c>
      <c r="AB9" s="169"/>
      <c r="AC9" s="169" t="s">
        <v>136</v>
      </c>
      <c r="AD9" s="169"/>
      <c r="AE9" s="169" t="s">
        <v>230</v>
      </c>
    </row>
    <row r="10" spans="1:31" ht="15" x14ac:dyDescent="0.5">
      <c r="B10" s="53"/>
      <c r="C10" s="60" t="s">
        <v>56</v>
      </c>
      <c r="D10" s="97"/>
      <c r="E10" s="169" t="s">
        <v>21</v>
      </c>
      <c r="F10" s="169"/>
      <c r="G10" s="170" t="s">
        <v>103</v>
      </c>
      <c r="H10" s="170"/>
      <c r="I10" s="169" t="s">
        <v>14</v>
      </c>
      <c r="J10" s="170"/>
      <c r="K10" s="169" t="s">
        <v>14</v>
      </c>
      <c r="L10" s="170"/>
      <c r="M10" s="169" t="s">
        <v>57</v>
      </c>
      <c r="N10" s="169"/>
      <c r="O10" s="169" t="s">
        <v>181</v>
      </c>
      <c r="P10" s="169"/>
      <c r="Q10" s="169" t="s">
        <v>57</v>
      </c>
      <c r="R10" s="171"/>
      <c r="S10" s="169" t="s">
        <v>20</v>
      </c>
      <c r="T10" s="170"/>
      <c r="U10" s="169" t="s">
        <v>224</v>
      </c>
      <c r="V10" s="170"/>
      <c r="W10" s="168" t="s">
        <v>228</v>
      </c>
      <c r="X10" s="170"/>
      <c r="Y10" s="168" t="s">
        <v>13</v>
      </c>
      <c r="Z10" s="170"/>
      <c r="AA10" s="168" t="s">
        <v>247</v>
      </c>
      <c r="AB10" s="170"/>
      <c r="AC10" s="168" t="s">
        <v>50</v>
      </c>
      <c r="AD10" s="170"/>
      <c r="AE10" s="169" t="s">
        <v>13</v>
      </c>
    </row>
    <row r="11" spans="1:31" ht="15" x14ac:dyDescent="0.5">
      <c r="B11" s="53"/>
      <c r="C11" s="172"/>
      <c r="D11" s="97"/>
      <c r="E11" s="258" t="s">
        <v>71</v>
      </c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</row>
    <row r="12" spans="1:31" ht="19.5" customHeight="1" x14ac:dyDescent="0.5">
      <c r="A12" s="173" t="s">
        <v>190</v>
      </c>
      <c r="C12" s="174"/>
      <c r="D12" s="82"/>
      <c r="E12" s="170"/>
      <c r="F12" s="121"/>
      <c r="G12" s="170"/>
      <c r="H12" s="175"/>
      <c r="I12" s="170"/>
      <c r="J12" s="175"/>
      <c r="K12" s="170"/>
      <c r="L12" s="175"/>
      <c r="M12" s="170"/>
      <c r="N12" s="175"/>
      <c r="O12" s="175"/>
      <c r="P12" s="175"/>
      <c r="Q12" s="170"/>
      <c r="R12" s="175"/>
      <c r="S12" s="170"/>
      <c r="T12" s="175"/>
      <c r="U12" s="170"/>
      <c r="V12" s="175"/>
      <c r="W12" s="170"/>
      <c r="X12" s="175"/>
      <c r="Y12" s="170"/>
      <c r="Z12" s="175"/>
      <c r="AA12" s="170"/>
      <c r="AB12" s="175" t="e">
        <f>#REF!</f>
        <v>#REF!</v>
      </c>
      <c r="AC12" s="170"/>
      <c r="AD12" s="175" t="e">
        <f>#REF!</f>
        <v>#REF!</v>
      </c>
      <c r="AE12" s="170"/>
    </row>
    <row r="13" spans="1:31" ht="19.5" customHeight="1" x14ac:dyDescent="0.5">
      <c r="A13" s="173" t="s">
        <v>187</v>
      </c>
      <c r="C13" s="174"/>
      <c r="D13" s="82"/>
      <c r="E13" s="125">
        <v>850000</v>
      </c>
      <c r="F13" s="134"/>
      <c r="G13" s="125">
        <v>-15740</v>
      </c>
      <c r="H13" s="134"/>
      <c r="I13" s="125">
        <v>1643000</v>
      </c>
      <c r="J13" s="134"/>
      <c r="K13" s="125">
        <v>18365</v>
      </c>
      <c r="L13" s="134"/>
      <c r="M13" s="125">
        <v>85000</v>
      </c>
      <c r="N13" s="134"/>
      <c r="O13" s="134">
        <v>366376</v>
      </c>
      <c r="P13" s="134"/>
      <c r="Q13" s="125">
        <v>15740</v>
      </c>
      <c r="R13" s="134"/>
      <c r="S13" s="125">
        <v>1394120</v>
      </c>
      <c r="T13" s="134"/>
      <c r="U13" s="125">
        <v>-9515</v>
      </c>
      <c r="V13" s="134"/>
      <c r="W13" s="125">
        <v>245856</v>
      </c>
      <c r="X13" s="134"/>
      <c r="Y13" s="125">
        <v>236341</v>
      </c>
      <c r="Z13" s="134"/>
      <c r="AA13" s="125">
        <v>4593202</v>
      </c>
      <c r="AB13" s="134"/>
      <c r="AC13" s="125">
        <v>811263</v>
      </c>
      <c r="AD13" s="134"/>
      <c r="AE13" s="125">
        <v>5404465</v>
      </c>
    </row>
    <row r="14" spans="1:31" ht="19.5" customHeight="1" x14ac:dyDescent="0.5">
      <c r="A14" s="176" t="s">
        <v>73</v>
      </c>
      <c r="B14" s="176"/>
      <c r="C14" s="177"/>
      <c r="D14" s="176"/>
      <c r="E14" s="178"/>
      <c r="F14" s="179"/>
      <c r="G14" s="178"/>
      <c r="H14" s="179"/>
      <c r="I14" s="178"/>
      <c r="J14" s="179"/>
      <c r="K14" s="178"/>
      <c r="L14" s="179"/>
      <c r="M14" s="178"/>
      <c r="N14" s="179"/>
      <c r="O14" s="178"/>
      <c r="P14" s="179"/>
      <c r="Q14" s="17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D14" s="18"/>
    </row>
    <row r="15" spans="1:31" ht="19.5" customHeight="1" x14ac:dyDescent="0.5">
      <c r="B15" s="180" t="s">
        <v>137</v>
      </c>
      <c r="C15" s="177"/>
      <c r="D15" s="176"/>
      <c r="E15" s="178"/>
      <c r="F15" s="179"/>
      <c r="G15" s="178"/>
      <c r="H15" s="179"/>
      <c r="I15" s="178"/>
      <c r="J15" s="179"/>
      <c r="K15" s="178"/>
      <c r="L15" s="179"/>
      <c r="M15" s="178"/>
      <c r="N15" s="179"/>
      <c r="O15" s="178"/>
      <c r="P15" s="179"/>
      <c r="Q15" s="17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D15" s="18"/>
    </row>
    <row r="16" spans="1:31" ht="19.5" customHeight="1" x14ac:dyDescent="0.5">
      <c r="A16" s="173"/>
      <c r="B16" s="18" t="s">
        <v>135</v>
      </c>
      <c r="C16" s="172">
        <v>17</v>
      </c>
      <c r="D16" s="82"/>
      <c r="E16" s="35">
        <v>0</v>
      </c>
      <c r="F16" s="132"/>
      <c r="G16" s="35">
        <v>0</v>
      </c>
      <c r="H16" s="132"/>
      <c r="I16" s="35">
        <v>0</v>
      </c>
      <c r="J16" s="132"/>
      <c r="K16" s="35">
        <v>0</v>
      </c>
      <c r="L16" s="132"/>
      <c r="M16" s="35">
        <v>0</v>
      </c>
      <c r="N16" s="132"/>
      <c r="O16" s="35">
        <v>0</v>
      </c>
      <c r="P16" s="132"/>
      <c r="Q16" s="35">
        <v>0</v>
      </c>
      <c r="R16" s="132"/>
      <c r="S16" s="35">
        <v>-102000</v>
      </c>
      <c r="T16" s="132"/>
      <c r="U16" s="35">
        <v>0</v>
      </c>
      <c r="V16" s="132"/>
      <c r="W16" s="35">
        <v>0</v>
      </c>
      <c r="X16" s="132"/>
      <c r="Y16" s="35">
        <v>0</v>
      </c>
      <c r="Z16" s="132"/>
      <c r="AA16" s="35">
        <v>-102000</v>
      </c>
      <c r="AB16" s="132"/>
      <c r="AC16" s="35">
        <v>-3812</v>
      </c>
      <c r="AD16" s="134"/>
      <c r="AE16" s="35">
        <v>-105812</v>
      </c>
    </row>
    <row r="17" spans="1:31" ht="19.5" customHeight="1" x14ac:dyDescent="0.5">
      <c r="B17" s="180" t="s">
        <v>138</v>
      </c>
      <c r="C17" s="177"/>
      <c r="D17" s="176"/>
      <c r="E17" s="133">
        <v>0</v>
      </c>
      <c r="F17" s="181">
        <v>0</v>
      </c>
      <c r="G17" s="133">
        <v>0</v>
      </c>
      <c r="H17" s="181">
        <v>0</v>
      </c>
      <c r="I17" s="133">
        <v>0</v>
      </c>
      <c r="J17" s="181">
        <v>0</v>
      </c>
      <c r="K17" s="133">
        <v>0</v>
      </c>
      <c r="L17" s="181">
        <v>0</v>
      </c>
      <c r="M17" s="133">
        <v>0</v>
      </c>
      <c r="N17" s="181">
        <v>0</v>
      </c>
      <c r="O17" s="182">
        <v>0</v>
      </c>
      <c r="P17" s="181"/>
      <c r="Q17" s="133">
        <v>0</v>
      </c>
      <c r="R17" s="181">
        <v>0</v>
      </c>
      <c r="S17" s="133">
        <v>-102000</v>
      </c>
      <c r="T17" s="181">
        <v>0</v>
      </c>
      <c r="U17" s="133">
        <v>0</v>
      </c>
      <c r="V17" s="181">
        <v>0</v>
      </c>
      <c r="W17" s="133">
        <v>0</v>
      </c>
      <c r="X17" s="181">
        <v>0</v>
      </c>
      <c r="Y17" s="133">
        <v>0</v>
      </c>
      <c r="Z17" s="181">
        <v>0</v>
      </c>
      <c r="AA17" s="133">
        <v>-102000</v>
      </c>
      <c r="AB17" s="181">
        <v>0</v>
      </c>
      <c r="AC17" s="133">
        <v>-3812</v>
      </c>
      <c r="AD17" s="181">
        <v>0</v>
      </c>
      <c r="AE17" s="133">
        <v>-105812</v>
      </c>
    </row>
    <row r="18" spans="1:31" ht="19.5" customHeight="1" x14ac:dyDescent="0.5">
      <c r="A18" s="40"/>
      <c r="B18" s="180"/>
      <c r="C18" s="183"/>
      <c r="D18" s="82"/>
      <c r="E18" s="35"/>
      <c r="F18" s="136"/>
      <c r="G18" s="35"/>
      <c r="H18" s="136"/>
      <c r="I18" s="35"/>
      <c r="J18" s="136"/>
      <c r="K18" s="35"/>
      <c r="L18" s="136"/>
      <c r="M18" s="35"/>
      <c r="N18" s="136"/>
      <c r="O18" s="35"/>
      <c r="P18" s="136"/>
      <c r="Q18" s="35"/>
      <c r="R18" s="136"/>
      <c r="S18" s="35"/>
      <c r="T18" s="136"/>
      <c r="U18" s="35"/>
      <c r="V18" s="43"/>
      <c r="W18" s="35"/>
      <c r="X18" s="43"/>
      <c r="Y18" s="35"/>
      <c r="Z18" s="136"/>
      <c r="AA18" s="35"/>
      <c r="AB18" s="134"/>
      <c r="AC18" s="35"/>
      <c r="AD18" s="184"/>
      <c r="AE18" s="35"/>
    </row>
    <row r="19" spans="1:31" ht="19.5" customHeight="1" x14ac:dyDescent="0.5">
      <c r="A19" s="176"/>
      <c r="B19" s="180" t="s">
        <v>191</v>
      </c>
      <c r="C19" s="174"/>
      <c r="D19" s="82"/>
      <c r="E19" s="178"/>
      <c r="F19" s="185"/>
      <c r="G19" s="178"/>
      <c r="H19" s="185"/>
      <c r="I19" s="178"/>
      <c r="J19" s="185"/>
      <c r="K19" s="178"/>
      <c r="L19" s="185"/>
      <c r="M19" s="178"/>
      <c r="N19" s="185"/>
      <c r="O19" s="185"/>
      <c r="P19" s="185"/>
      <c r="Q19" s="178"/>
      <c r="R19" s="185"/>
      <c r="S19" s="178"/>
      <c r="T19" s="185"/>
      <c r="U19" s="178"/>
      <c r="V19" s="115"/>
      <c r="W19" s="178"/>
      <c r="X19" s="115"/>
      <c r="Y19" s="178"/>
      <c r="Z19" s="115"/>
      <c r="AA19" s="178"/>
      <c r="AB19" s="115"/>
      <c r="AC19" s="178"/>
      <c r="AD19" s="115"/>
      <c r="AE19" s="178"/>
    </row>
    <row r="20" spans="1:31" ht="19.5" customHeight="1" x14ac:dyDescent="0.5">
      <c r="A20" s="176"/>
      <c r="B20" s="30" t="s">
        <v>192</v>
      </c>
      <c r="C20" s="174"/>
      <c r="D20" s="82"/>
      <c r="E20" s="178"/>
      <c r="F20" s="185"/>
      <c r="G20" s="178"/>
      <c r="H20" s="185"/>
      <c r="I20" s="178"/>
      <c r="J20" s="185"/>
      <c r="K20" s="178"/>
      <c r="L20" s="185"/>
      <c r="M20" s="178"/>
      <c r="N20" s="185"/>
      <c r="O20" s="185"/>
      <c r="P20" s="185"/>
      <c r="Q20" s="178"/>
      <c r="R20" s="185"/>
      <c r="S20" s="178"/>
      <c r="T20" s="185"/>
      <c r="U20" s="178"/>
      <c r="V20" s="115"/>
      <c r="W20" s="178"/>
      <c r="X20" s="115"/>
      <c r="Y20" s="178"/>
      <c r="Z20" s="115"/>
      <c r="AA20" s="178"/>
      <c r="AB20" s="115"/>
      <c r="AC20" s="178"/>
      <c r="AD20" s="115"/>
      <c r="AE20" s="178"/>
    </row>
    <row r="21" spans="1:31" ht="19.5" customHeight="1" x14ac:dyDescent="0.5">
      <c r="B21" s="30" t="s">
        <v>193</v>
      </c>
      <c r="C21" s="183">
        <v>7</v>
      </c>
      <c r="D21" s="82"/>
      <c r="E21" s="150">
        <v>0</v>
      </c>
      <c r="F21" s="35"/>
      <c r="G21" s="150">
        <v>0</v>
      </c>
      <c r="H21" s="35"/>
      <c r="I21" s="150">
        <v>0</v>
      </c>
      <c r="J21" s="35"/>
      <c r="K21" s="150">
        <v>0</v>
      </c>
      <c r="L21" s="35"/>
      <c r="M21" s="150">
        <v>0</v>
      </c>
      <c r="N21" s="35"/>
      <c r="O21" s="150">
        <v>0</v>
      </c>
      <c r="P21" s="35"/>
      <c r="Q21" s="150">
        <v>0</v>
      </c>
      <c r="R21" s="35"/>
      <c r="S21" s="150">
        <v>-23091</v>
      </c>
      <c r="T21" s="35"/>
      <c r="U21" s="150">
        <v>0</v>
      </c>
      <c r="V21" s="35"/>
      <c r="W21" s="150">
        <v>0</v>
      </c>
      <c r="X21" s="35"/>
      <c r="Y21" s="150">
        <v>0</v>
      </c>
      <c r="Z21" s="35"/>
      <c r="AA21" s="150">
        <v>-23091</v>
      </c>
      <c r="AB21" s="35"/>
      <c r="AC21" s="150">
        <v>-63960</v>
      </c>
      <c r="AD21" s="35"/>
      <c r="AE21" s="150">
        <v>-87051</v>
      </c>
    </row>
    <row r="22" spans="1:31" ht="19.5" customHeight="1" x14ac:dyDescent="0.5">
      <c r="A22" s="53"/>
      <c r="B22" s="77" t="s">
        <v>194</v>
      </c>
      <c r="C22" s="172"/>
      <c r="D22" s="82"/>
      <c r="E22" s="35"/>
      <c r="F22" s="115"/>
      <c r="G22" s="35"/>
      <c r="H22" s="115"/>
      <c r="I22" s="35"/>
      <c r="J22" s="115"/>
      <c r="K22" s="35"/>
      <c r="L22" s="185"/>
      <c r="M22" s="35"/>
      <c r="N22" s="115"/>
      <c r="O22" s="35"/>
      <c r="P22" s="115"/>
      <c r="Q22" s="35"/>
      <c r="R22" s="186"/>
      <c r="S22" s="35"/>
      <c r="T22" s="185"/>
      <c r="U22" s="35"/>
      <c r="V22" s="115"/>
      <c r="W22" s="35"/>
      <c r="X22" s="115"/>
      <c r="Y22" s="35"/>
      <c r="Z22" s="115"/>
      <c r="AA22" s="132"/>
      <c r="AB22" s="115"/>
      <c r="AC22" s="185"/>
      <c r="AD22" s="115"/>
      <c r="AE22" s="35"/>
    </row>
    <row r="23" spans="1:31" ht="19.5" customHeight="1" x14ac:dyDescent="0.5">
      <c r="A23" s="40"/>
      <c r="B23" s="77" t="s">
        <v>195</v>
      </c>
      <c r="C23" s="187"/>
      <c r="D23" s="97"/>
      <c r="E23" s="188">
        <v>0</v>
      </c>
      <c r="F23" s="115">
        <v>0</v>
      </c>
      <c r="G23" s="188">
        <v>0</v>
      </c>
      <c r="H23" s="115">
        <v>0</v>
      </c>
      <c r="I23" s="188">
        <v>0</v>
      </c>
      <c r="J23" s="115">
        <v>0</v>
      </c>
      <c r="K23" s="188">
        <v>0</v>
      </c>
      <c r="L23" s="185">
        <v>0</v>
      </c>
      <c r="M23" s="188">
        <v>0</v>
      </c>
      <c r="N23" s="115">
        <v>0</v>
      </c>
      <c r="O23" s="188">
        <v>0</v>
      </c>
      <c r="P23" s="115"/>
      <c r="Q23" s="188">
        <v>0</v>
      </c>
      <c r="R23" s="186">
        <v>0</v>
      </c>
      <c r="S23" s="188">
        <v>-23091</v>
      </c>
      <c r="T23" s="185">
        <v>0</v>
      </c>
      <c r="U23" s="188">
        <v>0</v>
      </c>
      <c r="V23" s="115">
        <v>0</v>
      </c>
      <c r="W23" s="188">
        <v>0</v>
      </c>
      <c r="X23" s="115">
        <v>0</v>
      </c>
      <c r="Y23" s="188">
        <v>0</v>
      </c>
      <c r="Z23" s="115">
        <v>0</v>
      </c>
      <c r="AA23" s="188">
        <v>-23091</v>
      </c>
      <c r="AB23" s="115">
        <v>0</v>
      </c>
      <c r="AC23" s="188">
        <v>-63960</v>
      </c>
      <c r="AD23" s="115">
        <v>0</v>
      </c>
      <c r="AE23" s="188">
        <v>-87051</v>
      </c>
    </row>
    <row r="24" spans="1:31" ht="19.5" customHeight="1" x14ac:dyDescent="0.5">
      <c r="A24" s="189"/>
      <c r="B24" s="77"/>
      <c r="C24" s="183"/>
      <c r="D24" s="82"/>
      <c r="E24" s="181"/>
      <c r="F24" s="115"/>
      <c r="G24" s="181"/>
      <c r="H24" s="115"/>
      <c r="I24" s="181"/>
      <c r="J24" s="115"/>
      <c r="K24" s="181"/>
      <c r="L24" s="185"/>
      <c r="M24" s="181"/>
      <c r="N24" s="115"/>
      <c r="O24" s="115"/>
      <c r="P24" s="115"/>
      <c r="Q24" s="181"/>
      <c r="R24" s="186"/>
      <c r="S24" s="181"/>
      <c r="T24" s="185"/>
      <c r="U24" s="181"/>
      <c r="V24" s="115"/>
      <c r="W24" s="181"/>
      <c r="X24" s="115"/>
      <c r="Y24" s="181"/>
      <c r="Z24" s="115"/>
      <c r="AA24" s="181"/>
      <c r="AB24" s="115"/>
      <c r="AC24" s="181"/>
      <c r="AD24" s="115"/>
      <c r="AE24" s="181"/>
    </row>
    <row r="25" spans="1:31" ht="19.5" customHeight="1" x14ac:dyDescent="0.5">
      <c r="A25" s="190" t="s">
        <v>74</v>
      </c>
      <c r="C25" s="183"/>
      <c r="D25" s="82"/>
      <c r="E25" s="178"/>
      <c r="F25" s="115"/>
      <c r="G25" s="178"/>
      <c r="H25" s="115"/>
      <c r="I25" s="178"/>
      <c r="J25" s="115"/>
      <c r="K25" s="178"/>
      <c r="L25" s="185"/>
      <c r="M25" s="178"/>
      <c r="N25" s="115"/>
      <c r="O25" s="115"/>
      <c r="P25" s="115"/>
      <c r="Q25" s="178"/>
      <c r="R25" s="186"/>
      <c r="S25" s="178"/>
      <c r="T25" s="185"/>
      <c r="U25" s="178"/>
      <c r="V25" s="115"/>
      <c r="W25" s="178"/>
      <c r="X25" s="115"/>
      <c r="Y25" s="178"/>
      <c r="Z25" s="115"/>
      <c r="AA25" s="178"/>
      <c r="AB25" s="115"/>
      <c r="AC25" s="178"/>
      <c r="AD25" s="115"/>
      <c r="AE25" s="178"/>
    </row>
    <row r="26" spans="1:31" ht="19.5" customHeight="1" x14ac:dyDescent="0.5">
      <c r="A26" s="191"/>
      <c r="B26" s="53" t="s">
        <v>179</v>
      </c>
      <c r="C26" s="183"/>
      <c r="D26" s="82"/>
      <c r="E26" s="35">
        <v>0</v>
      </c>
      <c r="F26" s="115"/>
      <c r="G26" s="35">
        <v>0</v>
      </c>
      <c r="H26" s="115"/>
      <c r="I26" s="35">
        <v>0</v>
      </c>
      <c r="J26" s="115"/>
      <c r="K26" s="35">
        <v>0</v>
      </c>
      <c r="L26" s="185"/>
      <c r="M26" s="35">
        <v>0</v>
      </c>
      <c r="N26" s="115"/>
      <c r="O26" s="35">
        <v>0</v>
      </c>
      <c r="P26" s="115"/>
      <c r="Q26" s="35">
        <v>0</v>
      </c>
      <c r="R26" s="186"/>
      <c r="S26" s="35">
        <v>112567</v>
      </c>
      <c r="T26" s="185"/>
      <c r="U26" s="35">
        <v>0</v>
      </c>
      <c r="V26" s="115"/>
      <c r="W26" s="35">
        <v>0</v>
      </c>
      <c r="X26" s="115"/>
      <c r="Y26" s="35">
        <v>0</v>
      </c>
      <c r="Z26" s="115"/>
      <c r="AA26" s="35">
        <v>112567</v>
      </c>
      <c r="AB26" s="132"/>
      <c r="AC26" s="35">
        <v>23468</v>
      </c>
      <c r="AD26" s="132"/>
      <c r="AE26" s="35">
        <v>136035</v>
      </c>
    </row>
    <row r="27" spans="1:31" ht="19.5" customHeight="1" x14ac:dyDescent="0.5">
      <c r="B27" s="53" t="s">
        <v>180</v>
      </c>
      <c r="C27" s="183"/>
      <c r="D27" s="82"/>
      <c r="E27" s="35">
        <v>0</v>
      </c>
      <c r="F27" s="115"/>
      <c r="G27" s="35">
        <v>0</v>
      </c>
      <c r="H27" s="115"/>
      <c r="I27" s="35">
        <v>0</v>
      </c>
      <c r="J27" s="115"/>
      <c r="K27" s="35">
        <v>0</v>
      </c>
      <c r="L27" s="185"/>
      <c r="M27" s="35">
        <v>0</v>
      </c>
      <c r="N27" s="115"/>
      <c r="O27" s="35">
        <v>0</v>
      </c>
      <c r="P27" s="115"/>
      <c r="Q27" s="35">
        <v>0</v>
      </c>
      <c r="R27" s="186"/>
      <c r="S27" s="35">
        <v>0</v>
      </c>
      <c r="T27" s="185"/>
      <c r="U27" s="35">
        <v>-14304</v>
      </c>
      <c r="V27" s="185"/>
      <c r="W27" s="35">
        <v>3815</v>
      </c>
      <c r="X27" s="185"/>
      <c r="Y27" s="35">
        <v>-10489</v>
      </c>
      <c r="Z27" s="185"/>
      <c r="AA27" s="35">
        <v>-10489</v>
      </c>
      <c r="AB27" s="132"/>
      <c r="AC27" s="35">
        <v>-23818</v>
      </c>
      <c r="AD27" s="132"/>
      <c r="AE27" s="35">
        <v>-34307</v>
      </c>
    </row>
    <row r="28" spans="1:31" ht="19.5" customHeight="1" x14ac:dyDescent="0.5">
      <c r="A28" s="176" t="s">
        <v>53</v>
      </c>
      <c r="B28" s="40"/>
      <c r="C28" s="187"/>
      <c r="D28" s="97"/>
      <c r="E28" s="133">
        <v>0</v>
      </c>
      <c r="F28" s="134"/>
      <c r="G28" s="133">
        <v>0</v>
      </c>
      <c r="H28" s="134"/>
      <c r="I28" s="133">
        <v>0</v>
      </c>
      <c r="J28" s="134"/>
      <c r="K28" s="133">
        <v>0</v>
      </c>
      <c r="L28" s="134"/>
      <c r="M28" s="133">
        <v>0</v>
      </c>
      <c r="N28" s="134"/>
      <c r="O28" s="133">
        <v>0</v>
      </c>
      <c r="P28" s="134"/>
      <c r="Q28" s="133">
        <v>0</v>
      </c>
      <c r="R28" s="134"/>
      <c r="S28" s="133">
        <v>112567</v>
      </c>
      <c r="T28" s="134"/>
      <c r="U28" s="133">
        <v>-14304</v>
      </c>
      <c r="V28" s="134"/>
      <c r="W28" s="133">
        <v>3815</v>
      </c>
      <c r="X28" s="134"/>
      <c r="Y28" s="133">
        <v>-10489</v>
      </c>
      <c r="Z28" s="134"/>
      <c r="AA28" s="133">
        <v>102078</v>
      </c>
      <c r="AB28" s="134"/>
      <c r="AC28" s="133">
        <v>-350</v>
      </c>
      <c r="AD28" s="134"/>
      <c r="AE28" s="133">
        <v>101728</v>
      </c>
    </row>
    <row r="29" spans="1:31" ht="19.5" customHeight="1" thickBot="1" x14ac:dyDescent="0.25">
      <c r="A29" s="192" t="s">
        <v>188</v>
      </c>
      <c r="C29" s="172"/>
      <c r="D29" s="97"/>
      <c r="E29" s="138">
        <v>850000</v>
      </c>
      <c r="F29" s="132"/>
      <c r="G29" s="138">
        <v>-15740</v>
      </c>
      <c r="H29" s="132"/>
      <c r="I29" s="138">
        <v>1643000</v>
      </c>
      <c r="J29" s="132"/>
      <c r="K29" s="138">
        <v>18365</v>
      </c>
      <c r="L29" s="132"/>
      <c r="M29" s="138">
        <v>85000</v>
      </c>
      <c r="N29" s="132"/>
      <c r="O29" s="138">
        <v>366376</v>
      </c>
      <c r="P29" s="132"/>
      <c r="Q29" s="138">
        <v>15740</v>
      </c>
      <c r="R29" s="132"/>
      <c r="S29" s="138">
        <v>1381596</v>
      </c>
      <c r="T29" s="132"/>
      <c r="U29" s="138">
        <v>-23819</v>
      </c>
      <c r="V29" s="132"/>
      <c r="W29" s="138">
        <v>249671</v>
      </c>
      <c r="X29" s="132"/>
      <c r="Y29" s="138">
        <v>225852</v>
      </c>
      <c r="Z29" s="132"/>
      <c r="AA29" s="138">
        <v>4570189</v>
      </c>
      <c r="AB29" s="132"/>
      <c r="AC29" s="138">
        <v>743141</v>
      </c>
      <c r="AD29" s="132"/>
      <c r="AE29" s="138">
        <v>5313330</v>
      </c>
    </row>
    <row r="30" spans="1:31" ht="19.5" customHeight="1" thickTop="1" x14ac:dyDescent="0.5"/>
    <row r="31" spans="1:31" ht="19.5" customHeight="1" x14ac:dyDescent="0.5">
      <c r="A31" s="173" t="s">
        <v>216</v>
      </c>
      <c r="C31" s="174"/>
      <c r="D31" s="82"/>
      <c r="E31" s="170"/>
      <c r="F31" s="121"/>
      <c r="G31" s="170"/>
      <c r="H31" s="175"/>
      <c r="I31" s="170"/>
      <c r="J31" s="175"/>
      <c r="K31" s="170"/>
      <c r="L31" s="175"/>
      <c r="M31" s="170"/>
      <c r="N31" s="175"/>
      <c r="O31" s="175"/>
      <c r="P31" s="175"/>
      <c r="Q31" s="170"/>
      <c r="R31" s="175"/>
      <c r="S31" s="170"/>
      <c r="T31" s="175"/>
      <c r="U31" s="170"/>
      <c r="V31" s="175"/>
      <c r="W31" s="170"/>
      <c r="X31" s="175"/>
      <c r="Y31" s="170"/>
      <c r="Z31" s="175"/>
      <c r="AA31" s="170"/>
      <c r="AB31" s="175" t="e">
        <v>#REF!</v>
      </c>
      <c r="AC31" s="170"/>
      <c r="AD31" s="175" t="e">
        <v>#REF!</v>
      </c>
      <c r="AE31" s="170"/>
    </row>
    <row r="32" spans="1:31" ht="19.5" customHeight="1" x14ac:dyDescent="0.5">
      <c r="A32" s="173" t="s">
        <v>217</v>
      </c>
      <c r="C32" s="174"/>
      <c r="D32" s="82"/>
      <c r="E32" s="125">
        <v>850000</v>
      </c>
      <c r="F32" s="134">
        <v>0</v>
      </c>
      <c r="G32" s="125">
        <v>-15740</v>
      </c>
      <c r="H32" s="134">
        <v>0</v>
      </c>
      <c r="I32" s="125">
        <v>1643000</v>
      </c>
      <c r="J32" s="134">
        <v>0</v>
      </c>
      <c r="K32" s="125">
        <v>18365</v>
      </c>
      <c r="L32" s="134">
        <v>0</v>
      </c>
      <c r="M32" s="125">
        <v>85000</v>
      </c>
      <c r="N32" s="134">
        <v>0</v>
      </c>
      <c r="O32" s="134">
        <v>414948</v>
      </c>
      <c r="P32" s="134">
        <v>0</v>
      </c>
      <c r="Q32" s="125">
        <v>15740</v>
      </c>
      <c r="R32" s="134">
        <v>0</v>
      </c>
      <c r="S32" s="125">
        <v>1341997</v>
      </c>
      <c r="T32" s="134">
        <v>0</v>
      </c>
      <c r="U32" s="125">
        <v>-16922</v>
      </c>
      <c r="V32" s="134">
        <v>0</v>
      </c>
      <c r="W32" s="125">
        <v>252593</v>
      </c>
      <c r="X32" s="134">
        <v>0</v>
      </c>
      <c r="Y32" s="125">
        <v>235671</v>
      </c>
      <c r="Z32" s="134">
        <v>0</v>
      </c>
      <c r="AA32" s="125">
        <v>4588981</v>
      </c>
      <c r="AB32" s="134">
        <v>0</v>
      </c>
      <c r="AC32" s="125">
        <v>765108</v>
      </c>
      <c r="AD32" s="134">
        <v>0</v>
      </c>
      <c r="AE32" s="125">
        <v>5354089</v>
      </c>
    </row>
    <row r="33" spans="1:32" ht="19.5" customHeight="1" x14ac:dyDescent="0.5">
      <c r="A33" s="176" t="s">
        <v>73</v>
      </c>
      <c r="C33" s="174"/>
      <c r="D33" s="82"/>
      <c r="E33" s="178"/>
      <c r="F33" s="185"/>
      <c r="G33" s="178"/>
      <c r="H33" s="185"/>
      <c r="I33" s="178"/>
      <c r="J33" s="185"/>
      <c r="K33" s="178"/>
      <c r="L33" s="185"/>
      <c r="M33" s="178"/>
      <c r="N33" s="185"/>
      <c r="O33" s="185"/>
      <c r="P33" s="185"/>
      <c r="Q33" s="178"/>
      <c r="R33" s="185"/>
      <c r="S33" s="178"/>
      <c r="T33" s="185"/>
      <c r="U33" s="178"/>
      <c r="V33" s="115"/>
      <c r="W33" s="178"/>
      <c r="X33" s="115"/>
      <c r="Y33" s="178"/>
      <c r="Z33" s="115"/>
      <c r="AA33" s="178"/>
      <c r="AB33" s="115"/>
      <c r="AC33" s="178"/>
      <c r="AD33" s="115"/>
      <c r="AE33" s="178"/>
    </row>
    <row r="34" spans="1:32" ht="19.5" customHeight="1" x14ac:dyDescent="0.5">
      <c r="B34" s="180" t="s">
        <v>137</v>
      </c>
      <c r="C34" s="177"/>
      <c r="D34" s="176"/>
      <c r="E34" s="178"/>
      <c r="F34" s="179"/>
      <c r="G34" s="178"/>
      <c r="H34" s="179"/>
      <c r="I34" s="178"/>
      <c r="J34" s="179"/>
      <c r="K34" s="178"/>
      <c r="L34" s="179"/>
      <c r="M34" s="178"/>
      <c r="N34" s="179"/>
      <c r="O34" s="178"/>
      <c r="P34" s="179"/>
      <c r="Q34" s="17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D34" s="18"/>
    </row>
    <row r="35" spans="1:32" ht="19.5" customHeight="1" x14ac:dyDescent="0.5">
      <c r="A35" s="173"/>
      <c r="B35" s="18" t="s">
        <v>135</v>
      </c>
      <c r="C35" s="172">
        <v>17</v>
      </c>
      <c r="D35" s="82"/>
      <c r="E35" s="150">
        <v>0</v>
      </c>
      <c r="F35" s="132"/>
      <c r="G35" s="150">
        <v>0</v>
      </c>
      <c r="H35" s="132"/>
      <c r="I35" s="150">
        <v>0</v>
      </c>
      <c r="J35" s="132"/>
      <c r="K35" s="150">
        <v>0</v>
      </c>
      <c r="L35" s="132"/>
      <c r="M35" s="150">
        <v>0</v>
      </c>
      <c r="N35" s="132"/>
      <c r="O35" s="150">
        <v>0</v>
      </c>
      <c r="P35" s="132"/>
      <c r="Q35" s="150">
        <v>0</v>
      </c>
      <c r="R35" s="132"/>
      <c r="S35" s="35">
        <v>-84529</v>
      </c>
      <c r="T35" s="132"/>
      <c r="U35" s="150">
        <v>0</v>
      </c>
      <c r="V35" s="132"/>
      <c r="W35" s="150">
        <v>0</v>
      </c>
      <c r="X35" s="132"/>
      <c r="Y35" s="35">
        <v>0</v>
      </c>
      <c r="Z35" s="132"/>
      <c r="AA35" s="35">
        <v>-84529</v>
      </c>
      <c r="AB35" s="132"/>
      <c r="AC35" s="35">
        <v>-2178</v>
      </c>
      <c r="AD35" s="134"/>
      <c r="AE35" s="35">
        <v>-86707</v>
      </c>
    </row>
    <row r="36" spans="1:32" ht="19.5" customHeight="1" x14ac:dyDescent="0.5">
      <c r="B36" s="180" t="s">
        <v>138</v>
      </c>
      <c r="C36" s="177"/>
      <c r="D36" s="176"/>
      <c r="E36" s="133">
        <v>0</v>
      </c>
      <c r="F36" s="181">
        <v>0</v>
      </c>
      <c r="G36" s="133">
        <v>0</v>
      </c>
      <c r="H36" s="181">
        <v>0</v>
      </c>
      <c r="I36" s="133">
        <v>0</v>
      </c>
      <c r="J36" s="181">
        <v>0</v>
      </c>
      <c r="K36" s="133">
        <v>0</v>
      </c>
      <c r="L36" s="181">
        <v>0</v>
      </c>
      <c r="M36" s="133">
        <v>0</v>
      </c>
      <c r="N36" s="181">
        <v>0</v>
      </c>
      <c r="O36" s="182">
        <v>0</v>
      </c>
      <c r="P36" s="181"/>
      <c r="Q36" s="133">
        <v>0</v>
      </c>
      <c r="R36" s="181">
        <v>0</v>
      </c>
      <c r="S36" s="133">
        <v>-84529</v>
      </c>
      <c r="T36" s="181">
        <v>0</v>
      </c>
      <c r="U36" s="133">
        <v>0</v>
      </c>
      <c r="V36" s="181">
        <v>0</v>
      </c>
      <c r="W36" s="133">
        <v>0</v>
      </c>
      <c r="X36" s="181">
        <v>0</v>
      </c>
      <c r="Y36" s="133">
        <v>0</v>
      </c>
      <c r="Z36" s="181">
        <v>0</v>
      </c>
      <c r="AA36" s="133">
        <v>-84529</v>
      </c>
      <c r="AB36" s="181">
        <v>0</v>
      </c>
      <c r="AC36" s="133">
        <v>-2178</v>
      </c>
      <c r="AD36" s="181">
        <v>0</v>
      </c>
      <c r="AE36" s="133">
        <v>-86707</v>
      </c>
    </row>
    <row r="37" spans="1:32" ht="19.5" customHeight="1" x14ac:dyDescent="0.5">
      <c r="A37" s="40"/>
      <c r="B37" s="180"/>
      <c r="C37" s="183"/>
      <c r="D37" s="82"/>
      <c r="E37" s="35"/>
      <c r="F37" s="136"/>
      <c r="G37" s="35"/>
      <c r="H37" s="136"/>
      <c r="I37" s="35"/>
      <c r="J37" s="136"/>
      <c r="K37" s="35"/>
      <c r="L37" s="136"/>
      <c r="M37" s="35"/>
      <c r="N37" s="136"/>
      <c r="O37" s="35"/>
      <c r="P37" s="136"/>
      <c r="Q37" s="35"/>
      <c r="R37" s="136"/>
      <c r="S37" s="35"/>
      <c r="T37" s="136"/>
      <c r="U37" s="35"/>
      <c r="V37" s="43"/>
      <c r="W37" s="35"/>
      <c r="X37" s="43"/>
      <c r="Y37" s="35"/>
      <c r="Z37" s="136"/>
      <c r="AA37" s="35"/>
      <c r="AB37" s="134"/>
      <c r="AC37" s="35"/>
      <c r="AD37" s="184"/>
      <c r="AE37" s="35"/>
    </row>
    <row r="38" spans="1:32" ht="19.5" customHeight="1" x14ac:dyDescent="0.5">
      <c r="A38" s="176"/>
      <c r="B38" s="180" t="s">
        <v>191</v>
      </c>
      <c r="C38" s="174"/>
      <c r="D38" s="82"/>
      <c r="E38" s="178"/>
      <c r="F38" s="185"/>
      <c r="G38" s="178"/>
      <c r="H38" s="185"/>
      <c r="I38" s="178"/>
      <c r="J38" s="185"/>
      <c r="K38" s="178"/>
      <c r="L38" s="185"/>
      <c r="M38" s="178"/>
      <c r="N38" s="185"/>
      <c r="O38" s="185"/>
      <c r="P38" s="185"/>
      <c r="Q38" s="178"/>
      <c r="R38" s="185"/>
      <c r="S38" s="178"/>
      <c r="T38" s="185"/>
      <c r="U38" s="178"/>
      <c r="V38" s="115"/>
      <c r="W38" s="178"/>
      <c r="X38" s="115"/>
      <c r="Y38" s="178"/>
      <c r="Z38" s="115"/>
      <c r="AA38" s="178"/>
      <c r="AB38" s="115"/>
      <c r="AC38" s="178"/>
      <c r="AD38" s="115"/>
      <c r="AE38" s="178"/>
    </row>
    <row r="39" spans="1:32" ht="19.5" customHeight="1" x14ac:dyDescent="0.5">
      <c r="A39" s="176"/>
      <c r="B39" s="30" t="s">
        <v>192</v>
      </c>
      <c r="C39" s="174"/>
      <c r="D39" s="82"/>
      <c r="E39" s="178"/>
      <c r="F39" s="185"/>
      <c r="G39" s="178"/>
      <c r="H39" s="185"/>
      <c r="I39" s="178"/>
      <c r="J39" s="185"/>
      <c r="K39" s="178"/>
      <c r="L39" s="185"/>
      <c r="M39" s="178"/>
      <c r="N39" s="185"/>
      <c r="O39" s="185"/>
      <c r="P39" s="185"/>
      <c r="Q39" s="178"/>
      <c r="R39" s="185"/>
      <c r="S39" s="178"/>
      <c r="T39" s="185"/>
      <c r="U39" s="178"/>
      <c r="V39" s="115"/>
      <c r="W39" s="178"/>
      <c r="X39" s="115"/>
      <c r="Y39" s="178"/>
      <c r="Z39" s="178"/>
      <c r="AA39" s="178"/>
      <c r="AB39" s="178"/>
      <c r="AC39" s="178"/>
      <c r="AD39" s="115"/>
      <c r="AE39" s="178"/>
    </row>
    <row r="40" spans="1:32" ht="19.5" customHeight="1" x14ac:dyDescent="0.5">
      <c r="B40" s="30" t="s">
        <v>193</v>
      </c>
      <c r="C40" s="183">
        <v>7</v>
      </c>
      <c r="D40" s="82"/>
      <c r="E40" s="150">
        <v>0</v>
      </c>
      <c r="F40" s="35"/>
      <c r="G40" s="150">
        <v>0</v>
      </c>
      <c r="H40" s="35"/>
      <c r="I40" s="150">
        <v>0</v>
      </c>
      <c r="J40" s="35"/>
      <c r="K40" s="150">
        <v>0</v>
      </c>
      <c r="L40" s="35"/>
      <c r="M40" s="150">
        <v>0</v>
      </c>
      <c r="N40" s="35"/>
      <c r="O40" s="150">
        <v>0</v>
      </c>
      <c r="P40" s="35"/>
      <c r="Q40" s="150">
        <v>0</v>
      </c>
      <c r="R40" s="35"/>
      <c r="S40" s="150">
        <v>0</v>
      </c>
      <c r="T40" s="35"/>
      <c r="U40" s="150">
        <v>0</v>
      </c>
      <c r="V40" s="35"/>
      <c r="W40" s="150">
        <v>0</v>
      </c>
      <c r="X40" s="35"/>
      <c r="Y40" s="150">
        <v>0</v>
      </c>
      <c r="Z40" s="35"/>
      <c r="AA40" s="150">
        <v>0</v>
      </c>
      <c r="AB40" s="35"/>
      <c r="AC40" s="150">
        <v>288759</v>
      </c>
      <c r="AD40" s="35"/>
      <c r="AE40" s="150">
        <v>288759</v>
      </c>
    </row>
    <row r="41" spans="1:32" ht="19.5" customHeight="1" x14ac:dyDescent="0.5">
      <c r="A41" s="53"/>
      <c r="B41" s="77" t="s">
        <v>194</v>
      </c>
      <c r="C41" s="172"/>
      <c r="D41" s="82"/>
      <c r="E41" s="35"/>
      <c r="F41" s="115"/>
      <c r="G41" s="35"/>
      <c r="H41" s="115"/>
      <c r="I41" s="35"/>
      <c r="J41" s="115"/>
      <c r="K41" s="35"/>
      <c r="L41" s="185"/>
      <c r="M41" s="35"/>
      <c r="N41" s="115"/>
      <c r="O41" s="35"/>
      <c r="P41" s="115"/>
      <c r="Q41" s="35"/>
      <c r="R41" s="186"/>
      <c r="S41" s="35"/>
      <c r="T41" s="185"/>
      <c r="U41" s="35"/>
      <c r="V41" s="115"/>
      <c r="W41" s="35"/>
      <c r="X41" s="115"/>
      <c r="Y41" s="35"/>
      <c r="Z41" s="115"/>
      <c r="AA41" s="132"/>
      <c r="AB41" s="115"/>
      <c r="AC41" s="185"/>
      <c r="AD41" s="115"/>
      <c r="AE41" s="35"/>
    </row>
    <row r="42" spans="1:32" ht="19.5" customHeight="1" x14ac:dyDescent="0.5">
      <c r="A42" s="40"/>
      <c r="B42" s="77" t="s">
        <v>195</v>
      </c>
      <c r="C42" s="187"/>
      <c r="D42" s="97"/>
      <c r="E42" s="188">
        <v>0</v>
      </c>
      <c r="F42" s="115">
        <v>0</v>
      </c>
      <c r="G42" s="188">
        <v>0</v>
      </c>
      <c r="H42" s="115">
        <v>0</v>
      </c>
      <c r="I42" s="188">
        <v>0</v>
      </c>
      <c r="J42" s="115">
        <v>0</v>
      </c>
      <c r="K42" s="188">
        <v>0</v>
      </c>
      <c r="L42" s="185">
        <v>0</v>
      </c>
      <c r="M42" s="188">
        <v>0</v>
      </c>
      <c r="N42" s="115">
        <v>0</v>
      </c>
      <c r="O42" s="188">
        <v>0</v>
      </c>
      <c r="P42" s="115"/>
      <c r="Q42" s="188">
        <v>0</v>
      </c>
      <c r="R42" s="186">
        <v>0</v>
      </c>
      <c r="S42" s="188">
        <v>0</v>
      </c>
      <c r="T42" s="185">
        <v>0</v>
      </c>
      <c r="U42" s="188">
        <v>0</v>
      </c>
      <c r="V42" s="115">
        <v>0</v>
      </c>
      <c r="W42" s="188">
        <v>0</v>
      </c>
      <c r="X42" s="115">
        <v>0</v>
      </c>
      <c r="Y42" s="188">
        <v>0</v>
      </c>
      <c r="Z42" s="115">
        <v>0</v>
      </c>
      <c r="AA42" s="188">
        <v>0</v>
      </c>
      <c r="AB42" s="115">
        <v>0</v>
      </c>
      <c r="AC42" s="188">
        <v>288759</v>
      </c>
      <c r="AD42" s="115">
        <v>0</v>
      </c>
      <c r="AE42" s="188">
        <v>288759</v>
      </c>
    </row>
    <row r="43" spans="1:32" ht="19.5" customHeight="1" x14ac:dyDescent="0.5">
      <c r="A43" s="189"/>
      <c r="B43" s="77"/>
      <c r="C43" s="183"/>
      <c r="D43" s="82"/>
      <c r="E43" s="181"/>
      <c r="F43" s="115"/>
      <c r="G43" s="181"/>
      <c r="H43" s="115"/>
      <c r="I43" s="181"/>
      <c r="J43" s="115"/>
      <c r="K43" s="181"/>
      <c r="L43" s="185"/>
      <c r="M43" s="181"/>
      <c r="N43" s="115"/>
      <c r="O43" s="115"/>
      <c r="P43" s="115"/>
      <c r="Q43" s="181"/>
      <c r="R43" s="186"/>
      <c r="S43" s="181"/>
      <c r="T43" s="185"/>
      <c r="U43" s="181"/>
      <c r="V43" s="115"/>
      <c r="W43" s="181"/>
      <c r="X43" s="115"/>
      <c r="Y43" s="181"/>
      <c r="Z43" s="115"/>
      <c r="AA43" s="181"/>
      <c r="AB43" s="115"/>
      <c r="AC43" s="181"/>
      <c r="AD43" s="115"/>
      <c r="AE43" s="181"/>
    </row>
    <row r="44" spans="1:32" ht="19.5" customHeight="1" x14ac:dyDescent="0.5">
      <c r="A44" s="190" t="s">
        <v>74</v>
      </c>
      <c r="C44" s="183"/>
      <c r="D44" s="82"/>
      <c r="E44" s="178"/>
      <c r="F44" s="115"/>
      <c r="G44" s="178"/>
      <c r="H44" s="115"/>
      <c r="I44" s="178"/>
      <c r="J44" s="115"/>
      <c r="K44" s="178"/>
      <c r="L44" s="185"/>
      <c r="M44" s="178"/>
      <c r="N44" s="115"/>
      <c r="O44" s="115"/>
      <c r="P44" s="115"/>
      <c r="Q44" s="178"/>
      <c r="R44" s="186"/>
      <c r="S44" s="178"/>
      <c r="T44" s="185"/>
      <c r="U44" s="178"/>
      <c r="V44" s="115"/>
      <c r="W44" s="178"/>
      <c r="X44" s="115"/>
      <c r="Y44" s="178"/>
      <c r="Z44" s="115"/>
      <c r="AA44" s="178"/>
      <c r="AB44" s="115"/>
      <c r="AC44" s="178"/>
      <c r="AD44" s="115"/>
      <c r="AE44" s="178"/>
    </row>
    <row r="45" spans="1:32" ht="19.5" customHeight="1" x14ac:dyDescent="0.5">
      <c r="A45" s="191"/>
      <c r="B45" s="53" t="s">
        <v>179</v>
      </c>
      <c r="C45" s="183"/>
      <c r="D45" s="82"/>
      <c r="E45" s="35">
        <v>0</v>
      </c>
      <c r="F45" s="115"/>
      <c r="G45" s="35">
        <v>0</v>
      </c>
      <c r="H45" s="115"/>
      <c r="I45" s="35">
        <v>0</v>
      </c>
      <c r="J45" s="115"/>
      <c r="K45" s="35">
        <v>0</v>
      </c>
      <c r="L45" s="185"/>
      <c r="M45" s="35">
        <v>0</v>
      </c>
      <c r="N45" s="115"/>
      <c r="O45" s="35">
        <v>0</v>
      </c>
      <c r="P45" s="115"/>
      <c r="Q45" s="35">
        <v>0</v>
      </c>
      <c r="R45" s="186"/>
      <c r="S45" s="35">
        <v>31525</v>
      </c>
      <c r="T45" s="185"/>
      <c r="U45" s="35">
        <v>0</v>
      </c>
      <c r="V45" s="115"/>
      <c r="W45" s="35">
        <v>0</v>
      </c>
      <c r="X45" s="115"/>
      <c r="Y45" s="35">
        <v>0</v>
      </c>
      <c r="Z45" s="115"/>
      <c r="AA45" s="35">
        <v>31525</v>
      </c>
      <c r="AB45" s="132"/>
      <c r="AC45" s="35">
        <v>19541</v>
      </c>
      <c r="AD45" s="132"/>
      <c r="AE45" s="35">
        <v>51066</v>
      </c>
      <c r="AF45" s="193"/>
    </row>
    <row r="46" spans="1:32" ht="19.5" customHeight="1" x14ac:dyDescent="0.5">
      <c r="B46" s="53" t="s">
        <v>180</v>
      </c>
      <c r="C46" s="183"/>
      <c r="D46" s="82"/>
      <c r="E46" s="150">
        <v>0</v>
      </c>
      <c r="F46" s="115"/>
      <c r="G46" s="150">
        <v>0</v>
      </c>
      <c r="H46" s="115"/>
      <c r="I46" s="150">
        <v>0</v>
      </c>
      <c r="J46" s="115"/>
      <c r="K46" s="150">
        <v>0</v>
      </c>
      <c r="L46" s="185"/>
      <c r="M46" s="150">
        <v>0</v>
      </c>
      <c r="N46" s="115"/>
      <c r="O46" s="150">
        <v>0</v>
      </c>
      <c r="P46" s="115"/>
      <c r="Q46" s="150">
        <v>0</v>
      </c>
      <c r="R46" s="186"/>
      <c r="S46" s="150">
        <v>0</v>
      </c>
      <c r="T46" s="185"/>
      <c r="U46" s="35">
        <v>-46268</v>
      </c>
      <c r="V46" s="185"/>
      <c r="W46" s="35">
        <v>13757</v>
      </c>
      <c r="X46" s="185"/>
      <c r="Y46" s="35">
        <v>-32511</v>
      </c>
      <c r="Z46" s="185"/>
      <c r="AA46" s="35">
        <v>-32511</v>
      </c>
      <c r="AB46" s="132"/>
      <c r="AC46" s="35">
        <v>-39108</v>
      </c>
      <c r="AD46" s="132"/>
      <c r="AE46" s="35">
        <v>-71619</v>
      </c>
      <c r="AF46" s="193"/>
    </row>
    <row r="47" spans="1:32" ht="19.5" customHeight="1" x14ac:dyDescent="0.5">
      <c r="A47" s="176" t="s">
        <v>53</v>
      </c>
      <c r="B47" s="40"/>
      <c r="C47" s="187"/>
      <c r="D47" s="97"/>
      <c r="E47" s="133">
        <v>0</v>
      </c>
      <c r="F47" s="134"/>
      <c r="G47" s="133">
        <v>0</v>
      </c>
      <c r="H47" s="134"/>
      <c r="I47" s="133">
        <v>0</v>
      </c>
      <c r="J47" s="134"/>
      <c r="K47" s="133">
        <v>0</v>
      </c>
      <c r="L47" s="134"/>
      <c r="M47" s="133">
        <v>0</v>
      </c>
      <c r="N47" s="134"/>
      <c r="O47" s="133">
        <v>0</v>
      </c>
      <c r="P47" s="134"/>
      <c r="Q47" s="133">
        <v>0</v>
      </c>
      <c r="R47" s="134"/>
      <c r="S47" s="133">
        <v>31525</v>
      </c>
      <c r="T47" s="134"/>
      <c r="U47" s="133">
        <v>-46268</v>
      </c>
      <c r="V47" s="134"/>
      <c r="W47" s="133">
        <v>13757</v>
      </c>
      <c r="X47" s="134"/>
      <c r="Y47" s="133">
        <v>-32511</v>
      </c>
      <c r="Z47" s="134"/>
      <c r="AA47" s="133">
        <v>-986</v>
      </c>
      <c r="AB47" s="134"/>
      <c r="AC47" s="133">
        <v>-19567</v>
      </c>
      <c r="AD47" s="134"/>
      <c r="AE47" s="133">
        <v>-20553</v>
      </c>
      <c r="AF47" s="193"/>
    </row>
    <row r="48" spans="1:32" ht="19.5" customHeight="1" thickBot="1" x14ac:dyDescent="0.25">
      <c r="A48" s="192" t="s">
        <v>218</v>
      </c>
      <c r="C48" s="172"/>
      <c r="D48" s="97"/>
      <c r="E48" s="138">
        <v>850000</v>
      </c>
      <c r="F48" s="132"/>
      <c r="G48" s="138">
        <v>-15740</v>
      </c>
      <c r="H48" s="132"/>
      <c r="I48" s="138">
        <v>1643000</v>
      </c>
      <c r="J48" s="132"/>
      <c r="K48" s="138">
        <v>18365</v>
      </c>
      <c r="L48" s="132"/>
      <c r="M48" s="138">
        <v>85000</v>
      </c>
      <c r="N48" s="132"/>
      <c r="O48" s="138">
        <v>414948</v>
      </c>
      <c r="P48" s="132"/>
      <c r="Q48" s="138">
        <v>15740</v>
      </c>
      <c r="R48" s="132"/>
      <c r="S48" s="138">
        <v>1288993</v>
      </c>
      <c r="T48" s="132"/>
      <c r="U48" s="138">
        <v>-63190</v>
      </c>
      <c r="V48" s="132"/>
      <c r="W48" s="138">
        <v>266350</v>
      </c>
      <c r="X48" s="132"/>
      <c r="Y48" s="138">
        <v>203160</v>
      </c>
      <c r="Z48" s="132"/>
      <c r="AA48" s="138">
        <v>4503466</v>
      </c>
      <c r="AB48" s="132"/>
      <c r="AC48" s="138">
        <v>1032122</v>
      </c>
      <c r="AD48" s="132"/>
      <c r="AE48" s="138">
        <v>5535588</v>
      </c>
      <c r="AF48" s="194"/>
    </row>
    <row r="49" spans="3:31" ht="19.5" customHeight="1" thickTop="1" x14ac:dyDescent="0.5"/>
    <row r="50" spans="3:31" s="194" customFormat="1" ht="19.5" customHeight="1" x14ac:dyDescent="0.5">
      <c r="C50" s="195"/>
      <c r="E50" s="196"/>
      <c r="F50" s="197"/>
      <c r="G50" s="196"/>
      <c r="H50" s="197"/>
      <c r="I50" s="198"/>
      <c r="J50" s="197"/>
      <c r="K50" s="198"/>
      <c r="L50" s="197"/>
      <c r="M50" s="198"/>
      <c r="N50" s="197"/>
      <c r="O50" s="199"/>
      <c r="P50" s="197"/>
      <c r="Q50" s="198"/>
      <c r="R50" s="197"/>
      <c r="S50" s="198"/>
      <c r="T50" s="197"/>
      <c r="U50" s="196"/>
      <c r="V50" s="197"/>
      <c r="W50" s="196"/>
      <c r="X50" s="197"/>
      <c r="Y50" s="198"/>
      <c r="Z50" s="197"/>
      <c r="AA50" s="198"/>
      <c r="AB50" s="200"/>
      <c r="AC50" s="193"/>
      <c r="AD50" s="200"/>
      <c r="AE50" s="193"/>
    </row>
  </sheetData>
  <mergeCells count="4">
    <mergeCell ref="E11:AE11"/>
    <mergeCell ref="M5:S5"/>
    <mergeCell ref="U5:Y5"/>
    <mergeCell ref="E4:AE4"/>
  </mergeCells>
  <phoneticPr fontId="0" type="noConversion"/>
  <pageMargins left="0.8" right="0.8" top="0.48" bottom="0.5" header="0.5" footer="0.5"/>
  <pageSetup paperSize="9" scale="53" firstPageNumber="10" orientation="landscape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view="pageBreakPreview" zoomScale="120" zoomScaleNormal="90" zoomScaleSheetLayoutView="120" zoomScalePageLayoutView="70" workbookViewId="0">
      <pane xSplit="4" ySplit="9" topLeftCell="E10" activePane="bottomRight" state="frozen"/>
      <selection activeCell="C17" sqref="C17"/>
      <selection pane="topRight" activeCell="C17" sqref="C17"/>
      <selection pane="bottomLeft" activeCell="C17" sqref="C17"/>
      <selection pane="bottomRight"/>
    </sheetView>
  </sheetViews>
  <sheetFormatPr defaultColWidth="9.140625" defaultRowHeight="20.25" customHeight="1" x14ac:dyDescent="0.5"/>
  <cols>
    <col min="1" max="1" width="2.42578125" style="18" customWidth="1"/>
    <col min="2" max="2" width="57.5703125" style="18" customWidth="1"/>
    <col min="3" max="3" width="5.85546875" style="204" customWidth="1"/>
    <col min="4" max="4" width="1" style="18" customWidth="1"/>
    <col min="5" max="5" width="18.7109375" style="85" customWidth="1"/>
    <col min="6" max="6" width="0.7109375" style="13" customWidth="1"/>
    <col min="7" max="7" width="18.7109375" style="85" customWidth="1"/>
    <col min="8" max="8" width="0.7109375" style="13" customWidth="1"/>
    <col min="9" max="9" width="18.7109375" style="18" customWidth="1"/>
    <col min="10" max="10" width="0.7109375" style="13" customWidth="1"/>
    <col min="11" max="11" width="18.7109375" style="18" customWidth="1"/>
    <col min="12" max="12" width="0.7109375" style="13" customWidth="1"/>
    <col min="13" max="13" width="18.7109375" style="18" customWidth="1"/>
    <col min="14" max="14" width="0.7109375" style="13" customWidth="1"/>
    <col min="15" max="15" width="18.7109375" style="18" customWidth="1"/>
    <col min="16" max="16" width="0.85546875" style="13" customWidth="1"/>
    <col min="17" max="17" width="15.42578125" style="18" bestFit="1" customWidth="1"/>
    <col min="18" max="18" width="27.5703125" style="18" customWidth="1"/>
    <col min="19" max="19" width="0.140625" style="18" customWidth="1"/>
    <col min="20" max="20" width="9.140625" style="18" customWidth="1"/>
    <col min="21" max="16384" width="9.140625" style="18"/>
  </cols>
  <sheetData>
    <row r="1" spans="1:17" s="66" customFormat="1" ht="18.75" x14ac:dyDescent="0.5">
      <c r="A1" s="65" t="s">
        <v>66</v>
      </c>
      <c r="B1" s="65"/>
      <c r="C1" s="211"/>
      <c r="D1" s="65"/>
      <c r="E1" s="65"/>
      <c r="F1" s="64"/>
      <c r="G1" s="65"/>
      <c r="H1" s="64"/>
      <c r="I1" s="65"/>
      <c r="J1" s="64"/>
      <c r="K1" s="65"/>
      <c r="L1" s="64"/>
      <c r="M1" s="65"/>
      <c r="N1" s="64"/>
      <c r="O1" s="65"/>
      <c r="P1" s="64"/>
      <c r="Q1" s="65"/>
    </row>
    <row r="2" spans="1:17" s="30" customFormat="1" ht="15" x14ac:dyDescent="0.5">
      <c r="A2" s="261" t="s">
        <v>110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72"/>
      <c r="M2" s="39"/>
      <c r="N2" s="72"/>
      <c r="O2" s="39"/>
      <c r="P2" s="72"/>
      <c r="Q2" s="39"/>
    </row>
    <row r="3" spans="1:17" ht="15" x14ac:dyDescent="0.5">
      <c r="A3" s="166"/>
      <c r="B3" s="166"/>
      <c r="C3" s="201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35"/>
    </row>
    <row r="4" spans="1:17" ht="15" x14ac:dyDescent="0.5">
      <c r="A4" s="166"/>
      <c r="B4" s="166"/>
      <c r="C4" s="201"/>
      <c r="D4" s="166"/>
      <c r="E4" s="260" t="s">
        <v>70</v>
      </c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7" ht="15" x14ac:dyDescent="0.5">
      <c r="A5" s="166"/>
      <c r="B5" s="166"/>
      <c r="C5" s="201"/>
      <c r="D5" s="166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169" t="s">
        <v>234</v>
      </c>
      <c r="P5" s="202"/>
      <c r="Q5" s="202"/>
    </row>
    <row r="6" spans="1:17" ht="15" x14ac:dyDescent="0.5">
      <c r="A6" s="169"/>
      <c r="B6" s="169"/>
      <c r="C6" s="18"/>
      <c r="D6" s="40"/>
      <c r="E6" s="18"/>
      <c r="F6" s="169"/>
      <c r="G6" s="18"/>
      <c r="H6" s="169"/>
      <c r="I6" s="169"/>
      <c r="J6" s="169"/>
      <c r="K6" s="259" t="s">
        <v>18</v>
      </c>
      <c r="L6" s="259"/>
      <c r="M6" s="259"/>
      <c r="N6" s="169"/>
      <c r="O6" s="203" t="s">
        <v>233</v>
      </c>
    </row>
    <row r="7" spans="1:17" ht="15" x14ac:dyDescent="0.5">
      <c r="A7" s="169"/>
      <c r="B7" s="169"/>
      <c r="D7" s="40"/>
      <c r="E7" s="168" t="s">
        <v>17</v>
      </c>
      <c r="F7" s="169"/>
      <c r="G7" s="18"/>
      <c r="H7" s="169"/>
      <c r="J7" s="169"/>
      <c r="K7" s="169"/>
      <c r="L7" s="169"/>
      <c r="N7" s="169"/>
      <c r="O7" s="169" t="s">
        <v>225</v>
      </c>
      <c r="P7" s="169"/>
      <c r="Q7" s="168" t="s">
        <v>10</v>
      </c>
    </row>
    <row r="8" spans="1:17" ht="15" x14ac:dyDescent="0.5">
      <c r="A8" s="168"/>
      <c r="B8" s="168"/>
      <c r="C8" s="60"/>
      <c r="D8" s="40"/>
      <c r="E8" s="169" t="s">
        <v>11</v>
      </c>
      <c r="F8" s="169"/>
      <c r="G8" s="169" t="s">
        <v>9</v>
      </c>
      <c r="H8" s="169"/>
      <c r="I8" s="169" t="s">
        <v>221</v>
      </c>
      <c r="J8" s="169"/>
      <c r="K8" s="13"/>
      <c r="L8" s="169"/>
      <c r="M8" s="169"/>
      <c r="N8" s="169"/>
      <c r="O8" s="169" t="s">
        <v>226</v>
      </c>
      <c r="P8" s="169"/>
      <c r="Q8" s="168" t="s">
        <v>230</v>
      </c>
    </row>
    <row r="9" spans="1:17" ht="15" x14ac:dyDescent="0.5">
      <c r="A9" s="168"/>
      <c r="B9" s="168"/>
      <c r="C9" s="60" t="s">
        <v>56</v>
      </c>
      <c r="D9" s="40"/>
      <c r="E9" s="169" t="s">
        <v>21</v>
      </c>
      <c r="F9" s="169"/>
      <c r="G9" s="169" t="s">
        <v>19</v>
      </c>
      <c r="H9" s="169"/>
      <c r="I9" s="168" t="s">
        <v>130</v>
      </c>
      <c r="J9" s="169"/>
      <c r="K9" s="169" t="s">
        <v>8</v>
      </c>
      <c r="L9" s="169"/>
      <c r="M9" s="169" t="s">
        <v>20</v>
      </c>
      <c r="N9" s="169"/>
      <c r="O9" s="169" t="s">
        <v>232</v>
      </c>
      <c r="P9" s="169"/>
      <c r="Q9" s="168" t="s">
        <v>13</v>
      </c>
    </row>
    <row r="10" spans="1:17" ht="15" x14ac:dyDescent="0.5">
      <c r="A10" s="40"/>
      <c r="B10" s="40"/>
      <c r="D10" s="40"/>
      <c r="E10" s="262" t="s">
        <v>71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</row>
    <row r="11" spans="1:17" ht="20.25" customHeight="1" x14ac:dyDescent="0.2">
      <c r="A11" s="173" t="s">
        <v>190</v>
      </c>
      <c r="B11" s="192"/>
      <c r="C11" s="177"/>
      <c r="D11" s="53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</row>
    <row r="12" spans="1:17" ht="20.25" customHeight="1" x14ac:dyDescent="0.2">
      <c r="A12" s="173" t="s">
        <v>187</v>
      </c>
      <c r="B12" s="192"/>
      <c r="C12" s="177"/>
      <c r="D12" s="176"/>
      <c r="E12" s="125">
        <v>850000</v>
      </c>
      <c r="F12" s="179"/>
      <c r="G12" s="125">
        <v>1643000</v>
      </c>
      <c r="H12" s="179"/>
      <c r="I12" s="125">
        <v>16950</v>
      </c>
      <c r="J12" s="179"/>
      <c r="K12" s="125">
        <v>85000</v>
      </c>
      <c r="L12" s="179"/>
      <c r="M12" s="125">
        <v>598159</v>
      </c>
      <c r="N12" s="179"/>
      <c r="O12" s="125">
        <v>108304</v>
      </c>
      <c r="P12" s="179"/>
      <c r="Q12" s="125">
        <v>3301413</v>
      </c>
    </row>
    <row r="13" spans="1:17" ht="20.25" customHeight="1" x14ac:dyDescent="0.5">
      <c r="A13" s="176" t="s">
        <v>73</v>
      </c>
      <c r="B13" s="176"/>
      <c r="C13" s="177"/>
      <c r="D13" s="176"/>
      <c r="E13" s="178"/>
      <c r="F13" s="179"/>
      <c r="G13" s="178"/>
      <c r="H13" s="179"/>
      <c r="I13" s="178"/>
      <c r="J13" s="179"/>
      <c r="K13" s="178"/>
      <c r="L13" s="179"/>
      <c r="M13" s="178"/>
      <c r="N13" s="179"/>
      <c r="O13" s="178"/>
      <c r="P13" s="179"/>
      <c r="Q13" s="178"/>
    </row>
    <row r="14" spans="1:17" ht="20.25" customHeight="1" x14ac:dyDescent="0.5">
      <c r="B14" s="180" t="s">
        <v>137</v>
      </c>
      <c r="C14" s="177"/>
      <c r="D14" s="176"/>
      <c r="E14" s="178"/>
      <c r="F14" s="179"/>
      <c r="G14" s="178"/>
      <c r="H14" s="179"/>
      <c r="I14" s="178"/>
      <c r="J14" s="179"/>
      <c r="K14" s="178"/>
      <c r="L14" s="179"/>
      <c r="M14" s="178"/>
      <c r="N14" s="179"/>
      <c r="O14" s="178"/>
      <c r="P14" s="179"/>
      <c r="Q14" s="178"/>
    </row>
    <row r="15" spans="1:17" ht="20.25" customHeight="1" x14ac:dyDescent="0.5">
      <c r="B15" s="53" t="s">
        <v>135</v>
      </c>
      <c r="C15" s="177">
        <v>17</v>
      </c>
      <c r="D15" s="176"/>
      <c r="E15" s="35">
        <v>0</v>
      </c>
      <c r="F15" s="132"/>
      <c r="G15" s="35">
        <v>0</v>
      </c>
      <c r="H15" s="178"/>
      <c r="I15" s="35">
        <v>0</v>
      </c>
      <c r="J15" s="178"/>
      <c r="K15" s="35">
        <v>0</v>
      </c>
      <c r="L15" s="205"/>
      <c r="M15" s="35">
        <v>-102000</v>
      </c>
      <c r="N15" s="205"/>
      <c r="O15" s="35">
        <v>0</v>
      </c>
      <c r="P15" s="205"/>
      <c r="Q15" s="35">
        <v>-102000</v>
      </c>
    </row>
    <row r="16" spans="1:17" ht="20.25" customHeight="1" x14ac:dyDescent="0.5">
      <c r="B16" s="180" t="s">
        <v>138</v>
      </c>
      <c r="C16" s="177"/>
      <c r="D16" s="176"/>
      <c r="E16" s="133">
        <v>0</v>
      </c>
      <c r="F16" s="175"/>
      <c r="G16" s="133">
        <v>0</v>
      </c>
      <c r="H16" s="175"/>
      <c r="I16" s="133">
        <v>0</v>
      </c>
      <c r="J16" s="175"/>
      <c r="K16" s="133">
        <v>0</v>
      </c>
      <c r="L16" s="179"/>
      <c r="M16" s="133">
        <v>-102000</v>
      </c>
      <c r="N16" s="179"/>
      <c r="O16" s="133">
        <v>0</v>
      </c>
      <c r="P16" s="179"/>
      <c r="Q16" s="133">
        <v>-102000</v>
      </c>
    </row>
    <row r="17" spans="1:18" ht="20.25" customHeight="1" x14ac:dyDescent="0.5">
      <c r="A17" s="190" t="s">
        <v>74</v>
      </c>
      <c r="B17" s="190"/>
      <c r="C17" s="177"/>
      <c r="D17" s="176"/>
      <c r="E17" s="178"/>
      <c r="F17" s="179"/>
      <c r="G17" s="178"/>
      <c r="H17" s="179"/>
      <c r="I17" s="178"/>
      <c r="J17" s="179"/>
      <c r="K17" s="178"/>
      <c r="L17" s="179"/>
      <c r="M17" s="178"/>
      <c r="N17" s="179"/>
      <c r="O17" s="178"/>
      <c r="P17" s="179"/>
      <c r="Q17" s="178"/>
    </row>
    <row r="18" spans="1:18" ht="20.25" customHeight="1" x14ac:dyDescent="0.5">
      <c r="A18" s="191"/>
      <c r="B18" s="53" t="s">
        <v>165</v>
      </c>
      <c r="C18" s="177"/>
      <c r="D18" s="176"/>
      <c r="E18" s="35">
        <v>0</v>
      </c>
      <c r="F18" s="186"/>
      <c r="G18" s="35">
        <v>0</v>
      </c>
      <c r="H18" s="170"/>
      <c r="I18" s="35">
        <v>0</v>
      </c>
      <c r="J18" s="170"/>
      <c r="K18" s="35">
        <v>0</v>
      </c>
      <c r="L18" s="179"/>
      <c r="M18" s="35">
        <v>94972</v>
      </c>
      <c r="N18" s="179"/>
      <c r="O18" s="35">
        <v>0</v>
      </c>
      <c r="P18" s="179"/>
      <c r="Q18" s="35">
        <v>94972</v>
      </c>
    </row>
    <row r="19" spans="1:18" ht="20.25" customHeight="1" x14ac:dyDescent="0.5">
      <c r="A19" s="191"/>
      <c r="B19" s="53" t="s">
        <v>140</v>
      </c>
      <c r="C19" s="177"/>
      <c r="D19" s="176"/>
      <c r="E19" s="35">
        <v>0</v>
      </c>
      <c r="F19" s="186"/>
      <c r="G19" s="35">
        <v>0</v>
      </c>
      <c r="H19" s="170"/>
      <c r="I19" s="35">
        <v>0</v>
      </c>
      <c r="J19" s="170"/>
      <c r="K19" s="35">
        <v>0</v>
      </c>
      <c r="L19" s="206"/>
      <c r="M19" s="35">
        <v>0</v>
      </c>
      <c r="N19" s="206"/>
      <c r="O19" s="35">
        <v>3196</v>
      </c>
      <c r="P19" s="206"/>
      <c r="Q19" s="35">
        <v>3196</v>
      </c>
    </row>
    <row r="20" spans="1:18" ht="20.25" customHeight="1" x14ac:dyDescent="0.5">
      <c r="A20" s="176" t="s">
        <v>53</v>
      </c>
      <c r="B20" s="176"/>
      <c r="C20" s="177"/>
      <c r="D20" s="176"/>
      <c r="E20" s="133">
        <v>0</v>
      </c>
      <c r="F20" s="175"/>
      <c r="G20" s="133">
        <v>0</v>
      </c>
      <c r="H20" s="207"/>
      <c r="I20" s="133">
        <v>0</v>
      </c>
      <c r="J20" s="207"/>
      <c r="K20" s="133">
        <v>0</v>
      </c>
      <c r="L20" s="179"/>
      <c r="M20" s="133">
        <v>94972</v>
      </c>
      <c r="N20" s="179"/>
      <c r="O20" s="133">
        <v>3196</v>
      </c>
      <c r="P20" s="179"/>
      <c r="Q20" s="133">
        <v>98168</v>
      </c>
    </row>
    <row r="21" spans="1:18" ht="20.25" customHeight="1" thickBot="1" x14ac:dyDescent="0.25">
      <c r="A21" s="192" t="s">
        <v>188</v>
      </c>
      <c r="B21" s="192"/>
      <c r="C21" s="177"/>
      <c r="D21" s="176"/>
      <c r="E21" s="138">
        <v>850000</v>
      </c>
      <c r="F21" s="179"/>
      <c r="G21" s="138">
        <v>1643000</v>
      </c>
      <c r="H21" s="179"/>
      <c r="I21" s="138">
        <v>16950</v>
      </c>
      <c r="J21" s="179"/>
      <c r="K21" s="138">
        <v>85000</v>
      </c>
      <c r="L21" s="179"/>
      <c r="M21" s="138">
        <v>591131</v>
      </c>
      <c r="N21" s="179"/>
      <c r="O21" s="138">
        <v>111500</v>
      </c>
      <c r="P21" s="179">
        <v>0</v>
      </c>
      <c r="Q21" s="138">
        <v>3297581</v>
      </c>
    </row>
    <row r="22" spans="1:18" ht="20.25" customHeight="1" thickTop="1" x14ac:dyDescent="0.5"/>
    <row r="23" spans="1:18" ht="20.25" customHeight="1" x14ac:dyDescent="0.2">
      <c r="A23" s="173" t="s">
        <v>216</v>
      </c>
      <c r="B23" s="192"/>
      <c r="C23" s="177"/>
      <c r="D23" s="53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</row>
    <row r="24" spans="1:18" ht="20.25" customHeight="1" x14ac:dyDescent="0.2">
      <c r="A24" s="173" t="s">
        <v>217</v>
      </c>
      <c r="B24" s="192"/>
      <c r="C24" s="177"/>
      <c r="D24" s="176"/>
      <c r="E24" s="125">
        <v>850000</v>
      </c>
      <c r="F24" s="179"/>
      <c r="G24" s="125">
        <v>1643000</v>
      </c>
      <c r="H24" s="179">
        <v>0</v>
      </c>
      <c r="I24" s="125">
        <v>16950</v>
      </c>
      <c r="J24" s="179">
        <v>0</v>
      </c>
      <c r="K24" s="125">
        <v>85000</v>
      </c>
      <c r="L24" s="179">
        <v>0</v>
      </c>
      <c r="M24" s="125">
        <v>654473</v>
      </c>
      <c r="N24" s="179">
        <v>0</v>
      </c>
      <c r="O24" s="125">
        <v>18677</v>
      </c>
      <c r="P24" s="179">
        <v>0</v>
      </c>
      <c r="Q24" s="125">
        <v>3268100</v>
      </c>
    </row>
    <row r="25" spans="1:18" ht="20.25" customHeight="1" x14ac:dyDescent="0.5">
      <c r="A25" s="176" t="s">
        <v>73</v>
      </c>
      <c r="B25" s="176"/>
      <c r="C25" s="177"/>
      <c r="D25" s="176"/>
      <c r="E25" s="178"/>
      <c r="F25" s="179"/>
      <c r="G25" s="178"/>
      <c r="H25" s="179"/>
      <c r="I25" s="178"/>
      <c r="J25" s="179"/>
      <c r="K25" s="178"/>
      <c r="L25" s="179"/>
      <c r="M25" s="178"/>
      <c r="N25" s="179"/>
      <c r="O25" s="178"/>
      <c r="P25" s="179"/>
      <c r="Q25" s="178"/>
    </row>
    <row r="26" spans="1:18" ht="20.25" customHeight="1" x14ac:dyDescent="0.5">
      <c r="B26" s="180" t="s">
        <v>137</v>
      </c>
      <c r="C26" s="177"/>
      <c r="D26" s="176"/>
      <c r="E26" s="178"/>
      <c r="F26" s="179"/>
      <c r="G26" s="178"/>
      <c r="H26" s="179"/>
      <c r="I26" s="178"/>
      <c r="J26" s="179"/>
      <c r="K26" s="178"/>
      <c r="L26" s="179"/>
      <c r="M26" s="178"/>
      <c r="N26" s="179"/>
      <c r="O26" s="178"/>
      <c r="P26" s="179"/>
      <c r="Q26" s="178"/>
    </row>
    <row r="27" spans="1:18" ht="20.25" customHeight="1" x14ac:dyDescent="0.5">
      <c r="B27" s="53" t="s">
        <v>135</v>
      </c>
      <c r="C27" s="177">
        <v>17</v>
      </c>
      <c r="D27" s="176"/>
      <c r="E27" s="35">
        <v>0</v>
      </c>
      <c r="F27" s="132"/>
      <c r="G27" s="35">
        <v>0</v>
      </c>
      <c r="H27" s="178"/>
      <c r="I27" s="35">
        <v>0</v>
      </c>
      <c r="J27" s="178"/>
      <c r="K27" s="35">
        <v>0</v>
      </c>
      <c r="L27" s="205"/>
      <c r="M27" s="35">
        <v>-85000</v>
      </c>
      <c r="N27" s="205"/>
      <c r="O27" s="35">
        <v>0</v>
      </c>
      <c r="P27" s="205"/>
      <c r="Q27" s="35">
        <v>-85000</v>
      </c>
    </row>
    <row r="28" spans="1:18" ht="20.25" customHeight="1" x14ac:dyDescent="0.5">
      <c r="B28" s="180" t="s">
        <v>138</v>
      </c>
      <c r="C28" s="177"/>
      <c r="D28" s="176"/>
      <c r="E28" s="133">
        <v>0</v>
      </c>
      <c r="F28" s="175"/>
      <c r="G28" s="133">
        <v>0</v>
      </c>
      <c r="H28" s="175"/>
      <c r="I28" s="133">
        <v>0</v>
      </c>
      <c r="J28" s="175"/>
      <c r="K28" s="133">
        <v>0</v>
      </c>
      <c r="L28" s="179"/>
      <c r="M28" s="133">
        <v>-85000</v>
      </c>
      <c r="N28" s="179"/>
      <c r="O28" s="133">
        <v>0</v>
      </c>
      <c r="P28" s="179"/>
      <c r="Q28" s="133">
        <v>-85000</v>
      </c>
    </row>
    <row r="29" spans="1:18" ht="20.25" customHeight="1" x14ac:dyDescent="0.5">
      <c r="A29" s="190" t="s">
        <v>74</v>
      </c>
      <c r="B29" s="190"/>
      <c r="C29" s="177"/>
      <c r="D29" s="176"/>
      <c r="E29" s="178"/>
      <c r="F29" s="179"/>
      <c r="G29" s="178"/>
      <c r="H29" s="179"/>
      <c r="I29" s="178"/>
      <c r="J29" s="179"/>
      <c r="K29" s="178"/>
      <c r="L29" s="179"/>
      <c r="M29" s="178"/>
      <c r="N29" s="179"/>
      <c r="O29" s="178"/>
      <c r="P29" s="179"/>
      <c r="Q29" s="178"/>
    </row>
    <row r="30" spans="1:18" ht="20.25" customHeight="1" x14ac:dyDescent="0.5">
      <c r="A30" s="191"/>
      <c r="B30" s="53" t="s">
        <v>165</v>
      </c>
      <c r="C30" s="177"/>
      <c r="D30" s="176"/>
      <c r="E30" s="35">
        <v>0</v>
      </c>
      <c r="F30" s="186"/>
      <c r="G30" s="35">
        <v>0</v>
      </c>
      <c r="H30" s="170"/>
      <c r="I30" s="35">
        <v>0</v>
      </c>
      <c r="J30" s="170"/>
      <c r="K30" s="35">
        <v>0</v>
      </c>
      <c r="L30" s="179"/>
      <c r="M30" s="35">
        <v>44665</v>
      </c>
      <c r="N30" s="179"/>
      <c r="O30" s="35">
        <v>0</v>
      </c>
      <c r="P30" s="179"/>
      <c r="Q30" s="35">
        <v>44665</v>
      </c>
      <c r="R30" s="208">
        <f>Q30-'PL-7'!J45</f>
        <v>0</v>
      </c>
    </row>
    <row r="31" spans="1:18" ht="20.25" customHeight="1" x14ac:dyDescent="0.5">
      <c r="A31" s="191"/>
      <c r="B31" s="53" t="s">
        <v>140</v>
      </c>
      <c r="C31" s="177"/>
      <c r="D31" s="176"/>
      <c r="E31" s="35">
        <v>0</v>
      </c>
      <c r="F31" s="186"/>
      <c r="G31" s="35">
        <v>0</v>
      </c>
      <c r="H31" s="170"/>
      <c r="I31" s="35">
        <v>0</v>
      </c>
      <c r="J31" s="170"/>
      <c r="K31" s="35">
        <v>0</v>
      </c>
      <c r="L31" s="206"/>
      <c r="M31" s="35">
        <v>0</v>
      </c>
      <c r="N31" s="206"/>
      <c r="O31" s="35">
        <v>3191</v>
      </c>
      <c r="P31" s="206"/>
      <c r="Q31" s="35">
        <v>3191</v>
      </c>
      <c r="R31" s="208">
        <f>Q31-'PLC-9'!I17</f>
        <v>0</v>
      </c>
    </row>
    <row r="32" spans="1:18" ht="20.25" customHeight="1" x14ac:dyDescent="0.5">
      <c r="A32" s="176" t="s">
        <v>53</v>
      </c>
      <c r="B32" s="176"/>
      <c r="C32" s="177"/>
      <c r="D32" s="176"/>
      <c r="E32" s="133">
        <v>0</v>
      </c>
      <c r="F32" s="175"/>
      <c r="G32" s="133">
        <v>0</v>
      </c>
      <c r="H32" s="207"/>
      <c r="I32" s="133">
        <v>0</v>
      </c>
      <c r="J32" s="207"/>
      <c r="K32" s="133">
        <v>0</v>
      </c>
      <c r="L32" s="179"/>
      <c r="M32" s="133">
        <v>44665</v>
      </c>
      <c r="N32" s="179"/>
      <c r="O32" s="133">
        <v>3191</v>
      </c>
      <c r="P32" s="179"/>
      <c r="Q32" s="133">
        <v>47856</v>
      </c>
      <c r="R32" s="208">
        <f>Q32-'PLC-9'!I23</f>
        <v>0</v>
      </c>
    </row>
    <row r="33" spans="1:17" ht="20.25" customHeight="1" thickBot="1" x14ac:dyDescent="0.25">
      <c r="A33" s="192" t="s">
        <v>218</v>
      </c>
      <c r="B33" s="192"/>
      <c r="C33" s="177"/>
      <c r="D33" s="176"/>
      <c r="E33" s="138">
        <v>850000</v>
      </c>
      <c r="F33" s="179"/>
      <c r="G33" s="138">
        <v>1643000</v>
      </c>
      <c r="H33" s="179"/>
      <c r="I33" s="138">
        <v>16950</v>
      </c>
      <c r="J33" s="179"/>
      <c r="K33" s="138">
        <v>85000</v>
      </c>
      <c r="L33" s="179"/>
      <c r="M33" s="138">
        <v>614138</v>
      </c>
      <c r="N33" s="179"/>
      <c r="O33" s="138">
        <v>21868</v>
      </c>
      <c r="P33" s="179">
        <v>0</v>
      </c>
      <c r="Q33" s="138">
        <v>3230956</v>
      </c>
    </row>
    <row r="34" spans="1:17" ht="20.25" customHeight="1" thickTop="1" x14ac:dyDescent="0.5"/>
    <row r="35" spans="1:17" ht="20.25" customHeight="1" x14ac:dyDescent="0.5">
      <c r="Q35" s="105"/>
    </row>
    <row r="36" spans="1:17" s="194" customFormat="1" ht="20.25" customHeight="1" x14ac:dyDescent="0.5">
      <c r="C36" s="209"/>
      <c r="E36" s="210"/>
      <c r="F36" s="200"/>
      <c r="G36" s="210"/>
      <c r="H36" s="200"/>
      <c r="I36" s="193"/>
      <c r="J36" s="200"/>
      <c r="K36" s="193"/>
      <c r="L36" s="200"/>
      <c r="M36" s="193"/>
      <c r="N36" s="200"/>
      <c r="O36" s="193"/>
      <c r="P36" s="200"/>
      <c r="Q36" s="193"/>
    </row>
  </sheetData>
  <mergeCells count="4">
    <mergeCell ref="A2:K2"/>
    <mergeCell ref="E4:Q4"/>
    <mergeCell ref="E10:Q10"/>
    <mergeCell ref="K6:M6"/>
  </mergeCells>
  <phoneticPr fontId="0" type="noConversion"/>
  <pageMargins left="0.8" right="0.8" top="0.48" bottom="0.5" header="0.5" footer="0.5"/>
  <pageSetup paperSize="9" scale="70" firstPageNumber="11" orientation="landscape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="120" zoomScaleNormal="100" zoomScaleSheetLayoutView="120" workbookViewId="0"/>
  </sheetViews>
  <sheetFormatPr defaultColWidth="9.140625" defaultRowHeight="19.5" customHeight="1" x14ac:dyDescent="0.5"/>
  <cols>
    <col min="1" max="2" width="2.28515625" style="18" customWidth="1"/>
    <col min="3" max="3" width="58" style="18" customWidth="1"/>
    <col min="4" max="4" width="6" style="31" customWidth="1"/>
    <col min="5" max="5" width="0.85546875" style="13" customWidth="1"/>
    <col min="6" max="6" width="12.7109375" style="220" customWidth="1"/>
    <col min="7" max="7" width="0.7109375" style="220" customWidth="1"/>
    <col min="8" max="8" width="12.85546875" style="220" customWidth="1"/>
    <col min="9" max="9" width="0.85546875" style="220" customWidth="1"/>
    <col min="10" max="10" width="13.140625" style="220" customWidth="1"/>
    <col min="11" max="11" width="0.7109375" style="220" customWidth="1"/>
    <col min="12" max="12" width="12.7109375" style="220" customWidth="1"/>
    <col min="13" max="16384" width="9.140625" style="18"/>
  </cols>
  <sheetData>
    <row r="1" spans="1:12" ht="18.75" customHeight="1" x14ac:dyDescent="0.5">
      <c r="A1" s="65" t="s">
        <v>66</v>
      </c>
      <c r="B1" s="39"/>
      <c r="C1" s="39"/>
      <c r="D1" s="41"/>
      <c r="E1" s="72"/>
      <c r="F1" s="212"/>
      <c r="G1" s="212"/>
      <c r="H1" s="212"/>
      <c r="I1" s="212"/>
      <c r="J1" s="212"/>
      <c r="K1" s="212"/>
      <c r="L1" s="212"/>
    </row>
    <row r="2" spans="1:12" ht="18.75" customHeight="1" x14ac:dyDescent="0.25">
      <c r="A2" s="248" t="s">
        <v>111</v>
      </c>
      <c r="B2" s="39"/>
      <c r="C2" s="39"/>
      <c r="D2" s="41"/>
      <c r="E2" s="72"/>
      <c r="F2" s="212"/>
      <c r="G2" s="212"/>
      <c r="H2" s="212"/>
      <c r="I2" s="212"/>
      <c r="J2" s="212"/>
      <c r="K2" s="212"/>
      <c r="L2" s="212"/>
    </row>
    <row r="3" spans="1:12" ht="18.75" customHeight="1" x14ac:dyDescent="0.2">
      <c r="A3" s="213"/>
      <c r="B3" s="39"/>
      <c r="C3" s="39"/>
      <c r="D3" s="41"/>
      <c r="E3" s="72"/>
      <c r="F3" s="212"/>
      <c r="G3" s="212"/>
      <c r="H3" s="212"/>
      <c r="I3" s="212"/>
      <c r="J3" s="212"/>
      <c r="K3" s="212"/>
      <c r="L3" s="212"/>
    </row>
    <row r="4" spans="1:12" ht="18.75" customHeight="1" x14ac:dyDescent="0.2">
      <c r="A4" s="213"/>
      <c r="B4" s="39"/>
      <c r="C4" s="39"/>
      <c r="D4" s="41"/>
      <c r="E4" s="72"/>
      <c r="F4" s="15"/>
      <c r="G4" s="16" t="s">
        <v>62</v>
      </c>
      <c r="H4" s="15"/>
      <c r="I4" s="15"/>
      <c r="J4" s="15"/>
      <c r="K4" s="17" t="s">
        <v>63</v>
      </c>
      <c r="L4" s="15"/>
    </row>
    <row r="5" spans="1:12" ht="18.75" customHeight="1" x14ac:dyDescent="0.25">
      <c r="A5" s="213"/>
      <c r="B5" s="39"/>
      <c r="C5" s="39"/>
      <c r="D5" s="41"/>
      <c r="E5" s="72"/>
      <c r="F5" s="253" t="s">
        <v>64</v>
      </c>
      <c r="G5" s="253"/>
      <c r="H5" s="253"/>
      <c r="I5" s="73"/>
      <c r="J5" s="253" t="s">
        <v>64</v>
      </c>
      <c r="K5" s="253"/>
      <c r="L5" s="253"/>
    </row>
    <row r="6" spans="1:12" ht="18.75" customHeight="1" x14ac:dyDescent="0.25">
      <c r="A6" s="213"/>
      <c r="B6" s="39"/>
      <c r="C6" s="39"/>
      <c r="D6" s="41"/>
      <c r="E6" s="72"/>
      <c r="F6" s="254" t="s">
        <v>143</v>
      </c>
      <c r="G6" s="254"/>
      <c r="H6" s="254"/>
      <c r="I6" s="73"/>
      <c r="J6" s="254" t="s">
        <v>143</v>
      </c>
      <c r="K6" s="254"/>
      <c r="L6" s="254"/>
    </row>
    <row r="7" spans="1:12" ht="18.75" customHeight="1" x14ac:dyDescent="0.25">
      <c r="A7" s="213"/>
      <c r="B7" s="39"/>
      <c r="C7" s="39"/>
      <c r="D7" s="41"/>
      <c r="E7" s="72"/>
      <c r="F7" s="257" t="s">
        <v>141</v>
      </c>
      <c r="G7" s="257"/>
      <c r="H7" s="257"/>
      <c r="I7" s="73"/>
      <c r="J7" s="257" t="s">
        <v>141</v>
      </c>
      <c r="K7" s="257"/>
      <c r="L7" s="257"/>
    </row>
    <row r="8" spans="1:12" ht="18.75" customHeight="1" x14ac:dyDescent="0.25">
      <c r="A8" s="72"/>
      <c r="B8" s="72"/>
      <c r="C8" s="72"/>
      <c r="D8" s="60" t="s">
        <v>56</v>
      </c>
      <c r="E8" s="72"/>
      <c r="F8" s="24">
        <v>2017</v>
      </c>
      <c r="G8" s="25"/>
      <c r="H8" s="24">
        <v>2016</v>
      </c>
      <c r="I8" s="25"/>
      <c r="J8" s="24">
        <v>2017</v>
      </c>
      <c r="K8" s="25"/>
      <c r="L8" s="24">
        <v>2016</v>
      </c>
    </row>
    <row r="9" spans="1:12" ht="18.75" customHeight="1" x14ac:dyDescent="0.25">
      <c r="A9" s="46"/>
      <c r="B9" s="46"/>
      <c r="C9" s="46"/>
      <c r="D9" s="214"/>
      <c r="E9" s="27"/>
      <c r="F9" s="263" t="s">
        <v>71</v>
      </c>
      <c r="G9" s="264"/>
      <c r="H9" s="264"/>
      <c r="I9" s="264"/>
      <c r="J9" s="264"/>
      <c r="K9" s="264"/>
      <c r="L9" s="264"/>
    </row>
    <row r="10" spans="1:12" ht="18.75" customHeight="1" x14ac:dyDescent="0.25">
      <c r="A10" s="215" t="s">
        <v>26</v>
      </c>
      <c r="B10" s="216"/>
      <c r="C10" s="216"/>
      <c r="D10" s="214"/>
      <c r="F10" s="121"/>
      <c r="G10" s="217"/>
      <c r="H10" s="121"/>
      <c r="I10" s="217"/>
      <c r="J10" s="121"/>
      <c r="K10" s="217"/>
      <c r="L10" s="121"/>
    </row>
    <row r="11" spans="1:12" ht="18.75" customHeight="1" x14ac:dyDescent="0.25">
      <c r="A11" s="218" t="s">
        <v>189</v>
      </c>
      <c r="C11" s="218"/>
      <c r="D11" s="55"/>
      <c r="E11" s="219"/>
      <c r="F11" s="35">
        <v>51066</v>
      </c>
      <c r="H11" s="85">
        <v>136035</v>
      </c>
      <c r="J11" s="35">
        <v>44665</v>
      </c>
      <c r="L11" s="85">
        <v>94972</v>
      </c>
    </row>
    <row r="12" spans="1:12" ht="18.75" customHeight="1" x14ac:dyDescent="0.25">
      <c r="A12" s="221" t="s">
        <v>235</v>
      </c>
      <c r="C12" s="218"/>
      <c r="D12" s="55"/>
      <c r="E12" s="219"/>
      <c r="F12" s="85"/>
      <c r="H12" s="85"/>
      <c r="J12" s="85"/>
      <c r="L12" s="85"/>
    </row>
    <row r="13" spans="1:12" ht="18.75" customHeight="1" x14ac:dyDescent="0.25">
      <c r="A13" s="218" t="s">
        <v>121</v>
      </c>
      <c r="B13" s="218"/>
      <c r="E13" s="219"/>
      <c r="F13" s="126">
        <v>-12612</v>
      </c>
      <c r="G13" s="126"/>
      <c r="H13" s="126">
        <v>-12612</v>
      </c>
      <c r="I13" s="126"/>
      <c r="J13" s="35">
        <v>0</v>
      </c>
      <c r="K13" s="126"/>
      <c r="L13" s="35" t="s">
        <v>196</v>
      </c>
    </row>
    <row r="14" spans="1:12" ht="18.75" customHeight="1" x14ac:dyDescent="0.25">
      <c r="A14" s="218" t="s">
        <v>4</v>
      </c>
      <c r="B14" s="218"/>
      <c r="D14" s="55"/>
      <c r="E14" s="219"/>
      <c r="F14" s="126">
        <v>-8098</v>
      </c>
      <c r="G14" s="126"/>
      <c r="H14" s="126">
        <v>-7911</v>
      </c>
      <c r="I14" s="126"/>
      <c r="J14" s="126">
        <v>-6699</v>
      </c>
      <c r="K14" s="126"/>
      <c r="L14" s="126">
        <v>-2744</v>
      </c>
    </row>
    <row r="15" spans="1:12" ht="18.75" customHeight="1" x14ac:dyDescent="0.25">
      <c r="A15" s="218" t="s">
        <v>29</v>
      </c>
      <c r="B15" s="218"/>
      <c r="E15" s="219"/>
      <c r="F15" s="126">
        <v>-7986</v>
      </c>
      <c r="G15" s="126"/>
      <c r="H15" s="126">
        <v>-8677</v>
      </c>
      <c r="I15" s="126"/>
      <c r="J15" s="126">
        <v>-64464</v>
      </c>
      <c r="K15" s="126"/>
      <c r="L15" s="126">
        <v>-75833</v>
      </c>
    </row>
    <row r="16" spans="1:12" ht="18.75" customHeight="1" x14ac:dyDescent="0.25">
      <c r="A16" s="218" t="s">
        <v>197</v>
      </c>
      <c r="B16" s="218"/>
      <c r="D16" s="55"/>
      <c r="E16" s="219"/>
      <c r="F16" s="126">
        <v>165</v>
      </c>
      <c r="G16" s="126"/>
      <c r="H16" s="126">
        <v>-1953</v>
      </c>
      <c r="I16" s="126"/>
      <c r="J16" s="126">
        <v>-234</v>
      </c>
      <c r="K16" s="126"/>
      <c r="L16" s="126">
        <v>-2710</v>
      </c>
    </row>
    <row r="17" spans="1:12" ht="18.75" customHeight="1" x14ac:dyDescent="0.25">
      <c r="A17" s="218" t="s">
        <v>168</v>
      </c>
      <c r="B17" s="218"/>
      <c r="D17" s="31">
        <v>9</v>
      </c>
      <c r="E17" s="219"/>
      <c r="F17" s="126">
        <v>309103</v>
      </c>
      <c r="G17" s="126"/>
      <c r="H17" s="126">
        <v>366222</v>
      </c>
      <c r="I17" s="126"/>
      <c r="J17" s="126">
        <v>107607</v>
      </c>
      <c r="K17" s="126"/>
      <c r="L17" s="126">
        <v>108921</v>
      </c>
    </row>
    <row r="18" spans="1:12" ht="18.75" customHeight="1" x14ac:dyDescent="0.25">
      <c r="A18" s="218" t="s">
        <v>134</v>
      </c>
      <c r="B18" s="218"/>
      <c r="E18" s="219"/>
      <c r="F18" s="126">
        <v>3838</v>
      </c>
      <c r="G18" s="126"/>
      <c r="H18" s="126">
        <v>6981</v>
      </c>
      <c r="I18" s="126"/>
      <c r="J18" s="126">
        <v>5286</v>
      </c>
      <c r="K18" s="126"/>
      <c r="L18" s="126">
        <v>7802</v>
      </c>
    </row>
    <row r="19" spans="1:12" ht="18.75" customHeight="1" x14ac:dyDescent="0.25">
      <c r="A19" s="218" t="s">
        <v>131</v>
      </c>
      <c r="B19" s="218"/>
      <c r="E19" s="219"/>
      <c r="F19" s="126">
        <v>6579</v>
      </c>
      <c r="G19" s="126"/>
      <c r="H19" s="126">
        <v>7960</v>
      </c>
      <c r="I19" s="126"/>
      <c r="J19" s="126">
        <v>4667</v>
      </c>
      <c r="K19" s="126"/>
      <c r="L19" s="126">
        <v>5527</v>
      </c>
    </row>
    <row r="20" spans="1:12" ht="18.75" customHeight="1" x14ac:dyDescent="0.25">
      <c r="A20" s="218" t="s">
        <v>144</v>
      </c>
      <c r="B20" s="218"/>
      <c r="E20" s="219"/>
      <c r="F20" s="35">
        <v>20</v>
      </c>
      <c r="G20" s="126"/>
      <c r="H20" s="35">
        <v>1492</v>
      </c>
      <c r="I20" s="126"/>
      <c r="J20" s="35">
        <v>0</v>
      </c>
      <c r="K20" s="126"/>
      <c r="L20" s="35" t="s">
        <v>196</v>
      </c>
    </row>
    <row r="21" spans="1:12" ht="18.75" customHeight="1" x14ac:dyDescent="0.25">
      <c r="A21" s="218" t="s">
        <v>132</v>
      </c>
      <c r="B21" s="218"/>
      <c r="D21" s="31">
        <v>10</v>
      </c>
      <c r="E21" s="219"/>
      <c r="F21" s="126">
        <v>61236</v>
      </c>
      <c r="G21" s="126"/>
      <c r="H21" s="126">
        <v>54162</v>
      </c>
      <c r="I21" s="126"/>
      <c r="J21" s="126">
        <v>37033</v>
      </c>
      <c r="K21" s="126"/>
      <c r="L21" s="126">
        <v>37033</v>
      </c>
    </row>
    <row r="22" spans="1:12" ht="18.75" customHeight="1" x14ac:dyDescent="0.25">
      <c r="A22" s="218" t="s">
        <v>87</v>
      </c>
      <c r="B22" s="218"/>
      <c r="E22" s="219"/>
      <c r="F22" s="126">
        <v>19809</v>
      </c>
      <c r="G22" s="126"/>
      <c r="H22" s="126">
        <v>24483</v>
      </c>
      <c r="I22" s="126"/>
      <c r="J22" s="126">
        <v>10255</v>
      </c>
      <c r="K22" s="126"/>
      <c r="L22" s="126">
        <v>12241</v>
      </c>
    </row>
    <row r="23" spans="1:12" ht="18.75" customHeight="1" x14ac:dyDescent="0.25">
      <c r="A23" s="218" t="s">
        <v>237</v>
      </c>
      <c r="B23" s="218"/>
      <c r="E23" s="219"/>
      <c r="F23" s="126">
        <v>-32259</v>
      </c>
      <c r="G23" s="126"/>
      <c r="H23" s="126">
        <v>-39432</v>
      </c>
      <c r="I23" s="126"/>
      <c r="J23" s="35">
        <v>0</v>
      </c>
      <c r="K23" s="126"/>
      <c r="L23" s="35" t="s">
        <v>196</v>
      </c>
    </row>
    <row r="24" spans="1:12" ht="18.75" customHeight="1" x14ac:dyDescent="0.25">
      <c r="A24" s="218" t="s">
        <v>236</v>
      </c>
      <c r="B24" s="218"/>
      <c r="E24" s="219"/>
      <c r="F24" s="126">
        <v>664</v>
      </c>
      <c r="G24" s="126"/>
      <c r="H24" s="126">
        <v>-727</v>
      </c>
      <c r="I24" s="126"/>
      <c r="J24" s="126">
        <v>97</v>
      </c>
      <c r="K24" s="126"/>
      <c r="L24" s="126">
        <v>-52</v>
      </c>
    </row>
    <row r="25" spans="1:12" ht="18.75" customHeight="1" x14ac:dyDescent="0.25">
      <c r="A25" s="218" t="s">
        <v>335</v>
      </c>
      <c r="B25" s="218"/>
      <c r="E25" s="219"/>
      <c r="F25" s="126">
        <v>100</v>
      </c>
      <c r="G25" s="126"/>
      <c r="H25" s="35">
        <v>0</v>
      </c>
      <c r="I25" s="126"/>
      <c r="J25" s="126">
        <v>393</v>
      </c>
      <c r="K25" s="126"/>
      <c r="L25" s="35" t="s">
        <v>196</v>
      </c>
    </row>
    <row r="26" spans="1:12" ht="18.75" customHeight="1" x14ac:dyDescent="0.25">
      <c r="A26" s="218" t="s">
        <v>169</v>
      </c>
      <c r="B26" s="218"/>
      <c r="D26" s="31">
        <v>9</v>
      </c>
      <c r="E26" s="219"/>
      <c r="F26" s="126">
        <v>2456</v>
      </c>
      <c r="G26" s="126"/>
      <c r="H26" s="126">
        <v>1397</v>
      </c>
      <c r="I26" s="126"/>
      <c r="J26" s="126">
        <v>711</v>
      </c>
      <c r="K26" s="126"/>
      <c r="L26" s="126">
        <v>672</v>
      </c>
    </row>
    <row r="27" spans="1:12" ht="18.75" customHeight="1" x14ac:dyDescent="0.25">
      <c r="A27" s="218" t="s">
        <v>331</v>
      </c>
      <c r="B27" s="218"/>
      <c r="E27" s="219"/>
      <c r="F27" s="126">
        <v>568</v>
      </c>
      <c r="G27" s="126"/>
      <c r="H27" s="35" t="s">
        <v>196</v>
      </c>
      <c r="I27" s="126"/>
      <c r="J27" s="35" t="s">
        <v>196</v>
      </c>
      <c r="K27" s="126"/>
      <c r="L27" s="35" t="s">
        <v>196</v>
      </c>
    </row>
    <row r="28" spans="1:12" ht="18.75" customHeight="1" x14ac:dyDescent="0.25">
      <c r="A28" s="218" t="s">
        <v>124</v>
      </c>
      <c r="B28" s="218"/>
      <c r="E28" s="219"/>
      <c r="F28" s="126">
        <v>29170</v>
      </c>
      <c r="G28" s="126"/>
      <c r="H28" s="126">
        <v>30829</v>
      </c>
      <c r="I28" s="126"/>
      <c r="J28" s="126">
        <v>3456</v>
      </c>
      <c r="K28" s="126"/>
      <c r="L28" s="126">
        <v>5798</v>
      </c>
    </row>
    <row r="29" spans="1:12" ht="18.75" customHeight="1" x14ac:dyDescent="0.25">
      <c r="A29" s="218" t="s">
        <v>184</v>
      </c>
      <c r="B29" s="218"/>
      <c r="E29" s="219"/>
      <c r="F29" s="222">
        <v>-5453</v>
      </c>
      <c r="H29" s="222">
        <v>9697</v>
      </c>
      <c r="I29" s="127"/>
      <c r="J29" s="222">
        <v>-15200</v>
      </c>
      <c r="K29" s="222"/>
      <c r="L29" s="222">
        <v>-514</v>
      </c>
    </row>
    <row r="30" spans="1:12" ht="18.75" customHeight="1" x14ac:dyDescent="0.25">
      <c r="B30" s="218"/>
      <c r="D30" s="55"/>
      <c r="E30" s="219"/>
      <c r="F30" s="85">
        <v>418366</v>
      </c>
      <c r="H30" s="85">
        <v>567946</v>
      </c>
      <c r="J30" s="85">
        <v>127573</v>
      </c>
      <c r="L30" s="85">
        <v>191113</v>
      </c>
    </row>
    <row r="31" spans="1:12" ht="18.75" customHeight="1" x14ac:dyDescent="0.25">
      <c r="A31" s="221" t="s">
        <v>100</v>
      </c>
      <c r="D31" s="55"/>
      <c r="E31" s="219"/>
      <c r="F31" s="85"/>
      <c r="H31" s="85"/>
      <c r="J31" s="85"/>
      <c r="L31" s="85"/>
    </row>
    <row r="32" spans="1:12" ht="18.75" customHeight="1" x14ac:dyDescent="0.25">
      <c r="A32" s="221" t="s">
        <v>104</v>
      </c>
      <c r="D32" s="55"/>
      <c r="E32" s="219"/>
      <c r="F32" s="85"/>
      <c r="H32" s="85"/>
      <c r="J32" s="85"/>
      <c r="L32" s="85"/>
    </row>
    <row r="33" spans="1:12" ht="18.75" customHeight="1" x14ac:dyDescent="0.25">
      <c r="A33" s="218" t="s">
        <v>55</v>
      </c>
      <c r="D33" s="55"/>
      <c r="E33" s="219"/>
      <c r="F33" s="85">
        <v>57359</v>
      </c>
      <c r="G33" s="85"/>
      <c r="H33" s="126">
        <v>53751</v>
      </c>
      <c r="I33" s="85"/>
      <c r="J33" s="85">
        <v>32364</v>
      </c>
      <c r="K33" s="85"/>
      <c r="L33" s="85">
        <v>27018</v>
      </c>
    </row>
    <row r="34" spans="1:12" ht="18.75" customHeight="1" x14ac:dyDescent="0.25">
      <c r="A34" s="218" t="s">
        <v>44</v>
      </c>
      <c r="D34" s="55"/>
      <c r="E34" s="219"/>
      <c r="F34" s="85">
        <v>6476</v>
      </c>
      <c r="G34" s="85"/>
      <c r="H34" s="126">
        <v>7248</v>
      </c>
      <c r="I34" s="85"/>
      <c r="J34" s="85">
        <v>3713</v>
      </c>
      <c r="K34" s="85"/>
      <c r="L34" s="85">
        <v>2672</v>
      </c>
    </row>
    <row r="35" spans="1:12" ht="18.75" customHeight="1" x14ac:dyDescent="0.25">
      <c r="A35" s="218" t="s">
        <v>0</v>
      </c>
      <c r="D35" s="55"/>
      <c r="E35" s="219"/>
      <c r="F35" s="85">
        <v>4625</v>
      </c>
      <c r="G35" s="85"/>
      <c r="H35" s="126">
        <v>3051</v>
      </c>
      <c r="I35" s="85"/>
      <c r="J35" s="85">
        <v>374</v>
      </c>
      <c r="K35" s="85"/>
      <c r="L35" s="85">
        <v>121</v>
      </c>
    </row>
    <row r="36" spans="1:12" ht="18.75" customHeight="1" x14ac:dyDescent="0.25">
      <c r="A36" s="218" t="s">
        <v>46</v>
      </c>
      <c r="D36" s="55"/>
      <c r="E36" s="219"/>
      <c r="F36" s="85">
        <v>2128</v>
      </c>
      <c r="G36" s="85"/>
      <c r="H36" s="126">
        <v>1318</v>
      </c>
      <c r="I36" s="85"/>
      <c r="J36" s="85">
        <v>1927</v>
      </c>
      <c r="K36" s="85"/>
      <c r="L36" s="85">
        <v>278</v>
      </c>
    </row>
    <row r="37" spans="1:12" ht="18.75" customHeight="1" x14ac:dyDescent="0.25">
      <c r="A37" s="221" t="s">
        <v>105</v>
      </c>
      <c r="D37" s="55"/>
      <c r="E37" s="219"/>
      <c r="F37" s="85"/>
      <c r="H37" s="85"/>
      <c r="J37" s="85"/>
      <c r="L37" s="85"/>
    </row>
    <row r="38" spans="1:12" ht="18.75" customHeight="1" x14ac:dyDescent="0.25">
      <c r="A38" s="218" t="s">
        <v>54</v>
      </c>
      <c r="D38" s="55"/>
      <c r="E38" s="219"/>
      <c r="F38" s="126">
        <v>-241764</v>
      </c>
      <c r="G38" s="85"/>
      <c r="H38" s="126">
        <v>-209031</v>
      </c>
      <c r="I38" s="85"/>
      <c r="J38" s="126">
        <v>-53512</v>
      </c>
      <c r="K38" s="85"/>
      <c r="L38" s="126">
        <v>-44343</v>
      </c>
    </row>
    <row r="39" spans="1:12" ht="18.75" customHeight="1" x14ac:dyDescent="0.25">
      <c r="A39" s="218" t="s">
        <v>47</v>
      </c>
      <c r="D39" s="55"/>
      <c r="E39" s="219"/>
      <c r="F39" s="126">
        <v>53781</v>
      </c>
      <c r="G39" s="205"/>
      <c r="H39" s="126">
        <v>-7946</v>
      </c>
      <c r="I39" s="85"/>
      <c r="J39" s="126">
        <v>-1426</v>
      </c>
      <c r="K39" s="85"/>
      <c r="L39" s="126">
        <v>-2948</v>
      </c>
    </row>
    <row r="40" spans="1:12" ht="18.75" customHeight="1" x14ac:dyDescent="0.25">
      <c r="A40" s="218" t="s">
        <v>37</v>
      </c>
      <c r="D40" s="55"/>
      <c r="E40" s="219"/>
      <c r="F40" s="126">
        <v>595</v>
      </c>
      <c r="G40" s="85"/>
      <c r="H40" s="126">
        <v>-552</v>
      </c>
      <c r="I40" s="85"/>
      <c r="J40" s="126">
        <v>118</v>
      </c>
      <c r="K40" s="85"/>
      <c r="L40" s="126">
        <v>-470</v>
      </c>
    </row>
    <row r="41" spans="1:12" ht="18.75" customHeight="1" x14ac:dyDescent="0.25">
      <c r="A41" s="218" t="s">
        <v>61</v>
      </c>
      <c r="D41" s="47"/>
      <c r="E41" s="219"/>
      <c r="F41" s="35">
        <v>-5192</v>
      </c>
      <c r="G41" s="205"/>
      <c r="H41" s="35">
        <v>-2780</v>
      </c>
      <c r="I41" s="127"/>
      <c r="J41" s="35">
        <v>-3300</v>
      </c>
      <c r="K41" s="127"/>
      <c r="L41" s="35">
        <v>-1917</v>
      </c>
    </row>
    <row r="42" spans="1:12" ht="18.75" customHeight="1" x14ac:dyDescent="0.25">
      <c r="A42" s="218" t="s">
        <v>204</v>
      </c>
      <c r="D42" s="55"/>
      <c r="E42" s="219"/>
      <c r="F42" s="224">
        <v>296374</v>
      </c>
      <c r="G42" s="220">
        <v>0</v>
      </c>
      <c r="H42" s="224">
        <v>413005</v>
      </c>
      <c r="I42" s="220">
        <v>0</v>
      </c>
      <c r="J42" s="224">
        <v>107831</v>
      </c>
      <c r="K42" s="220">
        <v>0</v>
      </c>
      <c r="L42" s="224">
        <v>171524</v>
      </c>
    </row>
    <row r="43" spans="1:12" ht="18.75" customHeight="1" x14ac:dyDescent="0.25">
      <c r="A43" s="218" t="s">
        <v>45</v>
      </c>
      <c r="D43" s="55"/>
      <c r="E43" s="219"/>
      <c r="F43" s="35">
        <v>2137</v>
      </c>
      <c r="H43" s="35">
        <v>112</v>
      </c>
      <c r="I43" s="126"/>
      <c r="J43" s="35">
        <v>0</v>
      </c>
      <c r="K43" s="126"/>
      <c r="L43" s="35" t="s">
        <v>196</v>
      </c>
    </row>
    <row r="44" spans="1:12" s="40" customFormat="1" ht="18.75" customHeight="1" x14ac:dyDescent="0.25">
      <c r="A44" s="218" t="s">
        <v>101</v>
      </c>
      <c r="B44" s="18"/>
      <c r="C44" s="18"/>
      <c r="D44" s="55"/>
      <c r="E44" s="219"/>
      <c r="F44" s="85">
        <v>-117987</v>
      </c>
      <c r="G44" s="220"/>
      <c r="H44" s="85">
        <v>-16537</v>
      </c>
      <c r="I44" s="85"/>
      <c r="J44" s="85">
        <v>-81521</v>
      </c>
      <c r="K44" s="85"/>
      <c r="L44" s="85">
        <v>-11152</v>
      </c>
    </row>
    <row r="45" spans="1:12" s="40" customFormat="1" ht="18.75" customHeight="1" x14ac:dyDescent="0.2">
      <c r="A45" s="216" t="s">
        <v>198</v>
      </c>
      <c r="C45" s="225"/>
      <c r="D45" s="55"/>
      <c r="E45" s="219"/>
      <c r="F45" s="226">
        <v>180524</v>
      </c>
      <c r="G45" s="54"/>
      <c r="H45" s="226">
        <v>396580</v>
      </c>
      <c r="I45" s="227"/>
      <c r="J45" s="226">
        <v>26310</v>
      </c>
      <c r="K45" s="227"/>
      <c r="L45" s="226">
        <v>160372</v>
      </c>
    </row>
    <row r="46" spans="1:12" s="40" customFormat="1" ht="18.75" customHeight="1" x14ac:dyDescent="0.2">
      <c r="A46" s="216"/>
      <c r="C46" s="225"/>
      <c r="D46" s="55"/>
      <c r="E46" s="219"/>
      <c r="F46" s="228"/>
      <c r="G46" s="54"/>
      <c r="H46" s="228"/>
      <c r="I46" s="227"/>
      <c r="J46" s="228"/>
      <c r="K46" s="227"/>
      <c r="L46" s="228"/>
    </row>
    <row r="47" spans="1:12" ht="18.75" customHeight="1" x14ac:dyDescent="0.25">
      <c r="A47" s="215" t="s">
        <v>58</v>
      </c>
      <c r="B47" s="40"/>
      <c r="C47" s="40"/>
      <c r="D47" s="229"/>
      <c r="E47" s="246"/>
      <c r="F47" s="121"/>
      <c r="G47" s="217"/>
      <c r="H47" s="121"/>
      <c r="I47" s="217"/>
      <c r="J47" s="121"/>
      <c r="K47" s="217"/>
      <c r="L47" s="121"/>
    </row>
    <row r="48" spans="1:12" ht="18.75" customHeight="1" x14ac:dyDescent="0.25">
      <c r="A48" s="218" t="s">
        <v>4</v>
      </c>
      <c r="B48" s="230"/>
      <c r="D48" s="47"/>
      <c r="E48" s="231"/>
      <c r="F48" s="35">
        <v>7731</v>
      </c>
      <c r="G48" s="35"/>
      <c r="H48" s="35">
        <v>8156</v>
      </c>
      <c r="I48" s="35"/>
      <c r="J48" s="35">
        <v>5103</v>
      </c>
      <c r="K48" s="35"/>
      <c r="L48" s="35">
        <v>1806</v>
      </c>
    </row>
    <row r="49" spans="1:12" ht="18.75" customHeight="1" x14ac:dyDescent="0.25">
      <c r="A49" s="218" t="s">
        <v>171</v>
      </c>
      <c r="B49" s="230"/>
      <c r="D49" s="47"/>
      <c r="E49" s="231"/>
      <c r="F49" s="35">
        <v>-91461</v>
      </c>
      <c r="G49" s="35"/>
      <c r="H49" s="35">
        <v>-1775</v>
      </c>
      <c r="I49" s="35"/>
      <c r="J49" s="35">
        <v>0</v>
      </c>
      <c r="K49" s="35"/>
      <c r="L49" s="35" t="s">
        <v>196</v>
      </c>
    </row>
    <row r="50" spans="1:12" ht="18.75" customHeight="1" x14ac:dyDescent="0.25">
      <c r="A50" s="218" t="s">
        <v>248</v>
      </c>
      <c r="B50" s="230"/>
      <c r="D50" s="47">
        <v>12</v>
      </c>
      <c r="E50" s="231"/>
      <c r="F50" s="35" t="s">
        <v>196</v>
      </c>
      <c r="G50" s="35"/>
      <c r="H50" s="35" t="s">
        <v>196</v>
      </c>
      <c r="I50" s="35"/>
      <c r="J50" s="35">
        <v>-20763</v>
      </c>
      <c r="K50" s="35"/>
      <c r="L50" s="35">
        <v>-61700</v>
      </c>
    </row>
    <row r="51" spans="1:12" ht="18.75" customHeight="1" x14ac:dyDescent="0.25">
      <c r="A51" s="218" t="s">
        <v>249</v>
      </c>
      <c r="B51" s="230"/>
      <c r="D51" s="47">
        <v>12</v>
      </c>
      <c r="E51" s="231"/>
      <c r="F51" s="35">
        <v>-21543</v>
      </c>
      <c r="G51" s="35"/>
      <c r="H51" s="35">
        <v>-18427</v>
      </c>
      <c r="I51" s="35"/>
      <c r="J51" s="35">
        <v>-96832</v>
      </c>
      <c r="K51" s="35"/>
      <c r="L51" s="35" t="s">
        <v>196</v>
      </c>
    </row>
    <row r="52" spans="1:12" s="40" customFormat="1" ht="18.75" customHeight="1" x14ac:dyDescent="0.5">
      <c r="A52" s="245" t="s">
        <v>66</v>
      </c>
      <c r="B52" s="39"/>
      <c r="C52" s="39"/>
      <c r="D52" s="41"/>
      <c r="E52" s="72"/>
      <c r="F52" s="212"/>
      <c r="G52" s="212"/>
      <c r="H52" s="212"/>
      <c r="I52" s="212"/>
      <c r="J52" s="212"/>
      <c r="K52" s="212"/>
      <c r="L52" s="212"/>
    </row>
    <row r="53" spans="1:12" s="40" customFormat="1" ht="18.75" customHeight="1" x14ac:dyDescent="0.25">
      <c r="A53" s="248" t="s">
        <v>67</v>
      </c>
      <c r="B53" s="39"/>
      <c r="C53" s="39"/>
      <c r="D53" s="41"/>
      <c r="E53" s="72"/>
      <c r="F53" s="212"/>
      <c r="G53" s="212"/>
      <c r="H53" s="212"/>
      <c r="I53" s="212"/>
      <c r="J53" s="212"/>
      <c r="K53" s="212"/>
      <c r="L53" s="212"/>
    </row>
    <row r="54" spans="1:12" s="40" customFormat="1" ht="18.75" customHeight="1" x14ac:dyDescent="0.2">
      <c r="A54" s="213"/>
      <c r="B54" s="244"/>
      <c r="C54" s="244"/>
      <c r="D54" s="41"/>
      <c r="E54" s="72"/>
      <c r="F54" s="212"/>
      <c r="G54" s="212"/>
      <c r="H54" s="212"/>
      <c r="I54" s="212"/>
      <c r="J54" s="212"/>
      <c r="K54" s="212"/>
      <c r="L54" s="212"/>
    </row>
    <row r="55" spans="1:12" s="40" customFormat="1" ht="18.75" customHeight="1" x14ac:dyDescent="0.2">
      <c r="A55" s="213"/>
      <c r="B55" s="39"/>
      <c r="C55" s="39"/>
      <c r="D55" s="41"/>
      <c r="E55" s="72"/>
      <c r="F55" s="15"/>
      <c r="G55" s="16" t="s">
        <v>62</v>
      </c>
      <c r="H55" s="15"/>
      <c r="I55" s="15"/>
      <c r="J55" s="15"/>
      <c r="K55" s="17" t="s">
        <v>63</v>
      </c>
      <c r="L55" s="15"/>
    </row>
    <row r="56" spans="1:12" s="40" customFormat="1" ht="18.75" customHeight="1" x14ac:dyDescent="0.25">
      <c r="A56" s="213"/>
      <c r="B56" s="39"/>
      <c r="C56" s="39"/>
      <c r="D56" s="41"/>
      <c r="E56" s="72"/>
      <c r="F56" s="253" t="s">
        <v>64</v>
      </c>
      <c r="G56" s="253"/>
      <c r="H56" s="253"/>
      <c r="I56" s="73"/>
      <c r="J56" s="253" t="s">
        <v>64</v>
      </c>
      <c r="K56" s="253"/>
      <c r="L56" s="253"/>
    </row>
    <row r="57" spans="1:12" s="40" customFormat="1" ht="18.75" customHeight="1" x14ac:dyDescent="0.25">
      <c r="A57" s="213"/>
      <c r="B57" s="39"/>
      <c r="C57" s="39"/>
      <c r="D57" s="41"/>
      <c r="E57" s="72"/>
      <c r="F57" s="254" t="s">
        <v>143</v>
      </c>
      <c r="G57" s="254"/>
      <c r="H57" s="254"/>
      <c r="I57" s="73"/>
      <c r="J57" s="254" t="s">
        <v>143</v>
      </c>
      <c r="K57" s="254"/>
      <c r="L57" s="254"/>
    </row>
    <row r="58" spans="1:12" s="40" customFormat="1" ht="18.75" customHeight="1" x14ac:dyDescent="0.25">
      <c r="A58" s="213"/>
      <c r="B58" s="39"/>
      <c r="C58" s="39"/>
      <c r="D58" s="41"/>
      <c r="E58" s="72"/>
      <c r="F58" s="257" t="s">
        <v>141</v>
      </c>
      <c r="G58" s="257"/>
      <c r="H58" s="257"/>
      <c r="I58" s="73"/>
      <c r="J58" s="257" t="s">
        <v>141</v>
      </c>
      <c r="K58" s="257"/>
      <c r="L58" s="257"/>
    </row>
    <row r="59" spans="1:12" s="40" customFormat="1" ht="18.75" customHeight="1" x14ac:dyDescent="0.25">
      <c r="A59" s="72"/>
      <c r="B59" s="72"/>
      <c r="C59" s="72"/>
      <c r="D59" s="60" t="s">
        <v>56</v>
      </c>
      <c r="E59" s="72"/>
      <c r="F59" s="24">
        <v>2017</v>
      </c>
      <c r="G59" s="25"/>
      <c r="H59" s="24">
        <v>2016</v>
      </c>
      <c r="I59" s="25"/>
      <c r="J59" s="24">
        <v>2017</v>
      </c>
      <c r="K59" s="25"/>
      <c r="L59" s="24">
        <v>2016</v>
      </c>
    </row>
    <row r="60" spans="1:12" ht="18.75" customHeight="1" x14ac:dyDescent="0.25">
      <c r="A60" s="46"/>
      <c r="B60" s="46"/>
      <c r="C60" s="46"/>
      <c r="D60" s="214"/>
      <c r="E60" s="27"/>
      <c r="F60" s="263" t="s">
        <v>71</v>
      </c>
      <c r="G60" s="264"/>
      <c r="H60" s="264"/>
      <c r="I60" s="264"/>
      <c r="J60" s="264"/>
      <c r="K60" s="264"/>
      <c r="L60" s="264"/>
    </row>
    <row r="61" spans="1:12" ht="18.75" customHeight="1" x14ac:dyDescent="0.25">
      <c r="A61" s="215" t="s">
        <v>332</v>
      </c>
      <c r="B61" s="40"/>
      <c r="C61" s="40"/>
      <c r="D61" s="229"/>
      <c r="E61" s="202"/>
      <c r="F61" s="121"/>
      <c r="G61" s="217"/>
      <c r="H61" s="121"/>
      <c r="I61" s="217"/>
      <c r="J61" s="121"/>
      <c r="K61" s="217"/>
      <c r="L61" s="121"/>
    </row>
    <row r="62" spans="1:12" ht="18.75" customHeight="1" x14ac:dyDescent="0.25">
      <c r="A62" s="218" t="s">
        <v>322</v>
      </c>
      <c r="B62" s="230"/>
      <c r="D62" s="47">
        <v>12</v>
      </c>
      <c r="E62" s="231"/>
      <c r="F62" s="35">
        <v>0</v>
      </c>
      <c r="G62" s="35"/>
      <c r="H62" s="35">
        <v>0</v>
      </c>
      <c r="I62" s="35"/>
      <c r="J62" s="35">
        <v>36782</v>
      </c>
      <c r="K62" s="35"/>
      <c r="L62" s="35">
        <v>0</v>
      </c>
    </row>
    <row r="63" spans="1:12" ht="18.75" customHeight="1" x14ac:dyDescent="0.25">
      <c r="A63" s="218" t="s">
        <v>170</v>
      </c>
      <c r="B63" s="230"/>
      <c r="D63" s="47"/>
      <c r="E63" s="231"/>
      <c r="F63" s="35">
        <v>-8</v>
      </c>
      <c r="G63" s="35"/>
      <c r="H63" s="35">
        <v>-10</v>
      </c>
      <c r="I63" s="35"/>
      <c r="J63" s="35">
        <v>0</v>
      </c>
      <c r="K63" s="35"/>
      <c r="L63" s="35" t="s">
        <v>196</v>
      </c>
    </row>
    <row r="64" spans="1:12" ht="18.75" customHeight="1" x14ac:dyDescent="0.25">
      <c r="A64" s="218" t="s">
        <v>145</v>
      </c>
      <c r="B64" s="230"/>
      <c r="D64" s="47"/>
      <c r="E64" s="231"/>
      <c r="F64" s="35">
        <v>7986</v>
      </c>
      <c r="G64" s="35"/>
      <c r="H64" s="35">
        <v>8677</v>
      </c>
      <c r="I64" s="35"/>
      <c r="J64" s="35">
        <v>610</v>
      </c>
      <c r="K64" s="35"/>
      <c r="L64" s="35">
        <v>5444</v>
      </c>
    </row>
    <row r="65" spans="1:12" ht="18.75" customHeight="1" x14ac:dyDescent="0.25">
      <c r="A65" s="218" t="s">
        <v>174</v>
      </c>
      <c r="B65" s="230"/>
      <c r="D65" s="47"/>
      <c r="E65" s="231"/>
      <c r="F65" s="35">
        <v>0</v>
      </c>
      <c r="G65" s="35"/>
      <c r="H65" s="35">
        <v>28000</v>
      </c>
      <c r="I65" s="35"/>
      <c r="J65" s="35">
        <v>0</v>
      </c>
      <c r="K65" s="35"/>
      <c r="L65" s="35">
        <v>28000</v>
      </c>
    </row>
    <row r="66" spans="1:12" ht="18.75" customHeight="1" x14ac:dyDescent="0.25">
      <c r="A66" s="218" t="s">
        <v>338</v>
      </c>
      <c r="B66" s="230"/>
      <c r="D66" s="47"/>
      <c r="E66" s="231"/>
      <c r="F66" s="35">
        <v>0</v>
      </c>
      <c r="G66" s="35"/>
      <c r="H66" s="35">
        <v>16594</v>
      </c>
      <c r="I66" s="35"/>
      <c r="J66" s="35">
        <v>0</v>
      </c>
      <c r="K66" s="35"/>
      <c r="L66" s="35">
        <v>16594</v>
      </c>
    </row>
    <row r="67" spans="1:12" ht="18.75" customHeight="1" x14ac:dyDescent="0.25">
      <c r="A67" s="218" t="s">
        <v>175</v>
      </c>
      <c r="B67" s="230"/>
      <c r="D67" s="47">
        <v>7</v>
      </c>
      <c r="E67" s="231"/>
      <c r="F67" s="35">
        <v>0</v>
      </c>
      <c r="G67" s="35"/>
      <c r="H67" s="35" t="s">
        <v>196</v>
      </c>
      <c r="I67" s="35"/>
      <c r="J67" s="35">
        <v>32855</v>
      </c>
      <c r="K67" s="35"/>
      <c r="L67" s="35">
        <v>25795</v>
      </c>
    </row>
    <row r="68" spans="1:12" ht="18.75" customHeight="1" x14ac:dyDescent="0.25">
      <c r="A68" s="218" t="s">
        <v>326</v>
      </c>
      <c r="B68" s="230"/>
      <c r="D68" s="47"/>
      <c r="E68" s="231"/>
      <c r="F68" s="35">
        <v>492380</v>
      </c>
      <c r="G68" s="35"/>
      <c r="H68" s="35">
        <v>0</v>
      </c>
      <c r="I68" s="35"/>
      <c r="J68" s="35">
        <v>0</v>
      </c>
      <c r="K68" s="35"/>
      <c r="L68" s="35">
        <v>0</v>
      </c>
    </row>
    <row r="69" spans="1:12" ht="18.75" customHeight="1" x14ac:dyDescent="0.25">
      <c r="A69" s="218" t="s">
        <v>345</v>
      </c>
      <c r="B69" s="230"/>
      <c r="D69" s="47"/>
      <c r="E69" s="231"/>
      <c r="F69" s="35">
        <v>-17227</v>
      </c>
      <c r="G69" s="35"/>
      <c r="H69" s="35">
        <v>0</v>
      </c>
      <c r="I69" s="35"/>
      <c r="J69" s="35">
        <v>0</v>
      </c>
      <c r="K69" s="35"/>
      <c r="L69" s="35">
        <v>0</v>
      </c>
    </row>
    <row r="70" spans="1:12" s="249" customFormat="1" ht="18.75" customHeight="1" x14ac:dyDescent="0.25">
      <c r="A70" s="218" t="s">
        <v>346</v>
      </c>
      <c r="B70" s="230"/>
      <c r="C70" s="18"/>
      <c r="D70" s="47"/>
      <c r="E70" s="231"/>
      <c r="F70" s="35">
        <v>-63539</v>
      </c>
      <c r="G70" s="35"/>
      <c r="H70" s="35">
        <v>0</v>
      </c>
      <c r="I70" s="35"/>
      <c r="J70" s="35">
        <v>-63539</v>
      </c>
      <c r="K70" s="35"/>
      <c r="L70" s="35">
        <v>0</v>
      </c>
    </row>
    <row r="71" spans="1:12" s="249" customFormat="1" ht="18.75" customHeight="1" x14ac:dyDescent="0.25">
      <c r="A71" s="218" t="s">
        <v>334</v>
      </c>
      <c r="B71" s="230"/>
      <c r="C71" s="18"/>
      <c r="D71" s="47"/>
      <c r="E71" s="231"/>
      <c r="F71" s="35">
        <v>-1519</v>
      </c>
      <c r="G71" s="35"/>
      <c r="H71" s="35">
        <v>0</v>
      </c>
      <c r="I71" s="35"/>
      <c r="J71" s="35">
        <v>-1519</v>
      </c>
      <c r="K71" s="35"/>
      <c r="L71" s="35">
        <v>0</v>
      </c>
    </row>
    <row r="72" spans="1:12" ht="18.75" customHeight="1" x14ac:dyDescent="0.25">
      <c r="A72" s="218" t="s">
        <v>238</v>
      </c>
      <c r="B72" s="230"/>
      <c r="D72" s="232"/>
      <c r="E72" s="230"/>
      <c r="F72" s="35">
        <v>0</v>
      </c>
      <c r="G72" s="35"/>
      <c r="H72" s="35">
        <v>-87051</v>
      </c>
      <c r="I72" s="35"/>
      <c r="J72" s="35">
        <v>-536167</v>
      </c>
      <c r="K72" s="35"/>
      <c r="L72" s="35" t="s">
        <v>196</v>
      </c>
    </row>
    <row r="73" spans="1:12" ht="18.75" customHeight="1" x14ac:dyDescent="0.25">
      <c r="A73" s="218" t="s">
        <v>325</v>
      </c>
      <c r="B73" s="230"/>
      <c r="D73" s="232"/>
      <c r="E73" s="230"/>
      <c r="F73" s="35">
        <v>12292</v>
      </c>
      <c r="G73" s="35"/>
      <c r="H73" s="35">
        <v>0</v>
      </c>
      <c r="I73" s="35"/>
      <c r="J73" s="35">
        <v>12292</v>
      </c>
      <c r="K73" s="35"/>
      <c r="L73" s="35">
        <v>0</v>
      </c>
    </row>
    <row r="74" spans="1:12" ht="18.75" customHeight="1" x14ac:dyDescent="0.25">
      <c r="A74" s="218" t="s">
        <v>147</v>
      </c>
      <c r="B74" s="230"/>
      <c r="D74" s="47"/>
      <c r="E74" s="231"/>
      <c r="F74" s="35">
        <v>0</v>
      </c>
      <c r="G74" s="35"/>
      <c r="H74" s="35">
        <v>-239</v>
      </c>
      <c r="I74" s="35"/>
      <c r="J74" s="35">
        <v>0</v>
      </c>
      <c r="K74" s="35"/>
      <c r="L74" s="35">
        <v>-286</v>
      </c>
    </row>
    <row r="75" spans="1:12" s="204" customFormat="1" ht="18.75" customHeight="1" x14ac:dyDescent="0.25">
      <c r="A75" s="218" t="s">
        <v>173</v>
      </c>
      <c r="B75" s="230"/>
      <c r="C75" s="18"/>
      <c r="D75" s="47"/>
      <c r="E75" s="231"/>
      <c r="F75" s="35">
        <v>1957</v>
      </c>
      <c r="G75" s="35"/>
      <c r="H75" s="35">
        <v>1105</v>
      </c>
      <c r="I75" s="35"/>
      <c r="J75" s="35">
        <v>2055</v>
      </c>
      <c r="K75" s="35"/>
      <c r="L75" s="35">
        <v>102</v>
      </c>
    </row>
    <row r="76" spans="1:12" ht="18.75" customHeight="1" x14ac:dyDescent="0.25">
      <c r="A76" s="218" t="s">
        <v>172</v>
      </c>
      <c r="B76" s="230"/>
      <c r="E76" s="231"/>
      <c r="F76" s="35">
        <v>-192621</v>
      </c>
      <c r="G76" s="35"/>
      <c r="H76" s="35">
        <v>-123153</v>
      </c>
      <c r="I76" s="35"/>
      <c r="J76" s="35">
        <v>-33388</v>
      </c>
      <c r="K76" s="35"/>
      <c r="L76" s="35">
        <v>-29552</v>
      </c>
    </row>
    <row r="77" spans="1:12" ht="18.75" customHeight="1" x14ac:dyDescent="0.25">
      <c r="A77" s="218" t="s">
        <v>106</v>
      </c>
      <c r="B77" s="230"/>
      <c r="E77" s="233"/>
      <c r="F77" s="35">
        <v>-438</v>
      </c>
      <c r="G77" s="35"/>
      <c r="H77" s="35">
        <v>-1805</v>
      </c>
      <c r="I77" s="35"/>
      <c r="J77" s="35">
        <v>-379</v>
      </c>
      <c r="K77" s="35"/>
      <c r="L77" s="35">
        <v>-743</v>
      </c>
    </row>
    <row r="78" spans="1:12" ht="18.75" customHeight="1" x14ac:dyDescent="0.25">
      <c r="A78" s="218" t="s">
        <v>323</v>
      </c>
      <c r="B78" s="230"/>
      <c r="E78" s="233"/>
      <c r="F78" s="35">
        <v>-74840</v>
      </c>
      <c r="G78" s="35"/>
      <c r="H78" s="35">
        <v>0</v>
      </c>
      <c r="I78" s="35"/>
      <c r="J78" s="35">
        <v>-74840</v>
      </c>
      <c r="K78" s="35"/>
      <c r="L78" s="35">
        <v>0</v>
      </c>
    </row>
    <row r="79" spans="1:12" ht="18.75" customHeight="1" x14ac:dyDescent="0.25">
      <c r="A79" s="218" t="s">
        <v>339</v>
      </c>
      <c r="B79" s="230"/>
      <c r="E79" s="233"/>
      <c r="F79" s="35">
        <v>0</v>
      </c>
      <c r="G79" s="35"/>
      <c r="H79" s="35">
        <v>0</v>
      </c>
      <c r="I79" s="35"/>
      <c r="J79" s="35">
        <v>1361652</v>
      </c>
      <c r="K79" s="35"/>
      <c r="L79" s="35">
        <v>0</v>
      </c>
    </row>
    <row r="80" spans="1:12" ht="18.75" customHeight="1" x14ac:dyDescent="0.25">
      <c r="A80" s="218" t="s">
        <v>343</v>
      </c>
      <c r="B80" s="230"/>
      <c r="E80" s="233"/>
      <c r="F80" s="35">
        <v>100000</v>
      </c>
      <c r="G80" s="35"/>
      <c r="H80" s="35">
        <v>0</v>
      </c>
      <c r="I80" s="35"/>
      <c r="J80" s="35">
        <v>100000</v>
      </c>
      <c r="K80" s="35"/>
      <c r="L80" s="35">
        <v>0</v>
      </c>
    </row>
    <row r="81" spans="1:12" ht="18.75" customHeight="1" x14ac:dyDescent="0.25">
      <c r="A81" s="218" t="s">
        <v>148</v>
      </c>
      <c r="B81" s="230"/>
      <c r="D81" s="31">
        <v>10</v>
      </c>
      <c r="E81" s="233"/>
      <c r="F81" s="35">
        <v>-964502</v>
      </c>
      <c r="G81" s="35"/>
      <c r="H81" s="35">
        <v>-6640</v>
      </c>
      <c r="I81" s="35"/>
      <c r="J81" s="35">
        <v>-947316</v>
      </c>
      <c r="K81" s="35"/>
      <c r="L81" s="35" t="s">
        <v>196</v>
      </c>
    </row>
    <row r="82" spans="1:12" ht="18.75" customHeight="1" x14ac:dyDescent="0.2">
      <c r="A82" s="216" t="s">
        <v>199</v>
      </c>
      <c r="D82" s="41"/>
      <c r="E82" s="234"/>
      <c r="F82" s="133">
        <v>-805352</v>
      </c>
      <c r="G82" s="35">
        <v>0</v>
      </c>
      <c r="H82" s="133">
        <v>-176568</v>
      </c>
      <c r="I82" s="35">
        <v>0</v>
      </c>
      <c r="J82" s="133">
        <v>-223394</v>
      </c>
      <c r="K82" s="35">
        <v>0</v>
      </c>
      <c r="L82" s="133">
        <v>-14540</v>
      </c>
    </row>
    <row r="83" spans="1:12" ht="18.75" customHeight="1" x14ac:dyDescent="0.25">
      <c r="A83" s="218"/>
      <c r="D83" s="55"/>
      <c r="E83" s="235"/>
      <c r="F83" s="223"/>
      <c r="G83" s="223"/>
      <c r="H83" s="223"/>
      <c r="I83" s="223"/>
      <c r="J83" s="223"/>
      <c r="K83" s="223"/>
      <c r="L83" s="223"/>
    </row>
    <row r="84" spans="1:12" s="40" customFormat="1" ht="18.75" customHeight="1" x14ac:dyDescent="0.25">
      <c r="A84" s="215" t="s">
        <v>59</v>
      </c>
      <c r="B84" s="45"/>
      <c r="C84" s="45"/>
      <c r="D84" s="229"/>
      <c r="E84" s="214"/>
      <c r="F84" s="236"/>
      <c r="G84" s="237"/>
      <c r="H84" s="236"/>
      <c r="I84" s="237"/>
      <c r="J84" s="236"/>
      <c r="K84" s="237"/>
      <c r="L84" s="236"/>
    </row>
    <row r="85" spans="1:12" s="40" customFormat="1" ht="18.75" customHeight="1" x14ac:dyDescent="0.25">
      <c r="A85" s="218" t="s">
        <v>336</v>
      </c>
      <c r="B85" s="45"/>
      <c r="C85" s="45"/>
      <c r="D85" s="229"/>
      <c r="E85" s="214"/>
      <c r="F85" s="35">
        <v>288824</v>
      </c>
      <c r="G85" s="35"/>
      <c r="H85" s="35">
        <v>0</v>
      </c>
      <c r="I85" s="35"/>
      <c r="J85" s="35">
        <v>0</v>
      </c>
      <c r="K85" s="35"/>
      <c r="L85" s="35">
        <v>0</v>
      </c>
    </row>
    <row r="86" spans="1:12" ht="18.75" customHeight="1" x14ac:dyDescent="0.25">
      <c r="A86" s="218" t="s">
        <v>68</v>
      </c>
      <c r="B86" s="218"/>
      <c r="D86" s="47"/>
      <c r="E86" s="233"/>
      <c r="F86" s="35">
        <v>752260</v>
      </c>
      <c r="G86" s="35"/>
      <c r="H86" s="35">
        <v>258013</v>
      </c>
      <c r="I86" s="35"/>
      <c r="J86" s="35">
        <v>735700</v>
      </c>
      <c r="K86" s="35"/>
      <c r="L86" s="35">
        <v>157000</v>
      </c>
    </row>
    <row r="87" spans="1:12" s="40" customFormat="1" ht="18.75" customHeight="1" x14ac:dyDescent="0.25">
      <c r="A87" s="218" t="s">
        <v>102</v>
      </c>
      <c r="B87" s="218"/>
      <c r="C87" s="18"/>
      <c r="D87" s="47"/>
      <c r="E87" s="233"/>
      <c r="F87" s="35">
        <v>-579042</v>
      </c>
      <c r="G87" s="35"/>
      <c r="H87" s="35">
        <v>-223000</v>
      </c>
      <c r="I87" s="35"/>
      <c r="J87" s="35">
        <v>-519000</v>
      </c>
      <c r="K87" s="35"/>
      <c r="L87" s="35">
        <v>-187000</v>
      </c>
    </row>
    <row r="88" spans="1:12" ht="18.75" customHeight="1" x14ac:dyDescent="0.25">
      <c r="A88" s="218" t="s">
        <v>133</v>
      </c>
      <c r="B88" s="218"/>
      <c r="E88" s="233"/>
      <c r="F88" s="35">
        <v>-608</v>
      </c>
      <c r="G88" s="35"/>
      <c r="H88" s="35">
        <v>-565</v>
      </c>
      <c r="I88" s="35"/>
      <c r="J88" s="35">
        <v>0</v>
      </c>
      <c r="K88" s="35"/>
      <c r="L88" s="35" t="s">
        <v>196</v>
      </c>
    </row>
    <row r="89" spans="1:12" ht="18.75" customHeight="1" x14ac:dyDescent="0.25">
      <c r="A89" s="218" t="s">
        <v>324</v>
      </c>
      <c r="B89" s="218"/>
      <c r="D89" s="47">
        <v>11</v>
      </c>
      <c r="E89" s="233"/>
      <c r="F89" s="35">
        <v>130834</v>
      </c>
      <c r="G89" s="35"/>
      <c r="H89" s="35">
        <v>0</v>
      </c>
      <c r="I89" s="35"/>
      <c r="J89" s="35">
        <v>0</v>
      </c>
      <c r="K89" s="35"/>
      <c r="L89" s="35">
        <v>0</v>
      </c>
    </row>
    <row r="90" spans="1:12" ht="18.75" customHeight="1" x14ac:dyDescent="0.25">
      <c r="A90" s="218" t="s">
        <v>48</v>
      </c>
      <c r="B90" s="218"/>
      <c r="D90" s="31">
        <v>11</v>
      </c>
      <c r="E90" s="231">
        <v>12</v>
      </c>
      <c r="F90" s="35">
        <v>-70887</v>
      </c>
      <c r="G90" s="35"/>
      <c r="H90" s="35">
        <v>-157697</v>
      </c>
      <c r="I90" s="35"/>
      <c r="J90" s="35">
        <v>0</v>
      </c>
      <c r="K90" s="35"/>
      <c r="L90" s="35" t="s">
        <v>196</v>
      </c>
    </row>
    <row r="91" spans="1:12" ht="18.75" customHeight="1" x14ac:dyDescent="0.25">
      <c r="A91" s="218" t="s">
        <v>31</v>
      </c>
      <c r="B91" s="218"/>
      <c r="E91" s="231"/>
      <c r="F91" s="35">
        <v>-25612</v>
      </c>
      <c r="G91" s="35"/>
      <c r="H91" s="35">
        <v>-31137</v>
      </c>
      <c r="I91" s="35"/>
      <c r="J91" s="35">
        <v>-3448</v>
      </c>
      <c r="K91" s="35"/>
      <c r="L91" s="35">
        <v>-5800</v>
      </c>
    </row>
    <row r="92" spans="1:12" ht="18.75" customHeight="1" x14ac:dyDescent="0.25">
      <c r="A92" s="218" t="s">
        <v>146</v>
      </c>
      <c r="B92" s="218"/>
      <c r="E92" s="231"/>
      <c r="F92" s="35">
        <v>-86407</v>
      </c>
      <c r="G92" s="35"/>
      <c r="H92" s="35">
        <v>-105812</v>
      </c>
      <c r="I92" s="35"/>
      <c r="J92" s="35">
        <v>-84700</v>
      </c>
      <c r="K92" s="35"/>
      <c r="L92" s="35">
        <v>-102000</v>
      </c>
    </row>
    <row r="93" spans="1:12" ht="18.75" customHeight="1" x14ac:dyDescent="0.2">
      <c r="A93" s="216" t="s">
        <v>183</v>
      </c>
      <c r="D93" s="47"/>
      <c r="E93" s="238"/>
      <c r="F93" s="133">
        <v>409362</v>
      </c>
      <c r="G93" s="35"/>
      <c r="H93" s="133">
        <v>-260198</v>
      </c>
      <c r="I93" s="35"/>
      <c r="J93" s="133">
        <v>128552</v>
      </c>
      <c r="K93" s="35"/>
      <c r="L93" s="133">
        <v>-137800</v>
      </c>
    </row>
    <row r="94" spans="1:12" ht="18.75" customHeight="1" x14ac:dyDescent="0.5">
      <c r="A94" s="239"/>
      <c r="B94" s="239"/>
      <c r="C94" s="239"/>
      <c r="D94" s="47"/>
      <c r="E94" s="238"/>
      <c r="F94" s="223"/>
      <c r="G94" s="223"/>
      <c r="H94" s="223"/>
      <c r="I94" s="223"/>
      <c r="J94" s="223"/>
      <c r="K94" s="223"/>
      <c r="L94" s="223"/>
    </row>
    <row r="95" spans="1:12" ht="18.75" customHeight="1" x14ac:dyDescent="0.25">
      <c r="A95" s="218" t="s">
        <v>250</v>
      </c>
      <c r="E95" s="27"/>
      <c r="F95" s="18"/>
      <c r="G95" s="18"/>
      <c r="H95" s="18"/>
      <c r="I95" s="18"/>
      <c r="J95" s="18"/>
      <c r="K95" s="18"/>
      <c r="L95" s="18"/>
    </row>
    <row r="96" spans="1:12" ht="18.75" customHeight="1" x14ac:dyDescent="0.25">
      <c r="A96" s="218"/>
      <c r="B96" s="18" t="s">
        <v>241</v>
      </c>
      <c r="E96" s="27"/>
      <c r="F96" s="35">
        <v>-215466</v>
      </c>
      <c r="G96" s="35"/>
      <c r="H96" s="35">
        <v>-40186</v>
      </c>
      <c r="I96" s="35"/>
      <c r="J96" s="35">
        <v>-68532</v>
      </c>
      <c r="K96" s="35"/>
      <c r="L96" s="35">
        <v>8032</v>
      </c>
    </row>
    <row r="97" spans="1:12" ht="18.75" customHeight="1" x14ac:dyDescent="0.25">
      <c r="A97" s="218" t="s">
        <v>239</v>
      </c>
      <c r="D97" s="47"/>
      <c r="E97" s="27"/>
      <c r="F97" s="35"/>
      <c r="G97" s="35"/>
      <c r="H97" s="35"/>
      <c r="I97" s="35"/>
      <c r="J97" s="35"/>
      <c r="K97" s="35"/>
      <c r="L97" s="35"/>
    </row>
    <row r="98" spans="1:12" ht="18.75" customHeight="1" x14ac:dyDescent="0.25">
      <c r="A98" s="218"/>
      <c r="B98" s="18" t="s">
        <v>240</v>
      </c>
      <c r="D98" s="47"/>
      <c r="E98" s="27"/>
      <c r="F98" s="35">
        <v>-8116</v>
      </c>
      <c r="G98" s="35"/>
      <c r="H98" s="35">
        <v>-10908</v>
      </c>
      <c r="I98" s="35"/>
      <c r="J98" s="35">
        <v>0</v>
      </c>
      <c r="K98" s="35"/>
      <c r="L98" s="35" t="s">
        <v>196</v>
      </c>
    </row>
    <row r="99" spans="1:12" ht="18.75" customHeight="1" x14ac:dyDescent="0.2">
      <c r="A99" s="216" t="s">
        <v>200</v>
      </c>
      <c r="B99" s="40"/>
      <c r="C99" s="40"/>
      <c r="E99" s="219"/>
      <c r="F99" s="240">
        <v>-223582</v>
      </c>
      <c r="G99" s="35"/>
      <c r="H99" s="240">
        <v>-51094</v>
      </c>
      <c r="I99" s="35"/>
      <c r="J99" s="240">
        <v>-68532</v>
      </c>
      <c r="K99" s="35"/>
      <c r="L99" s="240">
        <v>8032</v>
      </c>
    </row>
    <row r="100" spans="1:12" ht="18.75" customHeight="1" x14ac:dyDescent="0.25">
      <c r="A100" s="18" t="s">
        <v>25</v>
      </c>
      <c r="B100" s="241"/>
      <c r="C100" s="241"/>
      <c r="F100" s="150">
        <v>870335</v>
      </c>
      <c r="G100" s="35"/>
      <c r="H100" s="150">
        <v>714228</v>
      </c>
      <c r="I100" s="35"/>
      <c r="J100" s="150">
        <v>160984</v>
      </c>
      <c r="K100" s="35"/>
      <c r="L100" s="150">
        <v>189995</v>
      </c>
    </row>
    <row r="101" spans="1:12" ht="18.75" customHeight="1" thickBot="1" x14ac:dyDescent="0.3">
      <c r="A101" s="40" t="s">
        <v>155</v>
      </c>
      <c r="C101" s="242"/>
      <c r="F101" s="138">
        <v>646753</v>
      </c>
      <c r="G101" s="227"/>
      <c r="H101" s="138">
        <v>663134</v>
      </c>
      <c r="I101" s="227"/>
      <c r="J101" s="138">
        <v>92452</v>
      </c>
      <c r="K101" s="227"/>
      <c r="L101" s="138">
        <v>198027</v>
      </c>
    </row>
    <row r="102" spans="1:12" ht="18.75" customHeight="1" thickTop="1" x14ac:dyDescent="0.2">
      <c r="A102" s="216"/>
      <c r="B102" s="40"/>
      <c r="C102" s="40"/>
      <c r="E102" s="219"/>
      <c r="F102" s="125"/>
      <c r="G102" s="35"/>
      <c r="H102" s="125"/>
      <c r="I102" s="35"/>
      <c r="J102" s="125"/>
      <c r="K102" s="35"/>
      <c r="L102" s="125"/>
    </row>
    <row r="103" spans="1:12" ht="18.75" customHeight="1" x14ac:dyDescent="0.5">
      <c r="A103" s="45" t="s">
        <v>182</v>
      </c>
      <c r="F103" s="85"/>
      <c r="H103" s="85"/>
      <c r="J103" s="85"/>
      <c r="L103" s="85"/>
    </row>
    <row r="104" spans="1:12" ht="18.75" customHeight="1" x14ac:dyDescent="0.25">
      <c r="A104" s="18" t="s">
        <v>153</v>
      </c>
      <c r="B104" s="241"/>
      <c r="C104" s="241"/>
      <c r="F104" s="35">
        <v>17048</v>
      </c>
      <c r="G104" s="35"/>
      <c r="H104" s="35">
        <v>41793</v>
      </c>
      <c r="I104" s="35"/>
      <c r="J104" s="35">
        <v>10310</v>
      </c>
      <c r="K104" s="35"/>
      <c r="L104" s="35">
        <v>21467</v>
      </c>
    </row>
    <row r="105" spans="1:12" ht="19.5" customHeight="1" x14ac:dyDescent="0.25">
      <c r="C105" s="242"/>
      <c r="F105" s="243"/>
      <c r="H105" s="223"/>
      <c r="J105" s="163"/>
      <c r="L105" s="223"/>
    </row>
    <row r="106" spans="1:12" ht="19.5" customHeight="1" x14ac:dyDescent="0.5">
      <c r="C106" s="194"/>
      <c r="D106" s="195"/>
      <c r="E106" s="200"/>
      <c r="F106" s="208"/>
      <c r="G106" s="208"/>
      <c r="H106" s="208"/>
      <c r="I106" s="208"/>
      <c r="J106" s="208"/>
      <c r="K106" s="208"/>
      <c r="L106" s="208"/>
    </row>
  </sheetData>
  <mergeCells count="14">
    <mergeCell ref="F9:L9"/>
    <mergeCell ref="F60:L60"/>
    <mergeCell ref="F56:H56"/>
    <mergeCell ref="J56:L56"/>
    <mergeCell ref="F57:H57"/>
    <mergeCell ref="J57:L57"/>
    <mergeCell ref="F58:H58"/>
    <mergeCell ref="J58:L58"/>
    <mergeCell ref="F5:H5"/>
    <mergeCell ref="J5:L5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75" firstPageNumber="12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E33"/>
  <sheetViews>
    <sheetView workbookViewId="0">
      <selection activeCell="E42" sqref="E42"/>
    </sheetView>
  </sheetViews>
  <sheetFormatPr defaultColWidth="9.140625" defaultRowHeight="12.75" x14ac:dyDescent="0.2"/>
  <cols>
    <col min="1" max="1" width="9.140625" style="1"/>
    <col min="2" max="2" width="49.140625" style="1" bestFit="1" customWidth="1"/>
    <col min="3" max="3" width="16.5703125" style="4" bestFit="1" customWidth="1"/>
    <col min="4" max="4" width="16.5703125" style="1" bestFit="1" customWidth="1"/>
    <col min="5" max="5" width="19" style="4" customWidth="1"/>
    <col min="6" max="16384" width="9.140625" style="1"/>
  </cols>
  <sheetData>
    <row r="1" spans="2:5" x14ac:dyDescent="0.2">
      <c r="C1" s="2">
        <v>42522</v>
      </c>
      <c r="D1" s="3">
        <v>42887</v>
      </c>
    </row>
    <row r="2" spans="2:5" x14ac:dyDescent="0.2">
      <c r="B2" s="1" t="s">
        <v>2</v>
      </c>
      <c r="C2" s="4">
        <v>-2584288010.5262275</v>
      </c>
      <c r="D2" s="4">
        <v>-2379823142.6967502</v>
      </c>
      <c r="E2" s="4">
        <f>D2-C2</f>
        <v>204464867.82947731</v>
      </c>
    </row>
    <row r="3" spans="2:5" x14ac:dyDescent="0.2">
      <c r="B3" s="1" t="s">
        <v>5</v>
      </c>
      <c r="C3" s="4">
        <v>0</v>
      </c>
      <c r="E3" s="4">
        <f t="shared" ref="E3:E33" si="0">D3-C3</f>
        <v>0</v>
      </c>
    </row>
    <row r="4" spans="2:5" x14ac:dyDescent="0.2">
      <c r="B4" s="1" t="s">
        <v>297</v>
      </c>
      <c r="C4" s="4">
        <v>1518109144.8762085</v>
      </c>
      <c r="D4" s="4">
        <v>1402731324.9096916</v>
      </c>
      <c r="E4" s="4">
        <f t="shared" si="0"/>
        <v>-115377819.96651697</v>
      </c>
    </row>
    <row r="5" spans="2:5" x14ac:dyDescent="0.2">
      <c r="B5" s="1" t="s">
        <v>298</v>
      </c>
      <c r="C5" s="4">
        <v>359705848.64982545</v>
      </c>
      <c r="D5" s="4">
        <v>295967310.74626249</v>
      </c>
      <c r="E5" s="4">
        <f t="shared" si="0"/>
        <v>-63738537.903562963</v>
      </c>
    </row>
    <row r="6" spans="2:5" x14ac:dyDescent="0.2">
      <c r="B6" s="1" t="s">
        <v>39</v>
      </c>
      <c r="C6" s="4">
        <v>1877814993.5260339</v>
      </c>
      <c r="D6" s="5">
        <f>SUM(D4:D5)</f>
        <v>1698698635.6559541</v>
      </c>
      <c r="E6" s="4">
        <f t="shared" si="0"/>
        <v>-179116357.87007976</v>
      </c>
    </row>
    <row r="7" spans="2:5" x14ac:dyDescent="0.2">
      <c r="B7" s="1" t="s">
        <v>299</v>
      </c>
      <c r="C7" s="4">
        <v>-706473017.0001936</v>
      </c>
      <c r="D7" s="5">
        <f>D2+D6</f>
        <v>-681124507.04079604</v>
      </c>
      <c r="E7" s="4">
        <f t="shared" si="0"/>
        <v>25348509.959397554</v>
      </c>
    </row>
    <row r="8" spans="2:5" x14ac:dyDescent="0.2">
      <c r="B8" s="1" t="s">
        <v>300</v>
      </c>
      <c r="E8" s="4">
        <f t="shared" si="0"/>
        <v>0</v>
      </c>
    </row>
    <row r="9" spans="2:5" x14ac:dyDescent="0.2">
      <c r="B9" s="1" t="s">
        <v>301</v>
      </c>
      <c r="C9" s="4">
        <v>-67853965.763693258</v>
      </c>
      <c r="D9" s="4">
        <v>-68199702.830870494</v>
      </c>
      <c r="E9" s="4">
        <f t="shared" si="0"/>
        <v>-345737.06717723608</v>
      </c>
    </row>
    <row r="10" spans="2:5" x14ac:dyDescent="0.2">
      <c r="B10" s="1" t="s">
        <v>302</v>
      </c>
      <c r="C10" s="4">
        <v>-6796866.6242167475</v>
      </c>
      <c r="D10" s="4">
        <v>-8084409.3330530003</v>
      </c>
      <c r="E10" s="4">
        <f t="shared" si="0"/>
        <v>-1287542.7088362528</v>
      </c>
    </row>
    <row r="11" spans="2:5" x14ac:dyDescent="0.2">
      <c r="B11" s="1" t="s">
        <v>303</v>
      </c>
      <c r="C11" s="4">
        <v>-8677139.8949999958</v>
      </c>
      <c r="D11" s="4">
        <v>-7986340</v>
      </c>
      <c r="E11" s="4">
        <f t="shared" si="0"/>
        <v>690799.89499999583</v>
      </c>
    </row>
    <row r="12" spans="2:5" x14ac:dyDescent="0.2">
      <c r="B12" s="1" t="s">
        <v>304</v>
      </c>
      <c r="C12" s="4">
        <v>-727135.79487025004</v>
      </c>
      <c r="D12" s="4">
        <v>97651.540332499993</v>
      </c>
      <c r="E12" s="4">
        <f t="shared" si="0"/>
        <v>824787.33520275005</v>
      </c>
    </row>
    <row r="13" spans="2:5" x14ac:dyDescent="0.2">
      <c r="B13" s="1" t="s">
        <v>305</v>
      </c>
      <c r="C13" s="4">
        <v>2445406.0266600316</v>
      </c>
      <c r="D13" s="4">
        <v>9063704.4904619996</v>
      </c>
      <c r="E13" s="4">
        <f t="shared" si="0"/>
        <v>6618298.4638019679</v>
      </c>
    </row>
    <row r="14" spans="2:5" x14ac:dyDescent="0.2">
      <c r="B14" s="1" t="s">
        <v>306</v>
      </c>
      <c r="C14" s="4">
        <v>0</v>
      </c>
      <c r="D14" s="4">
        <v>0</v>
      </c>
      <c r="E14" s="4">
        <f t="shared" si="0"/>
        <v>0</v>
      </c>
    </row>
    <row r="15" spans="2:5" x14ac:dyDescent="0.2">
      <c r="B15" s="1" t="s">
        <v>307</v>
      </c>
      <c r="C15" s="4">
        <v>-93211711.366457969</v>
      </c>
      <c r="D15" s="4">
        <f>-184891855.279421-873456.07</f>
        <v>-185765311.34942099</v>
      </c>
      <c r="E15" s="4">
        <f t="shared" si="0"/>
        <v>-92553599.982963026</v>
      </c>
    </row>
    <row r="16" spans="2:5" x14ac:dyDescent="0.2">
      <c r="B16" s="1" t="s">
        <v>308</v>
      </c>
      <c r="C16" s="4">
        <v>0</v>
      </c>
      <c r="D16" s="1">
        <v>0</v>
      </c>
      <c r="E16" s="4">
        <f t="shared" si="0"/>
        <v>0</v>
      </c>
    </row>
    <row r="17" spans="2:5" x14ac:dyDescent="0.2">
      <c r="B17" s="1" t="s">
        <v>309</v>
      </c>
      <c r="C17" s="4">
        <v>-20093385.12208575</v>
      </c>
      <c r="D17" s="4">
        <f>-(7342113.5575)</f>
        <v>-7342113.5575000001</v>
      </c>
      <c r="E17" s="4">
        <f t="shared" si="0"/>
        <v>12751271.564585749</v>
      </c>
    </row>
    <row r="18" spans="2:5" x14ac:dyDescent="0.2">
      <c r="B18" s="1" t="s">
        <v>310</v>
      </c>
      <c r="C18" s="4">
        <v>-12612146.970000001</v>
      </c>
      <c r="D18" s="4">
        <v>-12492146.970000001</v>
      </c>
      <c r="E18" s="4">
        <f t="shared" si="0"/>
        <v>120000</v>
      </c>
    </row>
    <row r="19" spans="2:5" x14ac:dyDescent="0.2">
      <c r="B19" s="1" t="s">
        <v>311</v>
      </c>
      <c r="C19" s="4">
        <v>-39042301.292197585</v>
      </c>
      <c r="D19" s="4">
        <v>-30337809.753730301</v>
      </c>
      <c r="E19" s="4">
        <f t="shared" si="0"/>
        <v>8704491.5384672843</v>
      </c>
    </row>
    <row r="20" spans="2:5" x14ac:dyDescent="0.2">
      <c r="B20" s="1" t="s">
        <v>312</v>
      </c>
      <c r="C20" s="4">
        <v>-246569246.80186155</v>
      </c>
      <c r="D20" s="5">
        <f>SUM(D9:D19)</f>
        <v>-311046477.7637803</v>
      </c>
      <c r="E20" s="4">
        <f t="shared" si="0"/>
        <v>-64477230.961918741</v>
      </c>
    </row>
    <row r="21" spans="2:5" x14ac:dyDescent="0.2">
      <c r="B21" s="1" t="s">
        <v>32</v>
      </c>
      <c r="C21" s="4">
        <v>-953042263.80205512</v>
      </c>
      <c r="D21" s="5">
        <f>D7+D20</f>
        <v>-992170984.8045764</v>
      </c>
      <c r="E21" s="4">
        <f t="shared" si="0"/>
        <v>-39128721.002521276</v>
      </c>
    </row>
    <row r="22" spans="2:5" x14ac:dyDescent="0.2">
      <c r="B22" s="1" t="s">
        <v>33</v>
      </c>
      <c r="C22" s="4">
        <v>0</v>
      </c>
      <c r="E22" s="4">
        <f t="shared" si="0"/>
        <v>0</v>
      </c>
    </row>
    <row r="23" spans="2:5" x14ac:dyDescent="0.2">
      <c r="B23" s="1" t="s">
        <v>313</v>
      </c>
      <c r="C23" s="4">
        <v>205089422.68432048</v>
      </c>
      <c r="D23" s="4">
        <v>274212663.01932997</v>
      </c>
      <c r="E23" s="4">
        <f t="shared" si="0"/>
        <v>69123240.335009485</v>
      </c>
    </row>
    <row r="24" spans="2:5" x14ac:dyDescent="0.2">
      <c r="B24" s="1" t="s">
        <v>314</v>
      </c>
      <c r="C24" s="4">
        <v>551437567.10104501</v>
      </c>
      <c r="D24" s="4">
        <v>520820963.68139511</v>
      </c>
      <c r="E24" s="4">
        <f t="shared" si="0"/>
        <v>-30616603.419649899</v>
      </c>
    </row>
    <row r="25" spans="2:5" x14ac:dyDescent="0.2">
      <c r="B25" s="1" t="s">
        <v>315</v>
      </c>
      <c r="C25" s="4">
        <v>0</v>
      </c>
      <c r="D25" s="4">
        <v>4.9999999988358503E-2</v>
      </c>
      <c r="E25" s="4">
        <f t="shared" si="0"/>
        <v>4.9999999988358503E-2</v>
      </c>
    </row>
    <row r="26" spans="2:5" x14ac:dyDescent="0.2">
      <c r="B26" s="1" t="s">
        <v>316</v>
      </c>
      <c r="C26" s="4">
        <v>21457677.448917251</v>
      </c>
      <c r="D26" s="4">
        <v>18893840.060860243</v>
      </c>
      <c r="E26" s="4">
        <f t="shared" si="0"/>
        <v>-2563837.3880570084</v>
      </c>
    </row>
    <row r="27" spans="2:5" x14ac:dyDescent="0.2">
      <c r="B27" s="1" t="s">
        <v>317</v>
      </c>
      <c r="C27" s="4">
        <v>29715570.053404745</v>
      </c>
      <c r="D27" s="4">
        <v>29157092.194634546</v>
      </c>
      <c r="E27" s="4">
        <f t="shared" si="0"/>
        <v>-558477.85877019912</v>
      </c>
    </row>
    <row r="28" spans="2:5" x14ac:dyDescent="0.2">
      <c r="B28" s="1" t="s">
        <v>36</v>
      </c>
      <c r="C28" s="4">
        <v>807700237.28768742</v>
      </c>
      <c r="D28" s="5">
        <f>SUM(D23:D27)</f>
        <v>843084559.00621986</v>
      </c>
      <c r="E28" s="4">
        <f t="shared" si="0"/>
        <v>35384321.718532443</v>
      </c>
    </row>
    <row r="29" spans="2:5" x14ac:dyDescent="0.2">
      <c r="B29" s="1" t="s">
        <v>318</v>
      </c>
      <c r="C29" s="4">
        <v>-145342026.5143677</v>
      </c>
      <c r="D29" s="5">
        <f>D21+D28</f>
        <v>-149086425.79835653</v>
      </c>
      <c r="E29" s="4">
        <f t="shared" si="0"/>
        <v>-3744399.2839888334</v>
      </c>
    </row>
    <row r="30" spans="2:5" x14ac:dyDescent="0.2">
      <c r="B30" s="1" t="s">
        <v>319</v>
      </c>
      <c r="C30" s="4">
        <v>9696742.1909809448</v>
      </c>
      <c r="D30" s="4">
        <f>16870870.1263405</f>
        <v>16870870.126340501</v>
      </c>
      <c r="E30" s="4">
        <f t="shared" si="0"/>
        <v>7174127.9353595562</v>
      </c>
    </row>
    <row r="31" spans="2:5" x14ac:dyDescent="0.2">
      <c r="B31" s="1" t="s">
        <v>150</v>
      </c>
      <c r="C31" s="4">
        <v>-135645284.32338676</v>
      </c>
      <c r="D31" s="5">
        <f>SUM(D29:D30)</f>
        <v>-132215555.67201602</v>
      </c>
      <c r="E31" s="4">
        <f t="shared" si="0"/>
        <v>3429728.651370734</v>
      </c>
    </row>
    <row r="32" spans="2:5" x14ac:dyDescent="0.2">
      <c r="B32" s="1" t="s">
        <v>320</v>
      </c>
      <c r="C32" s="4">
        <v>-115767274.73069683</v>
      </c>
      <c r="D32" s="4">
        <v>-112651784.90668</v>
      </c>
      <c r="E32" s="4">
        <f t="shared" si="0"/>
        <v>3115489.8240168244</v>
      </c>
    </row>
    <row r="33" spans="2:5" x14ac:dyDescent="0.2">
      <c r="B33" s="1" t="s">
        <v>321</v>
      </c>
      <c r="C33" s="4">
        <v>-19878009.592689484</v>
      </c>
      <c r="D33" s="4">
        <v>-19563770.765331801</v>
      </c>
      <c r="E33" s="4">
        <f t="shared" si="0"/>
        <v>314238.82735768333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BL-3</vt:lpstr>
      <vt:lpstr>BL 4-5</vt:lpstr>
      <vt:lpstr>PL-6</vt:lpstr>
      <vt:lpstr>PL-7</vt:lpstr>
      <vt:lpstr>PLC-8</vt:lpstr>
      <vt:lpstr>PLC-9</vt:lpstr>
      <vt:lpstr>SC-Conso 10</vt:lpstr>
      <vt:lpstr>SC-Only 11</vt:lpstr>
      <vt:lpstr>CF 12-13</vt:lpstr>
      <vt:lpstr>Compare PL6m</vt:lpstr>
      <vt:lpstr>'BL 4-5'!Print_Area</vt:lpstr>
      <vt:lpstr>'CF 12-13'!Print_Area</vt:lpstr>
      <vt:lpstr>'PL-6'!Print_Area</vt:lpstr>
      <vt:lpstr>'PL-7'!Print_Area</vt:lpstr>
      <vt:lpstr>'PLC-8'!Print_Area</vt:lpstr>
      <vt:lpstr>'PLC-9'!Print_Area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Punyawee, Dilokwong</cp:lastModifiedBy>
  <cp:lastPrinted>2017-08-11T03:40:03Z</cp:lastPrinted>
  <dcterms:created xsi:type="dcterms:W3CDTF">2002-01-21T07:23:07Z</dcterms:created>
  <dcterms:modified xsi:type="dcterms:W3CDTF">2017-08-15T13:59:53Z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