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15" windowWidth="15480" windowHeight="11400"/>
  </bookViews>
  <sheets>
    <sheet name="BS&amp;PL 1-5" sheetId="1" r:id="rId1"/>
    <sheet name="CH Conso 6-7" sheetId="2" r:id="rId2"/>
    <sheet name="CH Separate 8-9" sheetId="3" r:id="rId3"/>
    <sheet name="CF 10-11" sheetId="4" r:id="rId4"/>
  </sheets>
  <definedNames>
    <definedName name="_xlnm.Print_Area" localSheetId="0">'BS&amp;PL 1-5'!$A$1:$I$272</definedName>
    <definedName name="_xlnm.Print_Area" localSheetId="3">'CF 10-11'!$A$1:$I$100</definedName>
    <definedName name="_xlnm.Print_Area" localSheetId="1">'CH Conso 6-7'!$A$1:$S$63</definedName>
    <definedName name="_xlnm.Print_Area" localSheetId="2">'CH Separate 8-9'!$A$1:$O$54</definedName>
    <definedName name="_xlnm.Print_Titles" localSheetId="1">'CH Conso 6-7'!$1:$7</definedName>
    <definedName name="_xlnm.Print_Titles" localSheetId="2">'CH Separate 8-9'!$1:$8</definedName>
  </definedNames>
  <calcPr calcId="125725" calcMode="manual"/>
</workbook>
</file>

<file path=xl/calcChain.xml><?xml version="1.0" encoding="utf-8"?>
<calcChain xmlns="http://schemas.openxmlformats.org/spreadsheetml/2006/main">
  <c r="C16" i="4"/>
  <c r="E189" i="1" l="1"/>
  <c r="I189"/>
  <c r="I188"/>
  <c r="E188"/>
  <c r="E248"/>
  <c r="I248"/>
  <c r="I247"/>
  <c r="E247"/>
  <c r="I76" i="4" l="1"/>
  <c r="E177" i="1"/>
  <c r="I177"/>
  <c r="I207"/>
  <c r="G207"/>
  <c r="E207"/>
  <c r="I206"/>
  <c r="E206"/>
  <c r="I183"/>
  <c r="I190" s="1"/>
  <c r="E183"/>
  <c r="E190" s="1"/>
  <c r="E236"/>
  <c r="I236"/>
  <c r="E242"/>
  <c r="E249" s="1"/>
  <c r="I242"/>
  <c r="I249" s="1"/>
  <c r="E265"/>
  <c r="I265"/>
  <c r="E266"/>
  <c r="G266"/>
  <c r="I266"/>
  <c r="I66" i="4"/>
  <c r="E66"/>
  <c r="C66"/>
  <c r="E27" i="1"/>
  <c r="I27"/>
  <c r="C76" i="4"/>
  <c r="E76"/>
  <c r="O33" i="3"/>
  <c r="M10"/>
  <c r="K10"/>
  <c r="I10"/>
  <c r="G10"/>
  <c r="E10"/>
  <c r="C10"/>
  <c r="M17"/>
  <c r="M19" s="1"/>
  <c r="K17"/>
  <c r="K19" s="1"/>
  <c r="I17"/>
  <c r="I19" s="1"/>
  <c r="G17"/>
  <c r="G19" s="1"/>
  <c r="E17"/>
  <c r="E19" s="1"/>
  <c r="C17"/>
  <c r="C19" s="1"/>
  <c r="M40"/>
  <c r="M42" s="1"/>
  <c r="K40"/>
  <c r="K42" s="1"/>
  <c r="I40"/>
  <c r="I42" s="1"/>
  <c r="G40"/>
  <c r="G42" s="1"/>
  <c r="E40"/>
  <c r="E42" s="1"/>
  <c r="C40"/>
  <c r="C42" s="1"/>
  <c r="K24"/>
  <c r="I24"/>
  <c r="G24"/>
  <c r="E24"/>
  <c r="C24"/>
  <c r="O23"/>
  <c r="O15"/>
  <c r="O17" s="1"/>
  <c r="O19" s="1"/>
  <c r="O14"/>
  <c r="C47"/>
  <c r="E47"/>
  <c r="G47"/>
  <c r="I47"/>
  <c r="K47"/>
  <c r="O46"/>
  <c r="O38"/>
  <c r="O37"/>
  <c r="K9" i="2"/>
  <c r="I9"/>
  <c r="G9"/>
  <c r="E9"/>
  <c r="C9"/>
  <c r="Q53"/>
  <c r="Q55" s="1"/>
  <c r="K27"/>
  <c r="I27"/>
  <c r="G27"/>
  <c r="E27"/>
  <c r="C27"/>
  <c r="O26"/>
  <c r="Q20"/>
  <c r="M20"/>
  <c r="K20"/>
  <c r="I20"/>
  <c r="G20"/>
  <c r="E20"/>
  <c r="C20"/>
  <c r="O19"/>
  <c r="S19" s="1"/>
  <c r="O17"/>
  <c r="S17" s="1"/>
  <c r="Q14"/>
  <c r="M14"/>
  <c r="K14"/>
  <c r="I14"/>
  <c r="I22" s="1"/>
  <c r="I29" s="1"/>
  <c r="G14"/>
  <c r="E14"/>
  <c r="C14"/>
  <c r="O13"/>
  <c r="S13" s="1"/>
  <c r="O12"/>
  <c r="S12" s="1"/>
  <c r="Q48"/>
  <c r="M48"/>
  <c r="K48"/>
  <c r="I48"/>
  <c r="G48"/>
  <c r="E48"/>
  <c r="C48"/>
  <c r="Q42"/>
  <c r="M42"/>
  <c r="K42"/>
  <c r="I42"/>
  <c r="G42"/>
  <c r="E42"/>
  <c r="C42"/>
  <c r="K55"/>
  <c r="I55"/>
  <c r="G55"/>
  <c r="E55"/>
  <c r="C55"/>
  <c r="O54"/>
  <c r="O47"/>
  <c r="S47" s="1"/>
  <c r="O45"/>
  <c r="S45" s="1"/>
  <c r="O41"/>
  <c r="S41" s="1"/>
  <c r="O40"/>
  <c r="S40" s="1"/>
  <c r="O37"/>
  <c r="S37" s="1"/>
  <c r="I128" i="1"/>
  <c r="E128"/>
  <c r="E130" s="1"/>
  <c r="I92"/>
  <c r="E92"/>
  <c r="I82"/>
  <c r="E82"/>
  <c r="M53" i="2"/>
  <c r="M55" s="1"/>
  <c r="M45" i="3"/>
  <c r="M47" s="1"/>
  <c r="E19" i="1"/>
  <c r="E29" s="1"/>
  <c r="I19"/>
  <c r="O20" i="2"/>
  <c r="Q50" l="1"/>
  <c r="E22"/>
  <c r="G22"/>
  <c r="C50"/>
  <c r="C57" s="1"/>
  <c r="K50"/>
  <c r="K57" s="1"/>
  <c r="C22"/>
  <c r="C29" s="1"/>
  <c r="M22"/>
  <c r="K49" i="3"/>
  <c r="E192" i="1"/>
  <c r="M50" i="2"/>
  <c r="O42"/>
  <c r="G50"/>
  <c r="G57" s="1"/>
  <c r="Q22"/>
  <c r="S48"/>
  <c r="E50"/>
  <c r="E57" s="1"/>
  <c r="O40" i="3"/>
  <c r="O42" s="1"/>
  <c r="C49"/>
  <c r="E267" i="1"/>
  <c r="E49" i="3"/>
  <c r="G49"/>
  <c r="G26"/>
  <c r="S20" i="2"/>
  <c r="I50"/>
  <c r="I57" s="1"/>
  <c r="O48"/>
  <c r="E26" i="3"/>
  <c r="E29" i="2"/>
  <c r="I49" i="3"/>
  <c r="O14" i="2"/>
  <c r="O22" s="1"/>
  <c r="K22"/>
  <c r="K29" s="1"/>
  <c r="K26" i="3"/>
  <c r="O45"/>
  <c r="O47" s="1"/>
  <c r="S14" i="2"/>
  <c r="S42"/>
  <c r="S50" s="1"/>
  <c r="M57"/>
  <c r="I26" i="3"/>
  <c r="O10"/>
  <c r="I94" i="1"/>
  <c r="O53" i="2"/>
  <c r="O55" s="1"/>
  <c r="G29"/>
  <c r="E251" i="1"/>
  <c r="E253" s="1"/>
  <c r="I251"/>
  <c r="I253" s="1"/>
  <c r="I262" s="1"/>
  <c r="I208"/>
  <c r="E194"/>
  <c r="C26" i="3"/>
  <c r="I130" i="1"/>
  <c r="I132" s="1"/>
  <c r="I267"/>
  <c r="E208"/>
  <c r="I29"/>
  <c r="M49" i="3"/>
  <c r="E94" i="1"/>
  <c r="I192"/>
  <c r="I194" s="1"/>
  <c r="Q57" i="2"/>
  <c r="O9"/>
  <c r="O50" l="1"/>
  <c r="O49" i="3"/>
  <c r="S53" i="2"/>
  <c r="S55" s="1"/>
  <c r="S57" s="1"/>
  <c r="O57"/>
  <c r="S22"/>
  <c r="E198" i="1"/>
  <c r="E203"/>
  <c r="E257"/>
  <c r="E10" i="4"/>
  <c r="E30" s="1"/>
  <c r="E42" s="1"/>
  <c r="E78" s="1"/>
  <c r="E81" s="1"/>
  <c r="I257" i="1"/>
  <c r="E262"/>
  <c r="I10" i="4"/>
  <c r="I30" s="1"/>
  <c r="I42" s="1"/>
  <c r="I78" s="1"/>
  <c r="I81" s="1"/>
  <c r="E132" i="1"/>
  <c r="I198"/>
  <c r="I203"/>
  <c r="S9" i="2"/>
  <c r="G92" i="1" l="1"/>
  <c r="G27" l="1"/>
  <c r="G19"/>
  <c r="G82"/>
  <c r="C92"/>
  <c r="G242"/>
  <c r="G29" l="1"/>
  <c r="G236"/>
  <c r="C82"/>
  <c r="G94"/>
  <c r="G76" i="4"/>
  <c r="G183" i="1"/>
  <c r="C242"/>
  <c r="G249" l="1"/>
  <c r="G251" s="1"/>
  <c r="G253" s="1"/>
  <c r="G190"/>
  <c r="G177"/>
  <c r="C94"/>
  <c r="G257" l="1"/>
  <c r="G10" i="4"/>
  <c r="G30" s="1"/>
  <c r="G42" s="1"/>
  <c r="C249" i="1"/>
  <c r="C183"/>
  <c r="C236"/>
  <c r="C177"/>
  <c r="G192"/>
  <c r="G194" s="1"/>
  <c r="G66" i="4"/>
  <c r="C207" i="1"/>
  <c r="C251" l="1"/>
  <c r="C253" s="1"/>
  <c r="C257" s="1"/>
  <c r="C190"/>
  <c r="C192" s="1"/>
  <c r="C194" s="1"/>
  <c r="C266"/>
  <c r="Q25" i="2"/>
  <c r="Q27" s="1"/>
  <c r="Q29" s="1"/>
  <c r="G78" i="4"/>
  <c r="G81" s="1"/>
  <c r="G82" s="1"/>
  <c r="G198" i="1"/>
  <c r="G203"/>
  <c r="C10" i="4" l="1"/>
  <c r="C30" s="1"/>
  <c r="C42" s="1"/>
  <c r="C78" s="1"/>
  <c r="C81" s="1"/>
  <c r="C198" i="1"/>
  <c r="C203"/>
  <c r="M22" i="3"/>
  <c r="G262" i="1"/>
  <c r="G265"/>
  <c r="G267" s="1"/>
  <c r="G206"/>
  <c r="G208" s="1"/>
  <c r="M25" i="2" l="1"/>
  <c r="C262" i="1"/>
  <c r="C265"/>
  <c r="C267" s="1"/>
  <c r="M24" i="3"/>
  <c r="M26" s="1"/>
  <c r="G128" i="1" s="1"/>
  <c r="G130" s="1"/>
  <c r="O22" i="3"/>
  <c r="O24" s="1"/>
  <c r="O26" s="1"/>
  <c r="C206" i="1"/>
  <c r="C208" s="1"/>
  <c r="G132" l="1"/>
  <c r="M27" i="2"/>
  <c r="M29" s="1"/>
  <c r="O25"/>
  <c r="S25" l="1"/>
  <c r="S27" s="1"/>
  <c r="S29" s="1"/>
  <c r="O27"/>
  <c r="O29" s="1"/>
  <c r="C27" i="1" l="1"/>
  <c r="C19" l="1"/>
  <c r="C29" s="1"/>
  <c r="C128" l="1"/>
  <c r="C130" s="1"/>
  <c r="C132" s="1"/>
</calcChain>
</file>

<file path=xl/sharedStrings.xml><?xml version="1.0" encoding="utf-8"?>
<sst xmlns="http://schemas.openxmlformats.org/spreadsheetml/2006/main" count="460" uniqueCount="248">
  <si>
    <t>บริษัท จี สตีล จำกัด (มหาชน) และบริษัทย่อย</t>
  </si>
  <si>
    <t>งบแสดงฐานะการเงิน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</si>
  <si>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</si>
  <si>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</si>
  <si>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</si>
  <si>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</si>
  <si>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</si>
  <si>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</si>
  <si>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</si>
  <si>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</si>
  <si>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</si>
  <si>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สินค้าคงเหลือ</t>
  </si>
  <si>
    <t>ลูกหนี้จากการขายเศษเหล็ก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</si>
  <si>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</si>
  <si>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</si>
  <si>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</si>
  <si>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</si>
  <si>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เงินล่วงหน้าค่าซื้อที่ดิน อาคารและอุปกรณ์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</si>
  <si>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</si>
  <si>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</si>
  <si>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</si>
  <si>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</si>
  <si>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</si>
  <si>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</si>
  <si>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</si>
  <si>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</si>
  <si>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</si>
  <si>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</si>
  <si>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หนี้สินที่เกิดจากการฟื้นฟูกิจการ</t>
  </si>
  <si>
    <t xml:space="preserve">   ที่ถึงกำหนดชำระภายในหนึ่งปี</t>
  </si>
  <si>
    <t>เงินกู้ยืมระยะยาวจากบุคคลหรือกิจการที่เกี่ยวข้องกัน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</si>
  <si>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</si>
  <si>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</si>
  <si>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</si>
  <si>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เงินกู้ยืมจากผู้ถือหุ้น</t>
  </si>
  <si>
    <t>เงินรับล่วงหน้าจากลูกค้า</t>
  </si>
  <si>
    <t>เจ้าหนี้อื่นและค่าใช้จ่ายค้างจ่าย</t>
  </si>
  <si>
    <t>ดอกเบี้ยค้างจ่าย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</si>
  <si>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</si>
  <si>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</si>
  <si>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</si>
  <si>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</si>
  <si>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หนี้สินที่เกิดจากการฟื้นฟูกิจการ - สุทธิจาก</t>
  </si>
  <si>
    <t xml:space="preserve">   ส่วนที่ถึงกำหนดชำระภายในหนึ่งปี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</si>
  <si>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</si>
  <si>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</si>
  <si>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</si>
  <si>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งบการเงินรวม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</si>
  <si>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</si>
  <si>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</si>
  <si>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</si>
  <si>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ใบสำคัญแสดงสิทธิซื้อหุ้นสามัญ</t>
  </si>
  <si>
    <t>ส่วนเกิน (ต่ำ) กว่ามูลค่าหุ้น</t>
  </si>
  <si>
    <t xml:space="preserve">    ส่วนต่ำกว่ามูลค่าหุ้น</t>
  </si>
  <si>
    <t xml:space="preserve">    ส่วนเกินทุนจากการลดทุน</t>
  </si>
  <si>
    <t xml:space="preserve">กำไร (ขาดทุน) สะสม 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</si>
  <si>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</si>
  <si>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</si>
  <si>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</si>
  <si>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</si>
  <si>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</si>
  <si>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</si>
  <si>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</si>
  <si>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</si>
  <si>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</si>
  <si>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กลับรายการหนี้สูญและหนี้สงสัยจะสูญ</t>
  </si>
  <si>
    <t>กลับรายการประมาณการผลขาดทุนจากคำสั่งซื้อ</t>
  </si>
  <si>
    <t xml:space="preserve">   ของวัตถุดิบที่ยังไม่ได้รับมอบ</t>
  </si>
  <si>
    <t>กำไรจากการปรับโครงสร้างหนี้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</si>
  <si>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</si>
  <si>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</si>
  <si>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</si>
  <si>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</si>
  <si>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</si>
  <si>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ประมาณการผลขาดทุนจากคำสั่งซื้อของวัตถุดิบ</t>
  </si>
  <si>
    <t xml:space="preserve">   ที่ยังไม่ได้รับมอบ</t>
  </si>
  <si>
    <t>ค่าใช้จ่ายอื่น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</si>
  <si>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</si>
  <si>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</si>
  <si>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</si>
  <si>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</si>
  <si>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</si>
  <si>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(ยังไม่ได้ตรวจสอบ </t>
  </si>
  <si>
    <t>(ตรวจสอบแล้ว)</t>
  </si>
  <si>
    <t>แต่สอบทานแล้ว)</t>
  </si>
  <si>
    <t>(พันบาท)</t>
  </si>
  <si>
    <t xml:space="preserve">"ยังไม่ได้ตรวจสอบ </t>
  </si>
  <si>
    <t>แต่สอบทานแล้ว"</t>
  </si>
  <si>
    <t>สำหรับงวดสามเดือนสิ้นสุด</t>
  </si>
  <si>
    <t xml:space="preserve">กำไรจากอัตราแลกเปลี่ยนสุทธิ </t>
  </si>
  <si>
    <t xml:space="preserve">งบแสดงการเปลี่ยนแปลงส่วนของผู้ถือหุ้น </t>
  </si>
  <si>
    <t>ทุนเรือน</t>
  </si>
  <si>
    <t>ส่วนเกินมูลค่าหุ้น</t>
  </si>
  <si>
    <t>ขาดทุนสะสม</t>
  </si>
  <si>
    <t>รวมส่วน</t>
  </si>
  <si>
    <t>ส่วนของ</t>
  </si>
  <si>
    <t>หุ้นที่ออก</t>
  </si>
  <si>
    <t>ใบสำคัญแสดงสิทธิ</t>
  </si>
  <si>
    <t>ส่วนเกิน (ต่ำ) กว่า</t>
  </si>
  <si>
    <t>ส่วนเกินทุน</t>
  </si>
  <si>
    <t>ทุนสำรอง</t>
  </si>
  <si>
    <t>ยังไม่ได้</t>
  </si>
  <si>
    <t>ของผู้ถือหุ้น</t>
  </si>
  <si>
    <t>ส่วนได้เสียที่ไม่มี</t>
  </si>
  <si>
    <t>และชำระแล้ว</t>
  </si>
  <si>
    <t>ซื้อหุ้นสามัญ</t>
  </si>
  <si>
    <t>มูลค่าหุ้น</t>
  </si>
  <si>
    <t>จากการลดทุน</t>
  </si>
  <si>
    <t>ตามกฎหมาย</t>
  </si>
  <si>
    <t>จัดสรร</t>
  </si>
  <si>
    <t>ของบริษัท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</si>
  <si>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</si>
  <si>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</si>
  <si>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</si>
  <si>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ออกใบสำคัญแสดงสิทธิ</t>
  </si>
  <si>
    <t xml:space="preserve">     การออกหุ้นสามัญ</t>
  </si>
  <si>
    <t>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</si>
  <si>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</si>
  <si>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ออกหุ้นสามัญโดยบริษัทย่อยให้แก่ส่วนที่ไม่มีอำนาจควบคุม</t>
  </si>
  <si>
    <t xml:space="preserve">    การขายเงินลงทุนในบริษัทย่อยให้ส่วนได้เสีย</t>
  </si>
  <si>
    <t xml:space="preserve">         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</si>
  <si>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</si>
  <si>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</t>
  </si>
  <si>
    <t xml:space="preserve">     เข้าส่วนของผู้ถือหุ้น</t>
  </si>
  <si>
    <t xml:space="preserve">     กำไร (ขาดทุน) สำหรับงวด</t>
  </si>
  <si>
    <t>ยอดคงเหลือ ณ วันที่ 1 มกราคม 2559</t>
  </si>
  <si>
    <t>งบการเงินเฉพาะกิจการ</t>
  </si>
  <si>
    <t>กำไร (ขาดทุน) สะสม</t>
  </si>
  <si>
    <t xml:space="preserve">    เงินทุนที่ได้รับจากผู้ถือหุ้น</t>
  </si>
  <si>
    <t xml:space="preserve">         และการจัดสรรส่วนทุนให้ผู้ถือหุ้น</t>
  </si>
  <si>
    <t xml:space="preserve">    ออกใบสำคัญแสดงสิทธิ</t>
  </si>
  <si>
    <t xml:space="preserve">    การออกหุ้นสามัญ</t>
  </si>
  <si>
    <t xml:space="preserve">    รวมเงินทุนที่ได้รับจากผู้ถือหุ้นและการจัดสรร</t>
  </si>
  <si>
    <t xml:space="preserve">       ส่วนทุนให้ผู้ถือหุ้น</t>
  </si>
  <si>
    <t xml:space="preserve">     ขาดทุนสำหรับงวด</t>
  </si>
  <si>
    <t xml:space="preserve">งบกระแสเงินสด </t>
  </si>
  <si>
    <t>กระแสเงินสดจากกิจกรรมดำเนินงาน</t>
  </si>
  <si>
    <t>กำไร (ขาดทุน) สำหรับงวด</t>
  </si>
  <si>
    <t>รายการปรับปรุง</t>
  </si>
  <si>
    <t>ค่าเสื่อมราคาและค่าตัดจำหน่าย</t>
  </si>
  <si>
    <t>ดอกเบี้ยรับ</t>
  </si>
  <si>
    <t>ขาดทุน (กำไร) จากอัตราแลกเปลี่ยนที่ยังไม่เกิดขึ้น</t>
  </si>
  <si>
    <t>ขาดทุนจากการตัดจำหน่ายสินทรัพย์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</si>
  <si>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</si>
  <si>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</si>
  <si>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</si>
  <si>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</si>
  <si>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เงินสดจ่ายสำหรับเงินให้กู้ยืมระยะยาวแก่กิจการที่เกี่ยวข้องกัน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</si>
  <si>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</si>
  <si>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</si>
  <si>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</si>
  <si>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ชำระหนี้สินที่เกิดจากการฟื้นฟูกิจการ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</si>
  <si>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</si>
  <si>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</si>
  <si>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</si>
  <si>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>งบกำไรขาดทุนเบ็ดเสร็จ</t>
  </si>
  <si>
    <t>กลับรายการขาดทุนจากการด้อยค่าเงินลงทุนในบริษัทย่อย</t>
  </si>
  <si>
    <t>กำไร(ขาดทุน)สำหรับงวด</t>
  </si>
  <si>
    <t>การแบ่งปันกำไร(ขาดทุน)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</si>
  <si>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</si>
  <si>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เงินสดรับ(ชำระคืน)เงินกู้ยืมระยะสั้นจากกิจการที่เกี่ยวข้องกัน</t>
  </si>
  <si>
    <t>รายการที่ไม่ใช่เงินสด</t>
  </si>
  <si>
    <t>โอนประมาณการหนี้สินเป็นเจ้าหนี้การค้า</t>
  </si>
  <si>
    <t>โอนประมาณการหนี้สินเป็นดอกเบี้ยค้างจ่าย</t>
  </si>
  <si>
    <t>เงินสดรับ(ชำระคืน)จากเงินกู้ยืมระยะสั้นจากกิจการอื่น</t>
  </si>
  <si>
    <t>เงินสดรับ(ชำระคืน)จากเงินกู้ยืมระยะยาวจากกิจการที่เกี่ยวข้องกัน</t>
  </si>
  <si>
    <t>กำไร(ขาดทุน)ก่อนค่าใช้จ่ายภาษีเงินได้</t>
  </si>
  <si>
    <t>…/2</t>
  </si>
  <si>
    <t>-2-</t>
  </si>
  <si>
    <t>เงินสดรับ (จ่าย) ภาษีเงินได้</t>
  </si>
  <si>
    <t>เงินสดรับ(ชำระคืน)จากเงินกู้ยืมจากสถาบันการเงิน</t>
  </si>
  <si>
    <t>ยอดคงเหลือ ณ วันที่ 1 มกราคม 2560</t>
  </si>
  <si>
    <t>เงินกู้ยืมระยะยาวจากกิจการอื่น</t>
  </si>
  <si>
    <t>กลับรายการประมาณการภาระหนี้สินจากคดีฟ้องร้อง</t>
  </si>
  <si>
    <t>งบกระแสเงินสด</t>
  </si>
  <si>
    <t>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</si>
  <si>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</si>
  <si>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กลับรายการประมาณการผลแตกต่าง</t>
  </si>
  <si>
    <t xml:space="preserve">   จากการปรับโครงสร้างหนี้รอการรับรู้</t>
  </si>
  <si>
    <t>รวมต้นทุนขาย</t>
  </si>
  <si>
    <t>กำไร(ขาดทุน)ต่อหุ้นขั้นพื้นฐาน</t>
  </si>
  <si>
    <t>หนี้สินระหว่างการปรับโครงสร้างหนี้</t>
  </si>
  <si>
    <t>กำไรจากการที่เจ้าหนี้ลดหนี้ให้</t>
  </si>
  <si>
    <t>กำไรจากการที่เจ้าหนี้ยกหนี้ให้</t>
  </si>
  <si>
    <t>ชำระคืนหนี้สินระหว่างการปรับโครงสร้างหนี้</t>
  </si>
  <si>
    <t>โอนประมาณการหนี้สินเป็นเจ้าหนี้อื่นและค่าใช้จ่ายค้างจ่าย</t>
  </si>
  <si>
    <r>
      <t xml:space="preserve">งบการเงินเฉพาะกิจการ </t>
    </r>
    <r>
      <rPr>
        <sz val="16"/>
        <rFont val="Angsana New"/>
        <family val="1"/>
      </rPr>
      <t xml:space="preserve"> </t>
    </r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</si>
  <si>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</si>
  <si>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 xml:space="preserve">  ส่วนที่เป็นของบริษัทใหญ่</t>
  </si>
  <si>
    <t xml:space="preserve">  ส่วนที่เป็นส่วนได้เสียที่ไม่มีอำนาจควบคุม</t>
  </si>
  <si>
    <t>3, 4, 5</t>
  </si>
  <si>
    <t>3, 7</t>
  </si>
  <si>
    <t>3, 4, 8</t>
  </si>
  <si>
    <t>3, 4, 14</t>
  </si>
  <si>
    <t>3, 4, 18</t>
  </si>
  <si>
    <t>3, 20</t>
  </si>
  <si>
    <t>3, 4, 19</t>
  </si>
  <si>
    <t>3, 23</t>
  </si>
  <si>
    <t>3, 4, 27</t>
  </si>
  <si>
    <t>1.3, 28</t>
  </si>
  <si>
    <t>3, 4</t>
  </si>
  <si>
    <t>ส่วนของผู้ถือหุ้น</t>
  </si>
  <si>
    <t xml:space="preserve">                   - ต้นทุนการผลิตที่ว่างเปล่า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</si>
  <si>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</si>
  <si>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</si>
  <si>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</t>
  </si>
  <si>
    <t>กลับรายการ หนี้สูญและหนี้สงสัยจะสูญ</t>
  </si>
  <si>
    <t>ประมาณการหนี้สินจากการค้ำประกันบริษัทย่อย</t>
  </si>
  <si>
    <t xml:space="preserve">ขาดทุนจากการลดมูลค่าสินค้าคงเหลือ (กลับรายการ) </t>
  </si>
  <si>
    <t>กลับรายการ ประมาณการผลแตกต่างจากการปรับโครงสร้างหนี้รอการรับรู้</t>
  </si>
  <si>
    <t>กลับรายการ ขาดทุนจากการด้อยค่าเงินลงทุนในบริษัทย่อย</t>
  </si>
  <si>
    <t xml:space="preserve">                   - ขาดทุนจากการลดมูลค่าสินค้าคงเหลือ (กลับรายการ)</t>
  </si>
  <si>
    <t xml:space="preserve">ประมาณการผลขาดทุนจากคำสั่งซื้อ </t>
  </si>
  <si>
    <t xml:space="preserve">   ของวัตถุดิบที่ยังไม่ได้รับมอบ (กลับรายการ)</t>
  </si>
  <si>
    <t>30 มิถุนายน</t>
  </si>
  <si>
    <t>สำหรับงวดหกเดือนสิ้นสุดวันที่ 30 มิถุนายน 2559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</si>
  <si>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</si>
  <si>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</si>
  <si>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ยอดคงเหลือ ณ วันที่ 30 มิถุนายน 2559</t>
  </si>
  <si>
    <t>สำหรับงวดหกเดือนสิ้นสุด</t>
  </si>
  <si>
    <t>วันที่ 30 มิถุนายน</t>
  </si>
  <si>
    <t>กลับรายการขาดทุนจากการลดมูลค่าสินค้าคงเหลือ</t>
  </si>
  <si>
    <t>เงินสดและรายการเทียบเท่าเงินสด ณ วันที่ 30 มิถุนายน</t>
  </si>
  <si>
    <t>โอนเจ้าหนี้การค้าเป็นดอกเบี้ยค้างจ่าย</t>
  </si>
  <si>
    <t>ขาดทุนจากการขายเงินลงทุน</t>
  </si>
  <si>
    <t>เงินสดรับจากการจำหน่ายเงินลงทุนในบริษัทย่อย</t>
  </si>
  <si>
    <t>ต้นทุนขาย   - ต้นทุนผลิตสินค้า</t>
  </si>
  <si>
    <t>ขาดทุนก่อนค่าใช้จ่ายภาษีเงินได้</t>
  </si>
  <si>
    <t>โอนเจ้าหนี้การค้าเป็นค่าใช้จ่ายค้างจ่าย</t>
  </si>
  <si>
    <t xml:space="preserve">     กำไรสำหรับงวด</t>
  </si>
  <si>
    <t>ขาดทุนสำหรับงวด</t>
  </si>
  <si>
    <t>ขาดทุนเบ็ดเสร็จรวมสำหรับงวด</t>
  </si>
  <si>
    <t>ขาดทุนต่อหุ้น</t>
  </si>
  <si>
    <t>กำไร(ขาดทุน)เบ็ดเสร็จอื่นสำหรับงวด</t>
  </si>
  <si>
    <t>ขาดทุนต่อหุ้นขั้นพื้นฐาน</t>
  </si>
  <si>
    <t>โอนดอกเบี้ยค้างจ่ายเป็นเงินกู้ยืมระยะสั้นจากกิจการที่เกี่ยวข้องกัน</t>
  </si>
  <si>
    <t>โอนเจ้าหนี้การค้าเป็นหนี้สินระหว่างการปรับโครงสร้างหนี้</t>
  </si>
  <si>
    <t>โอนค่าใช้จ่ายค้างจ่ายเป็นหนี้สินระหว่างการปรับโครงสร้างหนี้</t>
  </si>
  <si>
    <t>โอนดอกเบี้ยค้างจ่ายเป็นหนี้สินระหว่างการปรับโครงสร้างหนี้</t>
  </si>
  <si>
    <t>โอนดอกเบี้ยค้างจ่ายเป็นค่าใช้จ่ายค้างจ่าย</t>
  </si>
  <si>
    <t>เงินลงทุนชั่วคราว - หลักทรัพย์เพื่อค้า</t>
  </si>
  <si>
    <t>กำไร(ขาดทุน)เบ็ดเสร็จสำหรับงวด</t>
  </si>
  <si>
    <t xml:space="preserve">     กำไร(ขาดทุน)เบ็ดเสร็จอื่น</t>
  </si>
  <si>
    <t>รวมกำไร(ขาดทุน)เบ็ดเสร็จสำหรับงวด</t>
  </si>
  <si>
    <t>ขาดทุน (กำไร) จากหลักทรัพย์เพื่อค้าที่ยังไม่เกิดขึ้น</t>
  </si>
  <si>
    <t>1.3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</si>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</sst>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&quot;?&quot;&quot;?&quot;_-;_-@_-"/>
    <numFmt numFmtId="191" formatCode="_-* #,##0_-;\-* #,##0_-;_-* &quot;-&quot;??_-;_-@_-"/>
    <numFmt numFmtId="192" formatCode="_ * #,##0.00_ ;_ * \-#,##0.00_ ;_ * &quot;-&quot;??_ ;_ @_ "/>
    <numFmt numFmtId="193" formatCode="0.0%"/>
    <numFmt numFmtId="194" formatCode="dd\-mmm\-yy_)"/>
    <numFmt numFmtId="195" formatCode="0.00_)"/>
    <numFmt numFmtId="196" formatCode="#,##0.00\ &quot;F&quot;;\-#,##0.00\ &quot;F&quot;"/>
    <numFmt numFmtId="197" formatCode="_(* #,##0.00_);_(* \(#,##0.00\);_(* &quot;-&quot;????_);_(@_)"/>
  </numFmts>
  <fonts count="21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u/>
      <sz val="16"/>
      <name val="Angsana New"/>
      <family val="1"/>
    </font>
    <font>
      <b/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43" fontId="18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196" fontId="9" fillId="0" borderId="0"/>
    <xf numFmtId="194" fontId="9" fillId="0" borderId="0"/>
    <xf numFmtId="193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95" fontId="12" fillId="0" borderId="0"/>
    <xf numFmtId="0" fontId="6" fillId="0" borderId="0"/>
    <xf numFmtId="0" fontId="6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11">
    <xf numFmtId="0" fontId="0" fillId="0" borderId="0" xfId="0"/>
    <xf numFmtId="0" fontId="1" fillId="0" borderId="0" xfId="18" applyFont="1" applyFill="1" applyAlignment="1">
      <alignment horizontal="left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37" fontId="4" fillId="0" borderId="0" xfId="17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189" fontId="3" fillId="0" borderId="3" xfId="1" applyNumberFormat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vertical="center"/>
    </xf>
    <xf numFmtId="43" fontId="1" fillId="0" borderId="4" xfId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horizontal="center" vertical="center"/>
    </xf>
    <xf numFmtId="187" fontId="3" fillId="0" borderId="5" xfId="0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89" fontId="3" fillId="0" borderId="6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9" fontId="1" fillId="0" borderId="4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87" fontId="3" fillId="0" borderId="0" xfId="0" applyNumberFormat="1" applyFont="1" applyFill="1" applyBorder="1" applyAlignment="1">
      <alignment horizontal="justify"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horizontal="right" vertical="center"/>
    </xf>
    <xf numFmtId="43" fontId="1" fillId="0" borderId="4" xfId="1" quotePrefix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right" vertical="center"/>
    </xf>
    <xf numFmtId="189" fontId="1" fillId="0" borderId="0" xfId="1" quotePrefix="1" applyNumberFormat="1" applyFont="1" applyFill="1" applyBorder="1" applyAlignment="1">
      <alignment horizontal="center" vertical="center"/>
    </xf>
    <xf numFmtId="43" fontId="1" fillId="0" borderId="0" xfId="1" quotePrefix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justify" vertical="center"/>
    </xf>
    <xf numFmtId="0" fontId="13" fillId="0" borderId="0" xfId="18" applyFont="1" applyFill="1" applyAlignment="1">
      <alignment horizontal="left"/>
    </xf>
    <xf numFmtId="0" fontId="14" fillId="0" borderId="0" xfId="18" applyFont="1" applyFill="1" applyAlignment="1">
      <alignment horizontal="center"/>
    </xf>
    <xf numFmtId="0" fontId="14" fillId="0" borderId="0" xfId="18" applyFont="1" applyFill="1"/>
    <xf numFmtId="0" fontId="14" fillId="0" borderId="0" xfId="0" applyFont="1" applyFill="1"/>
    <xf numFmtId="0" fontId="15" fillId="0" borderId="0" xfId="18" applyFont="1" applyFill="1" applyAlignment="1">
      <alignment horizontal="center"/>
    </xf>
    <xf numFmtId="0" fontId="14" fillId="0" borderId="0" xfId="5" applyNumberFormat="1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16" fillId="0" borderId="0" xfId="18" applyFont="1" applyFill="1" applyAlignment="1">
      <alignment horizontal="center"/>
    </xf>
    <xf numFmtId="187" fontId="15" fillId="0" borderId="0" xfId="5" applyNumberFormat="1" applyFont="1" applyFill="1" applyBorder="1" applyAlignment="1">
      <alignment horizontal="center"/>
    </xf>
    <xf numFmtId="0" fontId="17" fillId="0" borderId="0" xfId="18" applyFont="1" applyFill="1" applyAlignment="1">
      <alignment horizontal="left"/>
    </xf>
    <xf numFmtId="0" fontId="14" fillId="0" borderId="0" xfId="18" applyFont="1" applyFill="1" applyAlignment="1">
      <alignment horizontal="left"/>
    </xf>
    <xf numFmtId="189" fontId="14" fillId="0" borderId="0" xfId="5" applyNumberFormat="1" applyFont="1" applyFill="1" applyAlignment="1">
      <alignment horizontal="right" vertical="center"/>
    </xf>
    <xf numFmtId="0" fontId="14" fillId="0" borderId="0" xfId="18" applyFont="1" applyFill="1" applyBorder="1" applyAlignment="1">
      <alignment horizontal="left"/>
    </xf>
    <xf numFmtId="37" fontId="15" fillId="0" borderId="0" xfId="18" applyNumberFormat="1" applyFont="1" applyFill="1" applyAlignment="1">
      <alignment horizontal="center" vertical="center"/>
    </xf>
    <xf numFmtId="189" fontId="13" fillId="0" borderId="3" xfId="5" applyNumberFormat="1" applyFont="1" applyFill="1" applyBorder="1" applyAlignment="1">
      <alignment horizontal="right" vertical="center"/>
    </xf>
    <xf numFmtId="187" fontId="13" fillId="0" borderId="0" xfId="5" applyNumberFormat="1" applyFont="1" applyFill="1" applyBorder="1" applyAlignment="1"/>
    <xf numFmtId="189" fontId="13" fillId="0" borderId="6" xfId="5" applyNumberFormat="1" applyFont="1" applyFill="1" applyBorder="1" applyAlignment="1">
      <alignment horizontal="right" vertical="center"/>
    </xf>
    <xf numFmtId="0" fontId="14" fillId="0" borderId="0" xfId="18" applyFont="1" applyFill="1" applyAlignment="1">
      <alignment horizontal="left" vertical="center"/>
    </xf>
    <xf numFmtId="0" fontId="15" fillId="0" borderId="0" xfId="18" applyFont="1" applyFill="1" applyAlignment="1">
      <alignment horizontal="center" vertical="center"/>
    </xf>
    <xf numFmtId="187" fontId="13" fillId="0" borderId="0" xfId="5" applyNumberFormat="1" applyFont="1" applyFill="1" applyBorder="1" applyAlignment="1">
      <alignment vertical="center"/>
    </xf>
    <xf numFmtId="0" fontId="14" fillId="0" borderId="0" xfId="18" applyFont="1" applyFill="1" applyAlignment="1"/>
    <xf numFmtId="187" fontId="13" fillId="0" borderId="0" xfId="5" applyNumberFormat="1" applyFont="1" applyFill="1" applyAlignment="1"/>
    <xf numFmtId="37" fontId="13" fillId="0" borderId="5" xfId="18" applyNumberFormat="1" applyFont="1" applyFill="1" applyBorder="1" applyAlignment="1">
      <alignment vertical="center"/>
    </xf>
    <xf numFmtId="189" fontId="13" fillId="0" borderId="4" xfId="5" applyNumberFormat="1" applyFont="1" applyFill="1" applyBorder="1" applyAlignment="1">
      <alignment horizontal="right" vertical="center"/>
    </xf>
    <xf numFmtId="37" fontId="13" fillId="0" borderId="0" xfId="18" applyNumberFormat="1" applyFont="1" applyFill="1" applyBorder="1" applyAlignment="1">
      <alignment vertical="center"/>
    </xf>
    <xf numFmtId="187" fontId="14" fillId="0" borderId="6" xfId="0" applyNumberFormat="1" applyFont="1" applyFill="1" applyBorder="1" applyAlignment="1">
      <alignment horizontal="right" vertical="center"/>
    </xf>
    <xf numFmtId="187" fontId="14" fillId="0" borderId="0" xfId="0" applyNumberFormat="1" applyFont="1" applyFill="1" applyAlignment="1">
      <alignment horizontal="right" vertical="center"/>
    </xf>
    <xf numFmtId="0" fontId="14" fillId="0" borderId="0" xfId="17" applyFont="1" applyFill="1" applyAlignment="1">
      <alignment horizontal="left"/>
    </xf>
    <xf numFmtId="189" fontId="14" fillId="0" borderId="4" xfId="5" applyNumberFormat="1" applyFont="1" applyFill="1" applyBorder="1" applyAlignment="1">
      <alignment horizontal="right" vertical="center"/>
    </xf>
    <xf numFmtId="189" fontId="13" fillId="0" borderId="0" xfId="5" applyNumberFormat="1" applyFont="1" applyFill="1" applyAlignment="1">
      <alignment horizontal="right" vertical="center"/>
    </xf>
    <xf numFmtId="189" fontId="13" fillId="0" borderId="0" xfId="5" applyNumberFormat="1" applyFont="1" applyFill="1" applyBorder="1" applyAlignment="1"/>
    <xf numFmtId="189" fontId="13" fillId="0" borderId="0" xfId="5" applyNumberFormat="1" applyFont="1" applyFill="1" applyAlignment="1"/>
    <xf numFmtId="37" fontId="15" fillId="0" borderId="0" xfId="18" applyNumberFormat="1" applyFont="1" applyFill="1" applyAlignment="1">
      <alignment horizontal="center"/>
    </xf>
    <xf numFmtId="189" fontId="15" fillId="0" borderId="0" xfId="18" applyNumberFormat="1" applyFont="1" applyFill="1" applyAlignment="1">
      <alignment horizontal="center"/>
    </xf>
    <xf numFmtId="187" fontId="13" fillId="0" borderId="0" xfId="5" applyNumberFormat="1" applyFont="1" applyFill="1" applyAlignment="1">
      <alignment horizontal="center"/>
    </xf>
    <xf numFmtId="0" fontId="14" fillId="0" borderId="0" xfId="18" quotePrefix="1" applyFont="1" applyFill="1" applyAlignment="1">
      <alignment horizontal="left"/>
    </xf>
    <xf numFmtId="189" fontId="13" fillId="0" borderId="3" xfId="5" applyNumberFormat="1" applyFont="1" applyFill="1" applyBorder="1" applyAlignment="1">
      <alignment vertical="center"/>
    </xf>
    <xf numFmtId="188" fontId="13" fillId="0" borderId="0" xfId="5" applyFont="1" applyFill="1" applyAlignment="1"/>
    <xf numFmtId="0" fontId="15" fillId="0" borderId="0" xfId="18" applyFont="1" applyFill="1" applyBorder="1" applyAlignment="1">
      <alignment horizontal="center"/>
    </xf>
    <xf numFmtId="0" fontId="13" fillId="0" borderId="0" xfId="18" applyFont="1" applyFill="1" applyAlignment="1">
      <alignment horizontal="left" vertical="center"/>
    </xf>
    <xf numFmtId="189" fontId="13" fillId="0" borderId="7" xfId="5" applyNumberFormat="1" applyFont="1" applyFill="1" applyBorder="1" applyAlignment="1">
      <alignment vertical="center"/>
    </xf>
    <xf numFmtId="37" fontId="14" fillId="0" borderId="0" xfId="18" applyNumberFormat="1" applyFont="1" applyFill="1" applyBorder="1" applyAlignment="1">
      <alignment vertical="center"/>
    </xf>
    <xf numFmtId="37" fontId="14" fillId="0" borderId="0" xfId="18" applyNumberFormat="1" applyFont="1" applyFill="1" applyAlignment="1">
      <alignment horizontal="center" vertical="center"/>
    </xf>
    <xf numFmtId="189" fontId="13" fillId="0" borderId="6" xfId="5" applyNumberFormat="1" applyFont="1" applyFill="1" applyBorder="1" applyAlignment="1">
      <alignment vertical="center"/>
    </xf>
    <xf numFmtId="187" fontId="14" fillId="0" borderId="0" xfId="5" applyNumberFormat="1" applyFont="1" applyFill="1" applyAlignment="1">
      <alignment horizontal="right"/>
    </xf>
    <xf numFmtId="188" fontId="13" fillId="0" borderId="0" xfId="5" applyFont="1" applyFill="1" applyBorder="1" applyAlignment="1"/>
    <xf numFmtId="188" fontId="13" fillId="0" borderId="6" xfId="5" applyNumberFormat="1" applyFont="1" applyFill="1" applyBorder="1" applyAlignment="1">
      <alignment horizontal="right" vertical="center"/>
    </xf>
    <xf numFmtId="188" fontId="13" fillId="0" borderId="0" xfId="5" applyNumberFormat="1" applyFont="1" applyFill="1" applyAlignment="1">
      <alignment horizontal="right" vertical="center"/>
    </xf>
    <xf numFmtId="189" fontId="13" fillId="0" borderId="0" xfId="5" applyNumberFormat="1" applyFont="1" applyFill="1" applyBorder="1" applyAlignment="1">
      <alignment vertical="center"/>
    </xf>
    <xf numFmtId="189" fontId="13" fillId="0" borderId="5" xfId="5" applyNumberFormat="1" applyFont="1" applyFill="1" applyBorder="1" applyAlignment="1">
      <alignment vertical="center"/>
    </xf>
    <xf numFmtId="187" fontId="13" fillId="0" borderId="0" xfId="5" applyNumberFormat="1" applyFont="1" applyFill="1" applyAlignment="1">
      <alignment vertical="center"/>
    </xf>
    <xf numFmtId="0" fontId="14" fillId="0" borderId="0" xfId="18" applyFont="1" applyFill="1" applyAlignment="1">
      <alignment horizontal="center" vertical="center"/>
    </xf>
    <xf numFmtId="0" fontId="14" fillId="0" borderId="0" xfId="18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89" fontId="14" fillId="0" borderId="0" xfId="1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Border="1" applyAlignment="1">
      <alignment vertical="center"/>
    </xf>
    <xf numFmtId="43" fontId="14" fillId="0" borderId="0" xfId="1" applyFont="1" applyFill="1" applyAlignment="1">
      <alignment horizontal="center" vertical="center"/>
    </xf>
    <xf numFmtId="43" fontId="14" fillId="0" borderId="0" xfId="1" applyFont="1" applyFill="1" applyAlignment="1">
      <alignment horizontal="right" vertical="center"/>
    </xf>
    <xf numFmtId="191" fontId="14" fillId="0" borderId="0" xfId="1" applyNumberFormat="1" applyFont="1" applyFill="1" applyAlignment="1">
      <alignment horizontal="center" vertical="center"/>
    </xf>
    <xf numFmtId="189" fontId="14" fillId="0" borderId="0" xfId="1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4" xfId="0" applyNumberFormat="1" applyFont="1" applyFill="1" applyBorder="1" applyAlignment="1">
      <alignment horizontal="right" vertical="center"/>
    </xf>
    <xf numFmtId="43" fontId="14" fillId="0" borderId="4" xfId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vertical="center"/>
    </xf>
    <xf numFmtId="189" fontId="14" fillId="0" borderId="0" xfId="1" applyNumberFormat="1" applyFont="1" applyFill="1" applyAlignment="1">
      <alignment horizontal="center" vertical="center"/>
    </xf>
    <xf numFmtId="0" fontId="14" fillId="0" borderId="0" xfId="17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189" fontId="14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49" fontId="14" fillId="0" borderId="0" xfId="0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right" vertical="center"/>
    </xf>
    <xf numFmtId="189" fontId="13" fillId="0" borderId="3" xfId="1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7" fontId="13" fillId="0" borderId="5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vertical="center"/>
    </xf>
    <xf numFmtId="189" fontId="14" fillId="0" borderId="0" xfId="0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vertical="center"/>
    </xf>
    <xf numFmtId="189" fontId="13" fillId="0" borderId="3" xfId="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189" fontId="13" fillId="0" borderId="0" xfId="1" applyNumberFormat="1" applyFont="1" applyFill="1" applyAlignment="1">
      <alignment vertical="center"/>
    </xf>
    <xf numFmtId="189" fontId="13" fillId="0" borderId="7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3" fillId="0" borderId="0" xfId="0" quotePrefix="1" applyFont="1" applyFill="1" applyAlignment="1">
      <alignment horizontal="left" vertical="top"/>
    </xf>
    <xf numFmtId="0" fontId="13" fillId="0" borderId="0" xfId="18" applyFont="1" applyFill="1" applyAlignment="1">
      <alignment horizontal="left" vertical="top"/>
    </xf>
    <xf numFmtId="0" fontId="14" fillId="0" borderId="0" xfId="18" applyFont="1" applyFill="1" applyAlignment="1">
      <alignment horizontal="center" vertical="top"/>
    </xf>
    <xf numFmtId="0" fontId="14" fillId="0" borderId="0" xfId="18" applyFont="1" applyFill="1" applyAlignment="1">
      <alignment vertical="top"/>
    </xf>
    <xf numFmtId="37" fontId="14" fillId="0" borderId="0" xfId="0" applyNumberFormat="1" applyFont="1" applyFill="1" applyAlignment="1">
      <alignment horizontal="right" vertical="top"/>
    </xf>
    <xf numFmtId="43" fontId="14" fillId="0" borderId="0" xfId="1" applyFont="1" applyFill="1" applyAlignment="1">
      <alignment horizontal="center" vertical="top"/>
    </xf>
    <xf numFmtId="0" fontId="14" fillId="0" borderId="0" xfId="18" applyFont="1" applyFill="1" applyAlignment="1">
      <alignment horizontal="left" vertical="top"/>
    </xf>
    <xf numFmtId="189" fontId="14" fillId="0" borderId="0" xfId="1" applyNumberFormat="1" applyFont="1" applyFill="1" applyBorder="1" applyAlignment="1">
      <alignment vertical="top"/>
    </xf>
    <xf numFmtId="37" fontId="14" fillId="0" borderId="0" xfId="1" applyNumberFormat="1" applyFont="1" applyFill="1" applyBorder="1" applyAlignment="1">
      <alignment horizontal="right" vertical="top"/>
    </xf>
    <xf numFmtId="37" fontId="13" fillId="0" borderId="0" xfId="0" applyNumberFormat="1" applyFont="1" applyFill="1" applyAlignment="1">
      <alignment horizontal="right" vertical="top"/>
    </xf>
    <xf numFmtId="189" fontId="13" fillId="0" borderId="0" xfId="1" applyNumberFormat="1" applyFont="1" applyFill="1" applyBorder="1" applyAlignment="1">
      <alignment horizontal="right" vertical="top"/>
    </xf>
    <xf numFmtId="189" fontId="14" fillId="0" borderId="0" xfId="1" applyNumberFormat="1" applyFont="1" applyFill="1" applyBorder="1" applyAlignment="1">
      <alignment horizontal="right" vertical="top"/>
    </xf>
    <xf numFmtId="0" fontId="14" fillId="0" borderId="0" xfId="0" quotePrefix="1" applyFont="1" applyFill="1" applyAlignment="1">
      <alignment horizontal="center" vertical="top"/>
    </xf>
    <xf numFmtId="43" fontId="13" fillId="0" borderId="0" xfId="1" applyFont="1" applyFill="1" applyBorder="1" applyAlignment="1">
      <alignment horizontal="right" vertical="top"/>
    </xf>
    <xf numFmtId="0" fontId="13" fillId="0" borderId="0" xfId="0" applyFont="1" applyFill="1" applyAlignment="1">
      <alignment vertical="top"/>
    </xf>
    <xf numFmtId="0" fontId="14" fillId="0" borderId="0" xfId="17" applyFont="1" applyFill="1" applyAlignment="1">
      <alignment vertical="top"/>
    </xf>
    <xf numFmtId="191" fontId="14" fillId="0" borderId="0" xfId="1" applyNumberFormat="1" applyFont="1" applyFill="1" applyAlignment="1">
      <alignment vertical="top"/>
    </xf>
    <xf numFmtId="191" fontId="14" fillId="0" borderId="0" xfId="0" applyNumberFormat="1" applyFont="1" applyFill="1" applyAlignment="1">
      <alignment vertical="top"/>
    </xf>
    <xf numFmtId="0" fontId="13" fillId="0" borderId="0" xfId="0" applyFont="1" applyFill="1" applyAlignment="1"/>
    <xf numFmtId="0" fontId="14" fillId="0" borderId="0" xfId="0" applyFont="1" applyFill="1" applyAlignment="1"/>
    <xf numFmtId="191" fontId="14" fillId="0" borderId="0" xfId="1" applyNumberFormat="1" applyFont="1" applyFill="1" applyAlignment="1"/>
    <xf numFmtId="43" fontId="14" fillId="0" borderId="0" xfId="1" applyFont="1" applyFill="1" applyAlignment="1"/>
    <xf numFmtId="191" fontId="14" fillId="0" borderId="0" xfId="0" applyNumberFormat="1" applyFont="1" applyFill="1" applyAlignment="1"/>
    <xf numFmtId="37" fontId="14" fillId="0" borderId="0" xfId="0" applyNumberFormat="1" applyFont="1" applyFill="1" applyAlignment="1">
      <alignment horizontal="center" vertical="center"/>
    </xf>
    <xf numFmtId="187" fontId="13" fillId="0" borderId="3" xfId="5" applyNumberFormat="1" applyFont="1" applyFill="1" applyBorder="1" applyAlignment="1"/>
    <xf numFmtId="187" fontId="14" fillId="0" borderId="6" xfId="5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3" fontId="14" fillId="0" borderId="0" xfId="1" applyFont="1" applyFill="1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87" fontId="15" fillId="0" borderId="0" xfId="4" applyNumberFormat="1" applyFont="1" applyFill="1" applyAlignment="1">
      <alignment horizontal="center"/>
    </xf>
    <xf numFmtId="187" fontId="14" fillId="0" borderId="0" xfId="0" applyNumberFormat="1" applyFont="1" applyFill="1" applyAlignment="1">
      <alignment vertical="center"/>
    </xf>
    <xf numFmtId="187" fontId="14" fillId="0" borderId="4" xfId="0" applyNumberFormat="1" applyFont="1" applyFill="1" applyBorder="1" applyAlignment="1">
      <alignment vertical="center"/>
    </xf>
    <xf numFmtId="187" fontId="14" fillId="0" borderId="0" xfId="0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191" fontId="1" fillId="0" borderId="4" xfId="1" applyNumberFormat="1" applyFont="1" applyFill="1" applyBorder="1" applyAlignment="1">
      <alignment horizontal="center" vertical="center"/>
    </xf>
    <xf numFmtId="191" fontId="1" fillId="0" borderId="0" xfId="17" applyNumberFormat="1" applyFont="1" applyFill="1" applyAlignment="1">
      <alignment vertical="center"/>
    </xf>
    <xf numFmtId="191" fontId="1" fillId="0" borderId="0" xfId="1" applyNumberFormat="1" applyFont="1" applyFill="1" applyAlignment="1">
      <alignment horizontal="center" vertical="center"/>
    </xf>
    <xf numFmtId="191" fontId="3" fillId="0" borderId="3" xfId="1" applyNumberFormat="1" applyFont="1" applyFill="1" applyBorder="1" applyAlignment="1">
      <alignment horizontal="center" vertical="center"/>
    </xf>
    <xf numFmtId="191" fontId="3" fillId="0" borderId="0" xfId="0" applyNumberFormat="1" applyFont="1" applyFill="1" applyBorder="1" applyAlignment="1">
      <alignment vertical="center"/>
    </xf>
    <xf numFmtId="43" fontId="14" fillId="0" borderId="4" xfId="1" applyFont="1" applyFill="1" applyBorder="1" applyAlignment="1">
      <alignment vertical="center"/>
    </xf>
    <xf numFmtId="191" fontId="14" fillId="0" borderId="0" xfId="1" applyNumberFormat="1" applyFont="1" applyFill="1" applyAlignment="1">
      <alignment horizontal="right" vertical="center"/>
    </xf>
    <xf numFmtId="187" fontId="3" fillId="0" borderId="3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center" vertical="top"/>
    </xf>
    <xf numFmtId="187" fontId="19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87" fontId="13" fillId="0" borderId="0" xfId="5" applyNumberFormat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vertical="center"/>
    </xf>
    <xf numFmtId="191" fontId="3" fillId="0" borderId="4" xfId="1" applyNumberFormat="1" applyFont="1" applyFill="1" applyBorder="1" applyAlignment="1">
      <alignment horizontal="center" vertical="center"/>
    </xf>
    <xf numFmtId="37" fontId="15" fillId="0" borderId="0" xfId="18" quotePrefix="1" applyNumberFormat="1" applyFont="1" applyFill="1" applyAlignment="1">
      <alignment horizontal="center" vertical="center"/>
    </xf>
    <xf numFmtId="197" fontId="13" fillId="0" borderId="6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right"/>
    </xf>
    <xf numFmtId="189" fontId="14" fillId="0" borderId="0" xfId="1" applyNumberFormat="1" applyFont="1" applyFill="1" applyBorder="1" applyAlignment="1"/>
    <xf numFmtId="43" fontId="13" fillId="0" borderId="0" xfId="1" applyFont="1" applyFill="1" applyBorder="1" applyAlignment="1">
      <alignment horizontal="right"/>
    </xf>
    <xf numFmtId="0" fontId="20" fillId="0" borderId="0" xfId="0" quotePrefix="1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87" fontId="13" fillId="0" borderId="0" xfId="5" applyNumberFormat="1" applyFont="1" applyFill="1" applyBorder="1" applyAlignment="1">
      <alignment horizontal="center"/>
    </xf>
    <xf numFmtId="187" fontId="15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center" vertical="top"/>
    </xf>
  </cellXfs>
  <cellStyles count="21">
    <cellStyle name="Comma 2" xfId="2"/>
    <cellStyle name="Comma 2 2" xfId="3"/>
    <cellStyle name="Comma 2_gst001a111b-06e-1 Rev 1" xfId="4"/>
    <cellStyle name="Comma 3" xfId="5"/>
    <cellStyle name="Comma 3 2" xfId="6"/>
    <cellStyle name="Comma 4" xfId="7"/>
    <cellStyle name="Comma 5" xfId="8"/>
    <cellStyle name="comma zerodec" xfId="9"/>
    <cellStyle name="Currency1" xfId="10"/>
    <cellStyle name="Dollar (zero dec)" xfId="11"/>
    <cellStyle name="Grey" xfId="12"/>
    <cellStyle name="Input [yellow]" xfId="13"/>
    <cellStyle name="no dec" xfId="14"/>
    <cellStyle name="Normal - Style1" xfId="15"/>
    <cellStyle name="Normal 17" xfId="16"/>
    <cellStyle name="Normal 2" xfId="17"/>
    <cellStyle name="Normal 3" xfId="18"/>
    <cellStyle name="Percent [2]" xfId="19"/>
    <cellStyle name="Quantity" xfId="20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2"/>
  <sheetViews>
    <sheetView tabSelected="1" view="pageBreakPreview" topLeftCell="A70" zoomScaleNormal="80" zoomScaleSheetLayoutView="100" workbookViewId="0">
      <selection activeCell="A99" sqref="A99"/>
    </sheetView>
  </sheetViews>
  <sheetFormatPr defaultColWidth="9" defaultRowHeight="21" customHeight="1"/>
  <cols>
    <col min="1" max="1" width="54.25" style="45" customWidth="1"/>
    <col min="2" max="2" width="10.375" style="45" bestFit="1" customWidth="1"/>
    <col min="3" max="3" width="15.625" style="45" customWidth="1"/>
    <col min="4" max="4" width="1.25" style="45" customWidth="1"/>
    <col min="5" max="5" width="15.625" style="45" customWidth="1"/>
    <col min="6" max="6" width="1.25" style="45" customWidth="1"/>
    <col min="7" max="7" width="15.625" style="45" customWidth="1"/>
    <col min="8" max="8" width="1.25" style="45" customWidth="1"/>
    <col min="9" max="9" width="15.625" style="45" customWidth="1"/>
    <col min="10" max="10" width="8.75" style="45" customWidth="1"/>
    <col min="11" max="16384" width="9" style="45"/>
  </cols>
  <sheetData>
    <row r="1" spans="1:9" ht="21" customHeight="1">
      <c r="A1" s="42" t="s">
        <v>0</v>
      </c>
      <c r="B1" s="43"/>
      <c r="C1" s="44"/>
      <c r="D1" s="44"/>
      <c r="E1" s="44"/>
      <c r="F1" s="44"/>
      <c r="G1" s="44"/>
      <c r="H1" s="44"/>
      <c r="I1" s="44"/>
    </row>
    <row r="2" spans="1:9" ht="21" customHeight="1">
      <c r="A2" s="42" t="s">
        <v>1</v>
      </c>
      <c r="B2" s="43"/>
      <c r="C2" s="44"/>
      <c r="D2" s="44"/>
      <c r="E2" s="44"/>
      <c r="F2" s="44"/>
      <c r="G2" s="44"/>
      <c r="H2" s="44"/>
      <c r="I2" s="44"/>
    </row>
    <row r="3" spans="1:9" ht="21" customHeight="1">
      <c r="A3" s="42"/>
      <c r="B3" s="43"/>
      <c r="C3" s="44"/>
      <c r="D3" s="44"/>
      <c r="E3" s="44"/>
      <c r="F3" s="44"/>
      <c r="G3" s="44"/>
      <c r="H3" s="44"/>
      <c r="I3" s="44"/>
    </row>
    <row r="4" spans="1:9" ht="21" customHeight="1">
      <c r="A4" s="42"/>
      <c r="B4" s="43"/>
      <c r="C4" s="202" t="s">
        <v>2</v>
      </c>
      <c r="D4" s="202"/>
      <c r="E4" s="202"/>
      <c r="F4" s="186"/>
      <c r="G4" s="202" t="s">
        <v>3</v>
      </c>
      <c r="H4" s="202"/>
      <c r="I4" s="202"/>
    </row>
    <row r="5" spans="1:9" ht="21" customHeight="1">
      <c r="A5" s="42"/>
      <c r="B5" s="43"/>
      <c r="C5" s="185" t="s">
        <v>214</v>
      </c>
      <c r="D5" s="184"/>
      <c r="E5" s="157" t="s">
        <v>4</v>
      </c>
      <c r="F5" s="184"/>
      <c r="G5" s="185" t="s">
        <v>214</v>
      </c>
      <c r="H5" s="184"/>
      <c r="I5" s="185" t="s">
        <v>4</v>
      </c>
    </row>
    <row r="6" spans="1:9" ht="23.25">
      <c r="A6" s="42" t="s">
        <v>5</v>
      </c>
      <c r="B6" s="46" t="s">
        <v>6</v>
      </c>
      <c r="C6" s="47">
        <v>2560</v>
      </c>
      <c r="D6" s="47"/>
      <c r="E6" s="47">
        <v>2559</v>
      </c>
      <c r="F6" s="47"/>
      <c r="G6" s="47">
        <v>2560</v>
      </c>
      <c r="H6" s="47"/>
      <c r="I6" s="47">
        <v>2559</v>
      </c>
    </row>
    <row r="7" spans="1:9" ht="21" customHeight="1">
      <c r="A7" s="42"/>
      <c r="B7" s="46"/>
      <c r="C7" s="185" t="s">
        <v>82</v>
      </c>
      <c r="D7" s="48"/>
      <c r="E7" s="157" t="s">
        <v>83</v>
      </c>
      <c r="F7" s="185"/>
      <c r="G7" s="185" t="s">
        <v>82</v>
      </c>
      <c r="H7" s="185"/>
      <c r="I7" s="157" t="s">
        <v>83</v>
      </c>
    </row>
    <row r="8" spans="1:9" ht="21" customHeight="1">
      <c r="A8" s="42"/>
      <c r="B8" s="46"/>
      <c r="C8" s="185" t="s">
        <v>84</v>
      </c>
      <c r="D8" s="48"/>
      <c r="E8" s="157"/>
      <c r="F8" s="185"/>
      <c r="G8" s="185" t="s">
        <v>84</v>
      </c>
      <c r="H8" s="185"/>
      <c r="I8" s="157"/>
    </row>
    <row r="9" spans="1:9" ht="21" customHeight="1">
      <c r="A9" s="42"/>
      <c r="B9" s="49"/>
      <c r="C9" s="203" t="s">
        <v>85</v>
      </c>
      <c r="D9" s="203"/>
      <c r="E9" s="203"/>
      <c r="F9" s="203"/>
      <c r="G9" s="203"/>
      <c r="H9" s="203"/>
      <c r="I9" s="203"/>
    </row>
    <row r="10" spans="1:9" ht="21" customHeight="1">
      <c r="A10" s="42"/>
      <c r="B10" s="49"/>
      <c r="C10" s="50"/>
      <c r="D10" s="50"/>
      <c r="E10" s="50"/>
      <c r="F10" s="50"/>
      <c r="G10" s="50"/>
      <c r="H10" s="50"/>
      <c r="I10" s="50"/>
    </row>
    <row r="11" spans="1:9" ht="23.25">
      <c r="A11" s="51" t="s">
        <v>7</v>
      </c>
      <c r="B11" s="46"/>
      <c r="C11" s="44"/>
      <c r="D11" s="44"/>
      <c r="E11" s="44"/>
      <c r="F11" s="44"/>
      <c r="G11" s="44"/>
      <c r="H11" s="44"/>
      <c r="I11" s="44"/>
    </row>
    <row r="12" spans="1:9" ht="23.25">
      <c r="A12" s="52" t="s">
        <v>8</v>
      </c>
      <c r="B12" s="46"/>
      <c r="C12" s="165">
        <v>620757</v>
      </c>
      <c r="D12" s="53"/>
      <c r="E12" s="53">
        <v>623204</v>
      </c>
      <c r="F12" s="53"/>
      <c r="G12" s="165">
        <v>63973</v>
      </c>
      <c r="H12" s="53"/>
      <c r="I12" s="53">
        <v>9850</v>
      </c>
    </row>
    <row r="13" spans="1:9" ht="23.25">
      <c r="A13" s="77" t="s">
        <v>240</v>
      </c>
      <c r="B13" s="46"/>
      <c r="C13" s="165">
        <v>94050</v>
      </c>
      <c r="D13" s="53"/>
      <c r="E13" s="100">
        <v>0</v>
      </c>
      <c r="F13" s="53"/>
      <c r="G13" s="165">
        <v>94050</v>
      </c>
      <c r="H13" s="53"/>
      <c r="I13" s="100">
        <v>0</v>
      </c>
    </row>
    <row r="14" spans="1:9" ht="23.25">
      <c r="A14" s="54" t="s">
        <v>9</v>
      </c>
      <c r="B14" s="46" t="s">
        <v>190</v>
      </c>
      <c r="C14" s="165">
        <v>332379</v>
      </c>
      <c r="D14" s="53"/>
      <c r="E14" s="53">
        <v>272386</v>
      </c>
      <c r="F14" s="53"/>
      <c r="G14" s="165">
        <v>100531</v>
      </c>
      <c r="H14" s="53"/>
      <c r="I14" s="53">
        <v>76426</v>
      </c>
    </row>
    <row r="15" spans="1:9" ht="23.25">
      <c r="A15" s="52" t="s">
        <v>10</v>
      </c>
      <c r="B15" s="46">
        <v>3</v>
      </c>
      <c r="C15" s="168">
        <v>0</v>
      </c>
      <c r="D15" s="53"/>
      <c r="E15" s="100">
        <v>0</v>
      </c>
      <c r="F15" s="53"/>
      <c r="G15" s="168">
        <v>0</v>
      </c>
      <c r="H15" s="53"/>
      <c r="I15" s="100">
        <v>0</v>
      </c>
    </row>
    <row r="16" spans="1:9" ht="23.25">
      <c r="A16" s="52" t="s">
        <v>11</v>
      </c>
      <c r="B16" s="55">
        <v>6</v>
      </c>
      <c r="C16" s="165">
        <v>2272932</v>
      </c>
      <c r="D16" s="53"/>
      <c r="E16" s="53">
        <v>1991564</v>
      </c>
      <c r="F16" s="53"/>
      <c r="G16" s="165">
        <v>1420471</v>
      </c>
      <c r="H16" s="53"/>
      <c r="I16" s="53">
        <v>1136938</v>
      </c>
    </row>
    <row r="17" spans="1:9" ht="23.25">
      <c r="A17" s="52" t="s">
        <v>12</v>
      </c>
      <c r="B17" s="55" t="s">
        <v>191</v>
      </c>
      <c r="C17" s="168">
        <v>0</v>
      </c>
      <c r="D17" s="53"/>
      <c r="E17" s="100">
        <v>0</v>
      </c>
      <c r="F17" s="53"/>
      <c r="G17" s="168">
        <v>0</v>
      </c>
      <c r="H17" s="53"/>
      <c r="I17" s="100">
        <v>0</v>
      </c>
    </row>
    <row r="18" spans="1:9" ht="23.25">
      <c r="A18" s="52" t="s">
        <v>13</v>
      </c>
      <c r="B18" s="46" t="s">
        <v>192</v>
      </c>
      <c r="C18" s="165">
        <v>271020</v>
      </c>
      <c r="D18" s="53"/>
      <c r="E18" s="53">
        <v>199985</v>
      </c>
      <c r="F18" s="53"/>
      <c r="G18" s="165">
        <v>125971</v>
      </c>
      <c r="H18" s="53"/>
      <c r="I18" s="53">
        <v>97287</v>
      </c>
    </row>
    <row r="19" spans="1:9" ht="23.25">
      <c r="A19" s="42" t="s">
        <v>14</v>
      </c>
      <c r="B19" s="46"/>
      <c r="C19" s="56">
        <f>SUM(C12:C18)</f>
        <v>3591138</v>
      </c>
      <c r="D19" s="57">
        <v>0</v>
      </c>
      <c r="E19" s="56">
        <f>SUM(E12:E18)</f>
        <v>3087139</v>
      </c>
      <c r="F19" s="57"/>
      <c r="G19" s="56">
        <f>SUM(G12:G18)</f>
        <v>1804996</v>
      </c>
      <c r="H19" s="57"/>
      <c r="I19" s="56">
        <f>SUM(I12:I18)</f>
        <v>1320501</v>
      </c>
    </row>
    <row r="20" spans="1:9" ht="21" customHeight="1">
      <c r="A20" s="44"/>
      <c r="B20" s="46"/>
      <c r="C20" s="44"/>
      <c r="D20" s="44"/>
      <c r="E20" s="44"/>
      <c r="F20" s="44"/>
      <c r="G20" s="44"/>
      <c r="H20" s="44"/>
      <c r="I20" s="44"/>
    </row>
    <row r="21" spans="1:9" ht="23.25">
      <c r="A21" s="51" t="s">
        <v>15</v>
      </c>
      <c r="B21" s="46"/>
      <c r="C21" s="44"/>
      <c r="D21" s="44"/>
      <c r="E21" s="44"/>
      <c r="F21" s="44"/>
      <c r="G21" s="44"/>
      <c r="H21" s="44"/>
      <c r="I21" s="44"/>
    </row>
    <row r="22" spans="1:9" ht="23.25">
      <c r="A22" s="52" t="s">
        <v>16</v>
      </c>
      <c r="B22" s="55">
        <v>9</v>
      </c>
      <c r="C22" s="168">
        <v>0</v>
      </c>
      <c r="D22" s="53"/>
      <c r="E22" s="100">
        <v>0</v>
      </c>
      <c r="F22" s="53"/>
      <c r="G22" s="165">
        <v>3769775</v>
      </c>
      <c r="H22" s="53"/>
      <c r="I22" s="53">
        <v>4026239</v>
      </c>
    </row>
    <row r="23" spans="1:9" ht="23.25">
      <c r="A23" s="52" t="s">
        <v>17</v>
      </c>
      <c r="B23" s="55">
        <v>10</v>
      </c>
      <c r="C23" s="165">
        <v>210000</v>
      </c>
      <c r="D23" s="53"/>
      <c r="E23" s="53">
        <v>210000</v>
      </c>
      <c r="F23" s="53"/>
      <c r="G23" s="168">
        <v>0</v>
      </c>
      <c r="H23" s="53"/>
      <c r="I23" s="100">
        <v>0</v>
      </c>
    </row>
    <row r="24" spans="1:9" ht="23.25">
      <c r="A24" s="52" t="s">
        <v>18</v>
      </c>
      <c r="B24" s="55">
        <v>11</v>
      </c>
      <c r="C24" s="165">
        <v>27873164</v>
      </c>
      <c r="D24" s="53"/>
      <c r="E24" s="53">
        <v>28738714</v>
      </c>
      <c r="F24" s="53"/>
      <c r="G24" s="165">
        <v>12775979</v>
      </c>
      <c r="H24" s="53"/>
      <c r="I24" s="53">
        <v>13180569</v>
      </c>
    </row>
    <row r="25" spans="1:9" ht="23.25">
      <c r="A25" s="52" t="s">
        <v>19</v>
      </c>
      <c r="B25" s="55">
        <v>12</v>
      </c>
      <c r="C25" s="165">
        <v>13544</v>
      </c>
      <c r="D25" s="53"/>
      <c r="E25" s="53">
        <v>15175</v>
      </c>
      <c r="F25" s="53"/>
      <c r="G25" s="165">
        <v>6496</v>
      </c>
      <c r="H25" s="53"/>
      <c r="I25" s="53">
        <v>7368</v>
      </c>
    </row>
    <row r="26" spans="1:9" ht="23.25">
      <c r="A26" s="52" t="s">
        <v>20</v>
      </c>
      <c r="B26" s="46" t="s">
        <v>193</v>
      </c>
      <c r="C26" s="165">
        <v>604951</v>
      </c>
      <c r="D26" s="53"/>
      <c r="E26" s="53">
        <v>563640</v>
      </c>
      <c r="F26" s="53"/>
      <c r="G26" s="165">
        <v>299440</v>
      </c>
      <c r="H26" s="53"/>
      <c r="I26" s="53">
        <v>279213</v>
      </c>
    </row>
    <row r="27" spans="1:9" ht="23.25">
      <c r="A27" s="42" t="s">
        <v>21</v>
      </c>
      <c r="B27" s="55"/>
      <c r="C27" s="56">
        <f>SUM(C22:C26)</f>
        <v>28701659</v>
      </c>
      <c r="D27" s="57"/>
      <c r="E27" s="56">
        <f>SUM(E22:E26)</f>
        <v>29527529</v>
      </c>
      <c r="F27" s="44"/>
      <c r="G27" s="56">
        <f>SUM(G22:G26)</f>
        <v>16851690</v>
      </c>
      <c r="H27" s="44"/>
      <c r="I27" s="56">
        <f>SUM(I22:I26)</f>
        <v>17493389</v>
      </c>
    </row>
    <row r="28" spans="1:9" ht="21" customHeight="1">
      <c r="A28" s="42"/>
      <c r="B28" s="46"/>
      <c r="C28" s="57"/>
      <c r="D28" s="57"/>
      <c r="E28" s="57"/>
      <c r="F28" s="44"/>
      <c r="G28" s="57"/>
      <c r="H28" s="44"/>
      <c r="I28" s="57"/>
    </row>
    <row r="29" spans="1:9" ht="24" thickBot="1">
      <c r="A29" s="42" t="s">
        <v>22</v>
      </c>
      <c r="B29" s="46"/>
      <c r="C29" s="58">
        <f>C19+C27</f>
        <v>32292797</v>
      </c>
      <c r="D29" s="57">
        <v>0</v>
      </c>
      <c r="E29" s="58">
        <f>E19+E27</f>
        <v>32614668</v>
      </c>
      <c r="F29" s="57"/>
      <c r="G29" s="58">
        <f>G19+G27</f>
        <v>18656686</v>
      </c>
      <c r="H29" s="57"/>
      <c r="I29" s="58">
        <f>I19+I27</f>
        <v>18813890</v>
      </c>
    </row>
    <row r="30" spans="1:9" ht="21" customHeight="1" thickTop="1">
      <c r="A30" s="42"/>
      <c r="B30" s="46"/>
      <c r="C30" s="57"/>
      <c r="D30" s="57"/>
      <c r="E30" s="57"/>
      <c r="F30" s="57"/>
      <c r="G30" s="57"/>
      <c r="H30" s="57"/>
      <c r="I30" s="57"/>
    </row>
    <row r="31" spans="1:9" ht="21" customHeight="1">
      <c r="A31" s="42"/>
      <c r="B31" s="46"/>
      <c r="C31" s="57"/>
      <c r="D31" s="57"/>
      <c r="E31" s="57"/>
      <c r="F31" s="57"/>
      <c r="G31" s="57"/>
      <c r="H31" s="57"/>
      <c r="I31" s="57"/>
    </row>
    <row r="32" spans="1:9" ht="21" customHeight="1">
      <c r="A32" s="42"/>
      <c r="B32" s="46"/>
      <c r="C32" s="57"/>
      <c r="D32" s="57"/>
      <c r="E32" s="57"/>
      <c r="F32" s="57"/>
      <c r="G32" s="57"/>
      <c r="H32" s="57"/>
      <c r="I32" s="57"/>
    </row>
    <row r="33" spans="1:9" ht="21" customHeight="1">
      <c r="A33" s="42"/>
      <c r="B33" s="46"/>
      <c r="C33" s="57"/>
      <c r="D33" s="57"/>
      <c r="E33" s="57"/>
      <c r="F33" s="57"/>
      <c r="G33" s="57"/>
      <c r="H33" s="57"/>
      <c r="I33" s="57"/>
    </row>
    <row r="34" spans="1:9" ht="21" customHeight="1">
      <c r="A34" s="42"/>
      <c r="B34" s="46"/>
      <c r="C34" s="57"/>
      <c r="D34" s="57"/>
      <c r="E34" s="57"/>
      <c r="F34" s="57"/>
      <c r="G34" s="57"/>
      <c r="H34" s="57"/>
      <c r="I34" s="57"/>
    </row>
    <row r="35" spans="1:9" ht="21" customHeight="1">
      <c r="A35" s="42"/>
      <c r="B35" s="46"/>
      <c r="C35" s="57"/>
      <c r="D35" s="57"/>
      <c r="E35" s="57"/>
      <c r="F35" s="57"/>
      <c r="G35" s="57"/>
      <c r="H35" s="57"/>
      <c r="I35" s="57"/>
    </row>
    <row r="36" spans="1:9" ht="21" customHeight="1">
      <c r="A36" s="42"/>
      <c r="B36" s="46"/>
      <c r="C36" s="57"/>
      <c r="D36" s="57"/>
      <c r="E36" s="57"/>
      <c r="F36" s="57"/>
      <c r="G36" s="57"/>
      <c r="H36" s="57"/>
      <c r="I36" s="57"/>
    </row>
    <row r="37" spans="1:9" ht="21" customHeight="1">
      <c r="A37" s="42"/>
      <c r="B37" s="46"/>
      <c r="C37" s="57"/>
      <c r="D37" s="57"/>
      <c r="E37" s="57"/>
      <c r="F37" s="57"/>
      <c r="G37" s="57"/>
      <c r="H37" s="57"/>
      <c r="I37" s="57"/>
    </row>
    <row r="38" spans="1:9" ht="21" customHeight="1">
      <c r="A38" s="42"/>
      <c r="B38" s="46"/>
      <c r="C38" s="57"/>
      <c r="D38" s="57"/>
      <c r="E38" s="57"/>
      <c r="F38" s="57"/>
      <c r="G38" s="57"/>
      <c r="H38" s="57"/>
      <c r="I38" s="57"/>
    </row>
    <row r="39" spans="1:9" ht="21" customHeight="1">
      <c r="A39" s="42"/>
      <c r="B39" s="46"/>
      <c r="C39" s="57"/>
      <c r="D39" s="57"/>
      <c r="E39" s="57"/>
      <c r="F39" s="57"/>
      <c r="G39" s="57"/>
      <c r="H39" s="57"/>
      <c r="I39" s="57"/>
    </row>
    <row r="40" spans="1:9" ht="21" customHeight="1">
      <c r="A40" s="42"/>
      <c r="B40" s="46"/>
      <c r="C40" s="57"/>
      <c r="D40" s="57"/>
      <c r="E40" s="57"/>
      <c r="F40" s="57"/>
      <c r="G40" s="57"/>
      <c r="H40" s="57"/>
      <c r="I40" s="57"/>
    </row>
    <row r="41" spans="1:9" ht="21" customHeight="1">
      <c r="A41" s="42"/>
      <c r="B41" s="46"/>
      <c r="C41" s="57"/>
      <c r="D41" s="57"/>
      <c r="E41" s="57"/>
      <c r="F41" s="57"/>
      <c r="G41" s="57"/>
      <c r="H41" s="57"/>
      <c r="I41" s="57"/>
    </row>
    <row r="42" spans="1:9" ht="21" customHeight="1">
      <c r="A42" s="42"/>
      <c r="B42" s="46"/>
      <c r="C42" s="57"/>
      <c r="D42" s="57"/>
      <c r="E42" s="57"/>
      <c r="F42" s="57"/>
      <c r="G42" s="57"/>
      <c r="H42" s="57"/>
      <c r="I42" s="57"/>
    </row>
    <row r="43" spans="1:9" ht="21" customHeight="1">
      <c r="A43" s="42"/>
      <c r="B43" s="46"/>
      <c r="C43" s="57"/>
      <c r="D43" s="57"/>
      <c r="E43" s="57"/>
      <c r="F43" s="57"/>
      <c r="G43" s="57"/>
      <c r="H43" s="57"/>
      <c r="I43" s="57"/>
    </row>
    <row r="44" spans="1:9" ht="21" customHeight="1">
      <c r="A44" s="42"/>
      <c r="B44" s="46"/>
      <c r="C44" s="57"/>
      <c r="D44" s="57"/>
      <c r="E44" s="57"/>
      <c r="F44" s="57"/>
      <c r="G44" s="57"/>
      <c r="H44" s="57"/>
      <c r="I44" s="57"/>
    </row>
    <row r="45" spans="1:9" ht="21" customHeight="1">
      <c r="A45" s="42"/>
      <c r="B45" s="46"/>
      <c r="C45" s="57"/>
      <c r="D45" s="57"/>
      <c r="E45" s="57"/>
      <c r="F45" s="57"/>
      <c r="G45" s="57"/>
      <c r="H45" s="57"/>
      <c r="I45" s="57"/>
    </row>
    <row r="46" spans="1:9" ht="21" customHeight="1">
      <c r="A46" s="42"/>
      <c r="B46" s="46"/>
      <c r="C46" s="57"/>
      <c r="D46" s="57"/>
      <c r="E46" s="57"/>
      <c r="F46" s="57"/>
      <c r="G46" s="57"/>
      <c r="H46" s="57"/>
      <c r="I46" s="57"/>
    </row>
    <row r="47" spans="1:9" ht="21" customHeight="1">
      <c r="A47" s="42"/>
      <c r="B47" s="46"/>
      <c r="C47" s="57"/>
      <c r="D47" s="57"/>
      <c r="E47" s="57"/>
      <c r="F47" s="57"/>
      <c r="G47" s="57"/>
      <c r="H47" s="57"/>
      <c r="I47" s="57"/>
    </row>
    <row r="48" spans="1:9" ht="21" customHeight="1">
      <c r="A48" s="42"/>
      <c r="B48" s="46"/>
      <c r="C48" s="57"/>
      <c r="D48" s="57"/>
      <c r="E48" s="57"/>
      <c r="F48" s="57"/>
      <c r="G48" s="57"/>
      <c r="H48" s="57"/>
      <c r="I48" s="57"/>
    </row>
    <row r="49" spans="1:9" ht="21" customHeight="1">
      <c r="A49" s="42"/>
      <c r="B49" s="46"/>
      <c r="C49" s="57"/>
      <c r="D49" s="57"/>
      <c r="E49" s="57"/>
      <c r="F49" s="57"/>
      <c r="G49" s="57"/>
      <c r="H49" s="57"/>
      <c r="I49" s="57"/>
    </row>
    <row r="50" spans="1:9" ht="21" customHeight="1">
      <c r="A50" s="42"/>
      <c r="B50" s="46"/>
      <c r="C50" s="57"/>
      <c r="D50" s="57"/>
      <c r="E50" s="57"/>
      <c r="F50" s="57"/>
      <c r="G50" s="57"/>
      <c r="H50" s="57"/>
      <c r="I50" s="57"/>
    </row>
    <row r="51" spans="1:9" s="48" customFormat="1" ht="23.25">
      <c r="A51" s="59" t="s">
        <v>159</v>
      </c>
      <c r="B51" s="60"/>
      <c r="C51" s="61"/>
      <c r="D51" s="61"/>
      <c r="E51" s="61"/>
      <c r="F51" s="61"/>
      <c r="G51" s="61"/>
      <c r="H51" s="61"/>
      <c r="I51" s="61"/>
    </row>
    <row r="52" spans="1:9" ht="21" customHeight="1">
      <c r="A52" s="42"/>
      <c r="B52" s="46"/>
      <c r="C52" s="57"/>
      <c r="D52" s="57"/>
      <c r="E52" s="57"/>
      <c r="F52" s="57"/>
      <c r="G52" s="57"/>
      <c r="H52" s="57"/>
      <c r="I52" s="57"/>
    </row>
    <row r="53" spans="1:9" ht="23.25">
      <c r="B53" s="43"/>
      <c r="C53" s="44"/>
      <c r="D53" s="44"/>
      <c r="E53" s="44"/>
      <c r="F53" s="44"/>
      <c r="G53" s="44"/>
      <c r="H53" s="44"/>
      <c r="I53" s="44"/>
    </row>
    <row r="54" spans="1:9" ht="21" customHeight="1">
      <c r="A54" s="42" t="s">
        <v>0</v>
      </c>
      <c r="B54" s="43"/>
      <c r="C54" s="44"/>
      <c r="D54" s="44"/>
      <c r="E54" s="44"/>
      <c r="F54" s="44"/>
      <c r="G54" s="44"/>
      <c r="H54" s="44"/>
      <c r="I54" s="44"/>
    </row>
    <row r="55" spans="1:9" ht="21" customHeight="1">
      <c r="A55" s="42" t="s">
        <v>1</v>
      </c>
      <c r="B55" s="43"/>
      <c r="C55" s="44"/>
      <c r="D55" s="44"/>
      <c r="E55" s="44"/>
      <c r="F55" s="44"/>
      <c r="G55" s="44"/>
      <c r="H55" s="44"/>
      <c r="I55" s="44"/>
    </row>
    <row r="56" spans="1:9" ht="21" customHeight="1">
      <c r="A56" s="42"/>
      <c r="B56" s="43"/>
      <c r="C56" s="62"/>
      <c r="D56" s="62"/>
      <c r="E56" s="62"/>
      <c r="F56" s="62"/>
      <c r="G56" s="62"/>
      <c r="H56" s="62"/>
      <c r="I56" s="62"/>
    </row>
    <row r="57" spans="1:9" ht="21" customHeight="1">
      <c r="A57" s="42"/>
      <c r="B57" s="43"/>
      <c r="C57" s="202" t="s">
        <v>2</v>
      </c>
      <c r="D57" s="202"/>
      <c r="E57" s="202"/>
      <c r="F57" s="186"/>
      <c r="G57" s="202" t="s">
        <v>3</v>
      </c>
      <c r="H57" s="202"/>
      <c r="I57" s="202"/>
    </row>
    <row r="58" spans="1:9" ht="21" customHeight="1">
      <c r="A58" s="42"/>
      <c r="B58" s="43"/>
      <c r="C58" s="185" t="s">
        <v>214</v>
      </c>
      <c r="D58" s="184"/>
      <c r="E58" s="157" t="s">
        <v>4</v>
      </c>
      <c r="F58" s="184"/>
      <c r="G58" s="185" t="s">
        <v>214</v>
      </c>
      <c r="H58" s="184"/>
      <c r="I58" s="185" t="s">
        <v>4</v>
      </c>
    </row>
    <row r="59" spans="1:9" ht="23.25">
      <c r="A59" s="42" t="s">
        <v>23</v>
      </c>
      <c r="B59" s="46" t="s">
        <v>6</v>
      </c>
      <c r="C59" s="47">
        <v>2560</v>
      </c>
      <c r="D59" s="47"/>
      <c r="E59" s="47">
        <v>2559</v>
      </c>
      <c r="F59" s="47"/>
      <c r="G59" s="47">
        <v>2560</v>
      </c>
      <c r="H59" s="47"/>
      <c r="I59" s="47">
        <v>2559</v>
      </c>
    </row>
    <row r="60" spans="1:9" ht="21" customHeight="1">
      <c r="A60" s="42"/>
      <c r="B60" s="46"/>
      <c r="C60" s="185" t="s">
        <v>82</v>
      </c>
      <c r="D60" s="48"/>
      <c r="E60" s="157" t="s">
        <v>83</v>
      </c>
      <c r="F60" s="185"/>
      <c r="G60" s="185" t="s">
        <v>82</v>
      </c>
      <c r="H60" s="185"/>
      <c r="I60" s="157" t="s">
        <v>83</v>
      </c>
    </row>
    <row r="61" spans="1:9" ht="21" customHeight="1">
      <c r="A61" s="42"/>
      <c r="B61" s="46"/>
      <c r="C61" s="185" t="s">
        <v>84</v>
      </c>
      <c r="D61" s="48"/>
      <c r="E61" s="157"/>
      <c r="F61" s="185"/>
      <c r="G61" s="185" t="s">
        <v>84</v>
      </c>
      <c r="H61" s="185"/>
      <c r="I61" s="157"/>
    </row>
    <row r="62" spans="1:9" ht="21" customHeight="1">
      <c r="A62" s="42"/>
      <c r="B62" s="49"/>
      <c r="C62" s="203" t="s">
        <v>85</v>
      </c>
      <c r="D62" s="203"/>
      <c r="E62" s="203"/>
      <c r="F62" s="203"/>
      <c r="G62" s="203"/>
      <c r="H62" s="203"/>
      <c r="I62" s="203"/>
    </row>
    <row r="63" spans="1:9" ht="21" customHeight="1">
      <c r="A63" s="44"/>
      <c r="B63" s="43"/>
      <c r="C63" s="44"/>
      <c r="D63" s="44"/>
      <c r="E63" s="44"/>
      <c r="F63" s="44"/>
      <c r="G63" s="44"/>
      <c r="H63" s="44"/>
      <c r="I63" s="44"/>
    </row>
    <row r="64" spans="1:9" ht="23.25">
      <c r="A64" s="51" t="s">
        <v>24</v>
      </c>
      <c r="B64" s="43"/>
      <c r="C64" s="44"/>
      <c r="D64" s="44"/>
      <c r="E64" s="44"/>
      <c r="F64" s="44"/>
      <c r="G64" s="44"/>
      <c r="H64" s="44"/>
      <c r="I64" s="44"/>
    </row>
    <row r="65" spans="1:9" ht="23.25">
      <c r="A65" s="52" t="s">
        <v>25</v>
      </c>
      <c r="B65" s="55">
        <v>16</v>
      </c>
      <c r="C65" s="165">
        <v>288757</v>
      </c>
      <c r="D65" s="53"/>
      <c r="E65" s="53">
        <v>315857</v>
      </c>
      <c r="F65" s="53"/>
      <c r="G65" s="165">
        <v>288757</v>
      </c>
      <c r="H65" s="53"/>
      <c r="I65" s="53">
        <v>315857</v>
      </c>
    </row>
    <row r="66" spans="1:9" ht="23.25">
      <c r="A66" s="52" t="s">
        <v>26</v>
      </c>
      <c r="B66" s="55" t="s">
        <v>194</v>
      </c>
      <c r="C66" s="165">
        <v>1875821</v>
      </c>
      <c r="D66" s="53"/>
      <c r="E66" s="53">
        <v>7479044</v>
      </c>
      <c r="F66" s="53"/>
      <c r="G66" s="165">
        <v>1357429</v>
      </c>
      <c r="H66" s="53"/>
      <c r="I66" s="53">
        <v>5439635</v>
      </c>
    </row>
    <row r="67" spans="1:9" ht="23.25">
      <c r="A67" s="52" t="s">
        <v>27</v>
      </c>
      <c r="B67" s="55">
        <v>3</v>
      </c>
      <c r="C67" s="168">
        <v>0</v>
      </c>
      <c r="D67" s="53"/>
      <c r="E67" s="100">
        <v>0</v>
      </c>
      <c r="F67" s="53"/>
      <c r="G67" s="165">
        <v>18954</v>
      </c>
      <c r="H67" s="53"/>
      <c r="I67" s="53">
        <v>18954</v>
      </c>
    </row>
    <row r="68" spans="1:9" ht="23.25">
      <c r="A68" s="52" t="s">
        <v>28</v>
      </c>
      <c r="B68" s="43"/>
      <c r="C68" s="165"/>
      <c r="D68" s="53"/>
      <c r="E68" s="53"/>
      <c r="F68" s="53"/>
      <c r="G68" s="165"/>
      <c r="H68" s="53"/>
      <c r="I68" s="53"/>
    </row>
    <row r="69" spans="1:9" ht="23.25">
      <c r="A69" s="52" t="s">
        <v>29</v>
      </c>
      <c r="B69" s="46">
        <v>24</v>
      </c>
      <c r="C69" s="165">
        <v>691831</v>
      </c>
      <c r="D69" s="53"/>
      <c r="E69" s="53">
        <v>464261</v>
      </c>
      <c r="F69" s="53"/>
      <c r="G69" s="165">
        <v>479089</v>
      </c>
      <c r="H69" s="53"/>
      <c r="I69" s="53">
        <v>238527</v>
      </c>
    </row>
    <row r="70" spans="1:9" ht="23.25">
      <c r="A70" s="52" t="s">
        <v>30</v>
      </c>
      <c r="B70" s="55"/>
      <c r="C70" s="165"/>
      <c r="D70" s="53"/>
      <c r="E70" s="53"/>
      <c r="F70" s="53"/>
      <c r="G70" s="165"/>
      <c r="H70" s="53"/>
      <c r="I70" s="53"/>
    </row>
    <row r="71" spans="1:9" ht="23.25">
      <c r="A71" s="52" t="s">
        <v>29</v>
      </c>
      <c r="B71" s="55">
        <v>3</v>
      </c>
      <c r="C71" s="165">
        <v>90000</v>
      </c>
      <c r="D71" s="53"/>
      <c r="E71" s="53">
        <v>108000</v>
      </c>
      <c r="F71" s="53"/>
      <c r="G71" s="165">
        <v>90000</v>
      </c>
      <c r="H71" s="53"/>
      <c r="I71" s="53">
        <v>108000</v>
      </c>
    </row>
    <row r="72" spans="1:9" ht="23.25">
      <c r="A72" s="52" t="s">
        <v>31</v>
      </c>
      <c r="B72" s="55">
        <v>16</v>
      </c>
      <c r="C72" s="165">
        <v>529722</v>
      </c>
      <c r="D72" s="53"/>
      <c r="E72" s="53">
        <v>558485</v>
      </c>
      <c r="F72" s="53"/>
      <c r="G72" s="165">
        <v>529722</v>
      </c>
      <c r="H72" s="53"/>
      <c r="I72" s="53">
        <v>558485</v>
      </c>
    </row>
    <row r="73" spans="1:9" ht="23.25" customHeight="1">
      <c r="A73" s="52" t="s">
        <v>32</v>
      </c>
      <c r="B73" s="55">
        <v>3</v>
      </c>
      <c r="C73" s="165">
        <v>30000</v>
      </c>
      <c r="D73" s="53"/>
      <c r="E73" s="53">
        <v>30000</v>
      </c>
      <c r="F73" s="53"/>
      <c r="G73" s="165">
        <v>1148418</v>
      </c>
      <c r="H73" s="53"/>
      <c r="I73" s="53">
        <v>1350769</v>
      </c>
    </row>
    <row r="74" spans="1:9" ht="23.25" customHeight="1">
      <c r="A74" s="52" t="s">
        <v>33</v>
      </c>
      <c r="B74" s="55">
        <v>16</v>
      </c>
      <c r="C74" s="165">
        <v>125431</v>
      </c>
      <c r="D74" s="53"/>
      <c r="E74" s="53">
        <v>137394</v>
      </c>
      <c r="F74" s="53"/>
      <c r="G74" s="165">
        <v>116931</v>
      </c>
      <c r="H74" s="53"/>
      <c r="I74" s="53">
        <v>118894</v>
      </c>
    </row>
    <row r="75" spans="1:9" ht="21" customHeight="1">
      <c r="A75" s="52" t="s">
        <v>34</v>
      </c>
      <c r="B75" s="55">
        <v>3</v>
      </c>
      <c r="C75" s="165">
        <v>3850</v>
      </c>
      <c r="D75" s="53"/>
      <c r="E75" s="53">
        <v>3850</v>
      </c>
      <c r="F75" s="53"/>
      <c r="G75" s="165">
        <v>3850</v>
      </c>
      <c r="H75" s="53"/>
      <c r="I75" s="53">
        <v>3850</v>
      </c>
    </row>
    <row r="76" spans="1:9" ht="21" customHeight="1">
      <c r="A76" s="52" t="s">
        <v>35</v>
      </c>
      <c r="B76" s="55" t="s">
        <v>195</v>
      </c>
      <c r="C76" s="165">
        <v>222770</v>
      </c>
      <c r="D76" s="53"/>
      <c r="E76" s="53">
        <v>204365</v>
      </c>
      <c r="F76" s="53"/>
      <c r="G76" s="165">
        <v>119582</v>
      </c>
      <c r="H76" s="53"/>
      <c r="I76" s="53">
        <v>14269</v>
      </c>
    </row>
    <row r="77" spans="1:9" ht="23.25">
      <c r="A77" s="52" t="s">
        <v>36</v>
      </c>
      <c r="B77" s="55" t="s">
        <v>196</v>
      </c>
      <c r="C77" s="165">
        <v>6653209</v>
      </c>
      <c r="D77" s="53"/>
      <c r="E77" s="53">
        <v>3506162</v>
      </c>
      <c r="F77" s="53"/>
      <c r="G77" s="165">
        <v>5932399</v>
      </c>
      <c r="H77" s="53"/>
      <c r="I77" s="53">
        <v>2279776</v>
      </c>
    </row>
    <row r="78" spans="1:9" ht="23.25">
      <c r="A78" s="52" t="s">
        <v>37</v>
      </c>
      <c r="B78" s="55">
        <v>21</v>
      </c>
      <c r="C78" s="165">
        <v>4770985</v>
      </c>
      <c r="D78" s="53"/>
      <c r="E78" s="53">
        <v>3969003</v>
      </c>
      <c r="F78" s="53"/>
      <c r="G78" s="165">
        <v>4803114</v>
      </c>
      <c r="H78" s="53"/>
      <c r="I78" s="53">
        <v>2696246</v>
      </c>
    </row>
    <row r="79" spans="1:9" ht="23.25">
      <c r="A79" s="52" t="s">
        <v>181</v>
      </c>
      <c r="B79" s="190" t="s">
        <v>245</v>
      </c>
      <c r="C79" s="165">
        <v>1248872</v>
      </c>
      <c r="D79" s="53"/>
      <c r="E79" s="53">
        <v>0</v>
      </c>
      <c r="F79" s="53"/>
      <c r="G79" s="168">
        <v>0</v>
      </c>
      <c r="H79" s="53"/>
      <c r="I79" s="100">
        <v>0</v>
      </c>
    </row>
    <row r="80" spans="1:9" ht="23.25">
      <c r="A80" s="52" t="s">
        <v>38</v>
      </c>
      <c r="B80" s="55">
        <v>22</v>
      </c>
      <c r="C80" s="165">
        <v>265667</v>
      </c>
      <c r="D80" s="53"/>
      <c r="E80" s="53">
        <v>3156212</v>
      </c>
      <c r="F80" s="53"/>
      <c r="G80" s="165">
        <v>463299</v>
      </c>
      <c r="H80" s="53"/>
      <c r="I80" s="53">
        <v>3302981</v>
      </c>
    </row>
    <row r="81" spans="1:9" ht="23.25">
      <c r="A81" s="52" t="s">
        <v>39</v>
      </c>
      <c r="B81" s="55" t="s">
        <v>197</v>
      </c>
      <c r="C81" s="165">
        <v>351487</v>
      </c>
      <c r="D81" s="53"/>
      <c r="E81" s="53">
        <v>346309</v>
      </c>
      <c r="F81" s="53"/>
      <c r="G81" s="165">
        <v>58565</v>
      </c>
      <c r="H81" s="53"/>
      <c r="I81" s="53">
        <v>61154</v>
      </c>
    </row>
    <row r="82" spans="1:9" ht="23.25">
      <c r="A82" s="42" t="s">
        <v>40</v>
      </c>
      <c r="B82" s="46"/>
      <c r="C82" s="56">
        <f>SUM(C65:C81)</f>
        <v>17148402</v>
      </c>
      <c r="D82" s="53"/>
      <c r="E82" s="56">
        <f>SUM(E65:E81)</f>
        <v>20278942</v>
      </c>
      <c r="F82" s="63"/>
      <c r="G82" s="56">
        <f>SUM(G65:G81)</f>
        <v>15410109</v>
      </c>
      <c r="H82" s="63"/>
      <c r="I82" s="56">
        <f>SUM(I65:I81)</f>
        <v>16507397</v>
      </c>
    </row>
    <row r="83" spans="1:9" ht="21" customHeight="1">
      <c r="A83" s="44"/>
      <c r="B83" s="46"/>
      <c r="C83" s="44"/>
      <c r="D83" s="44"/>
      <c r="E83" s="44"/>
      <c r="F83" s="44"/>
      <c r="G83" s="44"/>
      <c r="H83" s="44"/>
      <c r="I83" s="44"/>
    </row>
    <row r="84" spans="1:9" ht="23.25">
      <c r="A84" s="51" t="s">
        <v>41</v>
      </c>
      <c r="B84" s="46"/>
      <c r="C84" s="44"/>
      <c r="D84" s="44"/>
      <c r="E84" s="44"/>
      <c r="F84" s="44"/>
      <c r="G84" s="44"/>
      <c r="H84" s="44"/>
      <c r="I84" s="44"/>
    </row>
    <row r="85" spans="1:9" ht="23.25">
      <c r="A85" s="52" t="s">
        <v>42</v>
      </c>
      <c r="B85" s="46"/>
      <c r="C85" s="44"/>
      <c r="D85" s="44"/>
      <c r="E85" s="44"/>
      <c r="F85" s="44"/>
      <c r="G85" s="44"/>
      <c r="H85" s="44"/>
      <c r="I85" s="44"/>
    </row>
    <row r="86" spans="1:9" ht="23.25">
      <c r="A86" s="52" t="s">
        <v>43</v>
      </c>
      <c r="B86" s="46">
        <v>24</v>
      </c>
      <c r="C86" s="168">
        <v>0</v>
      </c>
      <c r="D86" s="53"/>
      <c r="E86" s="53">
        <v>245112</v>
      </c>
      <c r="F86" s="53"/>
      <c r="G86" s="168">
        <v>0</v>
      </c>
      <c r="H86" s="53"/>
      <c r="I86" s="53">
        <v>245112</v>
      </c>
    </row>
    <row r="87" spans="1:9" ht="23.25">
      <c r="A87" s="52" t="s">
        <v>30</v>
      </c>
      <c r="B87" s="46">
        <v>3</v>
      </c>
      <c r="C87" s="165">
        <v>224000</v>
      </c>
      <c r="D87" s="53"/>
      <c r="E87" s="53">
        <v>242000</v>
      </c>
      <c r="F87" s="53"/>
      <c r="G87" s="165">
        <v>1310448</v>
      </c>
      <c r="H87" s="53"/>
      <c r="I87" s="53">
        <v>1328448</v>
      </c>
    </row>
    <row r="88" spans="1:9" ht="23.25">
      <c r="A88" s="52" t="s">
        <v>172</v>
      </c>
      <c r="B88" s="46">
        <v>1.3</v>
      </c>
      <c r="C88" s="165">
        <v>1368800</v>
      </c>
      <c r="D88" s="53"/>
      <c r="E88" s="100">
        <v>0</v>
      </c>
      <c r="F88" s="53"/>
      <c r="G88" s="168">
        <v>0</v>
      </c>
      <c r="H88" s="53"/>
      <c r="I88" s="100">
        <v>0</v>
      </c>
    </row>
    <row r="89" spans="1:9" ht="23.25">
      <c r="A89" s="52" t="s">
        <v>36</v>
      </c>
      <c r="B89" s="55">
        <v>19</v>
      </c>
      <c r="C89" s="165">
        <v>1126913</v>
      </c>
      <c r="D89" s="53"/>
      <c r="E89" s="53">
        <v>875195</v>
      </c>
      <c r="F89" s="53"/>
      <c r="G89" s="165">
        <v>807478</v>
      </c>
      <c r="H89" s="53"/>
      <c r="I89" s="53">
        <v>418973</v>
      </c>
    </row>
    <row r="90" spans="1:9" ht="23.25">
      <c r="A90" s="52" t="s">
        <v>37</v>
      </c>
      <c r="B90" s="55">
        <v>21</v>
      </c>
      <c r="C90" s="165">
        <v>206352</v>
      </c>
      <c r="D90" s="53"/>
      <c r="E90" s="100">
        <v>0</v>
      </c>
      <c r="F90" s="53"/>
      <c r="G90" s="165">
        <v>206352</v>
      </c>
      <c r="H90" s="53"/>
      <c r="I90" s="100">
        <v>0</v>
      </c>
    </row>
    <row r="91" spans="1:9" ht="23.25">
      <c r="A91" s="52" t="s">
        <v>44</v>
      </c>
      <c r="B91" s="55"/>
      <c r="C91" s="165">
        <v>111436</v>
      </c>
      <c r="D91" s="53"/>
      <c r="E91" s="53">
        <v>105192</v>
      </c>
      <c r="F91" s="53"/>
      <c r="G91" s="165">
        <v>53933</v>
      </c>
      <c r="H91" s="53"/>
      <c r="I91" s="53">
        <v>51210</v>
      </c>
    </row>
    <row r="92" spans="1:9" ht="23.25">
      <c r="A92" s="42" t="s">
        <v>45</v>
      </c>
      <c r="B92" s="46"/>
      <c r="C92" s="56">
        <f>SUM(C86:C91)</f>
        <v>3037501</v>
      </c>
      <c r="D92" s="63"/>
      <c r="E92" s="158">
        <f>SUM(E86:E91)</f>
        <v>1467499</v>
      </c>
      <c r="F92" s="63"/>
      <c r="G92" s="56">
        <f>SUM(G86:G91)</f>
        <v>2378211</v>
      </c>
      <c r="H92" s="63"/>
      <c r="I92" s="56">
        <f>SUM(I86:I91)</f>
        <v>2043743</v>
      </c>
    </row>
    <row r="93" spans="1:9" ht="21" customHeight="1">
      <c r="A93" s="42"/>
      <c r="B93" s="46"/>
      <c r="C93" s="64"/>
      <c r="D93" s="57"/>
      <c r="E93" s="64"/>
      <c r="F93" s="57"/>
      <c r="G93" s="64"/>
      <c r="H93" s="57"/>
      <c r="I93" s="64"/>
    </row>
    <row r="94" spans="1:9" ht="23.25">
      <c r="A94" s="42" t="s">
        <v>46</v>
      </c>
      <c r="B94" s="46"/>
      <c r="C94" s="65">
        <f>C82+C92</f>
        <v>20185903</v>
      </c>
      <c r="D94" s="63"/>
      <c r="E94" s="65">
        <f>E82+E92</f>
        <v>21746441</v>
      </c>
      <c r="F94" s="63"/>
      <c r="G94" s="65">
        <f>G82+G92</f>
        <v>17788320</v>
      </c>
      <c r="H94" s="63"/>
      <c r="I94" s="65">
        <f>I82+I92</f>
        <v>18551140</v>
      </c>
    </row>
    <row r="95" spans="1:9" ht="21" customHeight="1">
      <c r="A95" s="42"/>
      <c r="B95" s="46"/>
      <c r="C95" s="66"/>
      <c r="D95" s="63"/>
      <c r="E95" s="66"/>
      <c r="F95" s="66"/>
      <c r="G95" s="66"/>
      <c r="H95" s="66"/>
      <c r="I95" s="66"/>
    </row>
    <row r="96" spans="1:9" ht="21" customHeight="1">
      <c r="A96" s="42"/>
      <c r="B96" s="46"/>
      <c r="C96" s="66"/>
      <c r="D96" s="63"/>
      <c r="E96" s="66"/>
      <c r="F96" s="66"/>
      <c r="G96" s="66"/>
      <c r="H96" s="66"/>
      <c r="I96" s="66"/>
    </row>
    <row r="97" spans="1:9" ht="21" customHeight="1">
      <c r="A97" s="42"/>
      <c r="B97" s="46"/>
      <c r="C97" s="66"/>
      <c r="D97" s="63"/>
      <c r="E97" s="66"/>
      <c r="F97" s="66"/>
      <c r="G97" s="66"/>
      <c r="H97" s="66"/>
      <c r="I97" s="66"/>
    </row>
    <row r="98" spans="1:9" ht="21" customHeight="1">
      <c r="A98" s="42"/>
      <c r="B98" s="46"/>
      <c r="C98" s="66"/>
      <c r="D98" s="63"/>
      <c r="E98" s="66"/>
      <c r="F98" s="66"/>
      <c r="G98" s="66"/>
      <c r="H98" s="66"/>
      <c r="I98" s="66"/>
    </row>
    <row r="99" spans="1:9" ht="21" customHeight="1">
      <c r="A99" s="42"/>
      <c r="B99" s="46"/>
      <c r="C99" s="66"/>
      <c r="D99" s="63"/>
      <c r="E99" s="66"/>
      <c r="F99" s="66"/>
      <c r="G99" s="66"/>
      <c r="H99" s="66"/>
      <c r="I99" s="66"/>
    </row>
    <row r="100" spans="1:9" ht="21" customHeight="1">
      <c r="A100" s="42"/>
      <c r="B100" s="46"/>
      <c r="C100" s="66"/>
      <c r="D100" s="63"/>
      <c r="E100" s="66"/>
      <c r="F100" s="66"/>
      <c r="G100" s="66"/>
      <c r="H100" s="66"/>
      <c r="I100" s="66"/>
    </row>
    <row r="101" spans="1:9" ht="21" customHeight="1">
      <c r="A101" s="42"/>
      <c r="B101" s="46"/>
      <c r="C101" s="66"/>
      <c r="D101" s="63"/>
      <c r="E101" s="66"/>
      <c r="F101" s="66"/>
      <c r="G101" s="66"/>
      <c r="H101" s="66"/>
      <c r="I101" s="66"/>
    </row>
    <row r="102" spans="1:9" ht="21" customHeight="1">
      <c r="A102" s="42"/>
      <c r="B102" s="46"/>
      <c r="C102" s="66"/>
      <c r="D102" s="63"/>
      <c r="E102" s="66"/>
      <c r="F102" s="66"/>
      <c r="G102" s="66"/>
      <c r="H102" s="66"/>
      <c r="I102" s="66"/>
    </row>
    <row r="103" spans="1:9" s="48" customFormat="1" ht="23.25">
      <c r="A103" s="59" t="s">
        <v>159</v>
      </c>
      <c r="B103" s="60"/>
      <c r="C103" s="66"/>
      <c r="D103" s="92"/>
      <c r="E103" s="66"/>
      <c r="F103" s="92"/>
      <c r="G103" s="66"/>
      <c r="H103" s="92"/>
      <c r="I103" s="66"/>
    </row>
    <row r="104" spans="1:9" ht="21" customHeight="1">
      <c r="A104" s="42"/>
      <c r="B104" s="46"/>
      <c r="C104" s="66"/>
      <c r="D104" s="63"/>
      <c r="E104" s="66"/>
      <c r="F104" s="63"/>
      <c r="G104" s="66"/>
      <c r="H104" s="63"/>
      <c r="I104" s="66"/>
    </row>
    <row r="105" spans="1:9" ht="23.25">
      <c r="B105" s="43"/>
      <c r="C105" s="44"/>
      <c r="D105" s="44"/>
      <c r="E105" s="44"/>
      <c r="F105" s="44"/>
      <c r="G105" s="44"/>
      <c r="H105" s="44"/>
      <c r="I105" s="44"/>
    </row>
    <row r="106" spans="1:9" ht="21" customHeight="1">
      <c r="A106" s="42" t="s">
        <v>0</v>
      </c>
      <c r="B106" s="43"/>
      <c r="C106" s="44"/>
      <c r="D106" s="44"/>
      <c r="E106" s="44"/>
      <c r="F106" s="44"/>
      <c r="G106" s="44"/>
      <c r="H106" s="44"/>
      <c r="I106" s="44"/>
    </row>
    <row r="107" spans="1:9" ht="23.25">
      <c r="A107" s="42" t="s">
        <v>1</v>
      </c>
      <c r="B107" s="43"/>
      <c r="C107" s="44"/>
      <c r="D107" s="44"/>
      <c r="E107" s="44"/>
      <c r="F107" s="44"/>
      <c r="G107" s="44"/>
      <c r="H107" s="44"/>
      <c r="I107" s="44"/>
    </row>
    <row r="108" spans="1:9" ht="21" customHeight="1">
      <c r="A108" s="42"/>
      <c r="B108" s="43"/>
      <c r="C108" s="62"/>
      <c r="D108" s="62"/>
      <c r="E108" s="62"/>
      <c r="F108" s="62"/>
      <c r="G108" s="62"/>
      <c r="H108" s="62"/>
      <c r="I108" s="62"/>
    </row>
    <row r="109" spans="1:9" ht="21" customHeight="1">
      <c r="A109" s="42"/>
      <c r="B109" s="43"/>
      <c r="C109" s="202" t="s">
        <v>47</v>
      </c>
      <c r="D109" s="202"/>
      <c r="E109" s="202"/>
      <c r="F109" s="186"/>
      <c r="G109" s="202" t="s">
        <v>186</v>
      </c>
      <c r="H109" s="202"/>
      <c r="I109" s="202"/>
    </row>
    <row r="110" spans="1:9" ht="21" customHeight="1">
      <c r="A110" s="42"/>
      <c r="B110" s="43"/>
      <c r="C110" s="185" t="s">
        <v>214</v>
      </c>
      <c r="D110" s="184"/>
      <c r="E110" s="157" t="s">
        <v>4</v>
      </c>
      <c r="F110" s="184"/>
      <c r="G110" s="185" t="s">
        <v>214</v>
      </c>
      <c r="H110" s="184"/>
      <c r="I110" s="185" t="s">
        <v>4</v>
      </c>
    </row>
    <row r="111" spans="1:9" ht="23.25">
      <c r="A111" s="42" t="s">
        <v>23</v>
      </c>
      <c r="B111" s="46" t="s">
        <v>6</v>
      </c>
      <c r="C111" s="47">
        <v>2560</v>
      </c>
      <c r="D111" s="47"/>
      <c r="E111" s="47">
        <v>2559</v>
      </c>
      <c r="F111" s="47"/>
      <c r="G111" s="47">
        <v>2560</v>
      </c>
      <c r="H111" s="47"/>
      <c r="I111" s="47">
        <v>2559</v>
      </c>
    </row>
    <row r="112" spans="1:9" ht="21" customHeight="1">
      <c r="A112" s="62"/>
      <c r="B112" s="46"/>
      <c r="C112" s="185" t="s">
        <v>82</v>
      </c>
      <c r="D112" s="48"/>
      <c r="E112" s="157" t="s">
        <v>83</v>
      </c>
      <c r="F112" s="185"/>
      <c r="G112" s="185" t="s">
        <v>82</v>
      </c>
      <c r="H112" s="185"/>
      <c r="I112" s="157" t="s">
        <v>83</v>
      </c>
    </row>
    <row r="113" spans="1:10" ht="21" customHeight="1">
      <c r="A113" s="62"/>
      <c r="B113" s="46"/>
      <c r="C113" s="185" t="s">
        <v>84</v>
      </c>
      <c r="D113" s="48"/>
      <c r="E113" s="157"/>
      <c r="F113" s="185"/>
      <c r="G113" s="185" t="s">
        <v>84</v>
      </c>
      <c r="H113" s="185"/>
      <c r="I113" s="157"/>
    </row>
    <row r="114" spans="1:10" ht="21" customHeight="1">
      <c r="A114" s="44"/>
      <c r="B114" s="43"/>
      <c r="C114" s="203" t="s">
        <v>85</v>
      </c>
      <c r="D114" s="203"/>
      <c r="E114" s="203"/>
      <c r="F114" s="203"/>
      <c r="G114" s="203"/>
      <c r="H114" s="203"/>
      <c r="I114" s="203"/>
    </row>
    <row r="115" spans="1:10" ht="21" customHeight="1">
      <c r="A115" s="44"/>
      <c r="B115" s="43"/>
      <c r="C115" s="50"/>
      <c r="D115" s="50"/>
      <c r="E115" s="50"/>
      <c r="F115" s="50"/>
      <c r="G115" s="50"/>
      <c r="H115" s="50"/>
      <c r="I115" s="50"/>
    </row>
    <row r="116" spans="1:10" ht="23.25">
      <c r="A116" s="51" t="s">
        <v>201</v>
      </c>
      <c r="B116" s="46"/>
      <c r="C116" s="44"/>
      <c r="D116" s="44"/>
      <c r="E116" s="44"/>
      <c r="F116" s="44"/>
      <c r="G116" s="44"/>
      <c r="H116" s="44"/>
      <c r="I116" s="44"/>
    </row>
    <row r="117" spans="1:10" ht="23.25">
      <c r="A117" s="52" t="s">
        <v>48</v>
      </c>
      <c r="B117" s="55">
        <v>25</v>
      </c>
      <c r="C117" s="44"/>
      <c r="D117" s="44"/>
      <c r="E117" s="44"/>
      <c r="F117" s="44"/>
      <c r="G117" s="44"/>
      <c r="H117" s="44"/>
      <c r="I117" s="44"/>
    </row>
    <row r="118" spans="1:10" ht="24" thickBot="1">
      <c r="A118" s="52" t="s">
        <v>49</v>
      </c>
      <c r="B118" s="43"/>
      <c r="C118" s="67">
        <v>48775744</v>
      </c>
      <c r="D118" s="44"/>
      <c r="E118" s="159">
        <v>48775744</v>
      </c>
      <c r="F118" s="44"/>
      <c r="G118" s="67">
        <v>48775744</v>
      </c>
      <c r="H118" s="44"/>
      <c r="I118" s="159">
        <v>48775744</v>
      </c>
      <c r="J118" s="161"/>
    </row>
    <row r="119" spans="1:10" ht="24" thickTop="1">
      <c r="A119" s="52" t="s">
        <v>50</v>
      </c>
      <c r="B119" s="46"/>
      <c r="C119" s="68">
        <v>34250905</v>
      </c>
      <c r="D119" s="53"/>
      <c r="E119" s="53">
        <v>34250905</v>
      </c>
      <c r="F119" s="53"/>
      <c r="G119" s="68">
        <v>34250905</v>
      </c>
      <c r="H119" s="53"/>
      <c r="I119" s="53">
        <v>34250905</v>
      </c>
      <c r="J119" s="161"/>
    </row>
    <row r="120" spans="1:10" ht="23.25">
      <c r="A120" s="52" t="s">
        <v>51</v>
      </c>
      <c r="B120" s="55">
        <v>26</v>
      </c>
      <c r="C120" s="68">
        <v>14050</v>
      </c>
      <c r="D120" s="53"/>
      <c r="E120" s="53">
        <v>14050</v>
      </c>
      <c r="F120" s="53"/>
      <c r="G120" s="68">
        <v>14050</v>
      </c>
      <c r="H120" s="53"/>
      <c r="I120" s="53">
        <v>14050</v>
      </c>
      <c r="J120" s="161"/>
    </row>
    <row r="121" spans="1:10" ht="23.25">
      <c r="A121" s="52" t="s">
        <v>52</v>
      </c>
      <c r="B121" s="46"/>
      <c r="C121" s="68"/>
      <c r="D121" s="53"/>
      <c r="E121" s="53"/>
      <c r="F121" s="53"/>
      <c r="G121" s="68"/>
      <c r="H121" s="53"/>
      <c r="I121" s="53"/>
      <c r="J121" s="161"/>
    </row>
    <row r="122" spans="1:10" ht="23.25">
      <c r="A122" s="52" t="s">
        <v>53</v>
      </c>
      <c r="B122" s="55">
        <v>25</v>
      </c>
      <c r="C122" s="68">
        <v>-10163276</v>
      </c>
      <c r="D122" s="53"/>
      <c r="E122" s="53">
        <v>-10163276</v>
      </c>
      <c r="F122" s="53"/>
      <c r="G122" s="53">
        <v>-10163276</v>
      </c>
      <c r="H122" s="53"/>
      <c r="I122" s="53">
        <v>-10163276</v>
      </c>
      <c r="J122" s="161"/>
    </row>
    <row r="123" spans="1:10" ht="23.25">
      <c r="A123" s="52" t="s">
        <v>54</v>
      </c>
      <c r="B123" s="46"/>
      <c r="C123" s="68">
        <v>206307</v>
      </c>
      <c r="D123" s="53"/>
      <c r="E123" s="53">
        <v>206307</v>
      </c>
      <c r="F123" s="53"/>
      <c r="G123" s="53">
        <v>206307</v>
      </c>
      <c r="H123" s="53"/>
      <c r="I123" s="53">
        <v>206307</v>
      </c>
      <c r="J123" s="161"/>
    </row>
    <row r="124" spans="1:10" ht="23.25">
      <c r="A124" s="52" t="s">
        <v>55</v>
      </c>
      <c r="B124" s="46"/>
      <c r="C124" s="68"/>
      <c r="D124" s="53"/>
      <c r="E124" s="53"/>
      <c r="F124" s="53"/>
      <c r="G124" s="53"/>
      <c r="H124" s="53"/>
      <c r="I124" s="53"/>
      <c r="J124" s="161"/>
    </row>
    <row r="125" spans="1:10" ht="23.25">
      <c r="A125" s="69" t="s">
        <v>56</v>
      </c>
      <c r="B125" s="46"/>
      <c r="C125" s="68"/>
      <c r="D125" s="53"/>
      <c r="E125" s="53"/>
      <c r="F125" s="53"/>
      <c r="G125" s="53"/>
      <c r="H125" s="53"/>
      <c r="I125" s="53"/>
      <c r="J125" s="161"/>
    </row>
    <row r="126" spans="1:10" ht="23.25">
      <c r="A126" s="69" t="s">
        <v>57</v>
      </c>
      <c r="B126" s="55"/>
      <c r="C126" s="53">
        <v>763977</v>
      </c>
      <c r="D126" s="53"/>
      <c r="E126" s="53">
        <v>763977</v>
      </c>
      <c r="F126" s="53"/>
      <c r="G126" s="53">
        <v>763977</v>
      </c>
      <c r="H126" s="53"/>
      <c r="I126" s="53">
        <v>763977</v>
      </c>
      <c r="J126" s="161"/>
    </row>
    <row r="127" spans="1:10" ht="23.25">
      <c r="A127" s="69" t="s">
        <v>58</v>
      </c>
      <c r="B127" s="46"/>
      <c r="C127" s="166">
        <v>-22253644</v>
      </c>
      <c r="D127" s="53"/>
      <c r="E127" s="70">
        <v>-22923616</v>
      </c>
      <c r="F127" s="53"/>
      <c r="G127" s="166">
        <v>-24203597</v>
      </c>
      <c r="H127" s="53"/>
      <c r="I127" s="70">
        <v>-24809213</v>
      </c>
      <c r="J127" s="161"/>
    </row>
    <row r="128" spans="1:10" ht="23.25">
      <c r="A128" s="42" t="s">
        <v>59</v>
      </c>
      <c r="B128" s="46"/>
      <c r="C128" s="71">
        <f>SUM(C119:C127)</f>
        <v>2818319</v>
      </c>
      <c r="D128" s="72"/>
      <c r="E128" s="71">
        <f>SUM(E119:E127)</f>
        <v>2148347</v>
      </c>
      <c r="F128" s="73">
        <v>0</v>
      </c>
      <c r="G128" s="71">
        <f>SUM(G119:G127)</f>
        <v>868366</v>
      </c>
      <c r="H128" s="73">
        <v>0</v>
      </c>
      <c r="I128" s="71">
        <f>SUM(I119:I127)</f>
        <v>262750</v>
      </c>
      <c r="J128" s="161"/>
    </row>
    <row r="129" spans="1:10" ht="23.25">
      <c r="A129" s="52" t="s">
        <v>60</v>
      </c>
      <c r="B129" s="74"/>
      <c r="C129" s="165">
        <v>9288575</v>
      </c>
      <c r="D129" s="53"/>
      <c r="E129" s="53">
        <v>8719880</v>
      </c>
      <c r="F129" s="53"/>
      <c r="G129" s="100">
        <v>0</v>
      </c>
      <c r="H129" s="53"/>
      <c r="I129" s="100">
        <v>0</v>
      </c>
      <c r="J129" s="161"/>
    </row>
    <row r="130" spans="1:10" ht="23.25">
      <c r="A130" s="42" t="s">
        <v>61</v>
      </c>
      <c r="B130" s="46"/>
      <c r="C130" s="56">
        <f>SUM(C128:C129)</f>
        <v>12106894</v>
      </c>
      <c r="D130" s="63"/>
      <c r="E130" s="56">
        <f>SUM(E128:E129)</f>
        <v>10868227</v>
      </c>
      <c r="F130" s="63"/>
      <c r="G130" s="56">
        <f>SUM(G128:G129)</f>
        <v>868366</v>
      </c>
      <c r="H130" s="63"/>
      <c r="I130" s="56">
        <f>SUM(I128:I129)</f>
        <v>262750</v>
      </c>
      <c r="J130" s="161"/>
    </row>
    <row r="131" spans="1:10" ht="23.25">
      <c r="A131" s="42"/>
      <c r="B131" s="46"/>
      <c r="C131" s="57"/>
      <c r="D131" s="63"/>
      <c r="E131" s="57"/>
      <c r="F131" s="63"/>
      <c r="G131" s="57"/>
      <c r="H131" s="63"/>
      <c r="I131" s="57"/>
    </row>
    <row r="132" spans="1:10" ht="24" thickBot="1">
      <c r="A132" s="42" t="s">
        <v>62</v>
      </c>
      <c r="B132" s="46"/>
      <c r="C132" s="58">
        <f>C94+C130</f>
        <v>32292797</v>
      </c>
      <c r="D132" s="63"/>
      <c r="E132" s="58">
        <f>E94+E130</f>
        <v>32614668</v>
      </c>
      <c r="F132" s="63"/>
      <c r="G132" s="58">
        <f>G94+G130</f>
        <v>18656686</v>
      </c>
      <c r="H132" s="63"/>
      <c r="I132" s="58">
        <f>I94+I130</f>
        <v>18813890</v>
      </c>
    </row>
    <row r="133" spans="1:10" ht="21" customHeight="1" thickTop="1">
      <c r="A133" s="42"/>
      <c r="B133" s="46"/>
      <c r="C133" s="75"/>
      <c r="D133" s="46"/>
      <c r="E133" s="46"/>
      <c r="F133" s="46"/>
      <c r="G133" s="75"/>
      <c r="H133" s="46"/>
      <c r="I133" s="46"/>
    </row>
    <row r="134" spans="1:10" ht="21" customHeight="1">
      <c r="A134" s="42"/>
      <c r="B134" s="46"/>
      <c r="C134" s="57"/>
      <c r="D134" s="57"/>
      <c r="E134" s="57"/>
      <c r="F134" s="57"/>
      <c r="G134" s="57"/>
      <c r="H134" s="57"/>
      <c r="I134" s="57"/>
    </row>
    <row r="135" spans="1:10" ht="21" customHeight="1">
      <c r="A135" s="42"/>
      <c r="B135" s="46"/>
      <c r="C135" s="57"/>
      <c r="D135" s="63"/>
      <c r="E135" s="57"/>
      <c r="F135" s="63"/>
      <c r="G135" s="57"/>
      <c r="H135" s="63"/>
      <c r="I135" s="57"/>
    </row>
    <row r="136" spans="1:10" ht="21" customHeight="1">
      <c r="A136" s="42"/>
      <c r="B136" s="46"/>
      <c r="C136" s="57"/>
      <c r="D136" s="63"/>
      <c r="E136" s="57"/>
      <c r="F136" s="63"/>
      <c r="G136" s="57"/>
      <c r="H136" s="63"/>
      <c r="I136" s="57"/>
    </row>
    <row r="137" spans="1:10" ht="21" customHeight="1">
      <c r="A137" s="42"/>
      <c r="B137" s="46"/>
      <c r="C137" s="57"/>
      <c r="D137" s="63"/>
      <c r="E137" s="57"/>
      <c r="F137" s="63"/>
      <c r="G137" s="57"/>
      <c r="H137" s="63"/>
      <c r="I137" s="57"/>
    </row>
    <row r="138" spans="1:10" ht="21" customHeight="1">
      <c r="A138" s="42"/>
      <c r="B138" s="46"/>
      <c r="C138" s="57"/>
      <c r="D138" s="63"/>
      <c r="E138" s="57"/>
      <c r="F138" s="63"/>
      <c r="G138" s="57"/>
      <c r="H138" s="63"/>
      <c r="I138" s="57"/>
    </row>
    <row r="139" spans="1:10" ht="21" customHeight="1">
      <c r="A139" s="42"/>
      <c r="B139" s="46"/>
      <c r="C139" s="57"/>
      <c r="D139" s="63"/>
      <c r="E139" s="57"/>
      <c r="F139" s="63"/>
      <c r="G139" s="57"/>
      <c r="H139" s="63"/>
      <c r="I139" s="57"/>
    </row>
    <row r="140" spans="1:10" ht="21" customHeight="1">
      <c r="A140" s="42"/>
      <c r="B140" s="46"/>
      <c r="C140" s="57"/>
      <c r="D140" s="63"/>
      <c r="E140" s="57"/>
      <c r="F140" s="63"/>
      <c r="G140" s="57"/>
      <c r="H140" s="63"/>
      <c r="I140" s="57"/>
    </row>
    <row r="141" spans="1:10" ht="21" customHeight="1">
      <c r="A141" s="42"/>
      <c r="B141" s="46"/>
      <c r="C141" s="57"/>
      <c r="D141" s="63"/>
      <c r="E141" s="57"/>
      <c r="F141" s="63"/>
      <c r="G141" s="57"/>
      <c r="H141" s="63"/>
      <c r="I141" s="57"/>
    </row>
    <row r="142" spans="1:10" ht="21" customHeight="1">
      <c r="A142" s="42"/>
      <c r="B142" s="46"/>
      <c r="C142" s="57"/>
      <c r="D142" s="63"/>
      <c r="E142" s="57"/>
      <c r="F142" s="63"/>
      <c r="G142" s="57"/>
      <c r="H142" s="63"/>
      <c r="I142" s="57"/>
    </row>
    <row r="143" spans="1:10" ht="21" customHeight="1">
      <c r="A143" s="42"/>
      <c r="B143" s="46"/>
      <c r="C143" s="57"/>
      <c r="D143" s="63"/>
      <c r="E143" s="57"/>
      <c r="F143" s="63"/>
      <c r="G143" s="57"/>
      <c r="H143" s="63"/>
      <c r="I143" s="57"/>
    </row>
    <row r="144" spans="1:10" ht="21" customHeight="1">
      <c r="A144" s="42"/>
      <c r="B144" s="46"/>
      <c r="C144" s="57"/>
      <c r="D144" s="63"/>
      <c r="E144" s="57"/>
      <c r="F144" s="63"/>
      <c r="G144" s="57"/>
      <c r="H144" s="63"/>
      <c r="I144" s="57"/>
    </row>
    <row r="145" spans="1:9" ht="21" customHeight="1">
      <c r="A145" s="42"/>
      <c r="B145" s="46"/>
      <c r="C145" s="57"/>
      <c r="D145" s="63"/>
      <c r="E145" s="57"/>
      <c r="F145" s="63"/>
      <c r="G145" s="57"/>
      <c r="H145" s="63"/>
      <c r="I145" s="57"/>
    </row>
    <row r="146" spans="1:9" ht="21" customHeight="1">
      <c r="A146" s="42"/>
      <c r="B146" s="46"/>
      <c r="C146" s="57"/>
      <c r="D146" s="63"/>
      <c r="E146" s="57"/>
      <c r="F146" s="63"/>
      <c r="G146" s="57"/>
      <c r="H146" s="63"/>
      <c r="I146" s="57"/>
    </row>
    <row r="147" spans="1:9" ht="21" customHeight="1">
      <c r="A147" s="42"/>
      <c r="B147" s="46"/>
      <c r="C147" s="57"/>
      <c r="D147" s="63"/>
      <c r="E147" s="57"/>
      <c r="F147" s="63"/>
      <c r="G147" s="57"/>
      <c r="H147" s="63"/>
      <c r="I147" s="57"/>
    </row>
    <row r="148" spans="1:9" ht="21" customHeight="1">
      <c r="A148" s="42"/>
      <c r="B148" s="46"/>
      <c r="C148" s="57"/>
      <c r="D148" s="63"/>
      <c r="E148" s="57"/>
      <c r="F148" s="63"/>
      <c r="G148" s="57"/>
      <c r="H148" s="63"/>
      <c r="I148" s="57"/>
    </row>
    <row r="149" spans="1:9" ht="21" customHeight="1">
      <c r="A149" s="42"/>
      <c r="B149" s="46"/>
      <c r="C149" s="57"/>
      <c r="D149" s="63"/>
      <c r="E149" s="57"/>
      <c r="F149" s="63"/>
      <c r="G149" s="57"/>
      <c r="H149" s="63"/>
      <c r="I149" s="57"/>
    </row>
    <row r="150" spans="1:9" ht="21" customHeight="1">
      <c r="A150" s="42"/>
      <c r="B150" s="46"/>
      <c r="C150" s="57"/>
      <c r="D150" s="63"/>
      <c r="E150" s="57"/>
      <c r="F150" s="63"/>
      <c r="G150" s="57"/>
      <c r="H150" s="63"/>
      <c r="I150" s="57"/>
    </row>
    <row r="151" spans="1:9" ht="21" customHeight="1">
      <c r="A151" s="42"/>
      <c r="B151" s="46"/>
      <c r="C151" s="57"/>
      <c r="D151" s="63"/>
      <c r="E151" s="57"/>
      <c r="F151" s="63"/>
      <c r="G151" s="57"/>
      <c r="H151" s="63"/>
      <c r="I151" s="57"/>
    </row>
    <row r="152" spans="1:9" ht="21" customHeight="1">
      <c r="A152" s="42"/>
      <c r="B152" s="46"/>
      <c r="C152" s="57"/>
      <c r="D152" s="63"/>
      <c r="E152" s="57"/>
      <c r="F152" s="63"/>
      <c r="G152" s="57"/>
      <c r="H152" s="63"/>
      <c r="I152" s="57"/>
    </row>
    <row r="153" spans="1:9" ht="23.25">
      <c r="B153" s="43"/>
      <c r="C153" s="44"/>
      <c r="D153" s="44"/>
      <c r="E153" s="44"/>
      <c r="F153" s="44"/>
      <c r="G153" s="44"/>
      <c r="H153" s="44"/>
      <c r="I153" s="44"/>
    </row>
    <row r="154" spans="1:9" ht="23.25">
      <c r="A154" s="52"/>
      <c r="B154" s="43"/>
      <c r="C154" s="44"/>
      <c r="D154" s="44"/>
      <c r="E154" s="44"/>
      <c r="F154" s="44"/>
      <c r="G154" s="44"/>
      <c r="H154" s="44"/>
      <c r="I154" s="44"/>
    </row>
    <row r="155" spans="1:9" s="48" customFormat="1" ht="23.25">
      <c r="A155" s="59" t="s">
        <v>159</v>
      </c>
      <c r="B155" s="93"/>
      <c r="C155" s="94"/>
      <c r="D155" s="94"/>
      <c r="E155" s="94"/>
      <c r="F155" s="94"/>
      <c r="G155" s="94"/>
      <c r="H155" s="94"/>
      <c r="I155" s="94"/>
    </row>
    <row r="156" spans="1:9" ht="23.25">
      <c r="B156" s="43"/>
      <c r="C156" s="44"/>
      <c r="D156" s="44"/>
      <c r="E156" s="44"/>
      <c r="F156" s="44"/>
      <c r="G156" s="44"/>
      <c r="H156" s="44"/>
      <c r="I156" s="44"/>
    </row>
    <row r="157" spans="1:9" ht="23.25">
      <c r="A157" s="52"/>
      <c r="B157" s="43"/>
      <c r="C157" s="44"/>
      <c r="D157" s="44"/>
      <c r="E157" s="44"/>
      <c r="F157" s="44"/>
      <c r="G157" s="44"/>
      <c r="H157" s="44"/>
      <c r="I157" s="44"/>
    </row>
    <row r="158" spans="1:9" ht="21" customHeight="1">
      <c r="A158" s="42" t="s">
        <v>0</v>
      </c>
      <c r="B158" s="43"/>
      <c r="C158" s="76"/>
      <c r="D158" s="76"/>
      <c r="E158" s="76"/>
      <c r="F158" s="76"/>
      <c r="G158" s="76"/>
      <c r="H158" s="76"/>
      <c r="I158" s="160" t="s">
        <v>86</v>
      </c>
    </row>
    <row r="159" spans="1:9" ht="23.25">
      <c r="A159" s="42" t="s">
        <v>155</v>
      </c>
      <c r="B159" s="43"/>
      <c r="C159" s="76"/>
      <c r="D159" s="76"/>
      <c r="E159" s="76"/>
      <c r="F159" s="76"/>
      <c r="G159" s="76"/>
      <c r="H159" s="76"/>
      <c r="I159" s="160" t="s">
        <v>87</v>
      </c>
    </row>
    <row r="160" spans="1:9" ht="23.25">
      <c r="A160" s="42"/>
      <c r="B160" s="43"/>
      <c r="C160" s="62"/>
      <c r="D160" s="62"/>
      <c r="E160" s="62"/>
      <c r="F160" s="62"/>
      <c r="G160" s="62"/>
      <c r="H160" s="62"/>
      <c r="I160" s="62"/>
    </row>
    <row r="161" spans="1:9" ht="21" customHeight="1">
      <c r="A161" s="44"/>
      <c r="B161" s="43"/>
      <c r="C161" s="201" t="s">
        <v>2</v>
      </c>
      <c r="D161" s="201"/>
      <c r="E161" s="201"/>
      <c r="F161" s="184"/>
      <c r="G161" s="201" t="s">
        <v>187</v>
      </c>
      <c r="H161" s="201"/>
      <c r="I161" s="201"/>
    </row>
    <row r="162" spans="1:9" ht="21" customHeight="1">
      <c r="A162" s="44"/>
      <c r="B162" s="43"/>
      <c r="C162" s="199" t="s">
        <v>88</v>
      </c>
      <c r="D162" s="199"/>
      <c r="E162" s="199"/>
      <c r="F162" s="184"/>
      <c r="G162" s="199" t="s">
        <v>88</v>
      </c>
      <c r="H162" s="199"/>
      <c r="I162" s="199"/>
    </row>
    <row r="163" spans="1:9" ht="21" customHeight="1">
      <c r="A163" s="44"/>
      <c r="B163" s="43"/>
      <c r="C163" s="199" t="s">
        <v>220</v>
      </c>
      <c r="D163" s="199"/>
      <c r="E163" s="199"/>
      <c r="F163" s="184"/>
      <c r="G163" s="199" t="s">
        <v>220</v>
      </c>
      <c r="H163" s="199"/>
      <c r="I163" s="199"/>
    </row>
    <row r="164" spans="1:9" ht="21" customHeight="1">
      <c r="A164" s="44"/>
      <c r="B164" s="46" t="s">
        <v>6</v>
      </c>
      <c r="C164" s="47">
        <v>2560</v>
      </c>
      <c r="D164" s="47"/>
      <c r="E164" s="47">
        <v>2559</v>
      </c>
      <c r="F164" s="47"/>
      <c r="G164" s="47">
        <v>2560</v>
      </c>
      <c r="H164" s="47"/>
      <c r="I164" s="47">
        <v>2559</v>
      </c>
    </row>
    <row r="165" spans="1:9" ht="21" customHeight="1">
      <c r="A165" s="44"/>
      <c r="B165" s="49"/>
      <c r="C165" s="200" t="s">
        <v>85</v>
      </c>
      <c r="D165" s="200"/>
      <c r="E165" s="200"/>
      <c r="F165" s="200"/>
      <c r="G165" s="200"/>
      <c r="H165" s="200"/>
      <c r="I165" s="200"/>
    </row>
    <row r="166" spans="1:9" ht="23.25">
      <c r="A166" s="51" t="s">
        <v>63</v>
      </c>
      <c r="B166" s="46"/>
      <c r="C166" s="44"/>
      <c r="D166" s="44"/>
      <c r="E166" s="44"/>
      <c r="F166" s="44"/>
      <c r="G166" s="44"/>
      <c r="H166" s="44"/>
      <c r="I166" s="44"/>
    </row>
    <row r="167" spans="1:9" ht="23.25">
      <c r="A167" s="52" t="s">
        <v>64</v>
      </c>
      <c r="B167" s="55" t="s">
        <v>198</v>
      </c>
      <c r="C167" s="165">
        <v>5444982</v>
      </c>
      <c r="D167" s="53"/>
      <c r="E167" s="53">
        <v>5211876</v>
      </c>
      <c r="F167" s="53"/>
      <c r="G167" s="167">
        <v>2169385</v>
      </c>
      <c r="H167" s="53"/>
      <c r="I167" s="53">
        <v>1933905</v>
      </c>
    </row>
    <row r="168" spans="1:9" ht="23.25">
      <c r="A168" s="52" t="s">
        <v>65</v>
      </c>
      <c r="B168" s="55"/>
      <c r="C168" s="165">
        <v>115190</v>
      </c>
      <c r="D168" s="53"/>
      <c r="E168" s="53">
        <v>659</v>
      </c>
      <c r="F168" s="53"/>
      <c r="G168" s="167">
        <v>131431</v>
      </c>
      <c r="H168" s="53"/>
      <c r="I168" s="53">
        <v>2459</v>
      </c>
    </row>
    <row r="169" spans="1:9" ht="23.25">
      <c r="A169" s="77" t="s">
        <v>156</v>
      </c>
      <c r="B169" s="55">
        <v>9</v>
      </c>
      <c r="C169" s="168">
        <v>0</v>
      </c>
      <c r="D169" s="53"/>
      <c r="E169" s="53">
        <v>0</v>
      </c>
      <c r="F169" s="53"/>
      <c r="G169" s="106">
        <v>0</v>
      </c>
      <c r="H169" s="53"/>
      <c r="I169" s="53">
        <v>38104</v>
      </c>
    </row>
    <row r="170" spans="1:9" ht="23.25" hidden="1">
      <c r="A170" s="77" t="s">
        <v>177</v>
      </c>
      <c r="B170" s="55"/>
      <c r="C170" s="165"/>
      <c r="D170" s="53"/>
      <c r="E170" s="53"/>
      <c r="F170" s="53"/>
      <c r="G170" s="167"/>
      <c r="H170" s="53"/>
    </row>
    <row r="171" spans="1:9" ht="23.25" hidden="1">
      <c r="A171" s="52" t="s">
        <v>178</v>
      </c>
      <c r="B171" s="55">
        <v>22</v>
      </c>
      <c r="C171" s="165">
        <v>0</v>
      </c>
      <c r="D171" s="53"/>
      <c r="E171" s="53">
        <v>0</v>
      </c>
      <c r="F171" s="53"/>
      <c r="G171" s="167">
        <v>0</v>
      </c>
      <c r="H171" s="53"/>
      <c r="I171" s="53">
        <v>0</v>
      </c>
    </row>
    <row r="172" spans="1:9" ht="23.25" hidden="1">
      <c r="A172" s="77" t="s">
        <v>173</v>
      </c>
      <c r="B172" s="55">
        <v>22</v>
      </c>
      <c r="C172" s="165">
        <v>0</v>
      </c>
      <c r="D172" s="53"/>
      <c r="E172" s="53">
        <v>0</v>
      </c>
      <c r="F172" s="53"/>
      <c r="G172" s="167">
        <v>0</v>
      </c>
      <c r="H172" s="53"/>
      <c r="I172" s="53">
        <v>0</v>
      </c>
    </row>
    <row r="173" spans="1:9" ht="23.25">
      <c r="A173" s="77" t="s">
        <v>182</v>
      </c>
      <c r="B173" s="55" t="s">
        <v>199</v>
      </c>
      <c r="C173" s="165">
        <v>1906</v>
      </c>
      <c r="D173" s="53"/>
      <c r="E173" s="53">
        <v>0</v>
      </c>
      <c r="F173" s="53"/>
      <c r="G173" s="106">
        <v>0</v>
      </c>
      <c r="H173" s="53"/>
      <c r="I173" s="53">
        <v>0</v>
      </c>
    </row>
    <row r="174" spans="1:9" ht="23.25">
      <c r="A174" s="52" t="s">
        <v>89</v>
      </c>
      <c r="B174" s="55"/>
      <c r="C174" s="165">
        <v>193227</v>
      </c>
      <c r="D174" s="53"/>
      <c r="E174" s="53">
        <v>27854</v>
      </c>
      <c r="F174" s="53"/>
      <c r="G174" s="167">
        <v>127299</v>
      </c>
      <c r="H174" s="53"/>
      <c r="I174" s="53">
        <v>7583</v>
      </c>
    </row>
    <row r="175" spans="1:9" ht="23.25">
      <c r="A175" s="52" t="s">
        <v>68</v>
      </c>
      <c r="B175" s="55"/>
      <c r="C175" s="53">
        <v>153</v>
      </c>
      <c r="D175" s="53"/>
      <c r="E175" s="53">
        <v>58664</v>
      </c>
      <c r="F175" s="53"/>
      <c r="G175" s="106">
        <v>0</v>
      </c>
      <c r="H175" s="53"/>
      <c r="I175" s="53">
        <v>51225</v>
      </c>
    </row>
    <row r="176" spans="1:9" ht="23.25">
      <c r="A176" s="52" t="s">
        <v>69</v>
      </c>
      <c r="B176" s="55"/>
      <c r="C176" s="165">
        <v>28218</v>
      </c>
      <c r="D176" s="53"/>
      <c r="E176" s="53">
        <v>32959</v>
      </c>
      <c r="G176" s="167">
        <v>16356</v>
      </c>
      <c r="H176" s="53"/>
      <c r="I176" s="53">
        <v>22883</v>
      </c>
    </row>
    <row r="177" spans="1:9" ht="23.25">
      <c r="A177" s="42" t="s">
        <v>70</v>
      </c>
      <c r="B177" s="46"/>
      <c r="C177" s="78">
        <f>SUM(C167:C176)</f>
        <v>5783676</v>
      </c>
      <c r="D177" s="63"/>
      <c r="E177" s="78">
        <f>SUM(E167:E176)</f>
        <v>5332012</v>
      </c>
      <c r="F177" s="63"/>
      <c r="G177" s="78">
        <f>SUM(G167:G176)</f>
        <v>2444471</v>
      </c>
      <c r="H177" s="63"/>
      <c r="I177" s="78">
        <f>SUM(I167:I176)</f>
        <v>2056159</v>
      </c>
    </row>
    <row r="178" spans="1:9" ht="6" customHeight="1">
      <c r="A178" s="44"/>
      <c r="B178" s="46"/>
      <c r="C178" s="46"/>
      <c r="D178" s="44"/>
      <c r="E178" s="44"/>
      <c r="F178" s="44"/>
      <c r="G178" s="44"/>
      <c r="H178" s="44"/>
      <c r="I178" s="44"/>
    </row>
    <row r="179" spans="1:9" ht="23.25">
      <c r="A179" s="51" t="s">
        <v>71</v>
      </c>
      <c r="B179" s="46"/>
      <c r="C179" s="44"/>
      <c r="D179" s="44"/>
      <c r="E179" s="44"/>
      <c r="F179" s="44"/>
      <c r="G179" s="44"/>
      <c r="H179" s="44"/>
      <c r="I179" s="44"/>
    </row>
    <row r="180" spans="1:9" ht="23.25">
      <c r="A180" s="45" t="s">
        <v>226</v>
      </c>
      <c r="B180" s="55" t="s">
        <v>200</v>
      </c>
      <c r="C180" s="165">
        <v>5626518</v>
      </c>
      <c r="D180" s="53"/>
      <c r="E180" s="53">
        <v>4405471</v>
      </c>
      <c r="F180" s="53"/>
      <c r="G180" s="167">
        <v>2336676</v>
      </c>
      <c r="H180" s="53"/>
      <c r="I180" s="53">
        <v>1603997</v>
      </c>
    </row>
    <row r="181" spans="1:9" ht="23.25">
      <c r="A181" s="45" t="s">
        <v>202</v>
      </c>
      <c r="B181" s="55"/>
      <c r="C181" s="165">
        <v>134046</v>
      </c>
      <c r="D181" s="53"/>
      <c r="E181" s="53">
        <v>69070</v>
      </c>
      <c r="F181" s="53"/>
      <c r="G181" s="167">
        <v>134046</v>
      </c>
      <c r="H181" s="53"/>
      <c r="I181" s="53">
        <v>69070</v>
      </c>
    </row>
    <row r="182" spans="1:9" ht="23.25">
      <c r="A182" s="45" t="s">
        <v>211</v>
      </c>
      <c r="B182" s="55"/>
      <c r="C182" s="166">
        <v>77278</v>
      </c>
      <c r="D182" s="53"/>
      <c r="E182" s="70">
        <v>67383</v>
      </c>
      <c r="F182" s="53"/>
      <c r="G182" s="166">
        <v>57334</v>
      </c>
      <c r="H182" s="53"/>
      <c r="I182" s="70">
        <v>56200</v>
      </c>
    </row>
    <row r="183" spans="1:9" ht="23.25">
      <c r="A183" s="45" t="s">
        <v>179</v>
      </c>
      <c r="B183" s="55"/>
      <c r="C183" s="53">
        <f>SUM(C180:C182)</f>
        <v>5837842</v>
      </c>
      <c r="D183" s="53"/>
      <c r="E183" s="53">
        <f>SUM(E180:E182)</f>
        <v>4541924</v>
      </c>
      <c r="F183" s="53"/>
      <c r="G183" s="53">
        <f>SUM(G180:G182)</f>
        <v>2528056</v>
      </c>
      <c r="H183" s="53"/>
      <c r="I183" s="53">
        <f>SUM(I180:I182)</f>
        <v>1729267</v>
      </c>
    </row>
    <row r="184" spans="1:9" ht="23.25">
      <c r="A184" s="52" t="s">
        <v>72</v>
      </c>
      <c r="B184" s="46"/>
      <c r="C184" s="165">
        <v>107365</v>
      </c>
      <c r="D184" s="53"/>
      <c r="E184" s="53">
        <v>96574</v>
      </c>
      <c r="F184" s="53"/>
      <c r="G184" s="167">
        <v>65640</v>
      </c>
      <c r="H184" s="53"/>
      <c r="I184" s="53">
        <v>55179</v>
      </c>
    </row>
    <row r="185" spans="1:9" ht="23.25">
      <c r="A185" s="52" t="s">
        <v>73</v>
      </c>
      <c r="B185" s="46"/>
      <c r="C185" s="165">
        <v>197044</v>
      </c>
      <c r="D185" s="53"/>
      <c r="E185" s="53">
        <v>249760</v>
      </c>
      <c r="F185" s="53"/>
      <c r="G185" s="167">
        <v>71532</v>
      </c>
      <c r="H185" s="53"/>
      <c r="I185" s="53">
        <v>119442</v>
      </c>
    </row>
    <row r="186" spans="1:9" ht="23.25">
      <c r="A186" s="52" t="s">
        <v>74</v>
      </c>
      <c r="B186" s="46"/>
      <c r="C186" s="53"/>
      <c r="D186" s="53"/>
      <c r="E186" s="53"/>
      <c r="F186" s="53"/>
      <c r="G186" s="53"/>
      <c r="H186" s="53"/>
      <c r="I186" s="53"/>
    </row>
    <row r="187" spans="1:9" ht="23.25">
      <c r="A187" s="52" t="s">
        <v>75</v>
      </c>
      <c r="B187" s="55">
        <v>22</v>
      </c>
      <c r="C187" s="165">
        <v>109751</v>
      </c>
      <c r="D187" s="53"/>
      <c r="E187" s="53">
        <v>214141</v>
      </c>
      <c r="F187" s="53"/>
      <c r="G187" s="167">
        <v>81934</v>
      </c>
      <c r="H187" s="53"/>
      <c r="I187" s="53">
        <v>122282</v>
      </c>
    </row>
    <row r="188" spans="1:9" ht="23.25">
      <c r="A188" s="77" t="s">
        <v>76</v>
      </c>
      <c r="B188" s="55">
        <v>29</v>
      </c>
      <c r="C188" s="165">
        <v>3355</v>
      </c>
      <c r="D188" s="53"/>
      <c r="E188" s="53">
        <f>67303-63928</f>
        <v>3375</v>
      </c>
      <c r="F188" s="53"/>
      <c r="G188" s="167">
        <v>65276</v>
      </c>
      <c r="H188" s="53"/>
      <c r="I188" s="53">
        <f>67165-63928</f>
        <v>3237</v>
      </c>
    </row>
    <row r="189" spans="1:9" ht="23.25">
      <c r="A189" s="52" t="s">
        <v>77</v>
      </c>
      <c r="B189" s="55"/>
      <c r="C189" s="165">
        <v>259915</v>
      </c>
      <c r="D189" s="53"/>
      <c r="E189" s="53">
        <f>170060+63928</f>
        <v>233988</v>
      </c>
      <c r="F189" s="53"/>
      <c r="G189" s="167">
        <v>207475</v>
      </c>
      <c r="H189" s="53"/>
      <c r="I189" s="53">
        <f>149288+63928</f>
        <v>213216</v>
      </c>
    </row>
    <row r="190" spans="1:9" ht="23.25">
      <c r="A190" s="42" t="s">
        <v>78</v>
      </c>
      <c r="B190" s="46"/>
      <c r="C190" s="78">
        <f>SUM(C183:C189)</f>
        <v>6515272</v>
      </c>
      <c r="D190" s="79"/>
      <c r="E190" s="78">
        <f>SUM(E183:E189)</f>
        <v>5339762</v>
      </c>
      <c r="F190" s="73"/>
      <c r="G190" s="78">
        <f>SUM(G183:G189)</f>
        <v>3019913</v>
      </c>
      <c r="H190" s="73"/>
      <c r="I190" s="78">
        <f>SUM(I183:I189)</f>
        <v>2242623</v>
      </c>
    </row>
    <row r="191" spans="1:9" ht="6" customHeight="1">
      <c r="A191" s="44"/>
      <c r="B191" s="46"/>
      <c r="C191" s="44"/>
      <c r="D191" s="44"/>
      <c r="E191" s="44"/>
      <c r="F191" s="44"/>
      <c r="G191" s="44"/>
      <c r="H191" s="44"/>
      <c r="I191" s="44"/>
    </row>
    <row r="192" spans="1:9" ht="23.25">
      <c r="A192" s="54" t="s">
        <v>227</v>
      </c>
      <c r="B192" s="80"/>
      <c r="C192" s="53">
        <f>C177-C190</f>
        <v>-731596</v>
      </c>
      <c r="D192" s="53"/>
      <c r="E192" s="53">
        <f>E177-E190</f>
        <v>-7750</v>
      </c>
      <c r="F192" s="53">
        <v>0</v>
      </c>
      <c r="G192" s="53">
        <f>G177-G190</f>
        <v>-575442</v>
      </c>
      <c r="H192" s="53"/>
      <c r="I192" s="53">
        <f>I177-I190</f>
        <v>-186464</v>
      </c>
    </row>
    <row r="193" spans="1:9" ht="23.25">
      <c r="A193" s="77" t="s">
        <v>79</v>
      </c>
      <c r="B193" s="55"/>
      <c r="C193" s="165">
        <v>3105</v>
      </c>
      <c r="D193" s="53"/>
      <c r="E193" s="53">
        <v>6155</v>
      </c>
      <c r="F193" s="53"/>
      <c r="G193" s="106">
        <v>0</v>
      </c>
      <c r="H193" s="53"/>
      <c r="I193" s="53">
        <v>0</v>
      </c>
    </row>
    <row r="194" spans="1:9" ht="23.25">
      <c r="A194" s="81" t="s">
        <v>230</v>
      </c>
      <c r="B194" s="55"/>
      <c r="C194" s="91">
        <f>C192-C193</f>
        <v>-734701</v>
      </c>
      <c r="D194" s="66"/>
      <c r="E194" s="91">
        <f>E192-E193</f>
        <v>-13905</v>
      </c>
      <c r="F194" s="66"/>
      <c r="G194" s="91">
        <f>G192-G193</f>
        <v>-575442</v>
      </c>
      <c r="H194" s="66"/>
      <c r="I194" s="91">
        <f>I192-I193</f>
        <v>-186464</v>
      </c>
    </row>
    <row r="195" spans="1:9" ht="23.25">
      <c r="A195" s="77"/>
      <c r="B195" s="55"/>
      <c r="C195" s="62"/>
      <c r="D195" s="83"/>
      <c r="E195" s="62"/>
      <c r="F195" s="83"/>
      <c r="G195" s="84"/>
      <c r="H195" s="83"/>
      <c r="I195" s="84"/>
    </row>
    <row r="196" spans="1:9" ht="23.25">
      <c r="A196" s="42" t="s">
        <v>233</v>
      </c>
      <c r="B196" s="55"/>
      <c r="C196" s="105">
        <v>0</v>
      </c>
      <c r="D196" s="83"/>
      <c r="E196" s="105">
        <v>0</v>
      </c>
      <c r="F196" s="83"/>
      <c r="G196" s="105">
        <v>0</v>
      </c>
      <c r="H196" s="83"/>
      <c r="I196" s="105">
        <v>0</v>
      </c>
    </row>
    <row r="197" spans="1:9" ht="6" customHeight="1">
      <c r="A197" s="52"/>
      <c r="B197" s="55"/>
      <c r="C197" s="62"/>
      <c r="D197" s="83"/>
      <c r="E197" s="62"/>
      <c r="F197" s="83"/>
      <c r="G197" s="84"/>
      <c r="H197" s="83"/>
      <c r="I197" s="84"/>
    </row>
    <row r="198" spans="1:9" ht="24" thickBot="1">
      <c r="A198" s="42" t="s">
        <v>231</v>
      </c>
      <c r="B198" s="55"/>
      <c r="C198" s="85">
        <f>C194+C196</f>
        <v>-734701</v>
      </c>
      <c r="D198" s="66"/>
      <c r="E198" s="85">
        <f>E194+E196</f>
        <v>-13905</v>
      </c>
      <c r="F198" s="66"/>
      <c r="G198" s="85">
        <f>G194+G196</f>
        <v>-575442</v>
      </c>
      <c r="H198" s="66"/>
      <c r="I198" s="85">
        <f>I194+I196</f>
        <v>-186464</v>
      </c>
    </row>
    <row r="199" spans="1:9" ht="6" customHeight="1" thickTop="1">
      <c r="A199" s="52"/>
      <c r="B199" s="55"/>
      <c r="C199" s="62"/>
      <c r="D199" s="83"/>
      <c r="E199" s="62"/>
      <c r="F199" s="83"/>
      <c r="G199" s="84"/>
      <c r="H199" s="83"/>
      <c r="I199" s="84"/>
    </row>
    <row r="200" spans="1:9" ht="23.25">
      <c r="A200" s="42" t="s">
        <v>158</v>
      </c>
      <c r="B200" s="46"/>
      <c r="C200" s="57"/>
      <c r="D200" s="63"/>
      <c r="E200" s="57"/>
      <c r="F200" s="63"/>
      <c r="G200" s="57"/>
      <c r="H200" s="63"/>
      <c r="I200" s="57"/>
    </row>
    <row r="201" spans="1:9" ht="23.25">
      <c r="A201" s="52" t="s">
        <v>80</v>
      </c>
      <c r="B201" s="46"/>
      <c r="C201" s="165">
        <v>-560770</v>
      </c>
      <c r="D201" s="53"/>
      <c r="E201" s="53">
        <v>-150097</v>
      </c>
      <c r="F201" s="53"/>
      <c r="G201" s="167">
        <v>-575442</v>
      </c>
      <c r="H201" s="53"/>
      <c r="I201" s="53">
        <v>-186464</v>
      </c>
    </row>
    <row r="202" spans="1:9" ht="23.25">
      <c r="A202" s="52" t="s">
        <v>81</v>
      </c>
      <c r="B202" s="46"/>
      <c r="C202" s="165">
        <v>-173931</v>
      </c>
      <c r="D202" s="53"/>
      <c r="E202" s="53">
        <v>136192</v>
      </c>
      <c r="F202" s="53"/>
      <c r="G202" s="106">
        <v>0</v>
      </c>
      <c r="H202" s="53"/>
      <c r="I202" s="100">
        <v>0</v>
      </c>
    </row>
    <row r="203" spans="1:9" ht="24" thickBot="1">
      <c r="A203" s="42" t="s">
        <v>230</v>
      </c>
      <c r="B203" s="46"/>
      <c r="C203" s="82">
        <f>C194</f>
        <v>-734701</v>
      </c>
      <c r="D203" s="63"/>
      <c r="E203" s="82">
        <f>E194</f>
        <v>-13905</v>
      </c>
      <c r="F203" s="63"/>
      <c r="G203" s="82">
        <f>G194</f>
        <v>-575442</v>
      </c>
      <c r="H203" s="63"/>
      <c r="I203" s="82">
        <f>I194</f>
        <v>-186464</v>
      </c>
    </row>
    <row r="204" spans="1:9" ht="24" thickTop="1">
      <c r="A204" s="42"/>
      <c r="B204" s="46"/>
      <c r="C204" s="90"/>
      <c r="D204" s="63"/>
      <c r="E204" s="90"/>
      <c r="F204" s="63"/>
      <c r="G204" s="90"/>
      <c r="H204" s="63"/>
      <c r="I204" s="90"/>
    </row>
    <row r="205" spans="1:9" ht="23.25">
      <c r="A205" s="42" t="s">
        <v>204</v>
      </c>
      <c r="B205" s="46"/>
      <c r="C205" s="164"/>
      <c r="D205" s="164"/>
      <c r="E205" s="164"/>
      <c r="F205" s="164"/>
      <c r="G205" s="164"/>
      <c r="H205" s="164"/>
      <c r="I205" s="164"/>
    </row>
    <row r="206" spans="1:9" ht="23.25">
      <c r="A206" s="52" t="s">
        <v>188</v>
      </c>
      <c r="B206" s="46"/>
      <c r="C206" s="53">
        <f>C201</f>
        <v>-560770</v>
      </c>
      <c r="D206" s="53"/>
      <c r="E206" s="53">
        <f>E201</f>
        <v>-150097</v>
      </c>
      <c r="F206" s="53"/>
      <c r="G206" s="53">
        <f>G201</f>
        <v>-575442</v>
      </c>
      <c r="H206" s="53"/>
      <c r="I206" s="53">
        <f>I201</f>
        <v>-186464</v>
      </c>
    </row>
    <row r="207" spans="1:9" ht="23.25">
      <c r="A207" s="52" t="s">
        <v>189</v>
      </c>
      <c r="B207" s="46"/>
      <c r="C207" s="53">
        <f>C202</f>
        <v>-173931</v>
      </c>
      <c r="D207" s="53"/>
      <c r="E207" s="53">
        <f>E202</f>
        <v>136192</v>
      </c>
      <c r="F207" s="53"/>
      <c r="G207" s="100">
        <f>G202</f>
        <v>0</v>
      </c>
      <c r="H207" s="53"/>
      <c r="I207" s="100">
        <f>I202</f>
        <v>0</v>
      </c>
    </row>
    <row r="208" spans="1:9" ht="24" thickBot="1">
      <c r="A208" s="42" t="s">
        <v>231</v>
      </c>
      <c r="B208" s="46"/>
      <c r="C208" s="82">
        <f>SUM(C206:C207)</f>
        <v>-734701</v>
      </c>
      <c r="D208" s="63"/>
      <c r="E208" s="82">
        <f>SUM(E206:E207)</f>
        <v>-13905</v>
      </c>
      <c r="F208" s="63"/>
      <c r="G208" s="82">
        <f>SUM(G206:G207)</f>
        <v>-575442</v>
      </c>
      <c r="H208" s="63"/>
      <c r="I208" s="82">
        <f>SUM(I206:I207)</f>
        <v>-186464</v>
      </c>
    </row>
    <row r="209" spans="1:9" ht="6" customHeight="1" thickTop="1">
      <c r="A209" s="42"/>
      <c r="B209" s="46"/>
      <c r="C209" s="90"/>
      <c r="D209" s="63"/>
      <c r="E209" s="90"/>
      <c r="F209" s="63"/>
      <c r="G209" s="90"/>
      <c r="H209" s="63"/>
      <c r="I209" s="90"/>
    </row>
    <row r="210" spans="1:9" ht="23.25">
      <c r="A210" s="42" t="s">
        <v>232</v>
      </c>
      <c r="C210" s="86"/>
      <c r="D210" s="44"/>
      <c r="E210" s="86"/>
      <c r="F210" s="44"/>
      <c r="G210" s="87"/>
      <c r="H210" s="44"/>
      <c r="I210" s="87"/>
    </row>
    <row r="211" spans="1:9" ht="24" thickBot="1">
      <c r="A211" s="52" t="s">
        <v>234</v>
      </c>
      <c r="B211" s="55">
        <v>30</v>
      </c>
      <c r="C211" s="191">
        <v>-8.1926524046496363E-2</v>
      </c>
      <c r="D211" s="89"/>
      <c r="E211" s="88">
        <v>-2.1911330691671234E-2</v>
      </c>
      <c r="F211" s="89"/>
      <c r="G211" s="191">
        <v>-8.400400009928799E-2</v>
      </c>
      <c r="H211" s="89"/>
      <c r="I211" s="88">
        <v>-2.7220428353635088E-2</v>
      </c>
    </row>
    <row r="212" spans="1:9" ht="24" customHeight="1" thickTop="1">
      <c r="A212" s="44"/>
      <c r="B212" s="43"/>
      <c r="C212" s="87"/>
      <c r="D212" s="63"/>
      <c r="E212" s="87"/>
      <c r="F212" s="79"/>
      <c r="G212" s="87"/>
      <c r="H212" s="79"/>
      <c r="I212" s="87"/>
    </row>
    <row r="213" spans="1:9" ht="29.25" customHeight="1">
      <c r="A213" s="52" t="s">
        <v>159</v>
      </c>
      <c r="B213" s="43"/>
      <c r="C213" s="44"/>
      <c r="D213" s="44"/>
      <c r="E213" s="44"/>
      <c r="F213" s="44"/>
      <c r="G213" s="44"/>
      <c r="H213" s="44"/>
      <c r="I213" s="44"/>
    </row>
    <row r="214" spans="1:9" ht="21" customHeight="1">
      <c r="A214" s="42" t="s">
        <v>0</v>
      </c>
      <c r="B214" s="43"/>
      <c r="C214" s="76"/>
      <c r="D214" s="76"/>
      <c r="E214" s="76"/>
      <c r="F214" s="76"/>
      <c r="G214" s="76"/>
      <c r="H214" s="76"/>
      <c r="I214" s="160" t="s">
        <v>86</v>
      </c>
    </row>
    <row r="215" spans="1:9" ht="23.25">
      <c r="A215" s="42" t="s">
        <v>155</v>
      </c>
      <c r="B215" s="43"/>
      <c r="C215" s="76"/>
      <c r="D215" s="76"/>
      <c r="E215" s="76"/>
      <c r="F215" s="76"/>
      <c r="G215" s="76"/>
      <c r="H215" s="76"/>
      <c r="I215" s="160" t="s">
        <v>87</v>
      </c>
    </row>
    <row r="216" spans="1:9" ht="23.25">
      <c r="A216" s="42"/>
      <c r="B216" s="43"/>
      <c r="C216" s="62"/>
      <c r="D216" s="62"/>
      <c r="E216" s="62"/>
      <c r="F216" s="62"/>
      <c r="G216" s="62"/>
      <c r="H216" s="62"/>
      <c r="I216" s="62"/>
    </row>
    <row r="217" spans="1:9" ht="21" customHeight="1">
      <c r="A217" s="44"/>
      <c r="B217" s="43"/>
      <c r="C217" s="201" t="s">
        <v>2</v>
      </c>
      <c r="D217" s="201"/>
      <c r="E217" s="201"/>
      <c r="F217" s="184"/>
      <c r="G217" s="201" t="s">
        <v>187</v>
      </c>
      <c r="H217" s="201"/>
      <c r="I217" s="201"/>
    </row>
    <row r="218" spans="1:9" ht="23.25">
      <c r="A218" s="44"/>
      <c r="B218" s="43"/>
      <c r="C218" s="199" t="s">
        <v>219</v>
      </c>
      <c r="D218" s="199"/>
      <c r="E218" s="199"/>
      <c r="F218" s="184"/>
      <c r="G218" s="199" t="s">
        <v>219</v>
      </c>
      <c r="H218" s="199"/>
      <c r="I218" s="199"/>
    </row>
    <row r="219" spans="1:9" ht="21" customHeight="1">
      <c r="A219" s="44"/>
      <c r="B219" s="43"/>
      <c r="C219" s="199" t="s">
        <v>220</v>
      </c>
      <c r="D219" s="199"/>
      <c r="E219" s="199"/>
      <c r="F219" s="184"/>
      <c r="G219" s="199" t="s">
        <v>220</v>
      </c>
      <c r="H219" s="199"/>
      <c r="I219" s="199"/>
    </row>
    <row r="220" spans="1:9" ht="21" customHeight="1">
      <c r="A220" s="44"/>
      <c r="B220" s="46" t="s">
        <v>6</v>
      </c>
      <c r="C220" s="47">
        <v>2560</v>
      </c>
      <c r="D220" s="47"/>
      <c r="E220" s="47">
        <v>2559</v>
      </c>
      <c r="F220" s="47"/>
      <c r="G220" s="47">
        <v>2560</v>
      </c>
      <c r="H220" s="47"/>
      <c r="I220" s="47">
        <v>2559</v>
      </c>
    </row>
    <row r="221" spans="1:9" ht="21" customHeight="1">
      <c r="A221" s="44"/>
      <c r="B221" s="49"/>
      <c r="C221" s="200" t="s">
        <v>85</v>
      </c>
      <c r="D221" s="200"/>
      <c r="E221" s="200"/>
      <c r="F221" s="200"/>
      <c r="G221" s="200"/>
      <c r="H221" s="200"/>
      <c r="I221" s="200"/>
    </row>
    <row r="222" spans="1:9" ht="23.25">
      <c r="A222" s="51" t="s">
        <v>63</v>
      </c>
      <c r="B222" s="46"/>
      <c r="C222" s="44"/>
      <c r="D222" s="44"/>
      <c r="E222" s="44"/>
      <c r="F222" s="44"/>
      <c r="G222" s="44"/>
      <c r="H222" s="44"/>
      <c r="I222" s="44"/>
    </row>
    <row r="223" spans="1:9" ht="23.25">
      <c r="A223" s="52" t="s">
        <v>64</v>
      </c>
      <c r="B223" s="55" t="s">
        <v>198</v>
      </c>
      <c r="C223" s="165">
        <v>11743857</v>
      </c>
      <c r="D223" s="53"/>
      <c r="E223" s="53">
        <v>10791729</v>
      </c>
      <c r="F223" s="53"/>
      <c r="G223" s="167">
        <v>4942241</v>
      </c>
      <c r="H223" s="53"/>
      <c r="I223" s="53">
        <v>4684402</v>
      </c>
    </row>
    <row r="224" spans="1:9" ht="23.25">
      <c r="A224" s="59" t="s">
        <v>65</v>
      </c>
      <c r="B224" s="55"/>
      <c r="C224" s="165">
        <v>136861</v>
      </c>
      <c r="D224" s="53"/>
      <c r="E224" s="53">
        <v>3326</v>
      </c>
      <c r="F224" s="53"/>
      <c r="G224" s="167">
        <v>203163</v>
      </c>
      <c r="H224" s="53"/>
      <c r="I224" s="53">
        <v>34574</v>
      </c>
    </row>
    <row r="225" spans="1:9" ht="23.25" hidden="1" customHeight="1">
      <c r="A225" s="52" t="s">
        <v>221</v>
      </c>
      <c r="B225" s="55"/>
      <c r="C225" s="165">
        <v>0</v>
      </c>
      <c r="D225" s="53"/>
      <c r="E225" s="53">
        <v>0</v>
      </c>
      <c r="F225" s="53"/>
      <c r="G225" s="167">
        <v>0</v>
      </c>
      <c r="H225" s="53"/>
      <c r="I225" s="53">
        <v>0</v>
      </c>
    </row>
    <row r="226" spans="1:9" ht="23.25" hidden="1" customHeight="1">
      <c r="A226" s="52" t="s">
        <v>66</v>
      </c>
      <c r="B226" s="55"/>
      <c r="C226" s="165"/>
      <c r="D226" s="53"/>
      <c r="E226" s="53"/>
      <c r="F226" s="53"/>
      <c r="G226" s="167"/>
      <c r="H226" s="53"/>
      <c r="I226" s="53"/>
    </row>
    <row r="227" spans="1:9" ht="23.25" hidden="1" customHeight="1">
      <c r="A227" s="52" t="s">
        <v>67</v>
      </c>
      <c r="B227" s="55">
        <v>22</v>
      </c>
      <c r="C227" s="165">
        <v>0</v>
      </c>
      <c r="D227" s="53"/>
      <c r="E227" s="53">
        <v>0</v>
      </c>
      <c r="F227" s="53"/>
      <c r="G227" s="167">
        <v>0</v>
      </c>
      <c r="H227" s="53"/>
      <c r="I227" s="53">
        <v>0</v>
      </c>
    </row>
    <row r="228" spans="1:9" ht="23.25">
      <c r="A228" s="77" t="s">
        <v>156</v>
      </c>
      <c r="B228" s="55">
        <v>9</v>
      </c>
      <c r="C228" s="168">
        <v>0</v>
      </c>
      <c r="D228" s="53"/>
      <c r="E228" s="100">
        <v>0</v>
      </c>
      <c r="F228" s="53"/>
      <c r="G228" s="167">
        <v>164531</v>
      </c>
      <c r="H228" s="53"/>
      <c r="I228" s="53">
        <v>64079</v>
      </c>
    </row>
    <row r="229" spans="1:9" ht="23.25">
      <c r="A229" s="77" t="s">
        <v>177</v>
      </c>
      <c r="B229" s="55"/>
      <c r="C229" s="165"/>
      <c r="D229" s="53"/>
      <c r="E229" s="100"/>
      <c r="F229" s="53"/>
      <c r="G229" s="167"/>
      <c r="H229" s="53"/>
      <c r="I229" s="53"/>
    </row>
    <row r="230" spans="1:9" ht="23.25">
      <c r="A230" s="52" t="s">
        <v>178</v>
      </c>
      <c r="B230" s="55">
        <v>22</v>
      </c>
      <c r="C230" s="165">
        <v>764903</v>
      </c>
      <c r="D230" s="53"/>
      <c r="E230" s="100">
        <v>0</v>
      </c>
      <c r="F230" s="53"/>
      <c r="G230" s="167">
        <v>764903</v>
      </c>
      <c r="H230" s="53"/>
      <c r="I230" s="100">
        <v>0</v>
      </c>
    </row>
    <row r="231" spans="1:9" ht="23.25" hidden="1">
      <c r="A231" s="77" t="s">
        <v>173</v>
      </c>
      <c r="B231" s="55">
        <v>22</v>
      </c>
      <c r="C231" s="165">
        <v>0</v>
      </c>
      <c r="D231" s="53"/>
      <c r="E231" s="100">
        <v>0</v>
      </c>
      <c r="F231" s="53"/>
      <c r="G231" s="167">
        <v>0</v>
      </c>
      <c r="H231" s="53"/>
      <c r="I231" s="100">
        <v>0</v>
      </c>
    </row>
    <row r="232" spans="1:9" ht="23.25">
      <c r="A232" s="77" t="s">
        <v>182</v>
      </c>
      <c r="B232" s="55" t="s">
        <v>199</v>
      </c>
      <c r="C232" s="165">
        <v>624217</v>
      </c>
      <c r="D232" s="53"/>
      <c r="E232" s="100">
        <v>0</v>
      </c>
      <c r="F232" s="53"/>
      <c r="G232" s="106">
        <v>0</v>
      </c>
      <c r="H232" s="53"/>
      <c r="I232" s="100">
        <v>0</v>
      </c>
    </row>
    <row r="233" spans="1:9" ht="23.25">
      <c r="A233" s="52" t="s">
        <v>89</v>
      </c>
      <c r="B233" s="55"/>
      <c r="C233" s="165">
        <v>736201</v>
      </c>
      <c r="D233" s="53"/>
      <c r="E233" s="53">
        <v>297633</v>
      </c>
      <c r="F233" s="53"/>
      <c r="G233" s="167">
        <v>481617</v>
      </c>
      <c r="H233" s="53"/>
      <c r="I233" s="53">
        <v>154841</v>
      </c>
    </row>
    <row r="234" spans="1:9" ht="23.25">
      <c r="A234" s="52" t="s">
        <v>68</v>
      </c>
      <c r="B234" s="55"/>
      <c r="C234" s="53">
        <v>15559</v>
      </c>
      <c r="D234" s="53"/>
      <c r="E234" s="53">
        <v>58664</v>
      </c>
      <c r="F234" s="53"/>
      <c r="G234" s="53">
        <v>15406</v>
      </c>
      <c r="H234" s="53"/>
      <c r="I234" s="53">
        <v>51225</v>
      </c>
    </row>
    <row r="235" spans="1:9" ht="23.25">
      <c r="A235" s="52" t="s">
        <v>69</v>
      </c>
      <c r="B235" s="55"/>
      <c r="C235" s="165">
        <v>53132</v>
      </c>
      <c r="D235" s="53"/>
      <c r="E235" s="53">
        <v>62193</v>
      </c>
      <c r="F235" s="53"/>
      <c r="G235" s="167">
        <v>33696</v>
      </c>
      <c r="H235" s="53"/>
      <c r="I235" s="53">
        <v>49264</v>
      </c>
    </row>
    <row r="236" spans="1:9" ht="23.25">
      <c r="A236" s="42" t="s">
        <v>70</v>
      </c>
      <c r="B236" s="46"/>
      <c r="C236" s="78">
        <f>SUM(C223:C235)</f>
        <v>14074730</v>
      </c>
      <c r="D236" s="63"/>
      <c r="E236" s="78">
        <f>SUM(E223:E235)</f>
        <v>11213545</v>
      </c>
      <c r="F236" s="63"/>
      <c r="G236" s="78">
        <f>SUM(G223:G235)</f>
        <v>6605557</v>
      </c>
      <c r="H236" s="63"/>
      <c r="I236" s="78">
        <f>SUM(I223:I235)</f>
        <v>5038385</v>
      </c>
    </row>
    <row r="237" spans="1:9" ht="6" customHeight="1">
      <c r="A237" s="44"/>
      <c r="B237" s="46"/>
      <c r="C237" s="46"/>
      <c r="D237" s="44"/>
      <c r="E237" s="44"/>
      <c r="F237" s="44"/>
      <c r="G237" s="44"/>
      <c r="H237" s="44"/>
      <c r="I237" s="44"/>
    </row>
    <row r="238" spans="1:9" ht="23.25">
      <c r="A238" s="51" t="s">
        <v>71</v>
      </c>
      <c r="B238" s="46"/>
      <c r="C238" s="165"/>
      <c r="D238" s="53"/>
      <c r="E238" s="53"/>
      <c r="F238" s="53"/>
      <c r="G238" s="167"/>
      <c r="H238" s="53"/>
      <c r="I238" s="53"/>
    </row>
    <row r="239" spans="1:9" ht="23.25">
      <c r="A239" s="45" t="s">
        <v>226</v>
      </c>
      <c r="B239" s="55" t="s">
        <v>200</v>
      </c>
      <c r="C239" s="165">
        <v>11294999</v>
      </c>
      <c r="D239" s="53"/>
      <c r="E239" s="53">
        <v>9624881</v>
      </c>
      <c r="F239" s="53"/>
      <c r="G239" s="167">
        <v>4900251</v>
      </c>
      <c r="H239" s="53"/>
      <c r="I239" s="53">
        <v>4211476</v>
      </c>
    </row>
    <row r="240" spans="1:9" ht="23.25">
      <c r="A240" s="45" t="s">
        <v>202</v>
      </c>
      <c r="B240" s="55"/>
      <c r="C240" s="165">
        <v>134046</v>
      </c>
      <c r="D240" s="53"/>
      <c r="E240" s="53">
        <v>119435</v>
      </c>
      <c r="F240" s="53"/>
      <c r="G240" s="167">
        <v>134046</v>
      </c>
      <c r="H240" s="53"/>
      <c r="I240" s="53">
        <v>119435</v>
      </c>
    </row>
    <row r="241" spans="1:9" ht="23.25">
      <c r="A241" s="45" t="s">
        <v>211</v>
      </c>
      <c r="B241" s="55"/>
      <c r="C241" s="166">
        <v>122863</v>
      </c>
      <c r="D241" s="53"/>
      <c r="E241" s="70">
        <v>715</v>
      </c>
      <c r="F241" s="53"/>
      <c r="G241" s="166">
        <v>102917</v>
      </c>
      <c r="H241" s="53"/>
      <c r="I241" s="70">
        <v>-1470</v>
      </c>
    </row>
    <row r="242" spans="1:9" ht="23.25">
      <c r="A242" s="45" t="s">
        <v>179</v>
      </c>
      <c r="B242" s="55"/>
      <c r="C242" s="53">
        <f>SUM(C239:C241)</f>
        <v>11551908</v>
      </c>
      <c r="D242" s="53"/>
      <c r="E242" s="53">
        <f>SUM(E239:E241)</f>
        <v>9745031</v>
      </c>
      <c r="F242" s="53"/>
      <c r="G242" s="53">
        <f>SUM(G239:G241)</f>
        <v>5137214</v>
      </c>
      <c r="H242" s="53"/>
      <c r="I242" s="53">
        <f>SUM(I239:I241)</f>
        <v>4329441</v>
      </c>
    </row>
    <row r="243" spans="1:9" ht="23.25">
      <c r="A243" s="52" t="s">
        <v>72</v>
      </c>
      <c r="B243" s="46"/>
      <c r="C243" s="165">
        <v>229795</v>
      </c>
      <c r="D243" s="53"/>
      <c r="E243" s="53">
        <v>222723</v>
      </c>
      <c r="F243" s="53"/>
      <c r="G243" s="167">
        <v>144778</v>
      </c>
      <c r="H243" s="53"/>
      <c r="I243" s="53">
        <v>141206</v>
      </c>
    </row>
    <row r="244" spans="1:9" ht="23.25">
      <c r="A244" s="52" t="s">
        <v>73</v>
      </c>
      <c r="B244" s="46"/>
      <c r="C244" s="165">
        <v>376428</v>
      </c>
      <c r="D244" s="53"/>
      <c r="E244" s="53">
        <v>540421</v>
      </c>
      <c r="F244" s="53"/>
      <c r="G244" s="167">
        <v>132170</v>
      </c>
      <c r="H244" s="53"/>
      <c r="I244" s="53">
        <v>303982</v>
      </c>
    </row>
    <row r="245" spans="1:9" ht="23.25">
      <c r="A245" s="52" t="s">
        <v>74</v>
      </c>
      <c r="B245" s="46"/>
      <c r="C245" s="165"/>
      <c r="D245" s="53"/>
      <c r="E245" s="53"/>
      <c r="F245" s="53"/>
      <c r="G245" s="167"/>
      <c r="H245" s="53"/>
      <c r="I245" s="53"/>
    </row>
    <row r="246" spans="1:9" ht="23.25">
      <c r="A246" s="52" t="s">
        <v>75</v>
      </c>
      <c r="B246" s="55">
        <v>22</v>
      </c>
      <c r="C246" s="165">
        <v>177586</v>
      </c>
      <c r="D246" s="53"/>
      <c r="E246" s="53">
        <v>188185</v>
      </c>
      <c r="F246" s="53"/>
      <c r="G246" s="167">
        <v>149769</v>
      </c>
      <c r="H246" s="53"/>
      <c r="I246" s="53">
        <v>96326</v>
      </c>
    </row>
    <row r="247" spans="1:9" ht="23.25">
      <c r="A247" s="77" t="s">
        <v>76</v>
      </c>
      <c r="B247" s="55">
        <v>29</v>
      </c>
      <c r="C247" s="165">
        <v>6718</v>
      </c>
      <c r="D247" s="53"/>
      <c r="E247" s="53">
        <f>135431-128362</f>
        <v>7069</v>
      </c>
      <c r="F247" s="53"/>
      <c r="G247" s="167">
        <v>31964</v>
      </c>
      <c r="H247" s="53"/>
      <c r="I247" s="53">
        <f>135150-128362</f>
        <v>6788</v>
      </c>
    </row>
    <row r="248" spans="1:9" ht="23.25">
      <c r="A248" s="52" t="s">
        <v>77</v>
      </c>
      <c r="B248" s="55"/>
      <c r="C248" s="165">
        <v>496991</v>
      </c>
      <c r="D248" s="53"/>
      <c r="E248" s="53">
        <f>324070+128362</f>
        <v>452432</v>
      </c>
      <c r="F248" s="53"/>
      <c r="G248" s="167">
        <v>404046</v>
      </c>
      <c r="H248" s="53"/>
      <c r="I248" s="53">
        <f>287576+128362</f>
        <v>415938</v>
      </c>
    </row>
    <row r="249" spans="1:9" ht="23.25">
      <c r="A249" s="42" t="s">
        <v>78</v>
      </c>
      <c r="B249" s="46"/>
      <c r="C249" s="78">
        <f>SUM(C242:C248)</f>
        <v>12839426</v>
      </c>
      <c r="D249" s="79"/>
      <c r="E249" s="78">
        <f>SUM(E242:E248)</f>
        <v>11155861</v>
      </c>
      <c r="F249" s="73"/>
      <c r="G249" s="78">
        <f>SUM(G242:G248)</f>
        <v>5999941</v>
      </c>
      <c r="H249" s="73"/>
      <c r="I249" s="78">
        <f>SUM(I242:I248)</f>
        <v>5293681</v>
      </c>
    </row>
    <row r="250" spans="1:9" ht="6" customHeight="1">
      <c r="A250" s="44"/>
      <c r="B250" s="46"/>
      <c r="C250" s="44"/>
      <c r="D250" s="44"/>
      <c r="E250" s="44"/>
      <c r="F250" s="44"/>
      <c r="G250" s="44"/>
      <c r="H250" s="44"/>
      <c r="I250" s="44"/>
    </row>
    <row r="251" spans="1:9" ht="23.25">
      <c r="A251" s="54" t="s">
        <v>166</v>
      </c>
      <c r="B251" s="80"/>
      <c r="C251" s="53">
        <f>C236-C249</f>
        <v>1235304</v>
      </c>
      <c r="D251" s="53"/>
      <c r="E251" s="53">
        <f>E236-E249</f>
        <v>57684</v>
      </c>
      <c r="F251" s="53">
        <v>0</v>
      </c>
      <c r="G251" s="53">
        <f>G236-G249</f>
        <v>605616</v>
      </c>
      <c r="H251" s="53"/>
      <c r="I251" s="53">
        <f>I236-I249</f>
        <v>-255296</v>
      </c>
    </row>
    <row r="252" spans="1:9" ht="23.25">
      <c r="A252" s="77" t="s">
        <v>79</v>
      </c>
      <c r="B252" s="55"/>
      <c r="C252" s="165">
        <v>7064</v>
      </c>
      <c r="D252" s="53"/>
      <c r="E252" s="53">
        <v>13236</v>
      </c>
      <c r="F252" s="53"/>
      <c r="G252" s="106">
        <v>0</v>
      </c>
      <c r="H252" s="53"/>
      <c r="I252" s="100">
        <v>0</v>
      </c>
    </row>
    <row r="253" spans="1:9" ht="23.25">
      <c r="A253" s="81" t="s">
        <v>157</v>
      </c>
      <c r="B253" s="55"/>
      <c r="C253" s="91">
        <f>C251-C252</f>
        <v>1228240</v>
      </c>
      <c r="D253" s="66"/>
      <c r="E253" s="91">
        <f>E251-E252</f>
        <v>44448</v>
      </c>
      <c r="F253" s="66"/>
      <c r="G253" s="91">
        <f>G251-G252</f>
        <v>605616</v>
      </c>
      <c r="H253" s="66"/>
      <c r="I253" s="91">
        <f>I251-I252</f>
        <v>-255296</v>
      </c>
    </row>
    <row r="254" spans="1:9" ht="23.25">
      <c r="A254" s="77"/>
      <c r="B254" s="55"/>
      <c r="C254" s="62"/>
      <c r="D254" s="83"/>
      <c r="E254" s="62"/>
      <c r="F254" s="83"/>
      <c r="G254" s="84"/>
      <c r="H254" s="83"/>
      <c r="I254" s="84"/>
    </row>
    <row r="255" spans="1:9" ht="23.25">
      <c r="A255" s="42" t="s">
        <v>233</v>
      </c>
      <c r="B255" s="55"/>
      <c r="C255" s="105">
        <v>0</v>
      </c>
      <c r="D255" s="83"/>
      <c r="E255" s="105">
        <v>0</v>
      </c>
      <c r="F255" s="83"/>
      <c r="G255" s="105">
        <v>0</v>
      </c>
      <c r="H255" s="83"/>
      <c r="I255" s="105">
        <v>0</v>
      </c>
    </row>
    <row r="256" spans="1:9" ht="6" customHeight="1">
      <c r="A256" s="52"/>
      <c r="B256" s="55"/>
      <c r="C256" s="62"/>
      <c r="D256" s="83"/>
      <c r="E256" s="62"/>
      <c r="F256" s="83"/>
      <c r="G256" s="84"/>
      <c r="H256" s="83"/>
      <c r="I256" s="84"/>
    </row>
    <row r="257" spans="1:9" ht="24" thickBot="1">
      <c r="A257" s="42" t="s">
        <v>203</v>
      </c>
      <c r="B257" s="55"/>
      <c r="C257" s="85">
        <f>C253+C255</f>
        <v>1228240</v>
      </c>
      <c r="D257" s="66"/>
      <c r="E257" s="85">
        <f>E253+E255</f>
        <v>44448</v>
      </c>
      <c r="F257" s="66"/>
      <c r="G257" s="85">
        <f>G253+G255</f>
        <v>605616</v>
      </c>
      <c r="H257" s="66"/>
      <c r="I257" s="85">
        <f>I253+I255</f>
        <v>-255296</v>
      </c>
    </row>
    <row r="258" spans="1:9" ht="6" customHeight="1" thickTop="1">
      <c r="A258" s="52"/>
      <c r="B258" s="55"/>
      <c r="C258" s="62"/>
      <c r="D258" s="83"/>
      <c r="E258" s="62"/>
      <c r="F258" s="83"/>
      <c r="G258" s="84"/>
      <c r="H258" s="83"/>
      <c r="I258" s="84"/>
    </row>
    <row r="259" spans="1:9" ht="23.25">
      <c r="A259" s="42" t="s">
        <v>158</v>
      </c>
      <c r="B259" s="46"/>
      <c r="C259" s="57"/>
      <c r="D259" s="63"/>
      <c r="E259" s="57"/>
      <c r="F259" s="63"/>
      <c r="G259" s="57"/>
      <c r="H259" s="63"/>
      <c r="I259" s="57"/>
    </row>
    <row r="260" spans="1:9" ht="23.25">
      <c r="A260" s="52" t="s">
        <v>80</v>
      </c>
      <c r="B260" s="46"/>
      <c r="C260" s="165">
        <v>683495</v>
      </c>
      <c r="D260" s="53"/>
      <c r="E260" s="53">
        <v>-184587</v>
      </c>
      <c r="F260" s="53"/>
      <c r="G260" s="167">
        <v>605616</v>
      </c>
      <c r="H260" s="53"/>
      <c r="I260" s="53">
        <v>-255296</v>
      </c>
    </row>
    <row r="261" spans="1:9" ht="23.25">
      <c r="A261" s="52" t="s">
        <v>81</v>
      </c>
      <c r="B261" s="46"/>
      <c r="C261" s="165">
        <v>544745</v>
      </c>
      <c r="D261" s="53"/>
      <c r="E261" s="53">
        <v>229035</v>
      </c>
      <c r="F261" s="53"/>
      <c r="G261" s="106">
        <v>0</v>
      </c>
      <c r="H261" s="53"/>
      <c r="I261" s="100">
        <v>0</v>
      </c>
    </row>
    <row r="262" spans="1:9" ht="24" thickBot="1">
      <c r="A262" s="42" t="s">
        <v>157</v>
      </c>
      <c r="B262" s="46"/>
      <c r="C262" s="82">
        <f>SUM(C260:C261)</f>
        <v>1228240</v>
      </c>
      <c r="D262" s="63"/>
      <c r="E262" s="82">
        <f>E253</f>
        <v>44448</v>
      </c>
      <c r="F262" s="63"/>
      <c r="G262" s="82">
        <f>SUM(G260:G261)</f>
        <v>605616</v>
      </c>
      <c r="H262" s="63"/>
      <c r="I262" s="82">
        <f>I253</f>
        <v>-255296</v>
      </c>
    </row>
    <row r="263" spans="1:9" ht="24" thickTop="1">
      <c r="A263" s="42"/>
      <c r="B263" s="46"/>
      <c r="C263" s="90"/>
      <c r="D263" s="63"/>
      <c r="E263" s="90"/>
      <c r="F263" s="63"/>
      <c r="G263" s="90"/>
      <c r="H263" s="63"/>
      <c r="I263" s="90"/>
    </row>
    <row r="264" spans="1:9" ht="23.25">
      <c r="A264" s="42" t="s">
        <v>204</v>
      </c>
      <c r="B264" s="46"/>
      <c r="C264" s="164"/>
      <c r="D264" s="164"/>
      <c r="E264" s="164"/>
      <c r="F264" s="164"/>
      <c r="G264" s="164"/>
      <c r="H264" s="164"/>
      <c r="I264" s="164"/>
    </row>
    <row r="265" spans="1:9" ht="23.25">
      <c r="A265" s="52" t="s">
        <v>188</v>
      </c>
      <c r="B265" s="46"/>
      <c r="C265" s="53">
        <f>C260</f>
        <v>683495</v>
      </c>
      <c r="D265" s="53"/>
      <c r="E265" s="53">
        <f>E260</f>
        <v>-184587</v>
      </c>
      <c r="F265" s="53"/>
      <c r="G265" s="53">
        <f>G260</f>
        <v>605616</v>
      </c>
      <c r="H265" s="53"/>
      <c r="I265" s="53">
        <f>I260</f>
        <v>-255296</v>
      </c>
    </row>
    <row r="266" spans="1:9" ht="23.25">
      <c r="A266" s="52" t="s">
        <v>189</v>
      </c>
      <c r="B266" s="46"/>
      <c r="C266" s="53">
        <f>C261</f>
        <v>544745</v>
      </c>
      <c r="D266" s="53"/>
      <c r="E266" s="53">
        <f>E261</f>
        <v>229035</v>
      </c>
      <c r="F266" s="53"/>
      <c r="G266" s="100">
        <f>G261</f>
        <v>0</v>
      </c>
      <c r="H266" s="53"/>
      <c r="I266" s="100">
        <f>I261</f>
        <v>0</v>
      </c>
    </row>
    <row r="267" spans="1:9" ht="24" thickBot="1">
      <c r="A267" s="42" t="s">
        <v>203</v>
      </c>
      <c r="B267" s="46"/>
      <c r="C267" s="82">
        <f>SUM(C265:C266)</f>
        <v>1228240</v>
      </c>
      <c r="D267" s="63"/>
      <c r="E267" s="82">
        <f>SUM(E265:E266)</f>
        <v>44448</v>
      </c>
      <c r="F267" s="63"/>
      <c r="G267" s="82">
        <f>SUM(G265:G266)</f>
        <v>605616</v>
      </c>
      <c r="H267" s="63"/>
      <c r="I267" s="82">
        <f>SUM(I265:I266)</f>
        <v>-255296</v>
      </c>
    </row>
    <row r="268" spans="1:9" ht="6" customHeight="1" thickTop="1">
      <c r="A268" s="42"/>
      <c r="B268" s="46"/>
      <c r="C268" s="90"/>
      <c r="D268" s="63"/>
      <c r="E268" s="90"/>
      <c r="F268" s="63"/>
      <c r="G268" s="90"/>
      <c r="H268" s="63"/>
      <c r="I268" s="90"/>
    </row>
    <row r="269" spans="1:9" ht="23.25">
      <c r="A269" s="42" t="s">
        <v>205</v>
      </c>
      <c r="C269" s="86"/>
      <c r="D269" s="44"/>
      <c r="E269" s="86"/>
      <c r="F269" s="44"/>
      <c r="G269" s="87"/>
      <c r="H269" s="44"/>
      <c r="I269" s="87"/>
    </row>
    <row r="270" spans="1:9" ht="24" thickBot="1">
      <c r="A270" s="52" t="s">
        <v>180</v>
      </c>
      <c r="B270" s="55">
        <v>30</v>
      </c>
      <c r="C270" s="191">
        <v>9.9777657649045295E-2</v>
      </c>
      <c r="D270" s="89"/>
      <c r="E270" s="88">
        <v>-2.6946295696429683E-2</v>
      </c>
      <c r="F270" s="89"/>
      <c r="G270" s="191">
        <v>8.8408715886881636E-2</v>
      </c>
      <c r="H270" s="89"/>
      <c r="I270" s="88">
        <v>-3.7268551327573202E-2</v>
      </c>
    </row>
    <row r="271" spans="1:9" ht="24" customHeight="1" thickTop="1">
      <c r="A271" s="44"/>
      <c r="B271" s="43"/>
      <c r="C271" s="87"/>
      <c r="D271" s="63"/>
      <c r="E271" s="87"/>
      <c r="F271" s="79"/>
      <c r="G271" s="87"/>
      <c r="H271" s="79"/>
      <c r="I271" s="87"/>
    </row>
    <row r="272" spans="1:9" ht="29.25" customHeight="1">
      <c r="A272" s="52" t="s">
        <v>159</v>
      </c>
      <c r="B272" s="43"/>
      <c r="C272" s="44"/>
      <c r="D272" s="44"/>
      <c r="E272" s="44"/>
      <c r="F272" s="44"/>
      <c r="G272" s="44"/>
      <c r="H272" s="44"/>
      <c r="I272" s="44"/>
    </row>
  </sheetData>
  <mergeCells count="23">
    <mergeCell ref="C165:I165"/>
    <mergeCell ref="C161:E161"/>
    <mergeCell ref="G161:I161"/>
    <mergeCell ref="C162:E162"/>
    <mergeCell ref="G162:I162"/>
    <mergeCell ref="C163:E163"/>
    <mergeCell ref="G163:I163"/>
    <mergeCell ref="C4:E4"/>
    <mergeCell ref="G4:I4"/>
    <mergeCell ref="C109:E109"/>
    <mergeCell ref="G109:I109"/>
    <mergeCell ref="C114:I114"/>
    <mergeCell ref="C57:E57"/>
    <mergeCell ref="G57:I57"/>
    <mergeCell ref="C62:I62"/>
    <mergeCell ref="C9:I9"/>
    <mergeCell ref="C219:E219"/>
    <mergeCell ref="G219:I219"/>
    <mergeCell ref="C221:I221"/>
    <mergeCell ref="C217:E217"/>
    <mergeCell ref="G217:I217"/>
    <mergeCell ref="C218:E218"/>
    <mergeCell ref="G218:I218"/>
  </mergeCells>
  <pageMargins left="0.70866141732283472" right="0.11811023622047245" top="0.70866141732283472" bottom="0.31496062992125984" header="0.78740157480314965" footer="0.18"/>
  <pageSetup paperSize="9" scale="64" orientation="portrait" r:id="rId1"/>
  <headerFooter>
    <oddFooter>&amp;C&amp;P</oddFooter>
  </headerFooter>
  <rowBreaks count="4" manualBreakCount="4">
    <brk id="53" max="16383" man="1"/>
    <brk id="105" max="16383" man="1"/>
    <brk id="157" max="8" man="1"/>
    <brk id="2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62"/>
  <sheetViews>
    <sheetView tabSelected="1" zoomScale="85" zoomScaleNormal="85" zoomScaleSheetLayoutView="90" workbookViewId="0">
      <pane ySplit="7" topLeftCell="A29" activePane="bottomLeft" state="frozen"/>
      <selection activeCell="A99" sqref="A99"/>
      <selection pane="bottomLeft" activeCell="A99" sqref="A99"/>
    </sheetView>
  </sheetViews>
  <sheetFormatPr defaultColWidth="9" defaultRowHeight="21" customHeight="1"/>
  <cols>
    <col min="1" max="1" width="52.25" style="31" bestFit="1" customWidth="1"/>
    <col min="2" max="2" width="9" style="31" bestFit="1" customWidth="1"/>
    <col min="3" max="3" width="15.625" style="31" customWidth="1"/>
    <col min="4" max="4" width="1.125" style="31" customWidth="1"/>
    <col min="5" max="5" width="15.625" style="31" bestFit="1" customWidth="1"/>
    <col min="6" max="6" width="1.125" style="31" customWidth="1"/>
    <col min="7" max="7" width="14.625" style="31" bestFit="1" customWidth="1"/>
    <col min="8" max="8" width="1.125" style="31" customWidth="1"/>
    <col min="9" max="9" width="12.625" style="31" customWidth="1"/>
    <col min="10" max="10" width="1.125" style="31" customWidth="1"/>
    <col min="11" max="11" width="12.625" style="31" customWidth="1"/>
    <col min="12" max="12" width="1.125" style="31" customWidth="1"/>
    <col min="13" max="13" width="15.125" style="31" bestFit="1" customWidth="1"/>
    <col min="14" max="14" width="1.125" style="31" customWidth="1"/>
    <col min="15" max="15" width="13.625" style="31" bestFit="1" customWidth="1"/>
    <col min="16" max="16" width="1.125" style="31" customWidth="1"/>
    <col min="17" max="17" width="14.375" style="31" bestFit="1" customWidth="1"/>
    <col min="18" max="18" width="1.125" style="31" customWidth="1"/>
    <col min="19" max="19" width="16" style="31" customWidth="1"/>
    <col min="20" max="16384" width="9" style="31"/>
  </cols>
  <sheetData>
    <row r="1" spans="1:19" ht="21" customHeight="1">
      <c r="A1" s="163" t="s">
        <v>0</v>
      </c>
      <c r="S1" s="32" t="s">
        <v>86</v>
      </c>
    </row>
    <row r="2" spans="1:19" ht="21" customHeight="1">
      <c r="A2" s="163" t="s">
        <v>90</v>
      </c>
      <c r="S2" s="32" t="s">
        <v>87</v>
      </c>
    </row>
    <row r="3" spans="1:19" ht="21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19" ht="21" customHeight="1">
      <c r="C4" s="205" t="s">
        <v>47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19" ht="21" customHeight="1">
      <c r="B5" s="32"/>
      <c r="C5" s="32" t="s">
        <v>91</v>
      </c>
      <c r="E5" s="32"/>
      <c r="G5" s="206" t="s">
        <v>92</v>
      </c>
      <c r="H5" s="206"/>
      <c r="I5" s="206"/>
      <c r="J5" s="33"/>
      <c r="K5" s="206" t="s">
        <v>93</v>
      </c>
      <c r="L5" s="206"/>
      <c r="M5" s="206"/>
      <c r="O5" s="32" t="s">
        <v>94</v>
      </c>
      <c r="Q5" s="32" t="s">
        <v>95</v>
      </c>
      <c r="R5" s="32"/>
    </row>
    <row r="6" spans="1:19" ht="21" customHeight="1">
      <c r="B6" s="32"/>
      <c r="C6" s="32" t="s">
        <v>96</v>
      </c>
      <c r="E6" s="32" t="s">
        <v>97</v>
      </c>
      <c r="G6" s="32" t="s">
        <v>98</v>
      </c>
      <c r="I6" s="32" t="s">
        <v>99</v>
      </c>
      <c r="J6" s="32"/>
      <c r="K6" s="32" t="s">
        <v>100</v>
      </c>
      <c r="L6" s="32"/>
      <c r="M6" s="32" t="s">
        <v>101</v>
      </c>
      <c r="N6" s="32"/>
      <c r="O6" s="32" t="s">
        <v>102</v>
      </c>
      <c r="Q6" s="32" t="s">
        <v>103</v>
      </c>
      <c r="R6" s="32"/>
      <c r="S6" s="32" t="s">
        <v>94</v>
      </c>
    </row>
    <row r="7" spans="1:19" ht="21" customHeight="1">
      <c r="B7" s="162" t="s">
        <v>6</v>
      </c>
      <c r="C7" s="32" t="s">
        <v>104</v>
      </c>
      <c r="E7" s="32" t="s">
        <v>105</v>
      </c>
      <c r="G7" s="32" t="s">
        <v>106</v>
      </c>
      <c r="H7" s="32"/>
      <c r="I7" s="32" t="s">
        <v>107</v>
      </c>
      <c r="J7" s="32"/>
      <c r="K7" s="32" t="s">
        <v>108</v>
      </c>
      <c r="L7" s="32"/>
      <c r="M7" s="32" t="s">
        <v>109</v>
      </c>
      <c r="N7" s="32"/>
      <c r="O7" s="32" t="s">
        <v>110</v>
      </c>
      <c r="Q7" s="32" t="s">
        <v>111</v>
      </c>
      <c r="R7" s="32"/>
      <c r="S7" s="32" t="s">
        <v>102</v>
      </c>
    </row>
    <row r="8" spans="1:19" ht="21.75">
      <c r="A8" s="163" t="s">
        <v>216</v>
      </c>
      <c r="B8" s="162"/>
      <c r="C8" s="204" t="s">
        <v>85</v>
      </c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</row>
    <row r="9" spans="1:19" ht="21.75">
      <c r="A9" s="163" t="s">
        <v>171</v>
      </c>
      <c r="B9" s="162"/>
      <c r="C9" s="2">
        <f>'BS&amp;PL 1-5'!E119</f>
        <v>34250905</v>
      </c>
      <c r="D9" s="15"/>
      <c r="E9" s="3">
        <f>'BS&amp;PL 1-5'!E120</f>
        <v>14050</v>
      </c>
      <c r="F9" s="15"/>
      <c r="G9" s="2">
        <f>'BS&amp;PL 1-5'!E122</f>
        <v>-10163276</v>
      </c>
      <c r="H9" s="2"/>
      <c r="I9" s="2">
        <f>'BS&amp;PL 1-5'!E123</f>
        <v>206307</v>
      </c>
      <c r="J9" s="2"/>
      <c r="K9" s="2">
        <f>'BS&amp;PL 1-5'!E126</f>
        <v>763977</v>
      </c>
      <c r="L9" s="2"/>
      <c r="M9" s="2">
        <v>-22923616</v>
      </c>
      <c r="N9" s="2"/>
      <c r="O9" s="2">
        <f>SUM(C9:M9)</f>
        <v>2148347</v>
      </c>
      <c r="P9" s="2"/>
      <c r="Q9" s="2">
        <v>8719880</v>
      </c>
      <c r="R9" s="2"/>
      <c r="S9" s="2">
        <f>SUM(O9:Q9)</f>
        <v>10868227</v>
      </c>
    </row>
    <row r="10" spans="1:19" ht="21.75">
      <c r="A10" s="163" t="s">
        <v>112</v>
      </c>
      <c r="B10" s="162"/>
      <c r="C10" s="2"/>
      <c r="D10" s="15"/>
      <c r="E10" s="3"/>
      <c r="F10" s="1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21.75">
      <c r="A11" s="16" t="s">
        <v>113</v>
      </c>
      <c r="B11" s="162"/>
      <c r="C11" s="2"/>
      <c r="D11" s="15"/>
      <c r="E11" s="2"/>
      <c r="F11" s="15"/>
      <c r="G11" s="2"/>
      <c r="H11" s="2"/>
      <c r="I11" s="2"/>
      <c r="J11" s="2"/>
      <c r="K11" s="2"/>
      <c r="L11" s="2"/>
      <c r="M11" s="2"/>
      <c r="N11" s="2"/>
      <c r="O11" s="2"/>
      <c r="P11" s="2"/>
      <c r="Q11" s="4"/>
      <c r="R11" s="2"/>
      <c r="S11" s="2"/>
    </row>
    <row r="12" spans="1:19" ht="21.75">
      <c r="A12" s="37" t="s">
        <v>114</v>
      </c>
      <c r="B12" s="5">
        <v>26</v>
      </c>
      <c r="C12" s="6">
        <v>0</v>
      </c>
      <c r="D12" s="15"/>
      <c r="E12" s="6">
        <v>0</v>
      </c>
      <c r="F12" s="15"/>
      <c r="G12" s="6">
        <v>0</v>
      </c>
      <c r="H12" s="2"/>
      <c r="I12" s="6">
        <v>0</v>
      </c>
      <c r="J12" s="2"/>
      <c r="K12" s="6">
        <v>0</v>
      </c>
      <c r="L12" s="2"/>
      <c r="M12" s="6">
        <v>0</v>
      </c>
      <c r="N12" s="2"/>
      <c r="O12" s="6">
        <f>SUM(C12:M12)</f>
        <v>0</v>
      </c>
      <c r="P12" s="2"/>
      <c r="Q12" s="6">
        <v>0</v>
      </c>
      <c r="R12" s="2"/>
      <c r="S12" s="6">
        <f>SUM(O12:Q12)</f>
        <v>0</v>
      </c>
    </row>
    <row r="13" spans="1:19" ht="21.75">
      <c r="A13" s="37" t="s">
        <v>115</v>
      </c>
      <c r="B13" s="5">
        <v>25</v>
      </c>
      <c r="C13" s="6">
        <v>0</v>
      </c>
      <c r="D13" s="15"/>
      <c r="E13" s="6">
        <v>0</v>
      </c>
      <c r="F13" s="15"/>
      <c r="G13" s="6">
        <v>0</v>
      </c>
      <c r="H13" s="2"/>
      <c r="I13" s="6">
        <v>0</v>
      </c>
      <c r="J13" s="2"/>
      <c r="K13" s="6">
        <v>0</v>
      </c>
      <c r="L13" s="2"/>
      <c r="M13" s="6">
        <v>0</v>
      </c>
      <c r="N13" s="2"/>
      <c r="O13" s="6">
        <f>SUM(C13:M13)</f>
        <v>0</v>
      </c>
      <c r="P13" s="2"/>
      <c r="Q13" s="6">
        <v>0</v>
      </c>
      <c r="R13" s="2"/>
      <c r="S13" s="6">
        <f>SUM(O13:Q13)</f>
        <v>0</v>
      </c>
    </row>
    <row r="14" spans="1:19" ht="21.75">
      <c r="A14" s="16" t="s">
        <v>116</v>
      </c>
      <c r="B14" s="5"/>
      <c r="C14" s="7">
        <f>SUM(C12:C13)</f>
        <v>0</v>
      </c>
      <c r="D14" s="15"/>
      <c r="E14" s="7">
        <f>SUM(E12:E13)</f>
        <v>0</v>
      </c>
      <c r="F14" s="15"/>
      <c r="G14" s="7">
        <f>SUM(G12:G13)</f>
        <v>0</v>
      </c>
      <c r="H14" s="2"/>
      <c r="I14" s="7">
        <f>SUM(I12:I13)</f>
        <v>0</v>
      </c>
      <c r="J14" s="2"/>
      <c r="K14" s="7">
        <f>SUM(K12:K13)</f>
        <v>0</v>
      </c>
      <c r="L14" s="2"/>
      <c r="M14" s="7">
        <f>SUM(M12:M13)</f>
        <v>0</v>
      </c>
      <c r="N14" s="2"/>
      <c r="O14" s="7">
        <f>SUM(O12:O13)</f>
        <v>0</v>
      </c>
      <c r="P14" s="2"/>
      <c r="Q14" s="7">
        <f>SUM(Q12:Q13)</f>
        <v>0</v>
      </c>
      <c r="R14" s="2"/>
      <c r="S14" s="7">
        <f>SUM(S12:S13)</f>
        <v>0</v>
      </c>
    </row>
    <row r="15" spans="1:19" ht="21" customHeight="1">
      <c r="B15" s="5"/>
      <c r="C15" s="13"/>
      <c r="D15" s="15"/>
      <c r="E15" s="6"/>
      <c r="F15" s="15"/>
      <c r="G15" s="13"/>
      <c r="H15" s="2"/>
      <c r="I15" s="6"/>
      <c r="J15" s="2"/>
      <c r="K15" s="6"/>
      <c r="L15" s="2"/>
      <c r="M15" s="6"/>
      <c r="N15" s="2"/>
      <c r="O15" s="13"/>
      <c r="P15" s="2"/>
      <c r="Q15" s="6"/>
      <c r="R15" s="2"/>
      <c r="S15" s="13"/>
    </row>
    <row r="16" spans="1:19" ht="21.75">
      <c r="A16" s="17" t="s">
        <v>117</v>
      </c>
    </row>
    <row r="17" spans="1:19" ht="21.75">
      <c r="A17" s="37" t="s">
        <v>118</v>
      </c>
      <c r="B17" s="5">
        <v>9</v>
      </c>
      <c r="C17" s="6">
        <v>0</v>
      </c>
      <c r="D17" s="15"/>
      <c r="E17" s="6">
        <v>0</v>
      </c>
      <c r="F17" s="15"/>
      <c r="G17" s="6">
        <v>0</v>
      </c>
      <c r="H17" s="2"/>
      <c r="I17" s="6">
        <v>0</v>
      </c>
      <c r="J17" s="2"/>
      <c r="K17" s="6">
        <v>0</v>
      </c>
      <c r="L17" s="2"/>
      <c r="M17" s="6">
        <v>0</v>
      </c>
      <c r="N17" s="2"/>
      <c r="O17" s="6">
        <f>SUM(C17:M17)</f>
        <v>0</v>
      </c>
      <c r="P17" s="2"/>
      <c r="Q17" s="6">
        <v>0</v>
      </c>
      <c r="R17" s="2"/>
      <c r="S17" s="6">
        <f>SUM(O17:Q17)</f>
        <v>0</v>
      </c>
    </row>
    <row r="18" spans="1:19" ht="21.75">
      <c r="A18" s="9" t="s">
        <v>119</v>
      </c>
      <c r="B18" s="5"/>
      <c r="C18" s="6"/>
      <c r="D18" s="15"/>
      <c r="E18" s="6"/>
      <c r="F18" s="15"/>
      <c r="G18" s="6"/>
      <c r="H18" s="2"/>
      <c r="I18" s="6"/>
      <c r="J18" s="2"/>
      <c r="K18" s="6"/>
      <c r="L18" s="2"/>
      <c r="M18" s="6"/>
      <c r="N18" s="2"/>
      <c r="O18" s="6"/>
      <c r="P18" s="2"/>
      <c r="Q18" s="6"/>
      <c r="R18" s="2"/>
      <c r="S18" s="6"/>
    </row>
    <row r="19" spans="1:19" ht="21.75">
      <c r="A19" s="9" t="s">
        <v>120</v>
      </c>
      <c r="B19" s="5">
        <v>9</v>
      </c>
      <c r="C19" s="10">
        <v>0</v>
      </c>
      <c r="D19" s="9"/>
      <c r="E19" s="10">
        <v>0</v>
      </c>
      <c r="F19" s="9"/>
      <c r="G19" s="10">
        <v>0</v>
      </c>
      <c r="H19" s="9"/>
      <c r="I19" s="10">
        <v>0</v>
      </c>
      <c r="J19" s="9"/>
      <c r="K19" s="10">
        <v>0</v>
      </c>
      <c r="L19" s="9"/>
      <c r="M19" s="13">
        <v>-13523</v>
      </c>
      <c r="N19" s="11"/>
      <c r="O19" s="13">
        <f>SUM(C19:M19)</f>
        <v>-13523</v>
      </c>
      <c r="P19" s="9"/>
      <c r="Q19" s="169">
        <v>23950</v>
      </c>
      <c r="R19" s="170"/>
      <c r="S19" s="13">
        <f>SUM(O19:Q19)</f>
        <v>10427</v>
      </c>
    </row>
    <row r="20" spans="1:19" ht="21.75">
      <c r="A20" s="17" t="s">
        <v>121</v>
      </c>
      <c r="B20" s="162"/>
      <c r="C20" s="7">
        <f>SUM(C17:C19)</f>
        <v>0</v>
      </c>
      <c r="D20" s="15"/>
      <c r="E20" s="7">
        <f>SUM(E17:E19)</f>
        <v>0</v>
      </c>
      <c r="F20" s="15"/>
      <c r="G20" s="7">
        <f>SUM(G17:G19)</f>
        <v>0</v>
      </c>
      <c r="H20" s="2"/>
      <c r="I20" s="7">
        <f>SUM(I17:I19)</f>
        <v>0</v>
      </c>
      <c r="J20" s="2"/>
      <c r="K20" s="7">
        <f>SUM(K17:K19)</f>
        <v>0</v>
      </c>
      <c r="L20" s="2"/>
      <c r="M20" s="176">
        <f>SUM(M17:M19)</f>
        <v>-13523</v>
      </c>
      <c r="N20" s="2"/>
      <c r="O20" s="176">
        <f>SUM(O17:O19)</f>
        <v>-13523</v>
      </c>
      <c r="P20" s="2"/>
      <c r="Q20" s="172">
        <f>SUM(Q17:Q19)</f>
        <v>23950</v>
      </c>
      <c r="R20" s="173"/>
      <c r="S20" s="176">
        <f>SUM(S17:S19)</f>
        <v>10427</v>
      </c>
    </row>
    <row r="21" spans="1:19" ht="21.75">
      <c r="A21" s="18" t="s">
        <v>122</v>
      </c>
      <c r="B21" s="162"/>
      <c r="C21" s="3"/>
      <c r="D21" s="19"/>
      <c r="E21" s="3"/>
      <c r="F21" s="19"/>
      <c r="G21" s="3"/>
      <c r="H21" s="2"/>
      <c r="I21" s="3"/>
      <c r="J21" s="2"/>
      <c r="K21" s="3"/>
      <c r="L21" s="2"/>
      <c r="M21" s="3"/>
      <c r="N21" s="3"/>
      <c r="O21" s="3"/>
      <c r="P21" s="2"/>
      <c r="Q21" s="2"/>
      <c r="R21" s="2"/>
      <c r="S21" s="12"/>
    </row>
    <row r="22" spans="1:19" ht="21.75">
      <c r="A22" s="18" t="s">
        <v>123</v>
      </c>
      <c r="B22" s="162"/>
      <c r="C22" s="187">
        <f>C14+C20</f>
        <v>0</v>
      </c>
      <c r="D22" s="15"/>
      <c r="E22" s="187">
        <f>E14+E20</f>
        <v>0</v>
      </c>
      <c r="F22" s="15"/>
      <c r="G22" s="187">
        <f>G14+G20</f>
        <v>0</v>
      </c>
      <c r="H22" s="2"/>
      <c r="I22" s="187">
        <f>I14+I20</f>
        <v>0</v>
      </c>
      <c r="J22" s="3"/>
      <c r="K22" s="187">
        <f>K14+K20</f>
        <v>0</v>
      </c>
      <c r="L22" s="3"/>
      <c r="M22" s="188">
        <f>M14+M20</f>
        <v>-13523</v>
      </c>
      <c r="N22" s="3"/>
      <c r="O22" s="188">
        <f>O14+O20</f>
        <v>-13523</v>
      </c>
      <c r="P22" s="2"/>
      <c r="Q22" s="189">
        <f>Q14+Q20</f>
        <v>23950</v>
      </c>
      <c r="R22" s="173"/>
      <c r="S22" s="188">
        <f>S14+S20</f>
        <v>10427</v>
      </c>
    </row>
    <row r="23" spans="1:19" ht="21" customHeight="1">
      <c r="B23" s="162"/>
      <c r="C23" s="2"/>
      <c r="D23" s="15"/>
      <c r="E23" s="2"/>
      <c r="F23" s="15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21.75">
      <c r="A24" s="163" t="s">
        <v>241</v>
      </c>
      <c r="B24" s="162"/>
      <c r="C24" s="2"/>
      <c r="D24" s="15"/>
      <c r="E24" s="2"/>
      <c r="F24" s="1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21.75">
      <c r="A25" s="37" t="s">
        <v>229</v>
      </c>
      <c r="B25" s="5"/>
      <c r="C25" s="6">
        <v>0</v>
      </c>
      <c r="D25" s="6"/>
      <c r="E25" s="6">
        <v>0</v>
      </c>
      <c r="F25" s="6"/>
      <c r="G25" s="6">
        <v>0</v>
      </c>
      <c r="H25" s="6"/>
      <c r="I25" s="6">
        <v>0</v>
      </c>
      <c r="J25" s="6"/>
      <c r="K25" s="6">
        <v>0</v>
      </c>
      <c r="L25" s="13"/>
      <c r="M25" s="171">
        <f>'BS&amp;PL 1-5'!C260</f>
        <v>683495</v>
      </c>
      <c r="N25" s="171"/>
      <c r="O25" s="171">
        <f>SUM(C25:M25)</f>
        <v>683495</v>
      </c>
      <c r="P25" s="171"/>
      <c r="Q25" s="171">
        <f>'BS&amp;PL 1-5'!C261</f>
        <v>544745</v>
      </c>
      <c r="R25" s="171"/>
      <c r="S25" s="171">
        <f>SUM(O25:Q25)</f>
        <v>1228240</v>
      </c>
    </row>
    <row r="26" spans="1:19" ht="21.75">
      <c r="A26" s="37" t="s">
        <v>242</v>
      </c>
      <c r="B26" s="20"/>
      <c r="C26" s="10">
        <v>0</v>
      </c>
      <c r="D26" s="9"/>
      <c r="E26" s="10">
        <v>0</v>
      </c>
      <c r="F26" s="9"/>
      <c r="G26" s="10">
        <v>0</v>
      </c>
      <c r="H26" s="9"/>
      <c r="I26" s="10">
        <v>0</v>
      </c>
      <c r="J26" s="9"/>
      <c r="K26" s="10">
        <v>0</v>
      </c>
      <c r="L26" s="9"/>
      <c r="M26" s="10">
        <v>0</v>
      </c>
      <c r="N26" s="11"/>
      <c r="O26" s="6">
        <f>SUM(C26:M26)</f>
        <v>0</v>
      </c>
      <c r="P26" s="9"/>
      <c r="Q26" s="10">
        <v>0</v>
      </c>
      <c r="R26" s="9"/>
      <c r="S26" s="10">
        <v>0</v>
      </c>
    </row>
    <row r="27" spans="1:19" ht="21.75">
      <c r="A27" s="163" t="s">
        <v>243</v>
      </c>
      <c r="B27" s="22"/>
      <c r="C27" s="8">
        <f>SUM(C25:C26)</f>
        <v>0</v>
      </c>
      <c r="D27" s="15"/>
      <c r="E27" s="8">
        <f>SUM(E25:E26)</f>
        <v>0</v>
      </c>
      <c r="F27" s="15"/>
      <c r="G27" s="8">
        <f>SUM(G25:G26)</f>
        <v>0</v>
      </c>
      <c r="H27" s="2"/>
      <c r="I27" s="8">
        <f>SUM(I25:I26)</f>
        <v>0</v>
      </c>
      <c r="J27" s="2"/>
      <c r="K27" s="8">
        <f>SUM(K25:K26)</f>
        <v>0</v>
      </c>
      <c r="L27" s="2"/>
      <c r="M27" s="8">
        <f>SUM(M25:M26)</f>
        <v>683495</v>
      </c>
      <c r="N27" s="2"/>
      <c r="O27" s="8">
        <f>SUM(O25:O26)</f>
        <v>683495</v>
      </c>
      <c r="P27" s="2"/>
      <c r="Q27" s="8">
        <f>SUM(Q25:Q26)</f>
        <v>544745</v>
      </c>
      <c r="R27" s="2"/>
      <c r="S27" s="8">
        <f>SUM(S25:S26)</f>
        <v>1228240</v>
      </c>
    </row>
    <row r="28" spans="1:19" ht="21" customHeight="1">
      <c r="A28" s="22"/>
      <c r="B28" s="22"/>
    </row>
    <row r="29" spans="1:19" ht="22.5" thickBot="1">
      <c r="A29" s="163" t="s">
        <v>217</v>
      </c>
      <c r="B29" s="22"/>
      <c r="C29" s="21">
        <f>C9+C22+C27</f>
        <v>34250905</v>
      </c>
      <c r="D29" s="19"/>
      <c r="E29" s="21">
        <f>E9+E22+E27</f>
        <v>14050</v>
      </c>
      <c r="F29" s="19"/>
      <c r="G29" s="21">
        <f>G9+G22+G27</f>
        <v>-10163276</v>
      </c>
      <c r="H29" s="2"/>
      <c r="I29" s="21">
        <f>I9+I22+I27</f>
        <v>206307</v>
      </c>
      <c r="J29" s="2"/>
      <c r="K29" s="21">
        <f>K9+K22+K27</f>
        <v>763977</v>
      </c>
      <c r="L29" s="2"/>
      <c r="M29" s="21">
        <f>M9+M22+M27</f>
        <v>-22253644</v>
      </c>
      <c r="N29" s="2"/>
      <c r="O29" s="21">
        <f>O9+O22+O27</f>
        <v>2818319</v>
      </c>
      <c r="P29" s="2"/>
      <c r="Q29" s="21">
        <f>Q9+Q22+Q27</f>
        <v>9288575</v>
      </c>
      <c r="R29" s="2"/>
      <c r="S29" s="21">
        <f>S9+S22+S27</f>
        <v>12106894</v>
      </c>
    </row>
    <row r="30" spans="1:19" ht="22.5" thickTop="1">
      <c r="A30" s="163"/>
      <c r="B30" s="22"/>
      <c r="C30" s="23"/>
      <c r="D30" s="19"/>
      <c r="E30" s="23"/>
      <c r="F30" s="19"/>
      <c r="G30" s="23"/>
      <c r="H30" s="2"/>
      <c r="I30" s="23"/>
      <c r="J30" s="2"/>
      <c r="K30" s="23"/>
      <c r="L30" s="2"/>
      <c r="M30" s="23"/>
      <c r="N30" s="2"/>
      <c r="O30" s="23"/>
      <c r="P30" s="2"/>
      <c r="Q30" s="23"/>
      <c r="R30" s="2"/>
      <c r="S30" s="23"/>
    </row>
    <row r="31" spans="1:19" ht="21.75">
      <c r="A31" s="193"/>
      <c r="B31" s="22"/>
      <c r="C31" s="23"/>
      <c r="D31" s="19"/>
      <c r="E31" s="23"/>
      <c r="F31" s="19"/>
      <c r="G31" s="23"/>
      <c r="H31" s="2"/>
      <c r="I31" s="23"/>
      <c r="J31" s="2"/>
      <c r="K31" s="23"/>
      <c r="L31" s="2"/>
      <c r="M31" s="23"/>
      <c r="N31" s="2"/>
      <c r="O31" s="23"/>
      <c r="P31" s="2"/>
      <c r="Q31" s="23"/>
      <c r="R31" s="2"/>
      <c r="S31" s="23"/>
    </row>
    <row r="32" spans="1:19" ht="21.75">
      <c r="A32" s="193"/>
      <c r="B32" s="22"/>
      <c r="C32" s="23"/>
      <c r="D32" s="19"/>
      <c r="E32" s="23"/>
      <c r="F32" s="19"/>
      <c r="G32" s="23"/>
      <c r="H32" s="2"/>
      <c r="I32" s="23"/>
      <c r="J32" s="2"/>
      <c r="K32" s="23"/>
      <c r="L32" s="2"/>
      <c r="M32" s="23"/>
      <c r="N32" s="2"/>
      <c r="O32" s="23"/>
      <c r="P32" s="2"/>
      <c r="Q32" s="23"/>
      <c r="R32" s="2"/>
      <c r="S32" s="23"/>
    </row>
    <row r="33" spans="1:19" ht="21.75">
      <c r="A33" s="193"/>
      <c r="B33" s="22"/>
      <c r="C33" s="23"/>
      <c r="D33" s="19"/>
      <c r="E33" s="23"/>
      <c r="F33" s="19"/>
      <c r="G33" s="23"/>
      <c r="H33" s="2"/>
      <c r="I33" s="23"/>
      <c r="J33" s="2"/>
      <c r="K33" s="23"/>
      <c r="L33" s="2"/>
      <c r="M33" s="23"/>
      <c r="N33" s="2"/>
      <c r="O33" s="23"/>
      <c r="P33" s="2"/>
      <c r="Q33" s="23"/>
      <c r="R33" s="2"/>
      <c r="S33" s="23"/>
    </row>
    <row r="34" spans="1:19" ht="21.75">
      <c r="A34" s="1" t="s">
        <v>159</v>
      </c>
      <c r="B34" s="22"/>
      <c r="C34" s="23"/>
      <c r="D34" s="19"/>
      <c r="E34" s="23"/>
      <c r="F34" s="19"/>
      <c r="G34" s="23"/>
      <c r="H34" s="2"/>
      <c r="I34" s="23"/>
      <c r="J34" s="2"/>
      <c r="K34" s="23"/>
      <c r="L34" s="2"/>
      <c r="M34" s="23"/>
      <c r="N34" s="2"/>
      <c r="O34" s="23"/>
      <c r="P34" s="2"/>
      <c r="Q34" s="23"/>
      <c r="R34" s="2"/>
      <c r="S34" s="23"/>
    </row>
    <row r="35" spans="1:19" ht="21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</row>
    <row r="36" spans="1:19" ht="21.75">
      <c r="A36" s="163" t="s">
        <v>215</v>
      </c>
      <c r="B36" s="162"/>
      <c r="C36" s="204" t="s">
        <v>85</v>
      </c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</row>
    <row r="37" spans="1:19" ht="21.75">
      <c r="A37" s="163" t="s">
        <v>125</v>
      </c>
      <c r="B37" s="162"/>
      <c r="C37" s="2">
        <v>34250905</v>
      </c>
      <c r="D37" s="15"/>
      <c r="E37" s="3">
        <v>14050</v>
      </c>
      <c r="F37" s="15"/>
      <c r="G37" s="2">
        <v>-10163276</v>
      </c>
      <c r="H37" s="2"/>
      <c r="I37" s="2">
        <v>206307</v>
      </c>
      <c r="J37" s="2"/>
      <c r="K37" s="2">
        <v>763977</v>
      </c>
      <c r="L37" s="2"/>
      <c r="M37" s="2">
        <v>-21880352</v>
      </c>
      <c r="N37" s="2"/>
      <c r="O37" s="2">
        <f>SUM(C37:M37)</f>
        <v>3191611</v>
      </c>
      <c r="P37" s="2"/>
      <c r="Q37" s="2">
        <v>8725103</v>
      </c>
      <c r="R37" s="2"/>
      <c r="S37" s="2">
        <f>SUM(O37:Q37)</f>
        <v>11916714</v>
      </c>
    </row>
    <row r="38" spans="1:19" ht="21.75">
      <c r="A38" s="163" t="s">
        <v>112</v>
      </c>
      <c r="B38" s="162"/>
      <c r="C38" s="2"/>
      <c r="D38" s="15"/>
      <c r="E38" s="3"/>
      <c r="F38" s="15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21.75">
      <c r="A39" s="16" t="s">
        <v>113</v>
      </c>
      <c r="B39" s="162"/>
      <c r="C39" s="2"/>
      <c r="D39" s="15"/>
      <c r="E39" s="2"/>
      <c r="F39" s="15"/>
      <c r="G39" s="2"/>
      <c r="H39" s="2"/>
      <c r="I39" s="2"/>
      <c r="J39" s="2"/>
      <c r="K39" s="2"/>
      <c r="L39" s="2"/>
      <c r="M39" s="2"/>
      <c r="N39" s="2"/>
      <c r="O39" s="2"/>
      <c r="P39" s="2"/>
      <c r="Q39" s="4"/>
      <c r="R39" s="2"/>
      <c r="S39" s="2"/>
    </row>
    <row r="40" spans="1:19" ht="21.75">
      <c r="A40" s="37" t="s">
        <v>114</v>
      </c>
      <c r="B40" s="5">
        <v>26</v>
      </c>
      <c r="C40" s="6">
        <v>0</v>
      </c>
      <c r="D40" s="15"/>
      <c r="E40" s="6">
        <v>0</v>
      </c>
      <c r="F40" s="15"/>
      <c r="G40" s="6">
        <v>0</v>
      </c>
      <c r="H40" s="2"/>
      <c r="I40" s="6">
        <v>0</v>
      </c>
      <c r="J40" s="2"/>
      <c r="K40" s="6">
        <v>0</v>
      </c>
      <c r="L40" s="2"/>
      <c r="M40" s="6">
        <v>0</v>
      </c>
      <c r="N40" s="2"/>
      <c r="O40" s="6">
        <f>SUM(C40:M40)</f>
        <v>0</v>
      </c>
      <c r="P40" s="2"/>
      <c r="Q40" s="6">
        <v>0</v>
      </c>
      <c r="R40" s="2"/>
      <c r="S40" s="6">
        <f>SUM(O40:Q40)</f>
        <v>0</v>
      </c>
    </row>
    <row r="41" spans="1:19" ht="21.75">
      <c r="A41" s="37" t="s">
        <v>115</v>
      </c>
      <c r="B41" s="5">
        <v>25</v>
      </c>
      <c r="C41" s="6">
        <v>0</v>
      </c>
      <c r="D41" s="15"/>
      <c r="E41" s="6">
        <v>0</v>
      </c>
      <c r="F41" s="15"/>
      <c r="G41" s="6">
        <v>0</v>
      </c>
      <c r="H41" s="2"/>
      <c r="I41" s="6">
        <v>0</v>
      </c>
      <c r="J41" s="2"/>
      <c r="K41" s="6">
        <v>0</v>
      </c>
      <c r="L41" s="2"/>
      <c r="M41" s="6">
        <v>0</v>
      </c>
      <c r="N41" s="2"/>
      <c r="O41" s="6">
        <f>SUM(C41:M41)</f>
        <v>0</v>
      </c>
      <c r="P41" s="2"/>
      <c r="Q41" s="6">
        <v>0</v>
      </c>
      <c r="R41" s="2"/>
      <c r="S41" s="6">
        <f>SUM(O41:Q41)</f>
        <v>0</v>
      </c>
    </row>
    <row r="42" spans="1:19" ht="21.75">
      <c r="A42" s="16" t="s">
        <v>116</v>
      </c>
      <c r="B42" s="5"/>
      <c r="C42" s="7">
        <f>SUM(C40:C41)</f>
        <v>0</v>
      </c>
      <c r="D42" s="15"/>
      <c r="E42" s="7">
        <f>SUM(E40:E41)</f>
        <v>0</v>
      </c>
      <c r="F42" s="15"/>
      <c r="G42" s="7">
        <f>SUM(G40:G41)</f>
        <v>0</v>
      </c>
      <c r="H42" s="2"/>
      <c r="I42" s="7">
        <f>SUM(I40:I41)</f>
        <v>0</v>
      </c>
      <c r="J42" s="2"/>
      <c r="K42" s="7">
        <f>SUM(K40:K41)</f>
        <v>0</v>
      </c>
      <c r="L42" s="2"/>
      <c r="M42" s="7">
        <f>SUM(M40:M41)</f>
        <v>0</v>
      </c>
      <c r="N42" s="2"/>
      <c r="O42" s="7">
        <f>SUM(O40:O41)</f>
        <v>0</v>
      </c>
      <c r="P42" s="2"/>
      <c r="Q42" s="7">
        <f>SUM(Q40:Q41)</f>
        <v>0</v>
      </c>
      <c r="R42" s="2"/>
      <c r="S42" s="7">
        <f>SUM(S40:S41)</f>
        <v>0</v>
      </c>
    </row>
    <row r="43" spans="1:19" ht="21" customHeight="1">
      <c r="B43" s="5"/>
      <c r="C43" s="13"/>
      <c r="D43" s="15"/>
      <c r="E43" s="6"/>
      <c r="F43" s="15"/>
      <c r="G43" s="13"/>
      <c r="H43" s="2"/>
      <c r="I43" s="6"/>
      <c r="J43" s="2"/>
      <c r="K43" s="6"/>
      <c r="L43" s="2"/>
      <c r="M43" s="6"/>
      <c r="N43" s="2"/>
      <c r="O43" s="13"/>
      <c r="P43" s="2"/>
      <c r="Q43" s="6"/>
      <c r="R43" s="2"/>
      <c r="S43" s="13"/>
    </row>
    <row r="44" spans="1:19" ht="21.75">
      <c r="A44" s="17" t="s">
        <v>117</v>
      </c>
    </row>
    <row r="45" spans="1:19" ht="21.75">
      <c r="A45" s="37" t="s">
        <v>118</v>
      </c>
      <c r="B45" s="5">
        <v>9</v>
      </c>
      <c r="C45" s="6">
        <v>0</v>
      </c>
      <c r="D45" s="15"/>
      <c r="E45" s="6">
        <v>0</v>
      </c>
      <c r="F45" s="15"/>
      <c r="G45" s="6">
        <v>0</v>
      </c>
      <c r="H45" s="2"/>
      <c r="I45" s="6">
        <v>0</v>
      </c>
      <c r="J45" s="2"/>
      <c r="K45" s="6">
        <v>0</v>
      </c>
      <c r="L45" s="2"/>
      <c r="M45" s="6">
        <v>0</v>
      </c>
      <c r="N45" s="2"/>
      <c r="O45" s="6">
        <f>SUM(C45:M45)</f>
        <v>0</v>
      </c>
      <c r="P45" s="2"/>
      <c r="Q45" s="6">
        <v>0</v>
      </c>
      <c r="R45" s="2"/>
      <c r="S45" s="6">
        <f>SUM(O45:Q45)</f>
        <v>0</v>
      </c>
    </row>
    <row r="46" spans="1:19" ht="21.75">
      <c r="A46" s="9" t="s">
        <v>119</v>
      </c>
      <c r="B46" s="5"/>
      <c r="C46" s="6"/>
      <c r="D46" s="15"/>
      <c r="E46" s="6"/>
      <c r="F46" s="15"/>
      <c r="G46" s="6"/>
      <c r="H46" s="2"/>
      <c r="I46" s="6"/>
      <c r="J46" s="2"/>
      <c r="K46" s="6"/>
      <c r="L46" s="2"/>
      <c r="M46" s="6"/>
      <c r="N46" s="2"/>
      <c r="O46" s="6"/>
      <c r="P46" s="2"/>
      <c r="Q46" s="6"/>
      <c r="R46" s="2"/>
      <c r="S46" s="6"/>
    </row>
    <row r="47" spans="1:19" ht="21.75">
      <c r="A47" s="9" t="s">
        <v>120</v>
      </c>
      <c r="B47" s="5">
        <v>9</v>
      </c>
      <c r="C47" s="10">
        <v>0</v>
      </c>
      <c r="D47" s="9"/>
      <c r="E47" s="10">
        <v>0</v>
      </c>
      <c r="F47" s="9"/>
      <c r="G47" s="10">
        <v>0</v>
      </c>
      <c r="H47" s="9"/>
      <c r="I47" s="10">
        <v>0</v>
      </c>
      <c r="J47" s="9"/>
      <c r="K47" s="10">
        <v>0</v>
      </c>
      <c r="L47" s="9"/>
      <c r="M47" s="10">
        <v>0</v>
      </c>
      <c r="N47" s="11"/>
      <c r="O47" s="6">
        <f>SUM(C47:M47)</f>
        <v>0</v>
      </c>
      <c r="P47" s="9"/>
      <c r="Q47" s="10">
        <v>0</v>
      </c>
      <c r="R47" s="9"/>
      <c r="S47" s="6">
        <f>SUM(O47:Q47)</f>
        <v>0</v>
      </c>
    </row>
    <row r="48" spans="1:19" ht="21.75">
      <c r="A48" s="17" t="s">
        <v>121</v>
      </c>
      <c r="B48" s="162"/>
      <c r="C48" s="7">
        <f>SUM(C45:C47)</f>
        <v>0</v>
      </c>
      <c r="D48" s="15"/>
      <c r="E48" s="7">
        <f>SUM(E45:E47)</f>
        <v>0</v>
      </c>
      <c r="F48" s="15"/>
      <c r="G48" s="7">
        <f>SUM(G45:G47)</f>
        <v>0</v>
      </c>
      <c r="H48" s="2"/>
      <c r="I48" s="7">
        <f>SUM(I45:I47)</f>
        <v>0</v>
      </c>
      <c r="J48" s="2"/>
      <c r="K48" s="7">
        <f>SUM(K45:K47)</f>
        <v>0</v>
      </c>
      <c r="L48" s="2"/>
      <c r="M48" s="7">
        <f>SUM(M45:M47)</f>
        <v>0</v>
      </c>
      <c r="N48" s="2"/>
      <c r="O48" s="7">
        <f>SUM(O45:O47)</f>
        <v>0</v>
      </c>
      <c r="P48" s="2"/>
      <c r="Q48" s="7">
        <f>SUM(Q45:Q47)</f>
        <v>0</v>
      </c>
      <c r="R48" s="2"/>
      <c r="S48" s="7">
        <f>SUM(S45:S47)</f>
        <v>0</v>
      </c>
    </row>
    <row r="49" spans="1:19" ht="21.75">
      <c r="A49" s="18" t="s">
        <v>122</v>
      </c>
      <c r="B49" s="162"/>
      <c r="C49" s="3"/>
      <c r="D49" s="19"/>
      <c r="E49" s="3"/>
      <c r="F49" s="19"/>
      <c r="G49" s="3"/>
      <c r="H49" s="2"/>
      <c r="I49" s="3"/>
      <c r="J49" s="2"/>
      <c r="K49" s="3"/>
      <c r="L49" s="2"/>
      <c r="M49" s="3"/>
      <c r="N49" s="3"/>
      <c r="O49" s="3"/>
      <c r="P49" s="2"/>
      <c r="Q49" s="2"/>
      <c r="R49" s="2"/>
      <c r="S49" s="12"/>
    </row>
    <row r="50" spans="1:19" ht="21.75">
      <c r="A50" s="18" t="s">
        <v>123</v>
      </c>
      <c r="B50" s="162"/>
      <c r="C50" s="10">
        <f>C42+C48</f>
        <v>0</v>
      </c>
      <c r="D50" s="15"/>
      <c r="E50" s="10">
        <f>E42+E48</f>
        <v>0</v>
      </c>
      <c r="F50" s="15"/>
      <c r="G50" s="10">
        <f>G42+G48</f>
        <v>0</v>
      </c>
      <c r="H50" s="2"/>
      <c r="I50" s="10">
        <f>I42+I48</f>
        <v>0</v>
      </c>
      <c r="J50" s="3"/>
      <c r="K50" s="10">
        <f>K42+K48</f>
        <v>0</v>
      </c>
      <c r="L50" s="3"/>
      <c r="M50" s="10">
        <f>M42+M48</f>
        <v>0</v>
      </c>
      <c r="N50" s="3"/>
      <c r="O50" s="10">
        <f>O42+O48</f>
        <v>0</v>
      </c>
      <c r="P50" s="2"/>
      <c r="Q50" s="10">
        <f>Q42+Q48</f>
        <v>0</v>
      </c>
      <c r="R50" s="2"/>
      <c r="S50" s="10">
        <f>S42+S48</f>
        <v>0</v>
      </c>
    </row>
    <row r="51" spans="1:19" ht="21" customHeight="1">
      <c r="B51" s="162"/>
      <c r="C51" s="2"/>
      <c r="D51" s="15"/>
      <c r="E51" s="2"/>
      <c r="F51" s="15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21.75">
      <c r="A52" s="163" t="s">
        <v>241</v>
      </c>
      <c r="B52" s="162"/>
      <c r="C52" s="2"/>
      <c r="D52" s="15"/>
      <c r="E52" s="2"/>
      <c r="F52" s="15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21.75">
      <c r="A53" s="37" t="s">
        <v>124</v>
      </c>
      <c r="B53" s="5"/>
      <c r="C53" s="6">
        <v>0</v>
      </c>
      <c r="D53" s="6"/>
      <c r="E53" s="6">
        <v>0</v>
      </c>
      <c r="F53" s="6"/>
      <c r="G53" s="6">
        <v>0</v>
      </c>
      <c r="H53" s="6"/>
      <c r="I53" s="6">
        <v>0</v>
      </c>
      <c r="J53" s="6"/>
      <c r="K53" s="6">
        <v>0</v>
      </c>
      <c r="L53" s="13"/>
      <c r="M53" s="13">
        <f>'BS&amp;PL 1-5'!E260</f>
        <v>-184587</v>
      </c>
      <c r="N53" s="13"/>
      <c r="O53" s="13">
        <f>SUM(C53:M53)</f>
        <v>-184587</v>
      </c>
      <c r="P53" s="13"/>
      <c r="Q53" s="13">
        <f>'BS&amp;PL 1-5'!E261</f>
        <v>229035</v>
      </c>
      <c r="R53" s="13"/>
      <c r="S53" s="13">
        <f>SUM(O53:Q53)</f>
        <v>44448</v>
      </c>
    </row>
    <row r="54" spans="1:19" ht="21.75">
      <c r="A54" s="37" t="s">
        <v>242</v>
      </c>
      <c r="B54" s="20"/>
      <c r="C54" s="10">
        <v>0</v>
      </c>
      <c r="D54" s="9"/>
      <c r="E54" s="10">
        <v>0</v>
      </c>
      <c r="F54" s="9"/>
      <c r="G54" s="10">
        <v>0</v>
      </c>
      <c r="H54" s="9"/>
      <c r="I54" s="10">
        <v>0</v>
      </c>
      <c r="J54" s="9"/>
      <c r="K54" s="10">
        <v>0</v>
      </c>
      <c r="L54" s="9"/>
      <c r="M54" s="10">
        <v>0</v>
      </c>
      <c r="N54" s="11"/>
      <c r="O54" s="6">
        <f>SUM(C54:M54)</f>
        <v>0</v>
      </c>
      <c r="P54" s="9"/>
      <c r="Q54" s="10">
        <v>0</v>
      </c>
      <c r="R54" s="9"/>
      <c r="S54" s="10">
        <v>0</v>
      </c>
    </row>
    <row r="55" spans="1:19" ht="21.75">
      <c r="A55" s="163" t="s">
        <v>243</v>
      </c>
      <c r="B55" s="22"/>
      <c r="C55" s="8">
        <f>SUM(C53:C54)</f>
        <v>0</v>
      </c>
      <c r="D55" s="15"/>
      <c r="E55" s="8">
        <f>SUM(E53:E54)</f>
        <v>0</v>
      </c>
      <c r="F55" s="15"/>
      <c r="G55" s="8">
        <f>SUM(G53:G54)</f>
        <v>0</v>
      </c>
      <c r="H55" s="2"/>
      <c r="I55" s="8">
        <f>SUM(I53:I54)</f>
        <v>0</v>
      </c>
      <c r="J55" s="2"/>
      <c r="K55" s="8">
        <f>SUM(K53:K54)</f>
        <v>0</v>
      </c>
      <c r="L55" s="2"/>
      <c r="M55" s="8">
        <f>SUM(M53:M54)</f>
        <v>-184587</v>
      </c>
      <c r="N55" s="2"/>
      <c r="O55" s="8">
        <f>SUM(O53:O54)</f>
        <v>-184587</v>
      </c>
      <c r="P55" s="2"/>
      <c r="Q55" s="8">
        <f>SUM(Q53:Q54)</f>
        <v>229035</v>
      </c>
      <c r="R55" s="2"/>
      <c r="S55" s="8">
        <f>SUM(S53:S54)</f>
        <v>44448</v>
      </c>
    </row>
    <row r="56" spans="1:19" ht="21" customHeight="1">
      <c r="A56" s="22"/>
      <c r="B56" s="22"/>
    </row>
    <row r="57" spans="1:19" ht="22.5" thickBot="1">
      <c r="A57" s="163" t="s">
        <v>218</v>
      </c>
      <c r="B57" s="22"/>
      <c r="C57" s="21">
        <f>C37+C50+C55</f>
        <v>34250905</v>
      </c>
      <c r="D57" s="19"/>
      <c r="E57" s="21">
        <f>E37+E50+E55</f>
        <v>14050</v>
      </c>
      <c r="F57" s="19"/>
      <c r="G57" s="21">
        <f>G37+G50+G55</f>
        <v>-10163276</v>
      </c>
      <c r="H57" s="2"/>
      <c r="I57" s="21">
        <f>I37+I50+I55</f>
        <v>206307</v>
      </c>
      <c r="J57" s="2"/>
      <c r="K57" s="21">
        <f>K37+K50+K55</f>
        <v>763977</v>
      </c>
      <c r="L57" s="2"/>
      <c r="M57" s="21">
        <f>M37+M50+M55</f>
        <v>-22064939</v>
      </c>
      <c r="N57" s="2"/>
      <c r="O57" s="21">
        <f>O37+O50+O55</f>
        <v>3007024</v>
      </c>
      <c r="P57" s="2"/>
      <c r="Q57" s="21">
        <f>Q37+Q50+Q55</f>
        <v>8954138</v>
      </c>
      <c r="R57" s="2"/>
      <c r="S57" s="21">
        <f>S37+S50+S55</f>
        <v>11961162</v>
      </c>
    </row>
    <row r="58" spans="1:19" ht="21" customHeight="1" thickTop="1"/>
    <row r="62" spans="1:19" ht="21.75">
      <c r="A62" s="1" t="s">
        <v>159</v>
      </c>
    </row>
  </sheetData>
  <mergeCells count="5">
    <mergeCell ref="C36:S36"/>
    <mergeCell ref="C4:S4"/>
    <mergeCell ref="G5:I5"/>
    <mergeCell ref="K5:M5"/>
    <mergeCell ref="C8:S8"/>
  </mergeCells>
  <pageMargins left="0.39370078740157483" right="0.19685039370078741" top="0.74803149606299213" bottom="0.51181102362204722" header="0.74803149606299213" footer="0.24"/>
  <pageSetup paperSize="9" scale="65" firstPageNumber="6" orientation="landscape" useFirstPageNumber="1" r:id="rId1"/>
  <headerFooter>
    <oddFooter>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53"/>
  <sheetViews>
    <sheetView tabSelected="1" topLeftCell="A58" zoomScaleSheetLayoutView="100" workbookViewId="0">
      <selection activeCell="A99" sqref="A99"/>
    </sheetView>
  </sheetViews>
  <sheetFormatPr defaultColWidth="9" defaultRowHeight="21" customHeight="1"/>
  <cols>
    <col min="1" max="1" width="54.25" style="31" customWidth="1"/>
    <col min="2" max="2" width="11.375" style="31" customWidth="1"/>
    <col min="3" max="3" width="14.125" style="31" customWidth="1"/>
    <col min="4" max="4" width="1.125" style="31" customWidth="1"/>
    <col min="5" max="5" width="15.625" style="31" customWidth="1"/>
    <col min="6" max="6" width="1.125" style="31" customWidth="1"/>
    <col min="7" max="7" width="15.375" style="31" customWidth="1"/>
    <col min="8" max="8" width="1.125" style="31" customWidth="1"/>
    <col min="9" max="9" width="15.625" style="31" customWidth="1"/>
    <col min="10" max="10" width="1.125" style="31" customWidth="1"/>
    <col min="11" max="11" width="15.625" style="31" customWidth="1"/>
    <col min="12" max="12" width="1.125" style="31" customWidth="1"/>
    <col min="13" max="13" width="15.625" style="31" customWidth="1"/>
    <col min="14" max="14" width="1.125" style="31" customWidth="1"/>
    <col min="15" max="15" width="15.625" style="31" customWidth="1"/>
    <col min="16" max="16384" width="9" style="31"/>
  </cols>
  <sheetData>
    <row r="1" spans="1:15" ht="21" customHeight="1">
      <c r="A1" s="163" t="s">
        <v>0</v>
      </c>
      <c r="O1" s="32" t="s">
        <v>86</v>
      </c>
    </row>
    <row r="2" spans="1:15" ht="21" customHeight="1">
      <c r="A2" s="163" t="s">
        <v>90</v>
      </c>
      <c r="O2" s="32" t="s">
        <v>87</v>
      </c>
    </row>
    <row r="3" spans="1:15" ht="21" customHeight="1">
      <c r="A3" s="207"/>
      <c r="B3" s="207"/>
      <c r="C3" s="207"/>
      <c r="D3" s="207"/>
      <c r="E3" s="207"/>
      <c r="F3" s="207"/>
      <c r="G3" s="207"/>
      <c r="H3" s="207"/>
      <c r="I3" s="207"/>
    </row>
    <row r="4" spans="1:15" ht="21" customHeight="1">
      <c r="A4" s="163"/>
      <c r="B4" s="163"/>
      <c r="C4" s="163"/>
      <c r="D4" s="163"/>
      <c r="E4" s="163"/>
      <c r="F4" s="163"/>
      <c r="G4" s="163"/>
      <c r="H4" s="163"/>
      <c r="I4" s="163"/>
    </row>
    <row r="5" spans="1:15" ht="21" customHeight="1">
      <c r="C5" s="205" t="s">
        <v>126</v>
      </c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</row>
    <row r="6" spans="1:15" ht="21" customHeight="1">
      <c r="B6" s="32"/>
      <c r="C6" s="32" t="s">
        <v>91</v>
      </c>
      <c r="E6" s="32"/>
      <c r="G6" s="206" t="s">
        <v>92</v>
      </c>
      <c r="H6" s="206"/>
      <c r="I6" s="206"/>
      <c r="J6" s="33"/>
      <c r="K6" s="206" t="s">
        <v>127</v>
      </c>
      <c r="L6" s="206"/>
      <c r="M6" s="206"/>
      <c r="O6" s="32" t="s">
        <v>94</v>
      </c>
    </row>
    <row r="7" spans="1:15" ht="21" customHeight="1">
      <c r="B7" s="32"/>
      <c r="C7" s="32" t="s">
        <v>96</v>
      </c>
      <c r="E7" s="32" t="s">
        <v>97</v>
      </c>
      <c r="G7" s="32" t="s">
        <v>98</v>
      </c>
      <c r="I7" s="32" t="s">
        <v>99</v>
      </c>
      <c r="J7" s="32"/>
      <c r="K7" s="32" t="s">
        <v>100</v>
      </c>
      <c r="L7" s="32"/>
      <c r="M7" s="32" t="s">
        <v>101</v>
      </c>
      <c r="O7" s="32" t="s">
        <v>102</v>
      </c>
    </row>
    <row r="8" spans="1:15" ht="21" customHeight="1">
      <c r="B8" s="162" t="s">
        <v>6</v>
      </c>
      <c r="C8" s="32" t="s">
        <v>104</v>
      </c>
      <c r="E8" s="32" t="s">
        <v>105</v>
      </c>
      <c r="G8" s="32" t="s">
        <v>106</v>
      </c>
      <c r="H8" s="32"/>
      <c r="I8" s="32" t="s">
        <v>107</v>
      </c>
      <c r="J8" s="32"/>
      <c r="K8" s="32" t="s">
        <v>108</v>
      </c>
      <c r="L8" s="32"/>
      <c r="M8" s="32" t="s">
        <v>109</v>
      </c>
      <c r="O8" s="32" t="s">
        <v>110</v>
      </c>
    </row>
    <row r="9" spans="1:15" ht="21.75">
      <c r="A9" s="163" t="s">
        <v>216</v>
      </c>
      <c r="B9" s="162"/>
      <c r="C9" s="204" t="s">
        <v>85</v>
      </c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</row>
    <row r="10" spans="1:15" ht="21.75">
      <c r="A10" s="163" t="s">
        <v>171</v>
      </c>
      <c r="B10" s="162"/>
      <c r="C10" s="2">
        <f>'BS&amp;PL 1-5'!I119</f>
        <v>34250905</v>
      </c>
      <c r="D10" s="15"/>
      <c r="E10" s="3">
        <f>'BS&amp;PL 1-5'!I120</f>
        <v>14050</v>
      </c>
      <c r="F10" s="15"/>
      <c r="G10" s="2">
        <f>'BS&amp;PL 1-5'!I122</f>
        <v>-10163276</v>
      </c>
      <c r="H10" s="2"/>
      <c r="I10" s="2">
        <f>'BS&amp;PL 1-5'!I123</f>
        <v>206307</v>
      </c>
      <c r="J10" s="2"/>
      <c r="K10" s="2">
        <f>'BS&amp;PL 1-5'!I126</f>
        <v>763977</v>
      </c>
      <c r="L10" s="2"/>
      <c r="M10" s="2">
        <f>'BS&amp;PL 1-5'!I127</f>
        <v>-24809213</v>
      </c>
      <c r="N10" s="27"/>
      <c r="O10" s="23">
        <f>SUM(C10:M10)</f>
        <v>262750</v>
      </c>
    </row>
    <row r="11" spans="1:15" ht="21.75">
      <c r="A11" s="163" t="s">
        <v>112</v>
      </c>
      <c r="B11" s="162"/>
      <c r="C11" s="2"/>
      <c r="D11" s="15"/>
      <c r="E11" s="2"/>
      <c r="F11" s="15"/>
      <c r="G11" s="2"/>
      <c r="H11" s="2"/>
      <c r="I11" s="2"/>
      <c r="J11" s="2"/>
      <c r="K11" s="2"/>
      <c r="L11" s="2"/>
      <c r="M11" s="2"/>
      <c r="N11" s="27"/>
      <c r="O11" s="2"/>
    </row>
    <row r="12" spans="1:15" ht="21.75">
      <c r="A12" s="16" t="s">
        <v>128</v>
      </c>
      <c r="B12" s="162"/>
      <c r="C12" s="2"/>
      <c r="D12" s="15"/>
      <c r="E12" s="2"/>
      <c r="F12" s="15"/>
      <c r="G12" s="2"/>
      <c r="H12" s="2"/>
      <c r="I12" s="2"/>
      <c r="J12" s="2"/>
      <c r="K12" s="2"/>
      <c r="L12" s="2"/>
      <c r="M12" s="2"/>
      <c r="N12" s="27"/>
      <c r="O12" s="2"/>
    </row>
    <row r="13" spans="1:15" ht="21.75">
      <c r="A13" s="16" t="s">
        <v>129</v>
      </c>
      <c r="B13" s="162"/>
      <c r="C13" s="2"/>
      <c r="D13" s="15"/>
      <c r="E13" s="2"/>
      <c r="F13" s="15"/>
      <c r="G13" s="2"/>
      <c r="H13" s="2"/>
      <c r="I13" s="2"/>
      <c r="J13" s="2"/>
      <c r="K13" s="2"/>
      <c r="L13" s="2"/>
      <c r="M13" s="2"/>
      <c r="N13" s="27"/>
      <c r="O13" s="2"/>
    </row>
    <row r="14" spans="1:15" ht="21.75">
      <c r="A14" s="22" t="s">
        <v>130</v>
      </c>
      <c r="B14" s="162">
        <v>26</v>
      </c>
      <c r="C14" s="24">
        <v>0</v>
      </c>
      <c r="D14" s="15"/>
      <c r="E14" s="24">
        <v>0</v>
      </c>
      <c r="F14" s="15"/>
      <c r="G14" s="24">
        <v>0</v>
      </c>
      <c r="H14" s="13"/>
      <c r="I14" s="24">
        <v>0</v>
      </c>
      <c r="J14" s="13"/>
      <c r="K14" s="24">
        <v>0</v>
      </c>
      <c r="L14" s="13"/>
      <c r="M14" s="24">
        <v>0</v>
      </c>
      <c r="N14" s="27"/>
      <c r="O14" s="24">
        <f>SUM(C14:M14)</f>
        <v>0</v>
      </c>
    </row>
    <row r="15" spans="1:15" ht="21.75">
      <c r="A15" s="22" t="s">
        <v>131</v>
      </c>
      <c r="B15" s="5">
        <v>25</v>
      </c>
      <c r="C15" s="25">
        <v>0</v>
      </c>
      <c r="D15" s="34"/>
      <c r="E15" s="35">
        <v>0</v>
      </c>
      <c r="F15" s="34"/>
      <c r="G15" s="25">
        <v>0</v>
      </c>
      <c r="H15" s="13"/>
      <c r="I15" s="35">
        <v>0</v>
      </c>
      <c r="J15" s="13"/>
      <c r="K15" s="35">
        <v>0</v>
      </c>
      <c r="L15" s="13"/>
      <c r="M15" s="35">
        <v>0</v>
      </c>
      <c r="N15" s="36"/>
      <c r="O15" s="25">
        <f>SUM(C15:M15)</f>
        <v>0</v>
      </c>
    </row>
    <row r="16" spans="1:15" ht="21.75">
      <c r="A16" s="26" t="s">
        <v>132</v>
      </c>
      <c r="B16" s="20"/>
      <c r="C16" s="2"/>
      <c r="D16" s="19"/>
      <c r="E16" s="2"/>
      <c r="F16" s="19"/>
      <c r="G16" s="2"/>
      <c r="H16" s="2"/>
      <c r="I16" s="2"/>
      <c r="J16" s="2"/>
      <c r="K16" s="2"/>
      <c r="L16" s="2"/>
      <c r="M16" s="2"/>
      <c r="N16" s="27"/>
      <c r="O16" s="2"/>
    </row>
    <row r="17" spans="1:15" ht="21.75">
      <c r="A17" s="16" t="s">
        <v>133</v>
      </c>
      <c r="B17" s="162"/>
      <c r="C17" s="25">
        <f>SUM(C14:C15)</f>
        <v>0</v>
      </c>
      <c r="D17" s="15"/>
      <c r="E17" s="25">
        <f>SUM(E14:E15)</f>
        <v>0</v>
      </c>
      <c r="F17" s="15"/>
      <c r="G17" s="25">
        <f>SUM(G14:G15)</f>
        <v>0</v>
      </c>
      <c r="H17" s="2"/>
      <c r="I17" s="25">
        <f>SUM(I14:I15)</f>
        <v>0</v>
      </c>
      <c r="J17" s="2"/>
      <c r="K17" s="25">
        <f>SUM(K14:K15)</f>
        <v>0</v>
      </c>
      <c r="L17" s="2"/>
      <c r="M17" s="25">
        <f>SUM(M14:M15)</f>
        <v>0</v>
      </c>
      <c r="N17" s="27"/>
      <c r="O17" s="25">
        <f>SUM(O14:O15)</f>
        <v>0</v>
      </c>
    </row>
    <row r="18" spans="1:15" ht="21.75">
      <c r="A18" s="18" t="s">
        <v>122</v>
      </c>
      <c r="B18" s="162"/>
      <c r="C18" s="2"/>
      <c r="D18" s="19"/>
      <c r="E18" s="2"/>
      <c r="F18" s="19"/>
      <c r="G18" s="2"/>
      <c r="H18" s="2"/>
      <c r="I18" s="2"/>
      <c r="J18" s="2"/>
      <c r="K18" s="2"/>
      <c r="L18" s="2"/>
      <c r="M18" s="2"/>
      <c r="N18" s="27"/>
      <c r="O18" s="2"/>
    </row>
    <row r="19" spans="1:15" ht="21.75">
      <c r="A19" s="18" t="s">
        <v>123</v>
      </c>
      <c r="B19" s="162"/>
      <c r="C19" s="25">
        <f>C17</f>
        <v>0</v>
      </c>
      <c r="D19" s="15"/>
      <c r="E19" s="25">
        <f>E17</f>
        <v>0</v>
      </c>
      <c r="F19" s="15"/>
      <c r="G19" s="25">
        <f>G17</f>
        <v>0</v>
      </c>
      <c r="H19" s="2"/>
      <c r="I19" s="25">
        <f>I17</f>
        <v>0</v>
      </c>
      <c r="J19" s="2"/>
      <c r="K19" s="25">
        <f>K17</f>
        <v>0</v>
      </c>
      <c r="L19" s="2"/>
      <c r="M19" s="25">
        <f>M17</f>
        <v>0</v>
      </c>
      <c r="N19" s="27"/>
      <c r="O19" s="25">
        <f>O17</f>
        <v>0</v>
      </c>
    </row>
    <row r="20" spans="1:15" ht="21" customHeight="1">
      <c r="B20" s="162"/>
      <c r="C20" s="2"/>
      <c r="D20" s="15"/>
      <c r="E20" s="2"/>
      <c r="F20" s="15"/>
      <c r="G20" s="2"/>
      <c r="H20" s="2"/>
      <c r="I20" s="2"/>
      <c r="J20" s="2"/>
      <c r="K20" s="2"/>
      <c r="L20" s="2"/>
      <c r="M20" s="2"/>
      <c r="N20" s="27"/>
      <c r="O20" s="2"/>
    </row>
    <row r="21" spans="1:15" ht="21.75">
      <c r="A21" s="163" t="s">
        <v>241</v>
      </c>
      <c r="B21" s="162"/>
      <c r="C21" s="2"/>
      <c r="D21" s="15"/>
      <c r="E21" s="2"/>
      <c r="F21" s="15"/>
      <c r="G21" s="2"/>
      <c r="H21" s="2"/>
      <c r="I21" s="2"/>
      <c r="J21" s="2"/>
      <c r="K21" s="2"/>
      <c r="L21" s="2"/>
      <c r="M21" s="2"/>
      <c r="N21" s="27"/>
      <c r="O21" s="2"/>
    </row>
    <row r="22" spans="1:15" ht="21.75">
      <c r="A22" s="37" t="s">
        <v>229</v>
      </c>
      <c r="B22" s="162"/>
      <c r="C22" s="24">
        <v>0</v>
      </c>
      <c r="D22" s="38"/>
      <c r="E22" s="24">
        <v>0</v>
      </c>
      <c r="F22" s="38"/>
      <c r="G22" s="24">
        <v>0</v>
      </c>
      <c r="H22" s="13"/>
      <c r="I22" s="24">
        <v>0</v>
      </c>
      <c r="J22" s="13"/>
      <c r="K22" s="24">
        <v>0</v>
      </c>
      <c r="L22" s="2"/>
      <c r="M22" s="24">
        <f>'BS&amp;PL 1-5'!G260</f>
        <v>605616</v>
      </c>
      <c r="N22" s="27"/>
      <c r="O22" s="24">
        <f>SUM(C22:M22)</f>
        <v>605616</v>
      </c>
    </row>
    <row r="23" spans="1:15" ht="21.75">
      <c r="A23" s="37" t="s">
        <v>242</v>
      </c>
      <c r="B23" s="162"/>
      <c r="C23" s="39">
        <v>0</v>
      </c>
      <c r="D23" s="34"/>
      <c r="E23" s="40">
        <v>0</v>
      </c>
      <c r="F23" s="34"/>
      <c r="G23" s="39">
        <v>0</v>
      </c>
      <c r="H23" s="13"/>
      <c r="I23" s="40">
        <v>0</v>
      </c>
      <c r="J23" s="13"/>
      <c r="K23" s="40">
        <v>0</v>
      </c>
      <c r="L23" s="13"/>
      <c r="M23" s="40">
        <v>0</v>
      </c>
      <c r="N23" s="36"/>
      <c r="O23" s="25">
        <f>SUM(C23:M23)</f>
        <v>0</v>
      </c>
    </row>
    <row r="24" spans="1:15" ht="21.75">
      <c r="A24" s="163" t="s">
        <v>243</v>
      </c>
      <c r="B24" s="162"/>
      <c r="C24" s="8">
        <f>SUM(C22:C23)</f>
        <v>0</v>
      </c>
      <c r="D24" s="15"/>
      <c r="E24" s="8">
        <f>SUM(E22:E23)</f>
        <v>0</v>
      </c>
      <c r="F24" s="15"/>
      <c r="G24" s="8">
        <f>SUM(G22:G23)</f>
        <v>0</v>
      </c>
      <c r="H24" s="2"/>
      <c r="I24" s="8">
        <f>SUM(I22:I23)</f>
        <v>0</v>
      </c>
      <c r="J24" s="2"/>
      <c r="K24" s="8">
        <f>SUM(K22:K23)</f>
        <v>0</v>
      </c>
      <c r="L24" s="2"/>
      <c r="M24" s="8">
        <f>SUM(M22:M23)</f>
        <v>605616</v>
      </c>
      <c r="N24" s="27"/>
      <c r="O24" s="8">
        <f>SUM(O22:O23)</f>
        <v>605616</v>
      </c>
    </row>
    <row r="25" spans="1:15" ht="21" customHeight="1">
      <c r="A25" s="22"/>
      <c r="B25" s="162"/>
      <c r="C25" s="2"/>
      <c r="D25" s="15"/>
      <c r="E25" s="2"/>
      <c r="F25" s="15"/>
      <c r="G25" s="2"/>
      <c r="H25" s="2"/>
      <c r="I25" s="2"/>
      <c r="J25" s="2"/>
      <c r="K25" s="2"/>
      <c r="L25" s="2"/>
      <c r="M25" s="2"/>
      <c r="N25" s="27"/>
      <c r="O25" s="12"/>
    </row>
    <row r="26" spans="1:15" ht="22.5" thickBot="1">
      <c r="A26" s="163" t="s">
        <v>217</v>
      </c>
      <c r="B26" s="162"/>
      <c r="C26" s="21">
        <f>C10+C19+C24</f>
        <v>34250905</v>
      </c>
      <c r="D26" s="28"/>
      <c r="E26" s="21">
        <f>E10+E19+E24</f>
        <v>14050</v>
      </c>
      <c r="F26" s="28"/>
      <c r="G26" s="21">
        <f>G10+G19+G24</f>
        <v>-10163276</v>
      </c>
      <c r="H26" s="29"/>
      <c r="I26" s="21">
        <f>I10+I19+I24</f>
        <v>206307</v>
      </c>
      <c r="J26" s="28"/>
      <c r="K26" s="21">
        <f>K10+K19+K24</f>
        <v>763977</v>
      </c>
      <c r="L26" s="28"/>
      <c r="M26" s="21">
        <f>M10+M19+M24</f>
        <v>-24203597</v>
      </c>
      <c r="N26" s="41"/>
      <c r="O26" s="21">
        <f>O10+O19+O24</f>
        <v>868366</v>
      </c>
    </row>
    <row r="27" spans="1:15" ht="22.5" thickTop="1">
      <c r="A27" s="163"/>
      <c r="B27" s="162"/>
      <c r="C27" s="23"/>
      <c r="D27" s="28"/>
      <c r="E27" s="23"/>
      <c r="F27" s="28"/>
      <c r="G27" s="23"/>
      <c r="H27" s="29"/>
      <c r="I27" s="23"/>
      <c r="J27" s="28"/>
      <c r="K27" s="23"/>
      <c r="L27" s="28"/>
      <c r="M27" s="23"/>
      <c r="N27" s="41"/>
      <c r="O27" s="23"/>
    </row>
    <row r="28" spans="1:15" ht="21.75">
      <c r="A28" s="193"/>
      <c r="B28" s="192"/>
      <c r="C28" s="23"/>
      <c r="D28" s="28"/>
      <c r="E28" s="23"/>
      <c r="F28" s="28"/>
      <c r="G28" s="23"/>
      <c r="H28" s="29"/>
      <c r="I28" s="23"/>
      <c r="J28" s="28"/>
      <c r="K28" s="23"/>
      <c r="L28" s="28"/>
      <c r="M28" s="23"/>
      <c r="N28" s="41"/>
      <c r="O28" s="23"/>
    </row>
    <row r="29" spans="1:15" ht="21.75">
      <c r="A29" s="163"/>
      <c r="B29" s="162"/>
      <c r="C29" s="23"/>
      <c r="D29" s="28"/>
      <c r="E29" s="23"/>
      <c r="F29" s="28"/>
      <c r="G29" s="23"/>
      <c r="H29" s="29"/>
      <c r="I29" s="23"/>
      <c r="J29" s="28"/>
      <c r="K29" s="23"/>
      <c r="L29" s="28"/>
      <c r="M29" s="23"/>
      <c r="N29" s="41"/>
      <c r="O29" s="23"/>
    </row>
    <row r="30" spans="1:15" ht="21.75">
      <c r="A30" s="1" t="s">
        <v>159</v>
      </c>
      <c r="B30" s="162"/>
      <c r="C30" s="23"/>
      <c r="D30" s="28"/>
      <c r="E30" s="23"/>
      <c r="F30" s="28"/>
      <c r="G30" s="23"/>
      <c r="H30" s="29"/>
      <c r="I30" s="23"/>
      <c r="J30" s="28"/>
      <c r="K30" s="23"/>
      <c r="L30" s="28"/>
      <c r="M30" s="23"/>
      <c r="N30" s="41"/>
      <c r="O30" s="23"/>
    </row>
    <row r="31" spans="1:15" ht="21" customHeight="1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30"/>
      <c r="O31" s="19"/>
    </row>
    <row r="32" spans="1:15" ht="21.75">
      <c r="A32" s="163" t="s">
        <v>215</v>
      </c>
      <c r="B32" s="162"/>
      <c r="C32" s="204" t="s">
        <v>85</v>
      </c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</row>
    <row r="33" spans="1:15" ht="21.75">
      <c r="A33" s="163" t="s">
        <v>125</v>
      </c>
      <c r="B33" s="162"/>
      <c r="C33" s="2">
        <v>34250905</v>
      </c>
      <c r="D33" s="15"/>
      <c r="E33" s="3">
        <v>14050</v>
      </c>
      <c r="F33" s="15"/>
      <c r="G33" s="2">
        <v>-10163276</v>
      </c>
      <c r="H33" s="2"/>
      <c r="I33" s="2">
        <v>206307</v>
      </c>
      <c r="J33" s="2"/>
      <c r="K33" s="2">
        <v>763977</v>
      </c>
      <c r="L33" s="2"/>
      <c r="M33" s="2">
        <v>-23712432</v>
      </c>
      <c r="N33" s="27"/>
      <c r="O33" s="23">
        <f>SUM(C33:M33)</f>
        <v>1359531</v>
      </c>
    </row>
    <row r="34" spans="1:15" ht="21.75">
      <c r="A34" s="163" t="s">
        <v>112</v>
      </c>
      <c r="B34" s="162"/>
      <c r="C34" s="2"/>
      <c r="D34" s="15"/>
      <c r="E34" s="2"/>
      <c r="F34" s="15"/>
      <c r="G34" s="2"/>
      <c r="H34" s="2"/>
      <c r="I34" s="2"/>
      <c r="J34" s="2"/>
      <c r="K34" s="2"/>
      <c r="L34" s="2"/>
      <c r="M34" s="2"/>
      <c r="N34" s="27"/>
      <c r="O34" s="2"/>
    </row>
    <row r="35" spans="1:15" ht="21.75">
      <c r="A35" s="16" t="s">
        <v>128</v>
      </c>
      <c r="B35" s="162"/>
      <c r="C35" s="2"/>
      <c r="D35" s="15"/>
      <c r="E35" s="2"/>
      <c r="F35" s="15"/>
      <c r="G35" s="2"/>
      <c r="H35" s="2"/>
      <c r="I35" s="2"/>
      <c r="J35" s="2"/>
      <c r="K35" s="2"/>
      <c r="L35" s="2"/>
      <c r="M35" s="2"/>
      <c r="N35" s="27"/>
      <c r="O35" s="2"/>
    </row>
    <row r="36" spans="1:15" ht="21.75">
      <c r="A36" s="16" t="s">
        <v>129</v>
      </c>
      <c r="B36" s="162"/>
      <c r="C36" s="2"/>
      <c r="D36" s="15"/>
      <c r="E36" s="2"/>
      <c r="F36" s="15"/>
      <c r="G36" s="2"/>
      <c r="H36" s="2"/>
      <c r="I36" s="2"/>
      <c r="J36" s="2"/>
      <c r="K36" s="2"/>
      <c r="L36" s="2"/>
      <c r="M36" s="2"/>
      <c r="N36" s="27"/>
      <c r="O36" s="2"/>
    </row>
    <row r="37" spans="1:15" ht="21.75">
      <c r="A37" s="22" t="s">
        <v>130</v>
      </c>
      <c r="B37" s="162">
        <v>26</v>
      </c>
      <c r="C37" s="24">
        <v>0</v>
      </c>
      <c r="D37" s="15"/>
      <c r="E37" s="24">
        <v>0</v>
      </c>
      <c r="F37" s="15"/>
      <c r="G37" s="24">
        <v>0</v>
      </c>
      <c r="H37" s="13"/>
      <c r="I37" s="24">
        <v>0</v>
      </c>
      <c r="J37" s="13"/>
      <c r="K37" s="24">
        <v>0</v>
      </c>
      <c r="L37" s="13"/>
      <c r="M37" s="24">
        <v>0</v>
      </c>
      <c r="N37" s="27"/>
      <c r="O37" s="24">
        <f>SUM(C37:M37)</f>
        <v>0</v>
      </c>
    </row>
    <row r="38" spans="1:15" ht="21.75">
      <c r="A38" s="22" t="s">
        <v>131</v>
      </c>
      <c r="B38" s="5">
        <v>25</v>
      </c>
      <c r="C38" s="25">
        <v>0</v>
      </c>
      <c r="D38" s="34"/>
      <c r="E38" s="35">
        <v>0</v>
      </c>
      <c r="F38" s="34"/>
      <c r="G38" s="25">
        <v>0</v>
      </c>
      <c r="H38" s="13"/>
      <c r="I38" s="35">
        <v>0</v>
      </c>
      <c r="J38" s="13"/>
      <c r="K38" s="35">
        <v>0</v>
      </c>
      <c r="L38" s="13"/>
      <c r="M38" s="35">
        <v>0</v>
      </c>
      <c r="N38" s="36"/>
      <c r="O38" s="25">
        <f>SUM(C38:M38)</f>
        <v>0</v>
      </c>
    </row>
    <row r="39" spans="1:15" ht="21.75">
      <c r="A39" s="26" t="s">
        <v>132</v>
      </c>
      <c r="B39" s="20"/>
      <c r="C39" s="2"/>
      <c r="D39" s="19"/>
      <c r="E39" s="2"/>
      <c r="F39" s="19"/>
      <c r="G39" s="2"/>
      <c r="H39" s="2"/>
      <c r="I39" s="2"/>
      <c r="J39" s="2"/>
      <c r="K39" s="2"/>
      <c r="L39" s="2"/>
      <c r="M39" s="2"/>
      <c r="N39" s="27"/>
      <c r="O39" s="2"/>
    </row>
    <row r="40" spans="1:15" ht="21.75">
      <c r="A40" s="16" t="s">
        <v>133</v>
      </c>
      <c r="B40" s="162"/>
      <c r="C40" s="25">
        <f>SUM(C37:C38)</f>
        <v>0</v>
      </c>
      <c r="D40" s="15"/>
      <c r="E40" s="25">
        <f>SUM(E37:E38)</f>
        <v>0</v>
      </c>
      <c r="F40" s="15"/>
      <c r="G40" s="25">
        <f>SUM(G37:G38)</f>
        <v>0</v>
      </c>
      <c r="H40" s="2"/>
      <c r="I40" s="25">
        <f>SUM(I37:I38)</f>
        <v>0</v>
      </c>
      <c r="J40" s="2"/>
      <c r="K40" s="25">
        <f>SUM(K37:K38)</f>
        <v>0</v>
      </c>
      <c r="L40" s="2"/>
      <c r="M40" s="25">
        <f>SUM(M37:M38)</f>
        <v>0</v>
      </c>
      <c r="N40" s="27"/>
      <c r="O40" s="25">
        <f>SUM(O37:O38)</f>
        <v>0</v>
      </c>
    </row>
    <row r="41" spans="1:15" ht="21.75">
      <c r="A41" s="18" t="s">
        <v>122</v>
      </c>
      <c r="B41" s="162"/>
      <c r="C41" s="2"/>
      <c r="D41" s="19"/>
      <c r="E41" s="2"/>
      <c r="F41" s="19"/>
      <c r="G41" s="2"/>
      <c r="H41" s="2"/>
      <c r="I41" s="2"/>
      <c r="J41" s="2"/>
      <c r="K41" s="2"/>
      <c r="L41" s="2"/>
      <c r="M41" s="2"/>
      <c r="N41" s="27"/>
      <c r="O41" s="2"/>
    </row>
    <row r="42" spans="1:15" ht="21.75">
      <c r="A42" s="18" t="s">
        <v>123</v>
      </c>
      <c r="B42" s="162"/>
      <c r="C42" s="25">
        <f>C40</f>
        <v>0</v>
      </c>
      <c r="D42" s="15"/>
      <c r="E42" s="25">
        <f>E40</f>
        <v>0</v>
      </c>
      <c r="F42" s="15"/>
      <c r="G42" s="25">
        <f>G40</f>
        <v>0</v>
      </c>
      <c r="H42" s="2"/>
      <c r="I42" s="25">
        <f>I40</f>
        <v>0</v>
      </c>
      <c r="J42" s="2"/>
      <c r="K42" s="25">
        <f>K40</f>
        <v>0</v>
      </c>
      <c r="L42" s="2"/>
      <c r="M42" s="25">
        <f>M40</f>
        <v>0</v>
      </c>
      <c r="N42" s="27"/>
      <c r="O42" s="25">
        <f>O40</f>
        <v>0</v>
      </c>
    </row>
    <row r="43" spans="1:15" ht="21" customHeight="1">
      <c r="B43" s="162"/>
      <c r="C43" s="2"/>
      <c r="D43" s="15"/>
      <c r="E43" s="2"/>
      <c r="F43" s="15"/>
      <c r="G43" s="2"/>
      <c r="H43" s="2"/>
      <c r="I43" s="2"/>
      <c r="J43" s="2"/>
      <c r="K43" s="2"/>
      <c r="L43" s="2"/>
      <c r="M43" s="2"/>
      <c r="N43" s="27"/>
      <c r="O43" s="2"/>
    </row>
    <row r="44" spans="1:15" ht="21.75">
      <c r="A44" s="163" t="s">
        <v>241</v>
      </c>
      <c r="B44" s="162"/>
      <c r="C44" s="2"/>
      <c r="D44" s="15"/>
      <c r="E44" s="2"/>
      <c r="F44" s="15"/>
      <c r="G44" s="2"/>
      <c r="H44" s="2"/>
      <c r="I44" s="2"/>
      <c r="J44" s="2"/>
      <c r="K44" s="2"/>
      <c r="L44" s="2"/>
      <c r="M44" s="2"/>
      <c r="N44" s="27"/>
      <c r="O44" s="2"/>
    </row>
    <row r="45" spans="1:15" ht="21.75">
      <c r="A45" s="37" t="s">
        <v>134</v>
      </c>
      <c r="B45" s="162"/>
      <c r="C45" s="24">
        <v>0</v>
      </c>
      <c r="D45" s="38"/>
      <c r="E45" s="24">
        <v>0</v>
      </c>
      <c r="F45" s="38"/>
      <c r="G45" s="24">
        <v>0</v>
      </c>
      <c r="H45" s="13"/>
      <c r="I45" s="24">
        <v>0</v>
      </c>
      <c r="J45" s="13"/>
      <c r="K45" s="24">
        <v>0</v>
      </c>
      <c r="L45" s="2"/>
      <c r="M45" s="24">
        <f>'BS&amp;PL 1-5'!I260</f>
        <v>-255296</v>
      </c>
      <c r="N45" s="27"/>
      <c r="O45" s="24">
        <f>SUM(C45:M45)</f>
        <v>-255296</v>
      </c>
    </row>
    <row r="46" spans="1:15" ht="21.75">
      <c r="A46" s="37" t="s">
        <v>242</v>
      </c>
      <c r="B46" s="162"/>
      <c r="C46" s="39">
        <v>0</v>
      </c>
      <c r="D46" s="34"/>
      <c r="E46" s="40">
        <v>0</v>
      </c>
      <c r="F46" s="34"/>
      <c r="G46" s="39">
        <v>0</v>
      </c>
      <c r="H46" s="13"/>
      <c r="I46" s="40">
        <v>0</v>
      </c>
      <c r="J46" s="13"/>
      <c r="K46" s="40">
        <v>0</v>
      </c>
      <c r="L46" s="13"/>
      <c r="M46" s="40">
        <v>0</v>
      </c>
      <c r="N46" s="36"/>
      <c r="O46" s="25">
        <f>SUM(C46:M46)</f>
        <v>0</v>
      </c>
    </row>
    <row r="47" spans="1:15" ht="21.75">
      <c r="A47" s="163" t="s">
        <v>243</v>
      </c>
      <c r="B47" s="162"/>
      <c r="C47" s="8">
        <f>SUM(C45:C46)</f>
        <v>0</v>
      </c>
      <c r="D47" s="15"/>
      <c r="E47" s="8">
        <f>SUM(E45:E46)</f>
        <v>0</v>
      </c>
      <c r="F47" s="15"/>
      <c r="G47" s="8">
        <f>SUM(G45:G46)</f>
        <v>0</v>
      </c>
      <c r="H47" s="2"/>
      <c r="I47" s="8">
        <f>SUM(I45:I46)</f>
        <v>0</v>
      </c>
      <c r="J47" s="2"/>
      <c r="K47" s="8">
        <f>SUM(K45:K46)</f>
        <v>0</v>
      </c>
      <c r="L47" s="2"/>
      <c r="M47" s="8">
        <f>SUM(M45:M46)</f>
        <v>-255296</v>
      </c>
      <c r="N47" s="27"/>
      <c r="O47" s="8">
        <f>SUM(O45:O46)</f>
        <v>-255296</v>
      </c>
    </row>
    <row r="48" spans="1:15" ht="21" customHeight="1">
      <c r="A48" s="22"/>
      <c r="B48" s="162"/>
      <c r="C48" s="2"/>
      <c r="D48" s="15"/>
      <c r="E48" s="2"/>
      <c r="F48" s="15"/>
      <c r="G48" s="2"/>
      <c r="H48" s="2"/>
      <c r="I48" s="2"/>
      <c r="J48" s="2"/>
      <c r="K48" s="2"/>
      <c r="L48" s="2"/>
      <c r="M48" s="2"/>
      <c r="N48" s="27"/>
      <c r="O48" s="12"/>
    </row>
    <row r="49" spans="1:15" ht="22.5" thickBot="1">
      <c r="A49" s="163" t="s">
        <v>218</v>
      </c>
      <c r="B49" s="162"/>
      <c r="C49" s="21">
        <f>C33+C42+C47</f>
        <v>34250905</v>
      </c>
      <c r="D49" s="28"/>
      <c r="E49" s="21">
        <f>E33+E42+E47</f>
        <v>14050</v>
      </c>
      <c r="F49" s="28"/>
      <c r="G49" s="21">
        <f>G33+G42+G47</f>
        <v>-10163276</v>
      </c>
      <c r="H49" s="29"/>
      <c r="I49" s="21">
        <f>I33+I42+I47</f>
        <v>206307</v>
      </c>
      <c r="J49" s="28"/>
      <c r="K49" s="21">
        <f>K33+K42+K47</f>
        <v>763977</v>
      </c>
      <c r="L49" s="28"/>
      <c r="M49" s="21">
        <f>M33+M42+M47</f>
        <v>-23967728</v>
      </c>
      <c r="N49" s="41"/>
      <c r="O49" s="21">
        <f>O33+O42+O47</f>
        <v>1104235</v>
      </c>
    </row>
    <row r="50" spans="1:15" ht="21" customHeight="1" thickTop="1"/>
    <row r="53" spans="1:15" ht="25.5" customHeight="1">
      <c r="A53" s="1" t="s">
        <v>159</v>
      </c>
    </row>
  </sheetData>
  <mergeCells count="6">
    <mergeCell ref="C32:O32"/>
    <mergeCell ref="A3:I3"/>
    <mergeCell ref="C5:O5"/>
    <mergeCell ref="G6:I6"/>
    <mergeCell ref="K6:M6"/>
    <mergeCell ref="C9:O9"/>
  </mergeCells>
  <pageMargins left="0.47244094488188981" right="0.19685039370078741" top="0.74803149606299213" bottom="0.51181102362204722" header="0.74803149606299213" footer="0.26"/>
  <pageSetup paperSize="9" scale="70" firstPageNumber="8" orientation="landscape" useFirstPageNumber="1" r:id="rId1"/>
  <headerFooter>
    <oddFooter>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00"/>
  <sheetViews>
    <sheetView tabSelected="1" view="pageBreakPreview" topLeftCell="A55" zoomScale="115" zoomScaleNormal="90" zoomScaleSheetLayoutView="115" workbookViewId="0">
      <selection activeCell="A99" sqref="A99"/>
    </sheetView>
  </sheetViews>
  <sheetFormatPr defaultColWidth="9" defaultRowHeight="21" customHeight="1"/>
  <cols>
    <col min="1" max="1" width="59.875" style="132" customWidth="1"/>
    <col min="2" max="2" width="8.625" style="132" customWidth="1"/>
    <col min="3" max="3" width="14.625" style="132" customWidth="1"/>
    <col min="4" max="4" width="1.25" style="132" customWidth="1"/>
    <col min="5" max="5" width="14.625" style="132" customWidth="1"/>
    <col min="6" max="6" width="1.25" style="132" customWidth="1"/>
    <col min="7" max="7" width="14.625" style="132" customWidth="1"/>
    <col min="8" max="8" width="1.25" style="132" customWidth="1"/>
    <col min="9" max="9" width="15.625" style="132" customWidth="1"/>
    <col min="10" max="16384" width="9" style="132"/>
  </cols>
  <sheetData>
    <row r="1" spans="1:10" ht="21" customHeight="1">
      <c r="A1" s="181" t="s">
        <v>0</v>
      </c>
      <c r="I1" s="133" t="s">
        <v>86</v>
      </c>
    </row>
    <row r="2" spans="1:10" ht="21" customHeight="1">
      <c r="A2" s="134" t="s">
        <v>174</v>
      </c>
      <c r="I2" s="133" t="s">
        <v>87</v>
      </c>
    </row>
    <row r="3" spans="1:10" ht="21" customHeight="1">
      <c r="A3" s="135"/>
      <c r="B3" s="136"/>
      <c r="C3" s="137"/>
      <c r="D3" s="137"/>
      <c r="E3" s="137"/>
      <c r="F3" s="137"/>
      <c r="G3" s="137"/>
      <c r="H3" s="137"/>
      <c r="I3" s="137"/>
    </row>
    <row r="4" spans="1:10" s="48" customFormat="1" ht="23.25" customHeight="1">
      <c r="B4" s="179"/>
      <c r="C4" s="201" t="s">
        <v>2</v>
      </c>
      <c r="D4" s="201"/>
      <c r="E4" s="201"/>
      <c r="F4" s="178"/>
      <c r="G4" s="201" t="s">
        <v>126</v>
      </c>
      <c r="H4" s="201"/>
      <c r="I4" s="201"/>
      <c r="J4" s="132"/>
    </row>
    <row r="5" spans="1:10" s="48" customFormat="1" ht="23.25" customHeight="1">
      <c r="B5" s="179"/>
      <c r="C5" s="199" t="s">
        <v>219</v>
      </c>
      <c r="D5" s="199"/>
      <c r="E5" s="199"/>
      <c r="F5" s="178"/>
      <c r="G5" s="199" t="s">
        <v>219</v>
      </c>
      <c r="H5" s="199"/>
      <c r="I5" s="199"/>
      <c r="J5" s="132"/>
    </row>
    <row r="6" spans="1:10" s="48" customFormat="1" ht="23.25" customHeight="1">
      <c r="B6" s="179"/>
      <c r="C6" s="199" t="s">
        <v>220</v>
      </c>
      <c r="D6" s="199"/>
      <c r="E6" s="199"/>
      <c r="F6" s="178"/>
      <c r="G6" s="199" t="s">
        <v>220</v>
      </c>
      <c r="H6" s="199"/>
      <c r="I6" s="199"/>
      <c r="J6" s="132"/>
    </row>
    <row r="7" spans="1:10" s="48" customFormat="1" ht="23.25" customHeight="1">
      <c r="B7" s="177" t="s">
        <v>6</v>
      </c>
      <c r="C7" s="179">
        <v>2560</v>
      </c>
      <c r="D7" s="179"/>
      <c r="E7" s="179">
        <v>2559</v>
      </c>
      <c r="F7" s="179"/>
      <c r="G7" s="179">
        <v>2560</v>
      </c>
      <c r="H7" s="179"/>
      <c r="I7" s="179">
        <v>2559</v>
      </c>
      <c r="J7" s="132"/>
    </row>
    <row r="8" spans="1:10" s="48" customFormat="1" ht="23.25" customHeight="1">
      <c r="B8" s="179"/>
      <c r="C8" s="200" t="s">
        <v>85</v>
      </c>
      <c r="D8" s="200"/>
      <c r="E8" s="200"/>
      <c r="F8" s="200"/>
      <c r="G8" s="200"/>
      <c r="H8" s="200"/>
      <c r="I8" s="200"/>
      <c r="J8" s="132"/>
    </row>
    <row r="9" spans="1:10" s="48" customFormat="1" ht="23.25" customHeight="1">
      <c r="A9" s="109" t="s">
        <v>136</v>
      </c>
      <c r="B9" s="179"/>
      <c r="C9" s="110"/>
      <c r="D9" s="95"/>
      <c r="E9" s="110"/>
      <c r="J9" s="132"/>
    </row>
    <row r="10" spans="1:10" s="48" customFormat="1" ht="23.25" customHeight="1">
      <c r="A10" s="48" t="s">
        <v>137</v>
      </c>
      <c r="B10" s="179"/>
      <c r="C10" s="96">
        <f>'BS&amp;PL 1-5'!C253</f>
        <v>1228240</v>
      </c>
      <c r="D10" s="96"/>
      <c r="E10" s="96">
        <f>'BS&amp;PL 1-5'!E253</f>
        <v>44448</v>
      </c>
      <c r="F10" s="96"/>
      <c r="G10" s="96">
        <f>'BS&amp;PL 1-5'!G253</f>
        <v>605616</v>
      </c>
      <c r="H10" s="96"/>
      <c r="I10" s="96">
        <f>'BS&amp;PL 1-5'!I253</f>
        <v>-255296</v>
      </c>
    </row>
    <row r="11" spans="1:10" s="48" customFormat="1" ht="23.25" customHeight="1">
      <c r="A11" s="111" t="s">
        <v>138</v>
      </c>
      <c r="B11" s="179"/>
      <c r="C11" s="112"/>
      <c r="D11" s="96"/>
      <c r="E11" s="112"/>
      <c r="F11" s="96"/>
      <c r="G11" s="112"/>
      <c r="H11" s="96"/>
      <c r="I11" s="112"/>
    </row>
    <row r="12" spans="1:10" s="48" customFormat="1" ht="23.25" customHeight="1">
      <c r="A12" s="48" t="s">
        <v>139</v>
      </c>
      <c r="B12" s="179"/>
      <c r="C12" s="95">
        <v>943331</v>
      </c>
      <c r="D12" s="96"/>
      <c r="E12" s="95">
        <v>949598</v>
      </c>
      <c r="F12" s="96"/>
      <c r="G12" s="165">
        <v>434251</v>
      </c>
      <c r="H12" s="96"/>
      <c r="I12" s="68">
        <v>444486</v>
      </c>
    </row>
    <row r="13" spans="1:10" s="48" customFormat="1" ht="23.25" customHeight="1">
      <c r="A13" s="48" t="s">
        <v>140</v>
      </c>
      <c r="B13" s="179"/>
      <c r="C13" s="68">
        <v>-2427</v>
      </c>
      <c r="D13" s="96"/>
      <c r="E13" s="68">
        <v>-1171</v>
      </c>
      <c r="F13" s="96"/>
      <c r="G13" s="165">
        <v>-89</v>
      </c>
      <c r="H13" s="96"/>
      <c r="I13" s="68">
        <v>-59</v>
      </c>
    </row>
    <row r="14" spans="1:10" s="48" customFormat="1" ht="23.25" customHeight="1">
      <c r="A14" s="48" t="s">
        <v>77</v>
      </c>
      <c r="B14" s="179"/>
      <c r="C14" s="95">
        <v>496991</v>
      </c>
      <c r="D14" s="96"/>
      <c r="E14" s="95">
        <v>452432</v>
      </c>
      <c r="F14" s="96"/>
      <c r="G14" s="165">
        <v>404046</v>
      </c>
      <c r="H14" s="96"/>
      <c r="I14" s="68">
        <v>415938</v>
      </c>
    </row>
    <row r="15" spans="1:10" s="48" customFormat="1" ht="23.25" customHeight="1">
      <c r="A15" s="48" t="s">
        <v>141</v>
      </c>
      <c r="B15" s="97"/>
      <c r="C15" s="96">
        <v>-594380</v>
      </c>
      <c r="D15" s="95"/>
      <c r="E15" s="96">
        <v>-16586</v>
      </c>
      <c r="F15" s="95"/>
      <c r="G15" s="165">
        <v>-448256</v>
      </c>
      <c r="H15" s="95"/>
      <c r="I15" s="68">
        <v>-72000</v>
      </c>
    </row>
    <row r="16" spans="1:10" s="48" customFormat="1" ht="23.25" customHeight="1">
      <c r="A16" s="48" t="s">
        <v>244</v>
      </c>
      <c r="B16" s="97"/>
      <c r="C16" s="165">
        <f>G16</f>
        <v>-4400</v>
      </c>
      <c r="D16" s="100"/>
      <c r="E16" s="100">
        <v>0</v>
      </c>
      <c r="F16" s="100"/>
      <c r="G16" s="165">
        <v>-4400</v>
      </c>
      <c r="H16" s="95"/>
      <c r="I16" s="100">
        <v>0</v>
      </c>
    </row>
    <row r="17" spans="1:9" s="48" customFormat="1" ht="23.25" customHeight="1">
      <c r="A17" s="48" t="s">
        <v>206</v>
      </c>
      <c r="B17" s="97"/>
      <c r="C17" s="96">
        <v>-136861</v>
      </c>
      <c r="D17" s="98"/>
      <c r="E17" s="96">
        <v>-3326</v>
      </c>
      <c r="F17" s="98"/>
      <c r="G17" s="165">
        <v>-203163</v>
      </c>
      <c r="H17" s="98"/>
      <c r="I17" s="68">
        <v>-34574</v>
      </c>
    </row>
    <row r="18" spans="1:9" s="48" customFormat="1" ht="23.25" customHeight="1">
      <c r="A18" s="48" t="s">
        <v>207</v>
      </c>
      <c r="B18" s="97">
        <v>22</v>
      </c>
      <c r="C18" s="99">
        <v>0</v>
      </c>
      <c r="D18" s="98"/>
      <c r="E18" s="99">
        <v>0</v>
      </c>
      <c r="F18" s="98"/>
      <c r="G18" s="165">
        <v>6440</v>
      </c>
      <c r="H18" s="98"/>
      <c r="I18" s="68">
        <v>6788</v>
      </c>
    </row>
    <row r="19" spans="1:9" s="48" customFormat="1" ht="23.25" customHeight="1">
      <c r="A19" s="48" t="s">
        <v>208</v>
      </c>
      <c r="B19" s="97"/>
      <c r="C19" s="96">
        <v>122863</v>
      </c>
      <c r="D19" s="95"/>
      <c r="E19" s="96">
        <v>715</v>
      </c>
      <c r="F19" s="95"/>
      <c r="G19" s="165">
        <v>102917</v>
      </c>
      <c r="H19" s="95"/>
      <c r="I19" s="68">
        <v>-1470</v>
      </c>
    </row>
    <row r="20" spans="1:9" s="48" customFormat="1" ht="23.25" customHeight="1">
      <c r="A20" s="48" t="s">
        <v>68</v>
      </c>
      <c r="B20" s="97"/>
      <c r="C20" s="68">
        <v>-15559</v>
      </c>
      <c r="D20" s="98"/>
      <c r="E20" s="68">
        <v>-58664</v>
      </c>
      <c r="F20" s="98"/>
      <c r="G20" s="165">
        <v>-15406</v>
      </c>
      <c r="H20" s="98"/>
      <c r="I20" s="68">
        <v>-51225</v>
      </c>
    </row>
    <row r="21" spans="1:9" s="48" customFormat="1" ht="23.25" customHeight="1">
      <c r="A21" s="113" t="s">
        <v>209</v>
      </c>
      <c r="B21" s="97">
        <v>22</v>
      </c>
      <c r="C21" s="68">
        <v>-764903</v>
      </c>
      <c r="D21" s="95"/>
      <c r="E21" s="100">
        <v>0</v>
      </c>
      <c r="F21" s="95"/>
      <c r="G21" s="165">
        <v>-764903</v>
      </c>
      <c r="H21" s="95"/>
      <c r="I21" s="100">
        <v>0</v>
      </c>
    </row>
    <row r="22" spans="1:9" s="48" customFormat="1" ht="23.25" customHeight="1">
      <c r="A22" s="114" t="s">
        <v>183</v>
      </c>
      <c r="B22" s="97">
        <v>28</v>
      </c>
      <c r="C22" s="68">
        <v>-624217</v>
      </c>
      <c r="D22" s="95"/>
      <c r="E22" s="100">
        <v>0</v>
      </c>
      <c r="F22" s="95"/>
      <c r="G22" s="168">
        <v>0</v>
      </c>
      <c r="H22" s="95"/>
      <c r="I22" s="100">
        <v>0</v>
      </c>
    </row>
    <row r="23" spans="1:9" s="48" customFormat="1" ht="23.25" customHeight="1">
      <c r="A23" s="48" t="s">
        <v>212</v>
      </c>
      <c r="B23" s="97"/>
      <c r="C23" s="95"/>
      <c r="D23" s="95"/>
      <c r="E23" s="95"/>
      <c r="F23" s="95"/>
      <c r="G23" s="165"/>
      <c r="H23" s="95"/>
      <c r="I23" s="68"/>
    </row>
    <row r="24" spans="1:9" s="48" customFormat="1" ht="23.25" customHeight="1">
      <c r="A24" s="48" t="s">
        <v>213</v>
      </c>
      <c r="B24" s="97">
        <v>22</v>
      </c>
      <c r="C24" s="68">
        <v>177586</v>
      </c>
      <c r="D24" s="95"/>
      <c r="E24" s="68">
        <v>188185</v>
      </c>
      <c r="F24" s="95"/>
      <c r="G24" s="165">
        <v>149769</v>
      </c>
      <c r="H24" s="95"/>
      <c r="I24" s="68">
        <v>96326</v>
      </c>
    </row>
    <row r="25" spans="1:9" s="48" customFormat="1" ht="23.25" customHeight="1">
      <c r="A25" s="59" t="s">
        <v>210</v>
      </c>
      <c r="B25" s="97">
        <v>9</v>
      </c>
      <c r="C25" s="99">
        <v>0</v>
      </c>
      <c r="D25" s="96"/>
      <c r="E25" s="99">
        <v>0</v>
      </c>
      <c r="F25" s="96"/>
      <c r="G25" s="165">
        <v>-164531</v>
      </c>
      <c r="H25" s="96"/>
      <c r="I25" s="68">
        <v>-64079</v>
      </c>
    </row>
    <row r="26" spans="1:9" s="48" customFormat="1" ht="23.25" customHeight="1">
      <c r="A26" s="48" t="s">
        <v>142</v>
      </c>
      <c r="B26" s="97"/>
      <c r="C26" s="101">
        <v>7572</v>
      </c>
      <c r="D26" s="95"/>
      <c r="E26" s="96">
        <v>3</v>
      </c>
      <c r="F26" s="95"/>
      <c r="G26" s="168">
        <v>0</v>
      </c>
      <c r="H26" s="95"/>
      <c r="I26" s="100">
        <v>0</v>
      </c>
    </row>
    <row r="27" spans="1:9" s="48" customFormat="1" ht="23.25" customHeight="1">
      <c r="A27" s="48" t="s">
        <v>224</v>
      </c>
      <c r="B27" s="97"/>
      <c r="C27" s="101">
        <v>0</v>
      </c>
      <c r="D27" s="95"/>
      <c r="E27" s="96">
        <v>0</v>
      </c>
      <c r="F27" s="95"/>
      <c r="G27" s="165">
        <v>25524</v>
      </c>
      <c r="H27" s="95"/>
      <c r="I27" s="100">
        <v>0</v>
      </c>
    </row>
    <row r="28" spans="1:9" s="48" customFormat="1" ht="23.25" customHeight="1">
      <c r="A28" s="115" t="s">
        <v>44</v>
      </c>
      <c r="B28" s="97"/>
      <c r="C28" s="103">
        <v>6244</v>
      </c>
      <c r="D28" s="102"/>
      <c r="E28" s="103">
        <v>5849</v>
      </c>
      <c r="F28" s="102"/>
      <c r="G28" s="165">
        <v>2723</v>
      </c>
      <c r="H28" s="102"/>
      <c r="I28" s="68">
        <v>2587</v>
      </c>
    </row>
    <row r="29" spans="1:9" s="48" customFormat="1" ht="23.25" customHeight="1">
      <c r="A29" s="115" t="s">
        <v>79</v>
      </c>
      <c r="B29" s="97"/>
      <c r="C29" s="104">
        <v>7064</v>
      </c>
      <c r="D29" s="102"/>
      <c r="E29" s="104">
        <v>13236</v>
      </c>
      <c r="F29" s="102"/>
      <c r="G29" s="174">
        <v>0</v>
      </c>
      <c r="H29" s="106"/>
      <c r="I29" s="105">
        <v>0</v>
      </c>
    </row>
    <row r="30" spans="1:9" s="48" customFormat="1" ht="23.25" customHeight="1">
      <c r="B30" s="97"/>
      <c r="C30" s="112">
        <f>SUM(C10:C29)</f>
        <v>847144</v>
      </c>
      <c r="D30" s="96"/>
      <c r="E30" s="112">
        <f>SUM(E10:E29)</f>
        <v>1574719</v>
      </c>
      <c r="F30" s="96"/>
      <c r="G30" s="112">
        <f>SUM(G10:G29)</f>
        <v>130538</v>
      </c>
      <c r="H30" s="96"/>
      <c r="I30" s="112">
        <f>SUM(I10:I29)</f>
        <v>487422</v>
      </c>
    </row>
    <row r="31" spans="1:9" s="48" customFormat="1" ht="23.25" customHeight="1">
      <c r="A31" s="111" t="s">
        <v>143</v>
      </c>
      <c r="B31" s="179"/>
      <c r="C31" s="110"/>
      <c r="D31" s="95"/>
      <c r="E31" s="110"/>
      <c r="F31" s="95"/>
      <c r="G31" s="110"/>
      <c r="H31" s="95"/>
      <c r="I31" s="110"/>
    </row>
    <row r="32" spans="1:9" s="48" customFormat="1" ht="23.25" customHeight="1">
      <c r="A32" s="113" t="s">
        <v>9</v>
      </c>
      <c r="B32" s="179"/>
      <c r="C32" s="107">
        <v>-59993</v>
      </c>
      <c r="D32" s="110"/>
      <c r="E32" s="107">
        <v>48243</v>
      </c>
      <c r="F32" s="110"/>
      <c r="G32" s="165">
        <v>-24105</v>
      </c>
      <c r="H32" s="110"/>
      <c r="I32" s="68">
        <v>26452</v>
      </c>
    </row>
    <row r="33" spans="1:9" s="48" customFormat="1" ht="23.25" customHeight="1">
      <c r="A33" s="113" t="s">
        <v>10</v>
      </c>
      <c r="B33" s="179"/>
      <c r="C33" s="107">
        <v>0</v>
      </c>
      <c r="D33" s="110"/>
      <c r="E33" s="99">
        <v>0</v>
      </c>
      <c r="F33" s="100"/>
      <c r="G33" s="168">
        <v>0</v>
      </c>
      <c r="H33" s="116"/>
      <c r="I33" s="68">
        <v>3981</v>
      </c>
    </row>
    <row r="34" spans="1:9" s="48" customFormat="1" ht="23.25" customHeight="1">
      <c r="A34" s="113" t="s">
        <v>11</v>
      </c>
      <c r="B34" s="179"/>
      <c r="C34" s="107">
        <v>-404231</v>
      </c>
      <c r="D34" s="110"/>
      <c r="E34" s="107">
        <v>-553723</v>
      </c>
      <c r="F34" s="110"/>
      <c r="G34" s="165">
        <v>-386450</v>
      </c>
      <c r="H34" s="116"/>
      <c r="I34" s="68">
        <v>-515634</v>
      </c>
    </row>
    <row r="35" spans="1:9" s="48" customFormat="1" ht="23.25" customHeight="1">
      <c r="A35" s="113" t="s">
        <v>13</v>
      </c>
      <c r="B35" s="179"/>
      <c r="C35" s="96">
        <v>-49007</v>
      </c>
      <c r="D35" s="110"/>
      <c r="E35" s="96">
        <v>-22184</v>
      </c>
      <c r="F35" s="110"/>
      <c r="G35" s="165">
        <v>-3388</v>
      </c>
      <c r="H35" s="116"/>
      <c r="I35" s="68">
        <v>11686</v>
      </c>
    </row>
    <row r="36" spans="1:9" s="48" customFormat="1" ht="23.25" customHeight="1">
      <c r="A36" s="113" t="s">
        <v>20</v>
      </c>
      <c r="B36" s="179"/>
      <c r="C36" s="96">
        <v>-118481</v>
      </c>
      <c r="D36" s="110"/>
      <c r="E36" s="96">
        <v>-194373</v>
      </c>
      <c r="F36" s="110"/>
      <c r="G36" s="165">
        <v>-47448</v>
      </c>
      <c r="H36" s="110"/>
      <c r="I36" s="68">
        <v>-79954</v>
      </c>
    </row>
    <row r="37" spans="1:9" s="48" customFormat="1" ht="23.25" customHeight="1">
      <c r="A37" s="113" t="s">
        <v>26</v>
      </c>
      <c r="B37" s="179"/>
      <c r="C37" s="96">
        <v>335150</v>
      </c>
      <c r="D37" s="110"/>
      <c r="E37" s="96">
        <v>-321174</v>
      </c>
      <c r="F37" s="110"/>
      <c r="G37" s="165">
        <v>402068</v>
      </c>
      <c r="H37" s="110"/>
      <c r="I37" s="68">
        <v>-158360</v>
      </c>
    </row>
    <row r="38" spans="1:9" s="48" customFormat="1" ht="23.25" customHeight="1">
      <c r="A38" s="48" t="s">
        <v>35</v>
      </c>
      <c r="B38" s="179"/>
      <c r="C38" s="96">
        <v>19046</v>
      </c>
      <c r="D38" s="110"/>
      <c r="E38" s="96">
        <v>-16374</v>
      </c>
      <c r="F38" s="110"/>
      <c r="G38" s="165">
        <v>105954</v>
      </c>
      <c r="H38" s="110"/>
      <c r="I38" s="68">
        <v>13351</v>
      </c>
    </row>
    <row r="39" spans="1:9" s="48" customFormat="1" ht="23.25" customHeight="1">
      <c r="A39" s="48" t="s">
        <v>36</v>
      </c>
      <c r="B39" s="179"/>
      <c r="C39" s="107">
        <v>-357695</v>
      </c>
      <c r="D39" s="110"/>
      <c r="E39" s="107">
        <v>17077</v>
      </c>
      <c r="F39" s="110"/>
      <c r="G39" s="165">
        <v>-143310</v>
      </c>
      <c r="H39" s="110"/>
      <c r="I39" s="68">
        <v>135073</v>
      </c>
    </row>
    <row r="40" spans="1:9" s="48" customFormat="1" ht="23.25" customHeight="1">
      <c r="A40" s="48" t="s">
        <v>39</v>
      </c>
      <c r="B40" s="179"/>
      <c r="C40" s="96">
        <v>6252</v>
      </c>
      <c r="D40" s="110"/>
      <c r="E40" s="96">
        <v>-13342</v>
      </c>
      <c r="F40" s="110"/>
      <c r="G40" s="165">
        <v>-1205</v>
      </c>
      <c r="H40" s="110"/>
      <c r="I40" s="68">
        <v>-4655</v>
      </c>
    </row>
    <row r="41" spans="1:9" s="48" customFormat="1" ht="23.25" customHeight="1">
      <c r="A41" s="95" t="s">
        <v>169</v>
      </c>
      <c r="B41" s="179"/>
      <c r="C41" s="96">
        <v>-5387</v>
      </c>
      <c r="D41" s="110"/>
      <c r="E41" s="96">
        <v>9554</v>
      </c>
      <c r="F41" s="110"/>
      <c r="G41" s="165">
        <v>-226</v>
      </c>
      <c r="H41" s="110"/>
      <c r="I41" s="68">
        <v>-19</v>
      </c>
    </row>
    <row r="42" spans="1:9" s="48" customFormat="1" ht="23.25" customHeight="1">
      <c r="A42" s="119" t="s">
        <v>246</v>
      </c>
      <c r="B42" s="179"/>
      <c r="C42" s="117">
        <f>SUM(C30:C41)</f>
        <v>212798</v>
      </c>
      <c r="D42" s="118"/>
      <c r="E42" s="117">
        <f>SUM(E30:E41)</f>
        <v>528423</v>
      </c>
      <c r="F42" s="118"/>
      <c r="G42" s="117">
        <f>SUM(G30:G41)</f>
        <v>32428</v>
      </c>
      <c r="H42" s="118"/>
      <c r="I42" s="117">
        <f>SUM(I30:I41)</f>
        <v>-80657</v>
      </c>
    </row>
    <row r="43" spans="1:9" ht="21" customHeight="1">
      <c r="A43" s="181"/>
      <c r="B43" s="133"/>
      <c r="C43" s="144"/>
      <c r="D43" s="143"/>
      <c r="E43" s="144"/>
      <c r="F43" s="143"/>
      <c r="G43" s="144"/>
      <c r="H43" s="143"/>
      <c r="I43" s="145" t="s">
        <v>167</v>
      </c>
    </row>
    <row r="44" spans="1:9" ht="21" customHeight="1">
      <c r="A44" s="181"/>
      <c r="B44" s="133"/>
      <c r="C44" s="144"/>
      <c r="D44" s="143"/>
      <c r="E44" s="144"/>
      <c r="F44" s="143"/>
      <c r="G44" s="144"/>
      <c r="H44" s="143"/>
      <c r="I44" s="144"/>
    </row>
    <row r="45" spans="1:9" ht="21" customHeight="1">
      <c r="A45" s="181"/>
      <c r="B45" s="133"/>
      <c r="C45" s="144"/>
      <c r="D45" s="143"/>
      <c r="E45" s="144"/>
      <c r="F45" s="143"/>
      <c r="G45" s="144"/>
      <c r="H45" s="143"/>
      <c r="I45" s="144"/>
    </row>
    <row r="46" spans="1:9" ht="21" customHeight="1">
      <c r="A46" s="181"/>
      <c r="B46" s="133"/>
      <c r="C46" s="144"/>
      <c r="D46" s="143"/>
      <c r="E46" s="144"/>
      <c r="F46" s="143"/>
      <c r="G46" s="144"/>
      <c r="H46" s="143"/>
      <c r="I46" s="144"/>
    </row>
    <row r="47" spans="1:9" ht="23.25">
      <c r="A47" s="140"/>
      <c r="B47" s="133"/>
      <c r="C47" s="144"/>
      <c r="D47" s="143"/>
      <c r="E47" s="144"/>
      <c r="F47" s="143"/>
      <c r="G47" s="144"/>
      <c r="H47" s="143"/>
      <c r="I47" s="144"/>
    </row>
    <row r="48" spans="1:9" ht="21" customHeight="1">
      <c r="A48" s="181"/>
      <c r="D48" s="143"/>
      <c r="E48" s="144"/>
      <c r="F48" s="143"/>
      <c r="G48" s="144"/>
      <c r="H48" s="143"/>
      <c r="I48" s="144"/>
    </row>
    <row r="49" spans="1:9" s="153" customFormat="1" ht="37.5" customHeight="1">
      <c r="A49" s="194"/>
      <c r="B49" s="198">
        <v>10</v>
      </c>
      <c r="D49" s="195"/>
      <c r="E49" s="196"/>
      <c r="F49" s="195"/>
      <c r="G49" s="197"/>
      <c r="H49" s="195"/>
      <c r="I49" s="196"/>
    </row>
    <row r="50" spans="1:9" ht="21" customHeight="1">
      <c r="A50" s="181"/>
      <c r="B50" s="146" t="s">
        <v>168</v>
      </c>
      <c r="D50" s="143"/>
      <c r="E50" s="141"/>
      <c r="F50" s="143"/>
      <c r="G50" s="147"/>
      <c r="H50" s="143"/>
      <c r="I50" s="141"/>
    </row>
    <row r="51" spans="1:9" ht="21" customHeight="1">
      <c r="A51" s="181" t="s">
        <v>0</v>
      </c>
      <c r="I51" s="133" t="s">
        <v>86</v>
      </c>
    </row>
    <row r="52" spans="1:9" ht="21" customHeight="1">
      <c r="A52" s="148" t="s">
        <v>135</v>
      </c>
      <c r="I52" s="133" t="s">
        <v>87</v>
      </c>
    </row>
    <row r="53" spans="1:9" ht="21" customHeight="1">
      <c r="A53" s="209"/>
      <c r="B53" s="209"/>
      <c r="C53" s="209"/>
      <c r="D53" s="209"/>
      <c r="E53" s="209"/>
    </row>
    <row r="54" spans="1:9" ht="21" customHeight="1">
      <c r="B54" s="133"/>
      <c r="C54" s="210" t="s">
        <v>2</v>
      </c>
      <c r="D54" s="210"/>
      <c r="E54" s="210"/>
      <c r="F54" s="182"/>
      <c r="G54" s="210" t="s">
        <v>126</v>
      </c>
      <c r="H54" s="210"/>
      <c r="I54" s="210"/>
    </row>
    <row r="55" spans="1:9" ht="21" customHeight="1">
      <c r="B55" s="133"/>
      <c r="C55" s="199" t="s">
        <v>219</v>
      </c>
      <c r="D55" s="199"/>
      <c r="E55" s="199"/>
      <c r="F55" s="182"/>
      <c r="G55" s="199" t="s">
        <v>219</v>
      </c>
      <c r="H55" s="199"/>
      <c r="I55" s="199"/>
    </row>
    <row r="56" spans="1:9" ht="21" customHeight="1">
      <c r="B56" s="133"/>
      <c r="C56" s="199" t="s">
        <v>220</v>
      </c>
      <c r="D56" s="199"/>
      <c r="E56" s="199"/>
      <c r="F56" s="182"/>
      <c r="G56" s="199" t="s">
        <v>220</v>
      </c>
      <c r="H56" s="199"/>
      <c r="I56" s="199"/>
    </row>
    <row r="57" spans="1:9" ht="21" customHeight="1">
      <c r="B57" s="180"/>
      <c r="C57" s="133">
        <v>2560</v>
      </c>
      <c r="D57" s="133"/>
      <c r="E57" s="133">
        <v>2559</v>
      </c>
      <c r="F57" s="133"/>
      <c r="G57" s="133">
        <v>2560</v>
      </c>
      <c r="H57" s="133"/>
      <c r="I57" s="133">
        <v>2559</v>
      </c>
    </row>
    <row r="58" spans="1:9" ht="21" customHeight="1">
      <c r="B58" s="133"/>
      <c r="C58" s="208" t="s">
        <v>85</v>
      </c>
      <c r="D58" s="208"/>
      <c r="E58" s="208"/>
      <c r="F58" s="208"/>
      <c r="G58" s="208"/>
      <c r="H58" s="208"/>
      <c r="I58" s="208"/>
    </row>
    <row r="59" spans="1:9" s="48" customFormat="1" ht="23.25" customHeight="1">
      <c r="A59" s="109" t="s">
        <v>144</v>
      </c>
      <c r="B59" s="179"/>
      <c r="C59" s="110"/>
      <c r="D59" s="95"/>
      <c r="E59" s="110"/>
      <c r="F59" s="95"/>
      <c r="G59" s="95"/>
      <c r="H59" s="95"/>
      <c r="I59" s="95"/>
    </row>
    <row r="60" spans="1:9" s="48" customFormat="1" ht="23.25" customHeight="1">
      <c r="A60" s="48" t="s">
        <v>145</v>
      </c>
      <c r="B60" s="179"/>
      <c r="C60" s="107">
        <v>2427</v>
      </c>
      <c r="D60" s="110"/>
      <c r="E60" s="107">
        <v>1170</v>
      </c>
      <c r="F60" s="110"/>
      <c r="G60" s="165">
        <v>89</v>
      </c>
      <c r="H60" s="116"/>
      <c r="I60" s="175">
        <v>59</v>
      </c>
    </row>
    <row r="61" spans="1:9" s="48" customFormat="1" ht="23.25" customHeight="1">
      <c r="A61" s="48" t="s">
        <v>146</v>
      </c>
      <c r="B61" s="179"/>
      <c r="C61" s="96">
        <v>-6337</v>
      </c>
      <c r="D61" s="110"/>
      <c r="E61" s="96">
        <v>-4337</v>
      </c>
      <c r="F61" s="110"/>
      <c r="G61" s="165">
        <v>-1569</v>
      </c>
      <c r="H61" s="116"/>
      <c r="I61" s="68">
        <v>-633</v>
      </c>
    </row>
    <row r="62" spans="1:9" s="48" customFormat="1" ht="23.25" customHeight="1">
      <c r="A62" s="108" t="s">
        <v>175</v>
      </c>
      <c r="B62" s="179"/>
      <c r="C62" s="96">
        <v>-215</v>
      </c>
      <c r="D62" s="110"/>
      <c r="E62" s="96">
        <v>-132</v>
      </c>
      <c r="F62" s="110"/>
      <c r="G62" s="168">
        <v>0</v>
      </c>
      <c r="H62" s="116"/>
      <c r="I62" s="68">
        <v>-71</v>
      </c>
    </row>
    <row r="63" spans="1:9" s="48" customFormat="1" ht="23.25" customHeight="1">
      <c r="A63" s="48" t="s">
        <v>147</v>
      </c>
      <c r="B63" s="179"/>
      <c r="C63" s="99">
        <v>0</v>
      </c>
      <c r="D63" s="110"/>
      <c r="E63" s="99">
        <v>0</v>
      </c>
      <c r="F63" s="110"/>
      <c r="G63" s="68">
        <v>-1</v>
      </c>
      <c r="H63" s="116"/>
      <c r="I63" s="99">
        <v>0</v>
      </c>
    </row>
    <row r="64" spans="1:9" s="48" customFormat="1" ht="23.25" hidden="1" customHeight="1">
      <c r="A64" s="149" t="s">
        <v>176</v>
      </c>
      <c r="B64" s="179"/>
      <c r="C64" s="99">
        <v>0</v>
      </c>
      <c r="D64" s="110"/>
      <c r="E64" s="99">
        <v>0</v>
      </c>
      <c r="F64" s="110"/>
      <c r="G64" s="168">
        <v>0</v>
      </c>
      <c r="H64" s="116"/>
      <c r="I64" s="99">
        <v>0</v>
      </c>
    </row>
    <row r="65" spans="1:9" ht="21" customHeight="1">
      <c r="A65" s="149" t="s">
        <v>225</v>
      </c>
      <c r="B65" s="133"/>
      <c r="C65" s="107">
        <v>10427</v>
      </c>
      <c r="D65" s="138"/>
      <c r="E65" s="139">
        <v>0</v>
      </c>
      <c r="F65" s="138"/>
      <c r="G65" s="165">
        <v>10427</v>
      </c>
      <c r="H65" s="142"/>
      <c r="I65" s="139">
        <v>0</v>
      </c>
    </row>
    <row r="66" spans="1:9" s="48" customFormat="1" ht="23.25" customHeight="1">
      <c r="A66" s="119" t="s">
        <v>148</v>
      </c>
      <c r="B66" s="179"/>
      <c r="C66" s="117">
        <f>SUM(C60:C65)</f>
        <v>6302</v>
      </c>
      <c r="D66" s="118"/>
      <c r="E66" s="117">
        <f>SUM(E60:E65)</f>
        <v>-3299</v>
      </c>
      <c r="F66" s="118"/>
      <c r="G66" s="117">
        <f>SUM(G60:G65)</f>
        <v>8946</v>
      </c>
      <c r="H66" s="118"/>
      <c r="I66" s="117">
        <f>SUM(I60:I65)</f>
        <v>-645</v>
      </c>
    </row>
    <row r="67" spans="1:9" s="48" customFormat="1" ht="23.25" customHeight="1">
      <c r="A67" s="119"/>
      <c r="B67" s="179"/>
      <c r="C67" s="120"/>
      <c r="D67" s="118"/>
      <c r="E67" s="120"/>
      <c r="F67" s="118"/>
      <c r="G67" s="120"/>
      <c r="H67" s="118"/>
      <c r="I67" s="120"/>
    </row>
    <row r="68" spans="1:9" s="48" customFormat="1" ht="23.25" customHeight="1">
      <c r="A68" s="121" t="s">
        <v>149</v>
      </c>
      <c r="B68" s="122"/>
      <c r="C68" s="123"/>
      <c r="D68" s="124"/>
      <c r="E68" s="123"/>
      <c r="F68" s="124"/>
      <c r="G68" s="123"/>
      <c r="H68" s="124"/>
      <c r="I68" s="123"/>
    </row>
    <row r="69" spans="1:9" s="48" customFormat="1" ht="23.25" customHeight="1">
      <c r="A69" s="48" t="s">
        <v>150</v>
      </c>
      <c r="B69" s="179"/>
      <c r="C69" s="96">
        <v>-610721</v>
      </c>
      <c r="D69" s="98"/>
      <c r="E69" s="96">
        <v>-97411</v>
      </c>
      <c r="F69" s="98"/>
      <c r="G69" s="165">
        <v>-67979</v>
      </c>
      <c r="H69" s="98"/>
      <c r="I69" s="68">
        <v>-60424</v>
      </c>
    </row>
    <row r="70" spans="1:9" s="48" customFormat="1" ht="23.25" customHeight="1">
      <c r="A70" s="48" t="s">
        <v>151</v>
      </c>
      <c r="B70" s="179"/>
      <c r="C70" s="96">
        <v>-12773</v>
      </c>
      <c r="D70" s="98"/>
      <c r="E70" s="96">
        <v>-23101</v>
      </c>
      <c r="F70" s="98"/>
      <c r="G70" s="165">
        <v>-4551</v>
      </c>
      <c r="H70" s="125"/>
      <c r="I70" s="68">
        <v>-10591</v>
      </c>
    </row>
    <row r="71" spans="1:9" s="48" customFormat="1" ht="23.25" customHeight="1">
      <c r="A71" s="48" t="s">
        <v>184</v>
      </c>
      <c r="B71" s="179"/>
      <c r="C71" s="96">
        <v>-922204</v>
      </c>
      <c r="D71" s="98"/>
      <c r="E71" s="99">
        <v>0</v>
      </c>
      <c r="F71" s="106"/>
      <c r="G71" s="168">
        <v>0</v>
      </c>
      <c r="H71" s="106"/>
      <c r="I71" s="99">
        <v>0</v>
      </c>
    </row>
    <row r="72" spans="1:9" s="48" customFormat="1" ht="23.25" customHeight="1">
      <c r="A72" s="48" t="s">
        <v>170</v>
      </c>
      <c r="B72" s="179"/>
      <c r="C72" s="68">
        <v>-27100</v>
      </c>
      <c r="D72" s="95"/>
      <c r="E72" s="96">
        <v>-12600</v>
      </c>
      <c r="F72" s="95"/>
      <c r="G72" s="165">
        <v>-27100</v>
      </c>
      <c r="H72" s="126"/>
      <c r="I72" s="68">
        <v>-12600</v>
      </c>
    </row>
    <row r="73" spans="1:9" s="48" customFormat="1" ht="23.25" customHeight="1">
      <c r="A73" s="48" t="s">
        <v>164</v>
      </c>
      <c r="B73" s="179"/>
      <c r="C73" s="96">
        <v>1387402</v>
      </c>
      <c r="D73" s="95"/>
      <c r="E73" s="68">
        <v>25051</v>
      </c>
      <c r="F73" s="95"/>
      <c r="G73" s="165">
        <v>-1963</v>
      </c>
      <c r="H73" s="126"/>
      <c r="I73" s="68">
        <v>29051</v>
      </c>
    </row>
    <row r="74" spans="1:9" s="48" customFormat="1" ht="23.25" customHeight="1">
      <c r="A74" s="48" t="s">
        <v>160</v>
      </c>
      <c r="B74" s="179"/>
      <c r="C74" s="99">
        <v>0</v>
      </c>
      <c r="D74" s="127"/>
      <c r="E74" s="99">
        <v>0</v>
      </c>
      <c r="F74" s="127"/>
      <c r="G74" s="165">
        <v>150342</v>
      </c>
      <c r="H74" s="126"/>
      <c r="I74" s="68">
        <v>145640</v>
      </c>
    </row>
    <row r="75" spans="1:9" s="48" customFormat="1" ht="23.25" customHeight="1">
      <c r="A75" s="48" t="s">
        <v>165</v>
      </c>
      <c r="B75" s="179"/>
      <c r="C75" s="68">
        <v>-36000</v>
      </c>
      <c r="D75" s="127"/>
      <c r="E75" s="107">
        <v>4000</v>
      </c>
      <c r="F75" s="127"/>
      <c r="G75" s="165">
        <v>-36000</v>
      </c>
      <c r="H75" s="126"/>
      <c r="I75" s="68">
        <v>4000</v>
      </c>
    </row>
    <row r="76" spans="1:9" s="48" customFormat="1" ht="23.25" customHeight="1">
      <c r="A76" s="119" t="s">
        <v>247</v>
      </c>
      <c r="B76" s="179"/>
      <c r="C76" s="128">
        <f>SUM(C69:C75)</f>
        <v>-221396</v>
      </c>
      <c r="D76" s="129"/>
      <c r="E76" s="128">
        <f>SUM(E69:E75)</f>
        <v>-104061</v>
      </c>
      <c r="F76" s="129"/>
      <c r="G76" s="128">
        <f>SUM(G69:G75)</f>
        <v>12749</v>
      </c>
      <c r="H76" s="129"/>
      <c r="I76" s="128">
        <f>SUM(I69:I75)</f>
        <v>95076</v>
      </c>
    </row>
    <row r="77" spans="1:9" s="48" customFormat="1" ht="23.25" customHeight="1">
      <c r="A77" s="119"/>
      <c r="B77" s="179"/>
      <c r="C77" s="102"/>
      <c r="D77" s="129"/>
      <c r="E77" s="102"/>
      <c r="F77" s="129"/>
      <c r="G77" s="124"/>
      <c r="H77" s="129"/>
      <c r="I77" s="124"/>
    </row>
    <row r="78" spans="1:9" s="48" customFormat="1" ht="23.25" customHeight="1">
      <c r="A78" s="119" t="s">
        <v>152</v>
      </c>
      <c r="B78" s="179"/>
      <c r="C78" s="130">
        <f>C42+C66+C76</f>
        <v>-2296</v>
      </c>
      <c r="D78" s="129"/>
      <c r="E78" s="130">
        <f>E42+E66+E76</f>
        <v>421063</v>
      </c>
      <c r="F78" s="129"/>
      <c r="G78" s="130">
        <f>G42+G66+G76</f>
        <v>54123</v>
      </c>
      <c r="H78" s="129"/>
      <c r="I78" s="130">
        <f>I42+I66+I76</f>
        <v>13774</v>
      </c>
    </row>
    <row r="79" spans="1:9" s="48" customFormat="1" ht="23.25" customHeight="1">
      <c r="A79" s="113" t="s">
        <v>153</v>
      </c>
      <c r="B79" s="179"/>
      <c r="C79" s="96">
        <v>623204</v>
      </c>
      <c r="D79" s="96"/>
      <c r="E79" s="96">
        <v>159333</v>
      </c>
      <c r="F79" s="96"/>
      <c r="G79" s="165">
        <v>9850</v>
      </c>
      <c r="H79" s="96"/>
      <c r="I79" s="96">
        <v>1327</v>
      </c>
    </row>
    <row r="80" spans="1:9" s="48" customFormat="1" ht="23.25" customHeight="1">
      <c r="A80" s="113" t="s">
        <v>154</v>
      </c>
      <c r="B80" s="179"/>
      <c r="C80" s="96">
        <v>-151</v>
      </c>
      <c r="D80" s="96"/>
      <c r="E80" s="96">
        <v>86</v>
      </c>
      <c r="F80" s="96"/>
      <c r="G80" s="168">
        <v>0</v>
      </c>
      <c r="H80" s="96"/>
      <c r="I80" s="168">
        <v>0</v>
      </c>
    </row>
    <row r="81" spans="1:9" s="48" customFormat="1" ht="23.25" customHeight="1" thickBot="1">
      <c r="A81" s="119" t="s">
        <v>222</v>
      </c>
      <c r="B81" s="177"/>
      <c r="C81" s="131">
        <f>SUM(C78:C80)</f>
        <v>620757</v>
      </c>
      <c r="D81" s="129"/>
      <c r="E81" s="131">
        <f>SUM(E78:E80)</f>
        <v>580482</v>
      </c>
      <c r="F81" s="129"/>
      <c r="G81" s="131">
        <f>SUM(G78:G80)</f>
        <v>63973</v>
      </c>
      <c r="H81" s="129"/>
      <c r="I81" s="131">
        <f>SUM(I78:I80)</f>
        <v>15101</v>
      </c>
    </row>
    <row r="82" spans="1:9" ht="21" customHeight="1" thickTop="1">
      <c r="G82" s="183">
        <f>+G81-'BS&amp;PL 1-5'!G12</f>
        <v>0</v>
      </c>
    </row>
    <row r="83" spans="1:9" s="153" customFormat="1" ht="23.25" customHeight="1">
      <c r="A83" s="152" t="s">
        <v>161</v>
      </c>
    </row>
    <row r="84" spans="1:9" s="153" customFormat="1" ht="23.25" customHeight="1">
      <c r="A84" s="48" t="s">
        <v>185</v>
      </c>
      <c r="C84" s="154">
        <v>72240</v>
      </c>
      <c r="D84" s="154"/>
      <c r="E84" s="154">
        <v>0</v>
      </c>
      <c r="F84" s="154"/>
      <c r="G84" s="154">
        <v>0</v>
      </c>
      <c r="H84" s="154"/>
      <c r="I84" s="154">
        <v>0</v>
      </c>
    </row>
    <row r="85" spans="1:9" s="153" customFormat="1" ht="23.25" customHeight="1">
      <c r="A85" s="153" t="s">
        <v>162</v>
      </c>
      <c r="C85" s="155">
        <v>0</v>
      </c>
      <c r="E85" s="154">
        <v>101036</v>
      </c>
      <c r="G85" s="154">
        <v>0</v>
      </c>
      <c r="I85" s="154">
        <v>101036</v>
      </c>
    </row>
    <row r="86" spans="1:9" s="153" customFormat="1" ht="23.25" customHeight="1">
      <c r="A86" s="153" t="s">
        <v>163</v>
      </c>
      <c r="C86" s="154">
        <v>2230988</v>
      </c>
      <c r="E86" s="154">
        <v>386549</v>
      </c>
      <c r="G86" s="156">
        <v>2230988</v>
      </c>
      <c r="I86" s="156">
        <v>386549</v>
      </c>
    </row>
    <row r="87" spans="1:9" s="153" customFormat="1" ht="23.25" customHeight="1">
      <c r="A87" s="153" t="s">
        <v>223</v>
      </c>
      <c r="C87" s="154">
        <v>0</v>
      </c>
      <c r="E87" s="96">
        <v>649846</v>
      </c>
      <c r="G87" s="154">
        <v>0</v>
      </c>
      <c r="I87" s="96">
        <v>649846</v>
      </c>
    </row>
    <row r="88" spans="1:9" ht="21" customHeight="1">
      <c r="A88" s="153" t="s">
        <v>228</v>
      </c>
      <c r="C88" s="150">
        <v>4442185</v>
      </c>
      <c r="E88" s="150">
        <v>0</v>
      </c>
      <c r="G88" s="151">
        <v>4442185</v>
      </c>
      <c r="I88" s="151">
        <v>0</v>
      </c>
    </row>
    <row r="89" spans="1:9" s="153" customFormat="1" ht="23.25" customHeight="1">
      <c r="A89" s="153" t="s">
        <v>236</v>
      </c>
      <c r="C89" s="154">
        <v>1453513</v>
      </c>
      <c r="E89" s="156">
        <v>0</v>
      </c>
      <c r="G89" s="154">
        <v>0</v>
      </c>
      <c r="I89" s="156">
        <v>0</v>
      </c>
    </row>
    <row r="90" spans="1:9" s="153" customFormat="1" ht="23.25" customHeight="1">
      <c r="A90" s="153" t="s">
        <v>237</v>
      </c>
      <c r="C90" s="154">
        <v>612840</v>
      </c>
      <c r="E90" s="154">
        <v>0</v>
      </c>
      <c r="F90" s="154"/>
      <c r="G90" s="154">
        <v>0</v>
      </c>
      <c r="H90" s="154"/>
      <c r="I90" s="154">
        <v>0</v>
      </c>
    </row>
    <row r="91" spans="1:9" s="153" customFormat="1" ht="23.25" customHeight="1">
      <c r="A91" s="153" t="s">
        <v>238</v>
      </c>
      <c r="C91" s="154">
        <v>1173386</v>
      </c>
      <c r="E91" s="154">
        <v>0</v>
      </c>
      <c r="F91" s="154"/>
      <c r="G91" s="154">
        <v>0</v>
      </c>
      <c r="H91" s="154"/>
      <c r="I91" s="154">
        <v>0</v>
      </c>
    </row>
    <row r="92" spans="1:9" s="153" customFormat="1" ht="23.25" customHeight="1">
      <c r="A92" s="153" t="s">
        <v>239</v>
      </c>
      <c r="C92" s="154">
        <v>206578</v>
      </c>
      <c r="E92" s="154">
        <v>0</v>
      </c>
      <c r="F92" s="154"/>
      <c r="G92" s="154">
        <v>0</v>
      </c>
      <c r="H92" s="154"/>
      <c r="I92" s="154">
        <v>0</v>
      </c>
    </row>
    <row r="93" spans="1:9" ht="21" customHeight="1">
      <c r="A93" s="132" t="s">
        <v>235</v>
      </c>
      <c r="C93" s="150">
        <v>0</v>
      </c>
      <c r="E93" s="150">
        <v>0</v>
      </c>
      <c r="G93" s="151">
        <v>32352</v>
      </c>
      <c r="I93" s="151">
        <v>0</v>
      </c>
    </row>
    <row r="94" spans="1:9" ht="21" customHeight="1">
      <c r="C94" s="150"/>
      <c r="E94" s="150"/>
      <c r="G94" s="151"/>
      <c r="I94" s="151"/>
    </row>
    <row r="95" spans="1:9" ht="21" customHeight="1">
      <c r="C95" s="150"/>
      <c r="E95" s="150"/>
      <c r="G95" s="151"/>
      <c r="I95" s="151"/>
    </row>
    <row r="96" spans="1:9" ht="21" customHeight="1">
      <c r="C96" s="150"/>
      <c r="E96" s="150"/>
      <c r="G96" s="151"/>
      <c r="I96" s="151"/>
    </row>
    <row r="98" spans="1:2" ht="23.25">
      <c r="A98" s="153" t="s">
        <v>159</v>
      </c>
    </row>
    <row r="100" spans="1:2" s="153" customFormat="1" ht="37.5" customHeight="1">
      <c r="A100" s="52"/>
      <c r="B100" s="198">
        <v>11</v>
      </c>
    </row>
  </sheetData>
  <mergeCells count="15">
    <mergeCell ref="C6:E6"/>
    <mergeCell ref="G6:I6"/>
    <mergeCell ref="C4:E4"/>
    <mergeCell ref="G4:I4"/>
    <mergeCell ref="C5:E5"/>
    <mergeCell ref="G5:I5"/>
    <mergeCell ref="C56:E56"/>
    <mergeCell ref="G56:I56"/>
    <mergeCell ref="C58:I58"/>
    <mergeCell ref="C8:I8"/>
    <mergeCell ref="A53:E53"/>
    <mergeCell ref="C54:E54"/>
    <mergeCell ref="G54:I54"/>
    <mergeCell ref="C55:E55"/>
    <mergeCell ref="G55:I55"/>
  </mergeCells>
  <pageMargins left="0.64" right="0.11811023622047245" top="0.86614173228346458" bottom="0.16" header="0.78740157480314965" footer="0"/>
  <pageSetup paperSize="9" scale="66" firstPageNumber="10" orientation="portrait" r:id="rId1"/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 1-5</vt:lpstr>
      <vt:lpstr>CH Conso 6-7</vt:lpstr>
      <vt:lpstr>CH Separate 8-9</vt:lpstr>
      <vt:lpstr>CF 10-11</vt:lpstr>
      <vt:lpstr>'BS&amp;PL 1-5'!Print_Area</vt:lpstr>
      <vt:lpstr>'CF 10-11'!Print_Area</vt:lpstr>
      <vt:lpstr>'CH Conso 6-7'!Print_Area</vt:lpstr>
      <vt:lpstr>'CH Separate 8-9'!Print_Area</vt:lpstr>
      <vt:lpstr>'CH Conso 6-7'!Print_Titles</vt:lpstr>
      <vt:lpstr>'CH Separate 8-9'!Print_Titles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2017-08-15T17:25:10Z</cp:lastPrinted>
  <dcterms:created xsi:type="dcterms:W3CDTF">2016-04-13T03:28:07Z</dcterms:created>
  <dcterms:modified xsi:type="dcterms:W3CDTF">2017-08-15T17:26:28Z</dcterms:modified>
</cp:coreProperties>
</file>