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5480" windowHeight="11640"/>
  </bookViews>
  <sheets>
    <sheet name="BS&amp;PL 1-5" sheetId="1" r:id="rId1"/>
    <sheet name="CH Conso 6-7" sheetId="2" r:id="rId2"/>
    <sheet name="CH Separate 8-9" sheetId="3" r:id="rId3"/>
    <sheet name="CF 10-11" sheetId="4" r:id="rId4"/>
  </sheets>
  <definedNames>
    <definedName name="_xlnm.Print_Area" localSheetId="0">'BS&amp;PL 1-5'!$A$1:$I$281</definedName>
    <definedName name="_xlnm.Print_Area" localSheetId="3">'CF 10-11'!$A$1:$I$101</definedName>
    <definedName name="_xlnm.Print_Area" localSheetId="1">'CH Conso 6-7'!$A$1:$S$58</definedName>
    <definedName name="_xlnm.Print_Area" localSheetId="2">'CH Separate 8-9'!$A$1:$O$63</definedName>
    <definedName name="_xlnm.Print_Titles" localSheetId="1">'CH Conso 6-7'!$1:$8</definedName>
    <definedName name="_xlnm.Print_Titles" localSheetId="2">'CH Separate 8-9'!$1:$9</definedName>
  </definedNames>
  <calcPr calcId="125725" calcMode="manual"/>
</workbook>
</file>

<file path=xl/calcChain.xml><?xml version="1.0" encoding="utf-8"?>
<calcChain xmlns="http://schemas.openxmlformats.org/spreadsheetml/2006/main">
  <c r="C242" i="1"/>
  <c r="I180"/>
  <c r="G211"/>
  <c r="G210"/>
  <c r="C210"/>
  <c r="I64" i="4" l="1"/>
  <c r="C64"/>
  <c r="C211" i="1" l="1"/>
  <c r="G64" i="4" l="1"/>
  <c r="E64"/>
  <c r="Q20" i="2" l="1"/>
  <c r="I212" i="1" l="1"/>
  <c r="G212"/>
  <c r="E212"/>
  <c r="C212"/>
  <c r="I187"/>
  <c r="I194" s="1"/>
  <c r="G187"/>
  <c r="G194" s="1"/>
  <c r="E187"/>
  <c r="E194" s="1"/>
  <c r="C187"/>
  <c r="C194" s="1"/>
  <c r="G180"/>
  <c r="E180"/>
  <c r="C180"/>
  <c r="E196" l="1"/>
  <c r="E198" s="1"/>
  <c r="G196"/>
  <c r="G198" s="1"/>
  <c r="I196"/>
  <c r="I198" s="1"/>
  <c r="C196"/>
  <c r="C198" s="1"/>
  <c r="I274"/>
  <c r="G274"/>
  <c r="E274"/>
  <c r="C274"/>
  <c r="G242"/>
  <c r="G202" l="1"/>
  <c r="G207"/>
  <c r="E202"/>
  <c r="E207"/>
  <c r="I207"/>
  <c r="I202"/>
  <c r="C202"/>
  <c r="C207"/>
  <c r="I249"/>
  <c r="I256" s="1"/>
  <c r="G249"/>
  <c r="G256" s="1"/>
  <c r="E249"/>
  <c r="E256" s="1"/>
  <c r="C249"/>
  <c r="C256" s="1"/>
  <c r="E80" l="1"/>
  <c r="E28"/>
  <c r="I28"/>
  <c r="E19"/>
  <c r="I19"/>
  <c r="I74" i="4"/>
  <c r="C74"/>
  <c r="E74"/>
  <c r="K11" i="3"/>
  <c r="I11"/>
  <c r="G11"/>
  <c r="E11"/>
  <c r="C11"/>
  <c r="K22"/>
  <c r="I22"/>
  <c r="G22"/>
  <c r="E22"/>
  <c r="C22"/>
  <c r="O21"/>
  <c r="M16"/>
  <c r="M17" s="1"/>
  <c r="K16"/>
  <c r="K17" s="1"/>
  <c r="I16"/>
  <c r="I17"/>
  <c r="G16"/>
  <c r="G17" s="1"/>
  <c r="E16"/>
  <c r="E17" s="1"/>
  <c r="C16"/>
  <c r="C17" s="1"/>
  <c r="O15"/>
  <c r="O16" s="1"/>
  <c r="O17" s="1"/>
  <c r="E49"/>
  <c r="G49"/>
  <c r="K49"/>
  <c r="I49"/>
  <c r="C49"/>
  <c r="O48"/>
  <c r="O42"/>
  <c r="O38"/>
  <c r="O41"/>
  <c r="M43"/>
  <c r="M44" s="1"/>
  <c r="K43"/>
  <c r="K44" s="1"/>
  <c r="K51" s="1"/>
  <c r="I43"/>
  <c r="I44" s="1"/>
  <c r="I51" s="1"/>
  <c r="G43"/>
  <c r="G44" s="1"/>
  <c r="E43"/>
  <c r="E44" s="1"/>
  <c r="E51" s="1"/>
  <c r="C43"/>
  <c r="C44" s="1"/>
  <c r="C51" s="1"/>
  <c r="O35" i="2"/>
  <c r="S35" s="1"/>
  <c r="O38"/>
  <c r="S38" s="1"/>
  <c r="O39"/>
  <c r="S39" s="1"/>
  <c r="C40"/>
  <c r="E40"/>
  <c r="G40"/>
  <c r="I40"/>
  <c r="K40"/>
  <c r="M40"/>
  <c r="Q40"/>
  <c r="O43"/>
  <c r="S43" s="1"/>
  <c r="O44"/>
  <c r="S44" s="1"/>
  <c r="C45"/>
  <c r="E45"/>
  <c r="G45"/>
  <c r="I45"/>
  <c r="K45"/>
  <c r="M45"/>
  <c r="Q45"/>
  <c r="Q49"/>
  <c r="Q51" s="1"/>
  <c r="O50"/>
  <c r="S50" s="1"/>
  <c r="C51"/>
  <c r="E51"/>
  <c r="G51"/>
  <c r="I51"/>
  <c r="K51"/>
  <c r="K10"/>
  <c r="I10"/>
  <c r="G10"/>
  <c r="E10"/>
  <c r="C10"/>
  <c r="K26"/>
  <c r="I26"/>
  <c r="G26"/>
  <c r="E26"/>
  <c r="C26"/>
  <c r="M20"/>
  <c r="K20"/>
  <c r="I20"/>
  <c r="G20"/>
  <c r="E20"/>
  <c r="C20"/>
  <c r="O19"/>
  <c r="S19" s="1"/>
  <c r="O18"/>
  <c r="S18" s="1"/>
  <c r="Q15"/>
  <c r="M15"/>
  <c r="K15"/>
  <c r="I15"/>
  <c r="G15"/>
  <c r="E15"/>
  <c r="C15"/>
  <c r="O13"/>
  <c r="I242" i="1"/>
  <c r="E242"/>
  <c r="S25" i="2"/>
  <c r="I130" i="1"/>
  <c r="I132" s="1"/>
  <c r="E130"/>
  <c r="E132" s="1"/>
  <c r="I92"/>
  <c r="E92"/>
  <c r="I80"/>
  <c r="E21" i="2" l="1"/>
  <c r="C46"/>
  <c r="C53" s="1"/>
  <c r="E46"/>
  <c r="G21"/>
  <c r="G28" s="1"/>
  <c r="E24" i="3"/>
  <c r="O43"/>
  <c r="O44" s="1"/>
  <c r="O15" i="2"/>
  <c r="I21"/>
  <c r="I28" s="1"/>
  <c r="I46"/>
  <c r="I53" s="1"/>
  <c r="Q46"/>
  <c r="Q53" s="1"/>
  <c r="E53"/>
  <c r="O45"/>
  <c r="K21"/>
  <c r="K28" s="1"/>
  <c r="K46"/>
  <c r="G51" i="3"/>
  <c r="I30" i="1"/>
  <c r="E28" i="2"/>
  <c r="K53"/>
  <c r="S13"/>
  <c r="S15" s="1"/>
  <c r="M21"/>
  <c r="M46"/>
  <c r="C21"/>
  <c r="C28" s="1"/>
  <c r="G46"/>
  <c r="G53" s="1"/>
  <c r="O20"/>
  <c r="I24" i="3"/>
  <c r="Q21" i="2"/>
  <c r="O40"/>
  <c r="S20"/>
  <c r="E30" i="1"/>
  <c r="K24" i="3"/>
  <c r="O11"/>
  <c r="I94" i="1"/>
  <c r="I134" s="1"/>
  <c r="C24" i="3"/>
  <c r="E94" i="1"/>
  <c r="E134" s="1"/>
  <c r="S40" i="2"/>
  <c r="S45"/>
  <c r="G24" i="3"/>
  <c r="O10" i="2"/>
  <c r="E135" i="1" l="1"/>
  <c r="I135"/>
  <c r="O21" i="2"/>
  <c r="S21"/>
  <c r="O46"/>
  <c r="S46"/>
  <c r="S10"/>
  <c r="I258" i="1" l="1"/>
  <c r="I260" s="1"/>
  <c r="I269" l="1"/>
  <c r="M47" i="3" s="1"/>
  <c r="I10" i="4"/>
  <c r="I30" s="1"/>
  <c r="I264" i="1"/>
  <c r="I42" i="4" l="1"/>
  <c r="I76" s="1"/>
  <c r="I80" s="1"/>
  <c r="M49" i="3"/>
  <c r="M51" s="1"/>
  <c r="O47"/>
  <c r="O49" s="1"/>
  <c r="O51" s="1"/>
  <c r="E258" i="1" l="1"/>
  <c r="E260" s="1"/>
  <c r="E10" i="4" l="1"/>
  <c r="E30" s="1"/>
  <c r="E42" s="1"/>
  <c r="E76" s="1"/>
  <c r="E80" s="1"/>
  <c r="E264" i="1"/>
  <c r="E269"/>
  <c r="M49" i="2" s="1"/>
  <c r="O49" l="1"/>
  <c r="M51"/>
  <c r="M53" s="1"/>
  <c r="O51" l="1"/>
  <c r="O53" s="1"/>
  <c r="S49"/>
  <c r="S51" s="1"/>
  <c r="S53" s="1"/>
  <c r="G92" i="1" l="1"/>
  <c r="G19" l="1"/>
  <c r="G28"/>
  <c r="C92"/>
  <c r="G30" l="1"/>
  <c r="G80"/>
  <c r="G94" s="1"/>
  <c r="C80"/>
  <c r="C94" s="1"/>
  <c r="G74" i="4" l="1"/>
  <c r="G258" i="1"/>
  <c r="G260" s="1"/>
  <c r="C258"/>
  <c r="C260" l="1"/>
  <c r="C10" i="4" s="1"/>
  <c r="C30" s="1"/>
  <c r="C42" s="1"/>
  <c r="C76" s="1"/>
  <c r="C80" s="1"/>
  <c r="G269" i="1"/>
  <c r="G10" i="4"/>
  <c r="G30" s="1"/>
  <c r="G42" s="1"/>
  <c r="G264" i="1"/>
  <c r="Q24" i="2"/>
  <c r="Q26" s="1"/>
  <c r="Q28" s="1"/>
  <c r="C264" i="1" l="1"/>
  <c r="C269"/>
  <c r="M20" i="3"/>
  <c r="O20" l="1"/>
  <c r="O22" s="1"/>
  <c r="O24" s="1"/>
  <c r="M22"/>
  <c r="M24" s="1"/>
  <c r="G129" i="1" s="1"/>
  <c r="G130" s="1"/>
  <c r="G132" s="1"/>
  <c r="G134" s="1"/>
  <c r="G135" s="1"/>
  <c r="M24" i="2"/>
  <c r="M26" l="1"/>
  <c r="M28" s="1"/>
  <c r="O24"/>
  <c r="S24" l="1"/>
  <c r="S26" s="1"/>
  <c r="S28" s="1"/>
  <c r="O26"/>
  <c r="O28" s="1"/>
  <c r="C28" i="1" l="1"/>
  <c r="C130" l="1"/>
  <c r="C132" s="1"/>
  <c r="C134" s="1"/>
  <c r="C19" l="1"/>
  <c r="C30" s="1"/>
  <c r="C135" s="1"/>
  <c r="G76" i="4" l="1"/>
  <c r="G80" s="1"/>
</calcChain>
</file>

<file path=xl/sharedStrings.xml><?xml version="1.0" encoding="utf-8"?>
<sst xmlns="http://schemas.openxmlformats.org/spreadsheetml/2006/main" count="469" uniqueCount="247">
  <si>
    <t>G Steel Public Company Limited and its Subsidiaries</t>
  </si>
  <si>
    <t>Statements of financial position</t>
  </si>
  <si>
    <t>Consolidated</t>
  </si>
  <si>
    <t xml:space="preserve">Separate  </t>
  </si>
  <si>
    <t xml:space="preserve"> financial statements</t>
  </si>
  <si>
    <t>31 December</t>
  </si>
  <si>
    <t>Assets</t>
  </si>
  <si>
    <t>Note</t>
  </si>
  <si>
    <t>Current assets</t>
  </si>
  <si>
    <t>Cash and cash equivalents</t>
  </si>
  <si>
    <t>Trade accounts receivable</t>
  </si>
  <si>
    <t>Amounts receivable from related parties</t>
  </si>
  <si>
    <t>Inventories</t>
  </si>
  <si>
    <t>Receivables from scrap sales</t>
  </si>
  <si>
    <t>Other current assets</t>
  </si>
  <si>
    <t>Total current assets</t>
  </si>
  <si>
    <t>Non-current assets</t>
  </si>
  <si>
    <t>Investments in subsidiaries</t>
  </si>
  <si>
    <t>Advance payment for purchases of property, plant</t>
  </si>
  <si>
    <t xml:space="preserve">   and equipment</t>
  </si>
  <si>
    <t>Property, plant and equipment</t>
  </si>
  <si>
    <t>Intangible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</si>
  <si>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</si>
  <si>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</si>
  <si>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</si>
  <si>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</si>
  <si>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</si>
  <si>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loans from financial institution</t>
  </si>
  <si>
    <t>Trade accounts payable</t>
  </si>
  <si>
    <t>Amount due to related parties</t>
  </si>
  <si>
    <t>Current portion of liabilities under rehabilitation plan</t>
  </si>
  <si>
    <t>Current portion of long-term loan from related party</t>
  </si>
  <si>
    <t>Current portion of bonds</t>
  </si>
  <si>
    <t>Short-term loan from related parties</t>
  </si>
  <si>
    <t>Short-term loan from other parties</t>
  </si>
  <si>
    <t>Loan from shareholder</t>
  </si>
  <si>
    <t>Advances received from customers</t>
  </si>
  <si>
    <t>Other payables and accrued expenses</t>
  </si>
  <si>
    <t>Accrued interest expenses</t>
  </si>
  <si>
    <t>Provisions</t>
  </si>
  <si>
    <t>Other current liabilities</t>
  </si>
  <si>
    <t>Total current liabilities</t>
  </si>
  <si>
    <t>Non-current liabilities</t>
  </si>
  <si>
    <t>Liabilities under rehabilitation plan - net of</t>
  </si>
  <si>
    <t xml:space="preserve">    current portion</t>
  </si>
  <si>
    <t>Provision</t>
  </si>
  <si>
    <t>Employee benefit obligations</t>
  </si>
  <si>
    <t>Total non-current liabilities</t>
  </si>
  <si>
    <t>Total liabilities</t>
  </si>
  <si>
    <t>Equity</t>
  </si>
  <si>
    <t xml:space="preserve">Share capital </t>
  </si>
  <si>
    <t xml:space="preserve">   Authorised share capital</t>
  </si>
  <si>
    <t xml:space="preserve">   Issued and paid-up share capital</t>
  </si>
  <si>
    <t>Warrants</t>
  </si>
  <si>
    <t>Additional (Discount) paid in capital:</t>
  </si>
  <si>
    <t xml:space="preserve">    Share discount</t>
  </si>
  <si>
    <t xml:space="preserve">    Premium on capital reduction</t>
  </si>
  <si>
    <t>Retained earnings (deficit)</t>
  </si>
  <si>
    <t xml:space="preserve">    Appropriated:</t>
  </si>
  <si>
    <t xml:space="preserve">       Legal reserve</t>
  </si>
  <si>
    <t xml:space="preserve">    Unappropriated</t>
  </si>
  <si>
    <t>Equity attributable to owners of the Company</t>
  </si>
  <si>
    <t>Non-controlling interests</t>
  </si>
  <si>
    <t>Total equity</t>
  </si>
  <si>
    <t>Total liabilities and equity</t>
  </si>
  <si>
    <t>Income</t>
  </si>
  <si>
    <t>Revenue from sale of goods</t>
  </si>
  <si>
    <t>Reversal of provision for court case claim</t>
  </si>
  <si>
    <t>Reversal of provision for loss on purchase orders</t>
  </si>
  <si>
    <t xml:space="preserve">    for undelivered raw material</t>
  </si>
  <si>
    <t>Gain from debt restructuring</t>
  </si>
  <si>
    <t>Total income</t>
  </si>
  <si>
    <t>Expenses</t>
  </si>
  <si>
    <t>Selling expenses</t>
  </si>
  <si>
    <t>Administrative expenses</t>
  </si>
  <si>
    <t>Loss on confirmed purchase orders</t>
  </si>
  <si>
    <t xml:space="preserve">    for undelivered raw materials</t>
  </si>
  <si>
    <t>Other expenses</t>
  </si>
  <si>
    <t>Finance costs</t>
  </si>
  <si>
    <t>Total expenses</t>
  </si>
  <si>
    <t>Income tax expense</t>
  </si>
  <si>
    <t xml:space="preserve">     Owners of the Company</t>
  </si>
  <si>
    <t xml:space="preserve">     Non-controlling interests</t>
  </si>
  <si>
    <t>(Unaudited</t>
  </si>
  <si>
    <t>(Audited)</t>
  </si>
  <si>
    <t>but reviewed)</t>
  </si>
  <si>
    <t>(in thousand Baht)</t>
  </si>
  <si>
    <t xml:space="preserve">  “UNAUDITED</t>
  </si>
  <si>
    <t>BUT REVIEWED”</t>
  </si>
  <si>
    <t xml:space="preserve">Net foreign exchange gain </t>
  </si>
  <si>
    <t>G Steel Public Company Limited and its subsidiaries</t>
  </si>
  <si>
    <t>Statement of changes in equity</t>
  </si>
  <si>
    <t>Consolidated financial statements</t>
  </si>
  <si>
    <t>Issued and</t>
  </si>
  <si>
    <t>Surplus on ordinary shares</t>
  </si>
  <si>
    <t>Retained earnings (deficits)</t>
  </si>
  <si>
    <t>attributable to</t>
  </si>
  <si>
    <t>Non-</t>
  </si>
  <si>
    <t>paid-up</t>
  </si>
  <si>
    <t>Share premium</t>
  </si>
  <si>
    <t xml:space="preserve">Premium on </t>
  </si>
  <si>
    <t xml:space="preserve">Legal </t>
  </si>
  <si>
    <t>Unappropriated</t>
  </si>
  <si>
    <t xml:space="preserve"> owners of</t>
  </si>
  <si>
    <t>controlling</t>
  </si>
  <si>
    <t>Total</t>
  </si>
  <si>
    <t>share capital</t>
  </si>
  <si>
    <t>(discount)</t>
  </si>
  <si>
    <t>capital reduction</t>
  </si>
  <si>
    <t>reserve</t>
  </si>
  <si>
    <t>the Company</t>
  </si>
  <si>
    <t>interests</t>
  </si>
  <si>
    <t>equity</t>
  </si>
  <si>
    <t>Transactions  with owners, recorded directly in equity</t>
  </si>
  <si>
    <t xml:space="preserve">   Contributions by and distributions to owners of the Company</t>
  </si>
  <si>
    <t xml:space="preserve">   Issue of warrants</t>
  </si>
  <si>
    <t xml:space="preserve">   Issue of ordinary shares</t>
  </si>
  <si>
    <t xml:space="preserve">   Total contributions by and distributions to owners of the Company</t>
  </si>
  <si>
    <t xml:space="preserve">   Changes in ownership interests in subsidiaries</t>
  </si>
  <si>
    <t xml:space="preserve">   Issue of ordinary shares of subsidiary to non-controling interests</t>
  </si>
  <si>
    <t xml:space="preserve">   Sale of shares in subsidiary to non-controlling interests</t>
  </si>
  <si>
    <t xml:space="preserve">   Total changes in ownership interests in subsidiaries</t>
  </si>
  <si>
    <t>Total transactions with owners, recorded directly in equity</t>
  </si>
  <si>
    <t>Comprehensive income for the period</t>
  </si>
  <si>
    <t xml:space="preserve">    Profit (loss) for the period</t>
  </si>
  <si>
    <t xml:space="preserve">    Other comprehensive income</t>
  </si>
  <si>
    <t>Total comprehensive income for the period</t>
  </si>
  <si>
    <t>Balance as at 1 January 2016</t>
  </si>
  <si>
    <t xml:space="preserve"> </t>
  </si>
  <si>
    <t>Separate financial statements</t>
  </si>
  <si>
    <t xml:space="preserve">    Issue of warrants</t>
  </si>
  <si>
    <t xml:space="preserve">    Issue of ordinary shares</t>
  </si>
  <si>
    <t>Total transactions  with owners, recorded directly in equity</t>
  </si>
  <si>
    <t xml:space="preserve">    Loss for the period</t>
  </si>
  <si>
    <t>Statement of cash flows</t>
  </si>
  <si>
    <t>Separate</t>
  </si>
  <si>
    <t>financial statements</t>
  </si>
  <si>
    <t>Cash flows from operating activities</t>
  </si>
  <si>
    <t>Profit (loss)  for the period</t>
  </si>
  <si>
    <t>Adjustments for</t>
  </si>
  <si>
    <t>Depreciation and amortisation</t>
  </si>
  <si>
    <t>Interest income</t>
  </si>
  <si>
    <t xml:space="preserve">Unrealized loss (gain) on exchange rate </t>
  </si>
  <si>
    <t>Changes in operating assets and liabilities</t>
  </si>
  <si>
    <t>Amount due from related parties</t>
  </si>
  <si>
    <t>Advance received from customers</t>
  </si>
  <si>
    <t>Cash flows from investing activities</t>
  </si>
  <si>
    <t>Interest received</t>
  </si>
  <si>
    <t>Purchase of property, plant and equipment</t>
  </si>
  <si>
    <t>Net cash from (used in) investing activities</t>
  </si>
  <si>
    <t>Cash flows from financing activities</t>
  </si>
  <si>
    <t>Finance costs paid</t>
  </si>
  <si>
    <t>Repayment of liabilities under rehabilitation plan</t>
  </si>
  <si>
    <t>Net increase (decrease) in cash and cash equivalents</t>
  </si>
  <si>
    <t>Cash and cash equivalents at 1 January</t>
  </si>
  <si>
    <t xml:space="preserve">Effect of exchange rate changes on balances </t>
  </si>
  <si>
    <t xml:space="preserve">   held in foreign currencies</t>
  </si>
  <si>
    <t xml:space="preserve">Statements of  comprehensive income </t>
  </si>
  <si>
    <t>Other comprehensive income for the period</t>
  </si>
  <si>
    <t xml:space="preserve">Loss from disposal of assets </t>
  </si>
  <si>
    <t>Reversal of loss on impairment in subsidiaries</t>
  </si>
  <si>
    <t>Profit (loss) for the period</t>
  </si>
  <si>
    <t>Profit (loss) attributable to :</t>
  </si>
  <si>
    <t>The accompanying notes to interim financial statements</t>
  </si>
  <si>
    <t>are an integral part of these interim financial statements.</t>
  </si>
  <si>
    <t xml:space="preserve">Tax expense </t>
  </si>
  <si>
    <t>Payment for long-term loans to related parties</t>
  </si>
  <si>
    <t>Proceeds (Repayment) from short-term loans from related party</t>
  </si>
  <si>
    <t>Transfer provisions to accrued  interest</t>
  </si>
  <si>
    <t>Non-cash transactions</t>
  </si>
  <si>
    <t>Transfer provisions to trade accounts payable</t>
  </si>
  <si>
    <t>Proceeds (Repayment) from short-term loans from other parties</t>
  </si>
  <si>
    <t>Proceeds (Repayment) from long-term loans from related parties</t>
  </si>
  <si>
    <t>Profit (loss) before income tax expense</t>
  </si>
  <si>
    <t>…/2</t>
  </si>
  <si>
    <t>-2-</t>
  </si>
  <si>
    <t>Cash received (paid) for Income tax</t>
  </si>
  <si>
    <t>Proceeds (Repayment) from loans from financial institution</t>
  </si>
  <si>
    <t>Balance as at 1 January 2017</t>
  </si>
  <si>
    <t>Long-term loan from other party</t>
  </si>
  <si>
    <t xml:space="preserve">     - Cost of goods sold</t>
  </si>
  <si>
    <t xml:space="preserve">     - Idle cost</t>
  </si>
  <si>
    <t>Cost of sale</t>
  </si>
  <si>
    <t>Total cost of sale</t>
  </si>
  <si>
    <t>Gain from the Creditor waived the debt</t>
  </si>
  <si>
    <t>Purchase of intangible assets</t>
  </si>
  <si>
    <t>Repayment of liabilities under the process of debt restructuring</t>
  </si>
  <si>
    <t xml:space="preserve">Transfer provisions to other payables and accrued expenses </t>
  </si>
  <si>
    <t xml:space="preserve">Transfer trade accounts payable to  </t>
  </si>
  <si>
    <t xml:space="preserve">     liabilities under the process of debt restructuring</t>
  </si>
  <si>
    <t xml:space="preserve">Transfer accrued expenses to  </t>
  </si>
  <si>
    <t xml:space="preserve">Transfer accrued interest expenses to  </t>
  </si>
  <si>
    <t>Liabilities under the process of debt restructuring</t>
  </si>
  <si>
    <t xml:space="preserve">   Owners of the Company</t>
  </si>
  <si>
    <t xml:space="preserve">   Non - controlling interests</t>
  </si>
  <si>
    <t>Total comprehensive income (loss) for the period</t>
  </si>
  <si>
    <t>Comprehensive income (loss) attributable to :</t>
  </si>
  <si>
    <t>3, 4, 5</t>
  </si>
  <si>
    <t>3, 7</t>
  </si>
  <si>
    <t>3, 4, 8</t>
  </si>
  <si>
    <t>3, 4, 14</t>
  </si>
  <si>
    <t>3, 4, 18</t>
  </si>
  <si>
    <t>3, 20</t>
  </si>
  <si>
    <t>3, 4, 19</t>
  </si>
  <si>
    <t>3, 23</t>
  </si>
  <si>
    <t>1.3</t>
  </si>
  <si>
    <t>3, 4, 27</t>
  </si>
  <si>
    <t>1.3, 28</t>
  </si>
  <si>
    <t>3, 4</t>
  </si>
  <si>
    <t>Long-term loan from related parties</t>
  </si>
  <si>
    <t>Other income</t>
  </si>
  <si>
    <t xml:space="preserve">     - Loss on devaluation of inventories (Reversal)</t>
  </si>
  <si>
    <t>Basic earnings (loss) per share</t>
  </si>
  <si>
    <t>Earnings (loss) per share</t>
  </si>
  <si>
    <t>Provision for a guarantee of subsidiary</t>
  </si>
  <si>
    <t>Loss on devaluation of inventories (Reversal of)</t>
  </si>
  <si>
    <t xml:space="preserve">     undelivered raw material (Reversal of) </t>
  </si>
  <si>
    <t>Loss on confirmed purchase orders of</t>
  </si>
  <si>
    <t xml:space="preserve">Reversal of loss on impairment in subsidiaries </t>
  </si>
  <si>
    <t>Reversal of provision for deferred difference from debt restructuring</t>
  </si>
  <si>
    <t>30 June</t>
  </si>
  <si>
    <t>For the six - month period ended 30 June 2016</t>
  </si>
  <si>
    <t>For the six - month period ended 30 June 2017</t>
  </si>
  <si>
    <t>Balance as at 30 June 2017</t>
  </si>
  <si>
    <t>Balance as at 30 June 2016</t>
  </si>
  <si>
    <t>Reversal of loss on devaluation of inventories</t>
  </si>
  <si>
    <t>Cash and cash equivalents at  30 June</t>
  </si>
  <si>
    <t>Transfer trade accounts payable to accrued interest</t>
  </si>
  <si>
    <t>Proceeds from disposal of investment in subsidiary</t>
  </si>
  <si>
    <t>Loss on sale of investment</t>
  </si>
  <si>
    <t>Loss before income tax expense</t>
  </si>
  <si>
    <t>Loss for the period</t>
  </si>
  <si>
    <t xml:space="preserve">   Non-controlling interests</t>
  </si>
  <si>
    <t xml:space="preserve">    Profit for the period</t>
  </si>
  <si>
    <t xml:space="preserve">Transfer trade accounts payable to accrued expenses </t>
  </si>
  <si>
    <t>Transfer accrued interest expenses to accrued expenses</t>
  </si>
  <si>
    <t>Transfer accrued interest expenses to short-term loans from related party</t>
  </si>
  <si>
    <t>Total comprehensive loss for the period</t>
  </si>
  <si>
    <t>Temporary investment - trading security</t>
  </si>
  <si>
    <t xml:space="preserve">Reversal of bad and doubtful debts </t>
  </si>
  <si>
    <t>Other comprehensive income (loss) for the period</t>
  </si>
  <si>
    <t>Comprehensive income (loss) for the period</t>
  </si>
  <si>
    <t>Unrealized loss (gain) from trading security</t>
  </si>
  <si>
    <t>For the three-month period ended 30 June</t>
  </si>
  <si>
    <t>For the six-month period ended 30 June</t>
  </si>
  <si>
    <t xml:space="preserve">Net cash from (used in) operating activities </t>
  </si>
  <si>
    <t>Net cash from (used in) financing activities</t>
  </si>
</sst>
</file>

<file path=xl/styles.xml><?xml version="1.0" encoding="utf-8"?>
<styleSheet xmlns="http://schemas.openxmlformats.org/spreadsheetml/2006/main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 * #,##0.00_ ;_ * \-#,##0.00_ ;_ * &quot;-&quot;??_ ;_ @_ "/>
    <numFmt numFmtId="190" formatCode="0.0%"/>
    <numFmt numFmtId="191" formatCode="dd\-mmm\-yy_)"/>
    <numFmt numFmtId="192" formatCode="0.00_)"/>
    <numFmt numFmtId="193" formatCode="#,##0.00\ &quot;F&quot;;\-#,##0.00\ &quot;F&quot;"/>
    <numFmt numFmtId="194" formatCode="_ * #,##0_ ;_ * \-#,##0_ ;_ * &quot;-&quot;??_ ;_ @_ "/>
    <numFmt numFmtId="195" formatCode="_(* #,##0_);_(* \(#,##0\);_(* &quot;-&quot;??_);_(@_)"/>
    <numFmt numFmtId="196" formatCode="_-* #,##0_-;\-* #,##0_-;_-* &quot;-&quot;??_-;_-@_-"/>
    <numFmt numFmtId="197" formatCode="_(* #,##0.00_);_(* \(#,##0.00\);_(* &quot;-&quot;????_);_(@_)"/>
  </numFmts>
  <fonts count="20">
    <font>
      <sz val="11"/>
      <color theme="1"/>
      <name val="Tahoma"/>
      <family val="2"/>
      <charset val="222"/>
      <scheme val="minor"/>
    </font>
    <font>
      <sz val="11"/>
      <name val="Times New Roman"/>
      <family val="1"/>
    </font>
    <font>
      <sz val="16"/>
      <name val="AngsanaUPC"/>
      <family val="1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color indexed="8"/>
      <name val="Times New Roman"/>
      <family val="1"/>
    </font>
    <font>
      <sz val="14"/>
      <name val="Cordia New"/>
      <family val="2"/>
    </font>
    <font>
      <b/>
      <i/>
      <sz val="11"/>
      <name val="Times New Roman"/>
      <family val="1"/>
    </font>
    <font>
      <i/>
      <sz val="12"/>
      <name val="Times New Roman"/>
      <family val="1"/>
    </font>
    <font>
      <u/>
      <sz val="11"/>
      <name val="Times New Roman"/>
      <family val="1"/>
    </font>
    <font>
      <b/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rgb="FFFF000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2">
    <xf numFmtId="0" fontId="0" fillId="0" borderId="0"/>
    <xf numFmtId="189" fontId="2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2" fillId="0" borderId="0" applyFont="0" applyFill="0" applyBorder="0" applyAlignment="0" applyProtection="0"/>
    <xf numFmtId="193" fontId="3" fillId="0" borderId="0"/>
    <xf numFmtId="191" fontId="3" fillId="0" borderId="0"/>
    <xf numFmtId="190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92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188" fontId="16" fillId="0" borderId="0" applyFont="0" applyFill="0" applyBorder="0" applyAlignment="0" applyProtection="0"/>
  </cellStyleXfs>
  <cellXfs count="198">
    <xf numFmtId="0" fontId="0" fillId="0" borderId="0" xfId="0"/>
    <xf numFmtId="37" fontId="9" fillId="0" borderId="0" xfId="22" applyNumberFormat="1" applyFont="1" applyFill="1" applyAlignment="1">
      <alignment horizontal="center" vertical="center"/>
    </xf>
    <xf numFmtId="37" fontId="8" fillId="0" borderId="0" xfId="22" applyNumberFormat="1" applyFont="1" applyFill="1" applyAlignment="1">
      <alignment vertical="center"/>
    </xf>
    <xf numFmtId="0" fontId="1" fillId="0" borderId="0" xfId="22" applyFont="1" applyFill="1" applyAlignment="1">
      <alignment vertical="center"/>
    </xf>
    <xf numFmtId="37" fontId="1" fillId="0" borderId="0" xfId="22" applyNumberFormat="1" applyFont="1" applyFill="1" applyAlignment="1">
      <alignment vertical="center"/>
    </xf>
    <xf numFmtId="0" fontId="1" fillId="0" borderId="0" xfId="22" quotePrefix="1" applyNumberFormat="1" applyFont="1" applyFill="1" applyBorder="1" applyAlignment="1">
      <alignment horizontal="center" vertical="center"/>
    </xf>
    <xf numFmtId="37" fontId="1" fillId="0" borderId="0" xfId="22" applyNumberFormat="1" applyFont="1" applyFill="1" applyAlignment="1">
      <alignment horizontal="right" vertical="center"/>
    </xf>
    <xf numFmtId="37" fontId="1" fillId="0" borderId="0" xfId="22" applyNumberFormat="1" applyFont="1" applyFill="1" applyBorder="1" applyAlignment="1">
      <alignment vertical="center"/>
    </xf>
    <xf numFmtId="37" fontId="8" fillId="0" borderId="0" xfId="22" applyNumberFormat="1" applyFont="1" applyFill="1" applyBorder="1" applyAlignment="1">
      <alignment vertical="center"/>
    </xf>
    <xf numFmtId="194" fontId="1" fillId="0" borderId="0" xfId="4" applyNumberFormat="1" applyFont="1" applyFill="1" applyAlignment="1">
      <alignment horizontal="center" vertical="center"/>
    </xf>
    <xf numFmtId="39" fontId="8" fillId="0" borderId="0" xfId="22" applyNumberFormat="1" applyFont="1" applyFill="1" applyBorder="1" applyAlignment="1">
      <alignment vertical="center"/>
    </xf>
    <xf numFmtId="189" fontId="1" fillId="0" borderId="0" xfId="4" applyFont="1" applyFill="1" applyAlignment="1">
      <alignment horizontal="right" vertical="center"/>
    </xf>
    <xf numFmtId="194" fontId="8" fillId="0" borderId="4" xfId="4" applyNumberFormat="1" applyFont="1" applyFill="1" applyBorder="1" applyAlignment="1">
      <alignment vertical="center"/>
    </xf>
    <xf numFmtId="195" fontId="8" fillId="0" borderId="0" xfId="4" applyNumberFormat="1" applyFont="1" applyFill="1" applyBorder="1" applyAlignment="1">
      <alignment vertical="center"/>
    </xf>
    <xf numFmtId="195" fontId="1" fillId="0" borderId="0" xfId="4" applyNumberFormat="1" applyFont="1" applyFill="1" applyBorder="1" applyAlignment="1">
      <alignment vertical="center"/>
    </xf>
    <xf numFmtId="195" fontId="1" fillId="0" borderId="0" xfId="4" applyNumberFormat="1" applyFont="1" applyFill="1" applyAlignment="1">
      <alignment vertical="center"/>
    </xf>
    <xf numFmtId="194" fontId="1" fillId="0" borderId="0" xfId="22" applyNumberFormat="1" applyFont="1" applyFill="1" applyBorder="1" applyAlignment="1">
      <alignment vertical="center"/>
    </xf>
    <xf numFmtId="195" fontId="1" fillId="0" borderId="5" xfId="4" applyNumberFormat="1" applyFont="1" applyFill="1" applyBorder="1" applyAlignment="1">
      <alignment vertical="center"/>
    </xf>
    <xf numFmtId="195" fontId="1" fillId="0" borderId="4" xfId="4" applyNumberFormat="1" applyFont="1" applyFill="1" applyBorder="1" applyAlignment="1">
      <alignment vertical="center"/>
    </xf>
    <xf numFmtId="194" fontId="1" fillId="0" borderId="0" xfId="4" applyNumberFormat="1" applyFont="1" applyFill="1" applyBorder="1" applyAlignment="1">
      <alignment horizontal="center" vertical="center"/>
    </xf>
    <xf numFmtId="0" fontId="1" fillId="0" borderId="0" xfId="22" quotePrefix="1" applyFont="1" applyFill="1" applyAlignment="1">
      <alignment horizontal="left" vertical="center"/>
    </xf>
    <xf numFmtId="194" fontId="8" fillId="0" borderId="5" xfId="4" applyNumberFormat="1" applyFont="1" applyFill="1" applyBorder="1" applyAlignment="1">
      <alignment vertical="center"/>
    </xf>
    <xf numFmtId="194" fontId="8" fillId="0" borderId="0" xfId="22" applyNumberFormat="1" applyFont="1" applyFill="1" applyBorder="1" applyAlignment="1">
      <alignment vertical="center"/>
    </xf>
    <xf numFmtId="194" fontId="8" fillId="0" borderId="0" xfId="4" applyNumberFormat="1" applyFont="1" applyFill="1" applyBorder="1" applyAlignment="1">
      <alignment vertical="center"/>
    </xf>
    <xf numFmtId="0" fontId="1" fillId="0" borderId="0" xfId="23" quotePrefix="1" applyNumberFormat="1" applyFont="1" applyFill="1" applyBorder="1" applyAlignment="1">
      <alignment horizontal="center" vertical="center"/>
    </xf>
    <xf numFmtId="37" fontId="1" fillId="0" borderId="0" xfId="23" applyNumberFormat="1" applyFont="1" applyFill="1" applyBorder="1" applyAlignment="1">
      <alignment horizontal="center" vertical="center"/>
    </xf>
    <xf numFmtId="0" fontId="1" fillId="0" borderId="0" xfId="23" applyNumberFormat="1" applyFont="1" applyFill="1" applyBorder="1" applyAlignment="1">
      <alignment horizontal="center" vertical="center"/>
    </xf>
    <xf numFmtId="37" fontId="1" fillId="0" borderId="0" xfId="24" applyNumberFormat="1" applyFont="1" applyFill="1" applyBorder="1" applyAlignment="1">
      <alignment horizontal="center" vertical="center"/>
    </xf>
    <xf numFmtId="37" fontId="1" fillId="0" borderId="0" xfId="26" applyNumberFormat="1" applyFont="1" applyFill="1" applyBorder="1" applyAlignment="1">
      <alignment horizontal="center" vertical="center"/>
    </xf>
    <xf numFmtId="194" fontId="8" fillId="0" borderId="3" xfId="4" applyNumberFormat="1" applyFont="1" applyFill="1" applyBorder="1" applyAlignment="1">
      <alignment vertical="center"/>
    </xf>
    <xf numFmtId="37" fontId="8" fillId="0" borderId="0" xfId="21" applyNumberFormat="1" applyFont="1" applyFill="1" applyAlignment="1">
      <alignment vertical="center"/>
    </xf>
    <xf numFmtId="37" fontId="1" fillId="0" borderId="0" xfId="21" applyNumberFormat="1" applyFont="1" applyFill="1" applyAlignment="1">
      <alignment vertical="center"/>
    </xf>
    <xf numFmtId="0" fontId="1" fillId="0" borderId="0" xfId="21" applyFont="1" applyFill="1" applyBorder="1" applyAlignment="1">
      <alignment horizontal="center"/>
    </xf>
    <xf numFmtId="37" fontId="8" fillId="0" borderId="0" xfId="21" applyNumberFormat="1" applyFont="1" applyFill="1" applyBorder="1" applyAlignment="1">
      <alignment horizontal="right" vertical="center"/>
    </xf>
    <xf numFmtId="0" fontId="1" fillId="0" borderId="0" xfId="21" applyFont="1" applyFill="1" applyBorder="1" applyAlignment="1">
      <alignment vertical="center"/>
    </xf>
    <xf numFmtId="37" fontId="1" fillId="0" borderId="0" xfId="21" applyNumberFormat="1" applyFont="1" applyFill="1" applyBorder="1" applyAlignment="1">
      <alignment vertical="center"/>
    </xf>
    <xf numFmtId="37" fontId="1" fillId="0" borderId="0" xfId="21" applyNumberFormat="1" applyFont="1" applyFill="1" applyBorder="1" applyAlignment="1">
      <alignment horizontal="centerContinuous" vertical="center"/>
    </xf>
    <xf numFmtId="37" fontId="9" fillId="0" borderId="0" xfId="21" applyNumberFormat="1" applyFont="1" applyFill="1" applyBorder="1" applyAlignment="1">
      <alignment horizontal="centerContinuous" vertical="center"/>
    </xf>
    <xf numFmtId="0" fontId="1" fillId="0" borderId="0" xfId="21" applyNumberFormat="1" applyFont="1" applyFill="1" applyBorder="1" applyAlignment="1">
      <alignment horizontal="center" vertical="center"/>
    </xf>
    <xf numFmtId="196" fontId="1" fillId="0" borderId="0" xfId="1" applyNumberFormat="1" applyFont="1" applyFill="1" applyBorder="1" applyAlignment="1">
      <alignment horizontal="center"/>
    </xf>
    <xf numFmtId="37" fontId="9" fillId="0" borderId="0" xfId="21" applyNumberFormat="1" applyFont="1" applyFill="1" applyBorder="1" applyAlignment="1">
      <alignment vertical="center"/>
    </xf>
    <xf numFmtId="0" fontId="1" fillId="0" borderId="0" xfId="21" applyFont="1" applyFill="1" applyAlignment="1">
      <alignment vertical="center"/>
    </xf>
    <xf numFmtId="37" fontId="8" fillId="0" borderId="0" xfId="21" applyNumberFormat="1" applyFont="1" applyFill="1" applyBorder="1" applyAlignment="1">
      <alignment vertical="center"/>
    </xf>
    <xf numFmtId="37" fontId="1" fillId="0" borderId="0" xfId="21" applyNumberFormat="1" applyFont="1" applyFill="1" applyBorder="1" applyAlignment="1">
      <alignment horizontal="right" vertical="center"/>
    </xf>
    <xf numFmtId="0" fontId="8" fillId="0" borderId="0" xfId="19" applyFont="1" applyFill="1" applyAlignment="1">
      <alignment horizontal="left"/>
    </xf>
    <xf numFmtId="0" fontId="1" fillId="0" borderId="0" xfId="21" applyFont="1" applyFill="1" applyAlignment="1">
      <alignment horizontal="center"/>
    </xf>
    <xf numFmtId="0" fontId="1" fillId="0" borderId="0" xfId="19" applyFont="1" applyFill="1" applyAlignment="1">
      <alignment horizontal="left"/>
    </xf>
    <xf numFmtId="37" fontId="8" fillId="0" borderId="0" xfId="19" applyNumberFormat="1" applyFont="1" applyFill="1" applyBorder="1" applyAlignment="1">
      <alignment horizontal="right"/>
    </xf>
    <xf numFmtId="37" fontId="1" fillId="0" borderId="0" xfId="21" applyNumberFormat="1" applyFont="1" applyFill="1" applyAlignment="1"/>
    <xf numFmtId="37" fontId="1" fillId="0" borderId="0" xfId="21" applyNumberFormat="1" applyFont="1" applyFill="1" applyBorder="1" applyAlignment="1"/>
    <xf numFmtId="37" fontId="9" fillId="0" borderId="0" xfId="21" applyNumberFormat="1" applyFont="1" applyFill="1" applyBorder="1" applyAlignment="1">
      <alignment horizontal="center"/>
    </xf>
    <xf numFmtId="37" fontId="8" fillId="0" borderId="0" xfId="21" applyNumberFormat="1" applyFont="1" applyFill="1" applyAlignment="1"/>
    <xf numFmtId="0" fontId="12" fillId="0" borderId="0" xfId="19" applyFont="1" applyFill="1" applyAlignment="1"/>
    <xf numFmtId="37" fontId="8" fillId="0" borderId="0" xfId="21" applyNumberFormat="1" applyFont="1" applyFill="1" applyBorder="1" applyAlignment="1"/>
    <xf numFmtId="0" fontId="8" fillId="0" borderId="0" xfId="21" applyNumberFormat="1" applyFont="1" applyFill="1" applyBorder="1" applyAlignment="1">
      <alignment horizontal="center"/>
    </xf>
    <xf numFmtId="0" fontId="12" fillId="0" borderId="0" xfId="21" applyNumberFormat="1" applyFont="1" applyFill="1" applyBorder="1" applyAlignment="1">
      <alignment horizontal="center"/>
    </xf>
    <xf numFmtId="0" fontId="12" fillId="0" borderId="0" xfId="21" applyNumberFormat="1" applyFont="1" applyFill="1" applyBorder="1" applyAlignment="1">
      <alignment horizontal="center" vertical="center"/>
    </xf>
    <xf numFmtId="0" fontId="1" fillId="0" borderId="0" xfId="21" applyFont="1" applyFill="1" applyAlignment="1"/>
    <xf numFmtId="0" fontId="1" fillId="0" borderId="0" xfId="21" applyFont="1" applyFill="1" applyBorder="1" applyAlignment="1"/>
    <xf numFmtId="195" fontId="1" fillId="0" borderId="0" xfId="1" applyNumberFormat="1" applyFont="1" applyFill="1" applyAlignment="1"/>
    <xf numFmtId="0" fontId="8" fillId="0" borderId="0" xfId="20" applyFont="1" applyFill="1" applyAlignment="1">
      <alignment horizontal="center"/>
    </xf>
    <xf numFmtId="0" fontId="8" fillId="0" borderId="0" xfId="21" applyFont="1" applyFill="1" applyBorder="1" applyAlignment="1"/>
    <xf numFmtId="0" fontId="1" fillId="0" borderId="0" xfId="22" applyFont="1" applyFill="1" applyBorder="1" applyAlignment="1">
      <alignment vertical="center"/>
    </xf>
    <xf numFmtId="49" fontId="8" fillId="0" borderId="0" xfId="21" applyNumberFormat="1" applyFont="1" applyFill="1" applyAlignment="1">
      <alignment horizontal="left"/>
    </xf>
    <xf numFmtId="0" fontId="12" fillId="0" borderId="0" xfId="21" applyFont="1" applyFill="1" applyBorder="1" applyAlignment="1"/>
    <xf numFmtId="0" fontId="9" fillId="0" borderId="0" xfId="21" applyFont="1" applyFill="1" applyBorder="1" applyAlignment="1"/>
    <xf numFmtId="0" fontId="1" fillId="0" borderId="0" xfId="21" applyFont="1" applyFill="1" applyAlignment="1">
      <alignment horizontal="left"/>
    </xf>
    <xf numFmtId="0" fontId="9" fillId="0" borderId="0" xfId="21" applyFont="1" applyFill="1" applyBorder="1" applyAlignment="1">
      <alignment horizontal="center"/>
    </xf>
    <xf numFmtId="37" fontId="1" fillId="0" borderId="0" xfId="21" applyNumberFormat="1" applyFont="1" applyFill="1" applyAlignment="1">
      <alignment horizontal="center"/>
    </xf>
    <xf numFmtId="0" fontId="1" fillId="0" borderId="0" xfId="20" applyFont="1" applyFill="1" applyAlignment="1">
      <alignment wrapText="1"/>
    </xf>
    <xf numFmtId="0" fontId="8" fillId="0" borderId="0" xfId="20" applyFont="1" applyFill="1" applyAlignment="1"/>
    <xf numFmtId="195" fontId="8" fillId="0" borderId="0" xfId="1" applyNumberFormat="1" applyFont="1" applyFill="1" applyAlignment="1"/>
    <xf numFmtId="187" fontId="8" fillId="0" borderId="0" xfId="19" applyNumberFormat="1" applyFont="1" applyFill="1" applyBorder="1" applyAlignment="1">
      <alignment vertical="center"/>
    </xf>
    <xf numFmtId="187" fontId="1" fillId="0" borderId="0" xfId="19" applyNumberFormat="1" applyFont="1" applyFill="1" applyBorder="1" applyAlignment="1">
      <alignment vertical="center"/>
    </xf>
    <xf numFmtId="187" fontId="8" fillId="0" borderId="5" xfId="19" applyNumberFormat="1" applyFont="1" applyFill="1" applyBorder="1" applyAlignment="1">
      <alignment vertical="center"/>
    </xf>
    <xf numFmtId="187" fontId="8" fillId="0" borderId="3" xfId="19" applyNumberFormat="1" applyFont="1" applyFill="1" applyBorder="1" applyAlignment="1">
      <alignment vertical="center"/>
    </xf>
    <xf numFmtId="37" fontId="9" fillId="0" borderId="0" xfId="21" applyNumberFormat="1" applyFont="1" applyFill="1" applyBorder="1" applyAlignment="1">
      <alignment horizontal="center" vertical="center"/>
    </xf>
    <xf numFmtId="187" fontId="8" fillId="0" borderId="0" xfId="18" applyNumberFormat="1" applyFont="1" applyFill="1" applyBorder="1" applyAlignment="1">
      <alignment horizontal="right" vertical="center"/>
    </xf>
    <xf numFmtId="37" fontId="8" fillId="0" borderId="0" xfId="18" applyNumberFormat="1" applyFont="1" applyFill="1" applyBorder="1" applyAlignment="1">
      <alignment horizontal="right"/>
    </xf>
    <xf numFmtId="187" fontId="8" fillId="0" borderId="0" xfId="18" applyNumberFormat="1" applyFont="1" applyFill="1" applyBorder="1" applyAlignment="1">
      <alignment horizontal="center" vertical="center"/>
    </xf>
    <xf numFmtId="187" fontId="8" fillId="0" borderId="0" xfId="18" applyNumberFormat="1" applyFont="1" applyFill="1" applyBorder="1" applyAlignment="1">
      <alignment vertical="center"/>
    </xf>
    <xf numFmtId="195" fontId="1" fillId="0" borderId="0" xfId="1" applyNumberFormat="1" applyFont="1" applyFill="1" applyBorder="1" applyAlignment="1">
      <alignment vertical="center"/>
    </xf>
    <xf numFmtId="0" fontId="12" fillId="0" borderId="0" xfId="18" applyFont="1" applyFill="1" applyAlignment="1"/>
    <xf numFmtId="37" fontId="12" fillId="0" borderId="0" xfId="21" applyNumberFormat="1" applyFont="1" applyFill="1" applyBorder="1" applyAlignment="1">
      <alignment vertical="center"/>
    </xf>
    <xf numFmtId="195" fontId="8" fillId="0" borderId="3" xfId="1" applyNumberFormat="1" applyFont="1" applyFill="1" applyBorder="1" applyAlignment="1">
      <alignment vertical="center"/>
    </xf>
    <xf numFmtId="0" fontId="12" fillId="0" borderId="0" xfId="18" applyFont="1" applyFill="1"/>
    <xf numFmtId="37" fontId="8" fillId="0" borderId="0" xfId="21" applyNumberFormat="1" applyFont="1" applyFill="1" applyAlignment="1">
      <alignment horizontal="right" vertical="center"/>
    </xf>
    <xf numFmtId="0" fontId="1" fillId="0" borderId="0" xfId="18" applyFont="1" applyFill="1"/>
    <xf numFmtId="195" fontId="1" fillId="0" borderId="3" xfId="1" applyNumberFormat="1" applyFont="1" applyFill="1" applyBorder="1" applyAlignment="1">
      <alignment vertical="center"/>
    </xf>
    <xf numFmtId="0" fontId="8" fillId="0" borderId="0" xfId="18" applyFont="1" applyFill="1" applyAlignment="1">
      <alignment horizontal="left"/>
    </xf>
    <xf numFmtId="0" fontId="1" fillId="0" borderId="0" xfId="18" applyFont="1" applyFill="1" applyAlignment="1">
      <alignment horizontal="left"/>
    </xf>
    <xf numFmtId="195" fontId="8" fillId="0" borderId="0" xfId="1" applyNumberFormat="1" applyFont="1" applyFill="1" applyBorder="1" applyAlignment="1">
      <alignment horizontal="center" vertical="center"/>
    </xf>
    <xf numFmtId="195" fontId="8" fillId="0" borderId="3" xfId="1" applyNumberFormat="1" applyFont="1" applyFill="1" applyBorder="1" applyAlignment="1">
      <alignment horizontal="center" vertical="center"/>
    </xf>
    <xf numFmtId="195" fontId="8" fillId="0" borderId="5" xfId="1" applyNumberFormat="1" applyFont="1" applyFill="1" applyBorder="1" applyAlignment="1">
      <alignment vertical="center"/>
    </xf>
    <xf numFmtId="187" fontId="8" fillId="0" borderId="5" xfId="2" applyNumberFormat="1" applyFont="1" applyFill="1" applyBorder="1" applyAlignment="1">
      <alignment horizontal="right" vertical="center"/>
    </xf>
    <xf numFmtId="37" fontId="9" fillId="0" borderId="0" xfId="22" applyNumberFormat="1" applyFont="1" applyFill="1" applyBorder="1" applyAlignment="1">
      <alignment horizontal="center" vertical="center"/>
    </xf>
    <xf numFmtId="37" fontId="14" fillId="0" borderId="0" xfId="22" applyNumberFormat="1" applyFont="1" applyFill="1" applyBorder="1" applyAlignment="1">
      <alignment horizontal="center" vertical="center"/>
    </xf>
    <xf numFmtId="37" fontId="12" fillId="0" borderId="0" xfId="22" applyNumberFormat="1" applyFont="1" applyFill="1" applyAlignment="1">
      <alignment vertical="center"/>
    </xf>
    <xf numFmtId="37" fontId="12" fillId="0" borderId="0" xfId="22" applyNumberFormat="1" applyFont="1" applyFill="1" applyAlignment="1">
      <alignment horizontal="center" vertical="center"/>
    </xf>
    <xf numFmtId="37" fontId="12" fillId="0" borderId="0" xfId="0" applyNumberFormat="1" applyFont="1" applyFill="1" applyAlignment="1">
      <alignment horizontal="center" vertical="center"/>
    </xf>
    <xf numFmtId="0" fontId="1" fillId="0" borderId="0" xfId="22" applyFont="1" applyFill="1"/>
    <xf numFmtId="195" fontId="8" fillId="0" borderId="7" xfId="4" applyNumberFormat="1" applyFont="1" applyFill="1" applyBorder="1" applyAlignment="1">
      <alignment vertical="center"/>
    </xf>
    <xf numFmtId="197" fontId="15" fillId="0" borderId="5" xfId="0" applyNumberFormat="1" applyFont="1" applyFill="1" applyBorder="1" applyAlignment="1">
      <alignment horizontal="right" vertical="center"/>
    </xf>
    <xf numFmtId="0" fontId="1" fillId="0" borderId="0" xfId="0" applyFont="1" applyFill="1"/>
    <xf numFmtId="195" fontId="8" fillId="0" borderId="0" xfId="1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vertical="center"/>
    </xf>
    <xf numFmtId="37" fontId="8" fillId="0" borderId="0" xfId="21" applyNumberFormat="1" applyFont="1" applyFill="1" applyBorder="1" applyAlignment="1">
      <alignment horizontal="center" vertical="center"/>
    </xf>
    <xf numFmtId="37" fontId="1" fillId="0" borderId="0" xfId="21" applyNumberFormat="1" applyFont="1" applyFill="1" applyBorder="1" applyAlignment="1">
      <alignment horizontal="center" vertical="center"/>
    </xf>
    <xf numFmtId="188" fontId="8" fillId="0" borderId="0" xfId="22" applyNumberFormat="1" applyFont="1" applyFill="1" applyBorder="1" applyAlignment="1">
      <alignment vertical="center"/>
    </xf>
    <xf numFmtId="0" fontId="9" fillId="0" borderId="0" xfId="20" applyFont="1" applyFill="1" applyBorder="1" applyAlignment="1">
      <alignment horizontal="center"/>
    </xf>
    <xf numFmtId="0" fontId="1" fillId="0" borderId="0" xfId="19" applyFont="1" applyFill="1" applyBorder="1" applyAlignment="1">
      <alignment horizontal="center"/>
    </xf>
    <xf numFmtId="0" fontId="8" fillId="0" borderId="0" xfId="19" applyFont="1" applyFill="1" applyAlignment="1"/>
    <xf numFmtId="187" fontId="8" fillId="0" borderId="0" xfId="19" applyNumberFormat="1" applyFont="1" applyFill="1" applyBorder="1" applyAlignment="1"/>
    <xf numFmtId="189" fontId="8" fillId="0" borderId="0" xfId="1" applyFont="1" applyFill="1" applyBorder="1" applyAlignment="1">
      <alignment horizontal="center"/>
    </xf>
    <xf numFmtId="0" fontId="1" fillId="0" borderId="0" xfId="19" applyFont="1" applyFill="1"/>
    <xf numFmtId="0" fontId="1" fillId="0" borderId="0" xfId="18" applyFont="1" applyFill="1" applyBorder="1" applyAlignment="1">
      <alignment horizontal="center"/>
    </xf>
    <xf numFmtId="0" fontId="8" fillId="0" borderId="0" xfId="18" applyFont="1" applyFill="1" applyAlignment="1"/>
    <xf numFmtId="0" fontId="8" fillId="0" borderId="0" xfId="18" applyFont="1" applyFill="1"/>
    <xf numFmtId="195" fontId="8" fillId="0" borderId="3" xfId="4" applyNumberFormat="1" applyFont="1" applyFill="1" applyBorder="1" applyAlignment="1">
      <alignment vertical="center"/>
    </xf>
    <xf numFmtId="37" fontId="1" fillId="0" borderId="0" xfId="24" quotePrefix="1" applyNumberFormat="1" applyFont="1" applyFill="1" applyBorder="1" applyAlignment="1">
      <alignment horizontal="center" vertical="center"/>
    </xf>
    <xf numFmtId="194" fontId="8" fillId="0" borderId="3" xfId="4" applyNumberFormat="1" applyFont="1" applyFill="1" applyBorder="1" applyAlignment="1">
      <alignment horizontal="center" vertical="center"/>
    </xf>
    <xf numFmtId="194" fontId="1" fillId="0" borderId="0" xfId="4" applyNumberFormat="1" applyFont="1" applyFill="1" applyBorder="1" applyAlignment="1">
      <alignment vertical="center"/>
    </xf>
    <xf numFmtId="187" fontId="1" fillId="0" borderId="0" xfId="22" applyNumberFormat="1" applyFont="1" applyFill="1" applyBorder="1" applyAlignment="1">
      <alignment vertical="center"/>
    </xf>
    <xf numFmtId="187" fontId="1" fillId="0" borderId="0" xfId="22" applyNumberFormat="1" applyFont="1" applyFill="1" applyAlignment="1">
      <alignment vertical="center"/>
    </xf>
    <xf numFmtId="37" fontId="1" fillId="0" borderId="0" xfId="22" quotePrefix="1" applyNumberFormat="1" applyFont="1" applyFill="1" applyAlignment="1">
      <alignment horizontal="left" vertical="center"/>
    </xf>
    <xf numFmtId="189" fontId="8" fillId="0" borderId="0" xfId="4" applyFont="1" applyFill="1" applyBorder="1" applyAlignment="1">
      <alignment vertical="center"/>
    </xf>
    <xf numFmtId="15" fontId="1" fillId="0" borderId="0" xfId="22" applyNumberFormat="1" applyFont="1" applyFill="1" applyAlignment="1">
      <alignment vertical="center"/>
    </xf>
    <xf numFmtId="0" fontId="1" fillId="0" borderId="0" xfId="22" applyFont="1" applyFill="1" applyAlignment="1">
      <alignment horizontal="left" vertical="center"/>
    </xf>
    <xf numFmtId="0" fontId="8" fillId="0" borderId="0" xfId="22" applyFont="1" applyFill="1" applyAlignment="1">
      <alignment horizontal="left" vertical="center"/>
    </xf>
    <xf numFmtId="37" fontId="8" fillId="0" borderId="0" xfId="22" applyNumberFormat="1" applyFont="1" applyFill="1" applyBorder="1" applyAlignment="1"/>
    <xf numFmtId="37" fontId="1" fillId="0" borderId="0" xfId="22" applyNumberFormat="1" applyFont="1" applyFill="1" applyAlignment="1"/>
    <xf numFmtId="0" fontId="1" fillId="0" borderId="0" xfId="25" applyFont="1" applyFill="1" applyAlignment="1">
      <alignment horizontal="left" vertical="center"/>
    </xf>
    <xf numFmtId="0" fontId="1" fillId="0" borderId="0" xfId="25" applyFont="1" applyFill="1" applyAlignment="1">
      <alignment vertical="center"/>
    </xf>
    <xf numFmtId="0" fontId="1" fillId="0" borderId="0" xfId="22" quotePrefix="1" applyFont="1" applyFill="1" applyBorder="1" applyAlignment="1">
      <alignment horizontal="left" vertical="center"/>
    </xf>
    <xf numFmtId="37" fontId="1" fillId="0" borderId="0" xfId="14" applyNumberFormat="1" applyFont="1" applyFill="1" applyAlignment="1">
      <alignment vertical="center"/>
    </xf>
    <xf numFmtId="37" fontId="1" fillId="0" borderId="0" xfId="0" applyNumberFormat="1" applyFont="1" applyFill="1" applyAlignment="1">
      <alignment vertical="center"/>
    </xf>
    <xf numFmtId="37" fontId="9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37" fontId="1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Alignment="1">
      <alignment horizontal="right" vertical="center"/>
    </xf>
    <xf numFmtId="189" fontId="8" fillId="0" borderId="0" xfId="1" applyFont="1" applyFill="1" applyBorder="1" applyAlignment="1">
      <alignment horizontal="right" vertical="center"/>
    </xf>
    <xf numFmtId="37" fontId="1" fillId="0" borderId="0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Border="1" applyAlignment="1">
      <alignment horizontal="right" vertical="center"/>
    </xf>
    <xf numFmtId="187" fontId="8" fillId="0" borderId="5" xfId="1" applyNumberFormat="1" applyFont="1" applyFill="1" applyBorder="1" applyAlignment="1">
      <alignment horizontal="right" vertical="center"/>
    </xf>
    <xf numFmtId="195" fontId="1" fillId="0" borderId="0" xfId="1" applyNumberFormat="1" applyFont="1" applyFill="1" applyBorder="1" applyAlignment="1"/>
    <xf numFmtId="0" fontId="1" fillId="0" borderId="0" xfId="21" quotePrefix="1" applyFont="1" applyFill="1" applyBorder="1" applyAlignment="1">
      <alignment horizontal="left"/>
    </xf>
    <xf numFmtId="195" fontId="8" fillId="0" borderId="0" xfId="1" applyNumberFormat="1" applyFont="1" applyFill="1" applyBorder="1" applyAlignment="1"/>
    <xf numFmtId="195" fontId="8" fillId="0" borderId="3" xfId="1" applyNumberFormat="1" applyFont="1" applyFill="1" applyBorder="1" applyAlignment="1"/>
    <xf numFmtId="195" fontId="1" fillId="0" borderId="0" xfId="1" applyNumberFormat="1" applyFont="1" applyFill="1" applyBorder="1" applyAlignment="1">
      <alignment horizontal="right"/>
    </xf>
    <xf numFmtId="195" fontId="8" fillId="0" borderId="7" xfId="1" applyNumberFormat="1" applyFont="1" applyFill="1" applyBorder="1" applyAlignment="1"/>
    <xf numFmtId="37" fontId="8" fillId="0" borderId="0" xfId="20" applyNumberFormat="1" applyFont="1" applyFill="1" applyBorder="1" applyAlignment="1"/>
    <xf numFmtId="37" fontId="12" fillId="0" borderId="0" xfId="0" applyNumberFormat="1" applyFont="1" applyFill="1" applyAlignment="1">
      <alignment vertical="center"/>
    </xf>
    <xf numFmtId="0" fontId="1" fillId="0" borderId="0" xfId="19" applyFont="1" applyFill="1" applyAlignment="1"/>
    <xf numFmtId="0" fontId="1" fillId="0" borderId="0" xfId="19" applyFont="1" applyFill="1" applyAlignment="1">
      <alignment horizontal="center"/>
    </xf>
    <xf numFmtId="37" fontId="8" fillId="0" borderId="0" xfId="19" applyNumberFormat="1" applyFont="1" applyFill="1" applyAlignment="1">
      <alignment vertical="center"/>
    </xf>
    <xf numFmtId="189" fontId="1" fillId="0" borderId="0" xfId="1" applyFont="1" applyFill="1" applyBorder="1" applyAlignment="1">
      <alignment horizontal="right" vertical="center"/>
    </xf>
    <xf numFmtId="189" fontId="1" fillId="0" borderId="3" xfId="1" applyFont="1" applyFill="1" applyBorder="1" applyAlignment="1">
      <alignment horizontal="right" vertical="center"/>
    </xf>
    <xf numFmtId="0" fontId="1" fillId="0" borderId="0" xfId="18" applyFont="1" applyFill="1" applyAlignment="1">
      <alignment horizontal="center"/>
    </xf>
    <xf numFmtId="0" fontId="1" fillId="0" borderId="0" xfId="0" applyFont="1" applyFill="1" applyAlignment="1">
      <alignment vertical="center"/>
    </xf>
    <xf numFmtId="195" fontId="1" fillId="0" borderId="0" xfId="1" applyNumberFormat="1" applyFont="1" applyFill="1" applyAlignment="1">
      <alignment vertical="center"/>
    </xf>
    <xf numFmtId="37" fontId="8" fillId="0" borderId="0" xfId="20" applyNumberFormat="1" applyFont="1" applyFill="1" applyBorder="1" applyAlignment="1">
      <alignment vertical="center"/>
    </xf>
    <xf numFmtId="195" fontId="8" fillId="0" borderId="6" xfId="4" applyNumberFormat="1" applyFont="1" applyFill="1" applyBorder="1" applyAlignment="1">
      <alignment vertical="center"/>
    </xf>
    <xf numFmtId="37" fontId="9" fillId="0" borderId="0" xfId="22" quotePrefix="1" applyNumberFormat="1" applyFont="1" applyFill="1" applyAlignment="1">
      <alignment horizontal="center" vertical="center"/>
    </xf>
    <xf numFmtId="0" fontId="1" fillId="0" borderId="0" xfId="21" quotePrefix="1" applyFont="1" applyFill="1" applyBorder="1" applyAlignment="1">
      <alignment horizontal="right"/>
    </xf>
    <xf numFmtId="188" fontId="1" fillId="0" borderId="0" xfId="31" applyFont="1" applyFill="1"/>
    <xf numFmtId="188" fontId="1" fillId="0" borderId="0" xfId="31" applyFont="1" applyFill="1" applyBorder="1" applyAlignment="1">
      <alignment vertical="center"/>
    </xf>
    <xf numFmtId="188" fontId="8" fillId="0" borderId="3" xfId="31" applyFont="1" applyFill="1" applyBorder="1" applyAlignment="1">
      <alignment vertical="center"/>
    </xf>
    <xf numFmtId="188" fontId="1" fillId="0" borderId="0" xfId="31" applyFont="1" applyFill="1" applyAlignment="1">
      <alignment vertical="center"/>
    </xf>
    <xf numFmtId="37" fontId="1" fillId="0" borderId="0" xfId="21" applyNumberFormat="1" applyFont="1" applyFill="1" applyBorder="1" applyAlignment="1">
      <alignment horizontal="center"/>
    </xf>
    <xf numFmtId="195" fontId="8" fillId="0" borderId="5" xfId="31" applyNumberFormat="1" applyFont="1" applyFill="1" applyBorder="1" applyAlignment="1">
      <alignment horizontal="right" vertical="center"/>
    </xf>
    <xf numFmtId="195" fontId="1" fillId="0" borderId="0" xfId="31" applyNumberFormat="1" applyFont="1" applyFill="1" applyBorder="1" applyAlignment="1">
      <alignment vertical="center"/>
    </xf>
    <xf numFmtId="188" fontId="1" fillId="0" borderId="0" xfId="31" applyFont="1" applyFill="1" applyBorder="1" applyAlignment="1">
      <alignment horizontal="right" vertical="center"/>
    </xf>
    <xf numFmtId="188" fontId="1" fillId="0" borderId="0" xfId="31" applyFont="1" applyFill="1" applyBorder="1" applyAlignment="1"/>
    <xf numFmtId="0" fontId="17" fillId="0" borderId="0" xfId="21" applyFont="1" applyFill="1" applyBorder="1" applyAlignment="1">
      <alignment vertical="center"/>
    </xf>
    <xf numFmtId="195" fontId="17" fillId="0" borderId="0" xfId="1" applyNumberFormat="1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188" fontId="1" fillId="0" borderId="0" xfId="31" applyFont="1" applyFill="1" applyBorder="1" applyAlignment="1">
      <alignment horizontal="center" vertical="center"/>
    </xf>
    <xf numFmtId="188" fontId="8" fillId="0" borderId="4" xfId="31" applyFont="1" applyFill="1" applyBorder="1" applyAlignment="1">
      <alignment horizontal="right" vertical="center"/>
    </xf>
    <xf numFmtId="195" fontId="1" fillId="0" borderId="6" xfId="1" applyNumberFormat="1" applyFont="1" applyFill="1" applyBorder="1" applyAlignment="1"/>
    <xf numFmtId="37" fontId="18" fillId="0" borderId="0" xfId="22" applyNumberFormat="1" applyFont="1" applyFill="1" applyBorder="1" applyAlignment="1"/>
    <xf numFmtId="37" fontId="19" fillId="0" borderId="0" xfId="22" applyNumberFormat="1" applyFont="1" applyFill="1" applyAlignment="1"/>
    <xf numFmtId="0" fontId="8" fillId="0" borderId="0" xfId="20" applyFont="1" applyFill="1" applyAlignment="1">
      <alignment horizontal="center" vertical="center"/>
    </xf>
    <xf numFmtId="0" fontId="9" fillId="0" borderId="0" xfId="26" applyNumberFormat="1" applyFont="1" applyFill="1" applyBorder="1" applyAlignment="1">
      <alignment horizontal="center" vertical="center"/>
    </xf>
    <xf numFmtId="37" fontId="8" fillId="0" borderId="0" xfId="22" applyNumberFormat="1" applyFont="1" applyFill="1" applyBorder="1" applyAlignment="1">
      <alignment horizontal="center" vertical="center"/>
    </xf>
    <xf numFmtId="49" fontId="1" fillId="0" borderId="0" xfId="26" applyNumberFormat="1" applyFont="1" applyFill="1" applyAlignment="1">
      <alignment horizontal="center" vertical="center" wrapText="1"/>
    </xf>
    <xf numFmtId="0" fontId="9" fillId="0" borderId="0" xfId="23" applyNumberFormat="1" applyFont="1" applyFill="1" applyBorder="1" applyAlignment="1">
      <alignment horizontal="center" vertical="center"/>
    </xf>
    <xf numFmtId="0" fontId="13" fillId="0" borderId="0" xfId="21" applyNumberFormat="1" applyFont="1" applyFill="1" applyBorder="1" applyAlignment="1">
      <alignment horizontal="center" vertical="center"/>
    </xf>
    <xf numFmtId="37" fontId="8" fillId="0" borderId="0" xfId="21" applyNumberFormat="1" applyFont="1" applyFill="1" applyBorder="1" applyAlignment="1">
      <alignment horizontal="center" vertical="center"/>
    </xf>
    <xf numFmtId="196" fontId="1" fillId="0" borderId="4" xfId="1" applyNumberFormat="1" applyFont="1" applyFill="1" applyBorder="1" applyAlignment="1">
      <alignment horizontal="center"/>
    </xf>
    <xf numFmtId="37" fontId="1" fillId="0" borderId="6" xfId="21" applyNumberFormat="1" applyFont="1" applyFill="1" applyBorder="1" applyAlignment="1">
      <alignment horizontal="center" vertical="center"/>
    </xf>
    <xf numFmtId="37" fontId="1" fillId="0" borderId="0" xfId="21" applyNumberFormat="1" applyFont="1" applyFill="1" applyBorder="1" applyAlignment="1">
      <alignment horizontal="center" vertical="center"/>
    </xf>
    <xf numFmtId="0" fontId="9" fillId="0" borderId="0" xfId="21" applyNumberFormat="1" applyFont="1" applyFill="1" applyBorder="1" applyAlignment="1">
      <alignment horizontal="center" vertical="center"/>
    </xf>
    <xf numFmtId="37" fontId="1" fillId="0" borderId="4" xfId="21" applyNumberFormat="1" applyFont="1" applyFill="1" applyBorder="1" applyAlignment="1">
      <alignment horizontal="center" vertical="center"/>
    </xf>
    <xf numFmtId="0" fontId="1" fillId="0" borderId="0" xfId="21" applyFont="1" applyFill="1" applyBorder="1" applyAlignment="1">
      <alignment horizontal="center" vertical="center" wrapText="1"/>
    </xf>
    <xf numFmtId="0" fontId="1" fillId="0" borderId="0" xfId="20" applyFont="1" applyFill="1" applyAlignment="1">
      <alignment horizontal="center"/>
    </xf>
    <xf numFmtId="0" fontId="9" fillId="0" borderId="0" xfId="21" applyFont="1" applyFill="1" applyBorder="1" applyAlignment="1">
      <alignment horizontal="center" wrapText="1"/>
    </xf>
    <xf numFmtId="195" fontId="8" fillId="0" borderId="0" xfId="1" applyNumberFormat="1" applyFont="1" applyFill="1" applyAlignment="1">
      <alignment horizontal="center"/>
    </xf>
    <xf numFmtId="197" fontId="15" fillId="0" borderId="0" xfId="0" applyNumberFormat="1" applyFont="1" applyFill="1" applyBorder="1" applyAlignment="1">
      <alignment horizontal="right" vertical="center"/>
    </xf>
  </cellXfs>
  <cellStyles count="32">
    <cellStyle name="Comma 2" xfId="1"/>
    <cellStyle name="Comma 2_gst001a111b-06e-1 Rev 1" xfId="2"/>
    <cellStyle name="Comma 3" xfId="3"/>
    <cellStyle name="Comma 4" xfId="4"/>
    <cellStyle name="comma zerodec" xfId="5"/>
    <cellStyle name="Currency1" xfId="6"/>
    <cellStyle name="Dollar (zero dec)" xfId="7"/>
    <cellStyle name="Grey" xfId="8"/>
    <cellStyle name="Input [yellow]" xfId="9"/>
    <cellStyle name="no dec" xfId="10"/>
    <cellStyle name="Normal - Style1" xfId="11"/>
    <cellStyle name="Normal 10" xfId="12"/>
    <cellStyle name="Normal 11" xfId="13"/>
    <cellStyle name="Normal 12" xfId="14"/>
    <cellStyle name="Normal 13" xfId="15"/>
    <cellStyle name="Normal 14" xfId="16"/>
    <cellStyle name="Normal 15" xfId="17"/>
    <cellStyle name="Normal 16" xfId="18"/>
    <cellStyle name="Normal 17" xfId="19"/>
    <cellStyle name="Normal 18" xfId="20"/>
    <cellStyle name="Normal 2" xfId="21"/>
    <cellStyle name="Normal 3" xfId="22"/>
    <cellStyle name="Normal 4" xfId="23"/>
    <cellStyle name="Normal 5" xfId="24"/>
    <cellStyle name="Normal 6" xfId="25"/>
    <cellStyle name="Normal 7" xfId="26"/>
    <cellStyle name="Normal 8" xfId="27"/>
    <cellStyle name="Normal 9" xfId="28"/>
    <cellStyle name="Percent [2]" xfId="29"/>
    <cellStyle name="Quantity" xfId="30"/>
    <cellStyle name="เครื่องหมายจุลภาค" xfId="3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81"/>
  <sheetViews>
    <sheetView tabSelected="1" view="pageBreakPreview" topLeftCell="A128" zoomScale="85" zoomScaleNormal="90" zoomScaleSheetLayoutView="85" workbookViewId="0">
      <selection activeCell="C142" sqref="C142"/>
    </sheetView>
  </sheetViews>
  <sheetFormatPr defaultColWidth="9" defaultRowHeight="21.75" customHeight="1"/>
  <cols>
    <col min="1" max="1" width="52.625" style="103" customWidth="1"/>
    <col min="2" max="2" width="11.875" style="103" bestFit="1" customWidth="1"/>
    <col min="3" max="3" width="16" style="103" customWidth="1"/>
    <col min="4" max="4" width="1.25" style="103" customWidth="1"/>
    <col min="5" max="5" width="16" style="103" customWidth="1"/>
    <col min="6" max="6" width="1.25" style="103" customWidth="1"/>
    <col min="7" max="7" width="16" style="103" customWidth="1"/>
    <col min="8" max="8" width="1.25" style="103" customWidth="1"/>
    <col min="9" max="9" width="17.125" style="103" customWidth="1"/>
    <col min="10" max="10" width="14.75" style="103" bestFit="1" customWidth="1"/>
    <col min="11" max="11" width="9" style="103"/>
    <col min="12" max="12" width="14.75" style="103" bestFit="1" customWidth="1"/>
    <col min="13" max="13" width="9.125" style="103" bestFit="1" customWidth="1"/>
    <col min="14" max="14" width="14.75" style="103" bestFit="1" customWidth="1"/>
    <col min="15" max="15" width="9.125" style="103" bestFit="1" customWidth="1"/>
    <col min="16" max="16" width="14.75" style="103" bestFit="1" customWidth="1"/>
    <col min="17" max="16384" width="9" style="103"/>
  </cols>
  <sheetData>
    <row r="1" spans="1:9" ht="21.75" customHeight="1">
      <c r="A1" s="2" t="s">
        <v>0</v>
      </c>
      <c r="B1" s="97"/>
      <c r="C1" s="2"/>
      <c r="D1" s="2"/>
      <c r="E1" s="2"/>
      <c r="F1" s="2"/>
      <c r="G1" s="2"/>
      <c r="H1" s="2"/>
      <c r="I1" s="2"/>
    </row>
    <row r="2" spans="1:9" ht="21.75" customHeight="1">
      <c r="A2" s="2" t="s">
        <v>1</v>
      </c>
      <c r="B2" s="97"/>
      <c r="C2" s="2"/>
      <c r="D2" s="2"/>
      <c r="E2" s="2"/>
      <c r="F2" s="2"/>
      <c r="G2" s="2"/>
      <c r="H2" s="2"/>
      <c r="I2" s="2"/>
    </row>
    <row r="3" spans="1:9" ht="21.75" customHeight="1">
      <c r="A3" s="2"/>
      <c r="B3" s="97"/>
      <c r="C3" s="2"/>
      <c r="D3" s="2"/>
      <c r="E3" s="2"/>
      <c r="F3" s="2"/>
      <c r="G3" s="2"/>
      <c r="H3" s="2"/>
      <c r="I3" s="2"/>
    </row>
    <row r="4" spans="1:9" ht="21.75" customHeight="1">
      <c r="A4" s="100"/>
      <c r="B4" s="95"/>
      <c r="C4" s="183" t="s">
        <v>2</v>
      </c>
      <c r="D4" s="183"/>
      <c r="E4" s="183"/>
      <c r="F4" s="8"/>
      <c r="G4" s="183" t="s">
        <v>3</v>
      </c>
      <c r="H4" s="183"/>
      <c r="I4" s="183"/>
    </row>
    <row r="5" spans="1:9" ht="21.75" customHeight="1">
      <c r="A5" s="100"/>
      <c r="B5" s="95"/>
      <c r="C5" s="183" t="s">
        <v>4</v>
      </c>
      <c r="D5" s="183"/>
      <c r="E5" s="183"/>
      <c r="F5" s="7"/>
      <c r="G5" s="183" t="s">
        <v>4</v>
      </c>
      <c r="H5" s="183"/>
      <c r="I5" s="183"/>
    </row>
    <row r="6" spans="1:9" ht="21.75" customHeight="1">
      <c r="A6" s="100"/>
      <c r="B6" s="95"/>
      <c r="C6" s="119" t="s">
        <v>220</v>
      </c>
      <c r="D6" s="119"/>
      <c r="E6" s="119" t="s">
        <v>5</v>
      </c>
      <c r="F6" s="27"/>
      <c r="G6" s="119" t="s">
        <v>220</v>
      </c>
      <c r="H6" s="27"/>
      <c r="I6" s="119" t="s">
        <v>5</v>
      </c>
    </row>
    <row r="7" spans="1:9" ht="21.75" customHeight="1">
      <c r="A7" s="2" t="s">
        <v>6</v>
      </c>
      <c r="B7" s="95" t="s">
        <v>7</v>
      </c>
      <c r="C7" s="5">
        <v>2017</v>
      </c>
      <c r="D7" s="7"/>
      <c r="E7" s="5">
        <v>2016</v>
      </c>
      <c r="F7" s="7"/>
      <c r="G7" s="5">
        <v>2017</v>
      </c>
      <c r="H7" s="7"/>
      <c r="I7" s="5">
        <v>2016</v>
      </c>
    </row>
    <row r="8" spans="1:9" ht="21.75" customHeight="1">
      <c r="A8" s="2"/>
      <c r="B8" s="95"/>
      <c r="C8" s="26" t="s">
        <v>83</v>
      </c>
      <c r="D8" s="25"/>
      <c r="E8" s="26" t="s">
        <v>84</v>
      </c>
      <c r="F8" s="25"/>
      <c r="G8" s="26" t="s">
        <v>83</v>
      </c>
      <c r="H8" s="25"/>
      <c r="I8" s="26" t="s">
        <v>84</v>
      </c>
    </row>
    <row r="9" spans="1:9" ht="21.75" customHeight="1">
      <c r="A9" s="2"/>
      <c r="B9" s="95"/>
      <c r="C9" s="26" t="s">
        <v>85</v>
      </c>
      <c r="D9" s="25"/>
      <c r="E9" s="24"/>
      <c r="F9" s="25"/>
      <c r="G9" s="26" t="s">
        <v>85</v>
      </c>
      <c r="H9" s="25"/>
      <c r="I9" s="24"/>
    </row>
    <row r="10" spans="1:9" ht="21.75" customHeight="1">
      <c r="A10" s="100"/>
      <c r="B10" s="96"/>
      <c r="C10" s="185" t="s">
        <v>86</v>
      </c>
      <c r="D10" s="185"/>
      <c r="E10" s="185"/>
      <c r="F10" s="185"/>
      <c r="G10" s="185"/>
      <c r="H10" s="185"/>
      <c r="I10" s="185"/>
    </row>
    <row r="11" spans="1:9" ht="21.75" customHeight="1">
      <c r="A11" s="97" t="s">
        <v>8</v>
      </c>
      <c r="B11" s="100"/>
      <c r="C11" s="100"/>
      <c r="D11" s="100"/>
      <c r="E11" s="100"/>
      <c r="F11" s="100"/>
      <c r="G11" s="100"/>
      <c r="H11" s="100"/>
      <c r="I11" s="100"/>
    </row>
    <row r="12" spans="1:9" ht="21.75" customHeight="1">
      <c r="A12" s="4" t="s">
        <v>9</v>
      </c>
      <c r="B12" s="1"/>
      <c r="C12" s="19">
        <v>620757</v>
      </c>
      <c r="D12" s="19"/>
      <c r="E12" s="19">
        <v>623204</v>
      </c>
      <c r="F12" s="19"/>
      <c r="G12" s="19">
        <v>63973</v>
      </c>
      <c r="H12" s="19"/>
      <c r="I12" s="19">
        <v>9850</v>
      </c>
    </row>
    <row r="13" spans="1:9" ht="21.75" customHeight="1">
      <c r="A13" s="4" t="s">
        <v>238</v>
      </c>
      <c r="B13" s="1"/>
      <c r="C13" s="19">
        <v>94050</v>
      </c>
      <c r="D13" s="19"/>
      <c r="E13" s="176">
        <v>0</v>
      </c>
      <c r="F13" s="19"/>
      <c r="G13" s="19">
        <v>94050</v>
      </c>
      <c r="H13" s="19"/>
      <c r="I13" s="176">
        <v>0</v>
      </c>
    </row>
    <row r="14" spans="1:9" ht="21.75" customHeight="1">
      <c r="A14" s="4" t="s">
        <v>10</v>
      </c>
      <c r="B14" s="1" t="s">
        <v>197</v>
      </c>
      <c r="C14" s="19">
        <v>332379</v>
      </c>
      <c r="D14" s="19"/>
      <c r="E14" s="19">
        <v>272386</v>
      </c>
      <c r="F14" s="19"/>
      <c r="G14" s="19">
        <v>100531</v>
      </c>
      <c r="H14" s="19"/>
      <c r="I14" s="19">
        <v>76426</v>
      </c>
    </row>
    <row r="15" spans="1:9" ht="21.75" customHeight="1">
      <c r="A15" s="4" t="s">
        <v>11</v>
      </c>
      <c r="B15" s="1">
        <v>3</v>
      </c>
      <c r="C15" s="176">
        <v>0</v>
      </c>
      <c r="D15" s="19"/>
      <c r="E15" s="176">
        <v>0</v>
      </c>
      <c r="F15" s="19"/>
      <c r="G15" s="176">
        <v>0</v>
      </c>
      <c r="H15" s="19"/>
      <c r="I15" s="176">
        <v>0</v>
      </c>
    </row>
    <row r="16" spans="1:9" ht="21.75" customHeight="1">
      <c r="A16" s="4" t="s">
        <v>12</v>
      </c>
      <c r="B16" s="1">
        <v>6</v>
      </c>
      <c r="C16" s="19">
        <v>2272932</v>
      </c>
      <c r="D16" s="19"/>
      <c r="E16" s="19">
        <v>1991564</v>
      </c>
      <c r="F16" s="19"/>
      <c r="G16" s="19">
        <v>1420471</v>
      </c>
      <c r="H16" s="19"/>
      <c r="I16" s="19">
        <v>1136938</v>
      </c>
    </row>
    <row r="17" spans="1:9" ht="21.75" customHeight="1">
      <c r="A17" s="4" t="s">
        <v>13</v>
      </c>
      <c r="B17" s="1" t="s">
        <v>198</v>
      </c>
      <c r="C17" s="176">
        <v>0</v>
      </c>
      <c r="D17" s="19"/>
      <c r="E17" s="176">
        <v>0</v>
      </c>
      <c r="F17" s="19"/>
      <c r="G17" s="176">
        <v>0</v>
      </c>
      <c r="H17" s="19"/>
      <c r="I17" s="176">
        <v>0</v>
      </c>
    </row>
    <row r="18" spans="1:9" ht="21.75" customHeight="1">
      <c r="A18" s="4" t="s">
        <v>14</v>
      </c>
      <c r="B18" s="1" t="s">
        <v>199</v>
      </c>
      <c r="C18" s="19">
        <v>271020</v>
      </c>
      <c r="D18" s="19"/>
      <c r="E18" s="19">
        <v>199985</v>
      </c>
      <c r="F18" s="19"/>
      <c r="G18" s="19">
        <v>125971</v>
      </c>
      <c r="H18" s="19"/>
      <c r="I18" s="19">
        <v>97287</v>
      </c>
    </row>
    <row r="19" spans="1:9" ht="21.75" customHeight="1">
      <c r="A19" s="2" t="s">
        <v>15</v>
      </c>
      <c r="B19" s="100"/>
      <c r="C19" s="120">
        <f>SUM(C12:C18)</f>
        <v>3591138</v>
      </c>
      <c r="D19" s="2"/>
      <c r="E19" s="120">
        <f>SUM(E12:E18)</f>
        <v>3087139</v>
      </c>
      <c r="F19" s="2"/>
      <c r="G19" s="120">
        <f>SUM(G12:G18)</f>
        <v>1804996</v>
      </c>
      <c r="H19" s="8"/>
      <c r="I19" s="120">
        <f>SUM(I12:I18)</f>
        <v>1320501</v>
      </c>
    </row>
    <row r="20" spans="1:9" ht="21.75" customHeight="1">
      <c r="A20" s="2"/>
      <c r="B20" s="100"/>
      <c r="C20" s="121"/>
      <c r="D20" s="4"/>
      <c r="E20" s="121"/>
      <c r="F20" s="4"/>
      <c r="G20" s="122"/>
      <c r="H20" s="4"/>
      <c r="I20" s="122"/>
    </row>
    <row r="21" spans="1:9" ht="21.75" customHeight="1">
      <c r="A21" s="97" t="s">
        <v>16</v>
      </c>
      <c r="B21" s="100"/>
      <c r="C21" s="121"/>
      <c r="D21" s="4"/>
      <c r="E21" s="121"/>
      <c r="F21" s="4"/>
      <c r="G21" s="123"/>
      <c r="H21" s="4"/>
      <c r="I21" s="123"/>
    </row>
    <row r="22" spans="1:9" ht="21.75" customHeight="1">
      <c r="A22" s="4" t="s">
        <v>17</v>
      </c>
      <c r="B22" s="1">
        <v>9</v>
      </c>
      <c r="C22" s="176">
        <v>0</v>
      </c>
      <c r="D22" s="19"/>
      <c r="E22" s="176">
        <v>0</v>
      </c>
      <c r="F22" s="19"/>
      <c r="G22" s="19">
        <v>3769775</v>
      </c>
      <c r="H22" s="19"/>
      <c r="I22" s="19">
        <v>4026239</v>
      </c>
    </row>
    <row r="23" spans="1:9" ht="21.75" customHeight="1">
      <c r="A23" s="20" t="s">
        <v>18</v>
      </c>
      <c r="B23" s="1"/>
      <c r="D23" s="19"/>
      <c r="E23" s="19"/>
      <c r="F23" s="19"/>
      <c r="H23" s="19"/>
      <c r="I23" s="19"/>
    </row>
    <row r="24" spans="1:9" ht="21.75" customHeight="1">
      <c r="A24" s="3" t="s">
        <v>19</v>
      </c>
      <c r="B24" s="1">
        <v>10</v>
      </c>
      <c r="C24" s="19">
        <v>210000</v>
      </c>
      <c r="D24" s="19"/>
      <c r="E24" s="19">
        <v>210000</v>
      </c>
      <c r="F24" s="19"/>
      <c r="G24" s="176">
        <v>0</v>
      </c>
      <c r="H24" s="19"/>
      <c r="I24" s="176">
        <v>0</v>
      </c>
    </row>
    <row r="25" spans="1:9" ht="21.75" customHeight="1">
      <c r="A25" s="4" t="s">
        <v>20</v>
      </c>
      <c r="B25" s="1">
        <v>11</v>
      </c>
      <c r="C25" s="19">
        <v>27873164</v>
      </c>
      <c r="D25" s="19"/>
      <c r="E25" s="19">
        <v>28738714</v>
      </c>
      <c r="F25" s="19"/>
      <c r="G25" s="19">
        <v>12775979</v>
      </c>
      <c r="H25" s="19"/>
      <c r="I25" s="19">
        <v>13180569</v>
      </c>
    </row>
    <row r="26" spans="1:9" ht="21.75" customHeight="1">
      <c r="A26" s="4" t="s">
        <v>21</v>
      </c>
      <c r="B26" s="1">
        <v>12</v>
      </c>
      <c r="C26" s="19">
        <v>13544</v>
      </c>
      <c r="D26" s="19"/>
      <c r="E26" s="19">
        <v>15175</v>
      </c>
      <c r="F26" s="19"/>
      <c r="G26" s="19">
        <v>6496</v>
      </c>
      <c r="H26" s="19"/>
      <c r="I26" s="19">
        <v>7368</v>
      </c>
    </row>
    <row r="27" spans="1:9" ht="21.75" customHeight="1">
      <c r="A27" s="4" t="s">
        <v>22</v>
      </c>
      <c r="B27" s="1" t="s">
        <v>200</v>
      </c>
      <c r="C27" s="19">
        <v>604951</v>
      </c>
      <c r="D27" s="19"/>
      <c r="E27" s="19">
        <v>563640</v>
      </c>
      <c r="F27" s="19"/>
      <c r="G27" s="19">
        <v>299440</v>
      </c>
      <c r="H27" s="19"/>
      <c r="I27" s="19">
        <v>279213</v>
      </c>
    </row>
    <row r="28" spans="1:9" ht="21.75" customHeight="1">
      <c r="A28" s="2" t="s">
        <v>23</v>
      </c>
      <c r="B28" s="1"/>
      <c r="C28" s="29">
        <f>SUM(C22:C27)</f>
        <v>28701659</v>
      </c>
      <c r="D28" s="2"/>
      <c r="E28" s="29">
        <f>SUM(E22:E27)</f>
        <v>29527529</v>
      </c>
      <c r="F28" s="2"/>
      <c r="G28" s="29">
        <f>SUM(G22:G27)</f>
        <v>16851690</v>
      </c>
      <c r="H28" s="2"/>
      <c r="I28" s="29">
        <f>SUM(I22:I27)</f>
        <v>17493389</v>
      </c>
    </row>
    <row r="29" spans="1:9" ht="21.75" customHeight="1">
      <c r="A29" s="2"/>
      <c r="B29" s="1"/>
      <c r="C29" s="7"/>
      <c r="D29" s="4"/>
      <c r="E29" s="7"/>
      <c r="F29" s="4"/>
      <c r="G29" s="7"/>
      <c r="H29" s="4"/>
      <c r="I29" s="7"/>
    </row>
    <row r="30" spans="1:9" ht="21.75" customHeight="1" thickBot="1">
      <c r="A30" s="2" t="s">
        <v>24</v>
      </c>
      <c r="B30" s="1"/>
      <c r="C30" s="21">
        <f>C19+C28</f>
        <v>32292797</v>
      </c>
      <c r="D30" s="2"/>
      <c r="E30" s="21">
        <f>E19+E28</f>
        <v>32614668</v>
      </c>
      <c r="F30" s="2"/>
      <c r="G30" s="21">
        <f>G19+G28</f>
        <v>18656686</v>
      </c>
      <c r="H30" s="2"/>
      <c r="I30" s="21">
        <f>I19+I28</f>
        <v>18813890</v>
      </c>
    </row>
    <row r="31" spans="1:9" ht="21.75" customHeight="1" thickTop="1">
      <c r="A31" s="2"/>
      <c r="B31" s="1"/>
      <c r="C31" s="23"/>
      <c r="D31" s="2"/>
      <c r="E31" s="23"/>
      <c r="F31" s="2"/>
      <c r="G31" s="23"/>
      <c r="H31" s="2"/>
      <c r="I31" s="23"/>
    </row>
    <row r="32" spans="1:9" ht="21.75" customHeight="1">
      <c r="A32" s="2"/>
      <c r="B32" s="1"/>
      <c r="C32" s="23"/>
      <c r="D32" s="2"/>
      <c r="E32" s="23"/>
      <c r="F32" s="2"/>
      <c r="G32" s="23"/>
      <c r="H32" s="2"/>
      <c r="I32" s="23"/>
    </row>
    <row r="33" spans="1:9" ht="21.75" customHeight="1">
      <c r="A33" s="2"/>
      <c r="B33" s="1"/>
      <c r="C33" s="23"/>
      <c r="D33" s="2"/>
      <c r="E33" s="23"/>
      <c r="F33" s="2"/>
      <c r="G33" s="23"/>
      <c r="H33" s="2"/>
      <c r="I33" s="23"/>
    </row>
    <row r="34" spans="1:9" ht="21.75" customHeight="1">
      <c r="A34" s="2"/>
      <c r="B34" s="1"/>
      <c r="C34" s="23"/>
      <c r="D34" s="2"/>
      <c r="E34" s="23"/>
      <c r="F34" s="2"/>
      <c r="G34" s="23"/>
      <c r="H34" s="2"/>
      <c r="I34" s="23"/>
    </row>
    <row r="35" spans="1:9" ht="21.75" customHeight="1">
      <c r="B35" s="1"/>
      <c r="C35" s="23"/>
      <c r="D35" s="2"/>
      <c r="E35" s="23"/>
      <c r="F35" s="2"/>
      <c r="G35" s="23"/>
      <c r="H35" s="2"/>
      <c r="I35" s="23"/>
    </row>
    <row r="36" spans="1:9" ht="21.75" customHeight="1">
      <c r="B36" s="1"/>
      <c r="C36" s="23"/>
      <c r="D36" s="2"/>
      <c r="E36" s="23"/>
      <c r="F36" s="2"/>
      <c r="G36" s="23"/>
      <c r="H36" s="2"/>
      <c r="I36" s="23"/>
    </row>
    <row r="37" spans="1:9" ht="21.75" customHeight="1">
      <c r="B37" s="1"/>
      <c r="C37" s="23"/>
      <c r="D37" s="2"/>
      <c r="E37" s="23"/>
      <c r="F37" s="2"/>
      <c r="G37" s="23"/>
      <c r="H37" s="2"/>
      <c r="I37" s="23"/>
    </row>
    <row r="38" spans="1:9" ht="21.75" customHeight="1">
      <c r="B38" s="1"/>
      <c r="C38" s="23"/>
      <c r="D38" s="2"/>
      <c r="E38" s="23"/>
      <c r="F38" s="2"/>
      <c r="G38" s="23"/>
      <c r="H38" s="2"/>
      <c r="I38" s="23"/>
    </row>
    <row r="39" spans="1:9" ht="21.75" customHeight="1">
      <c r="B39" s="1"/>
      <c r="C39" s="23"/>
      <c r="D39" s="2"/>
      <c r="E39" s="23"/>
      <c r="F39" s="2"/>
      <c r="G39" s="23"/>
      <c r="H39" s="2"/>
      <c r="I39" s="23"/>
    </row>
    <row r="40" spans="1:9" ht="21.75" customHeight="1">
      <c r="B40" s="1"/>
      <c r="C40" s="23"/>
      <c r="D40" s="2"/>
      <c r="E40" s="23"/>
      <c r="F40" s="2"/>
      <c r="G40" s="23"/>
      <c r="H40" s="2"/>
      <c r="I40" s="23"/>
    </row>
    <row r="41" spans="1:9" ht="21.75" customHeight="1">
      <c r="B41" s="1"/>
      <c r="C41" s="23"/>
      <c r="D41" s="2"/>
      <c r="E41" s="23"/>
      <c r="F41" s="2"/>
      <c r="G41" s="23"/>
      <c r="H41" s="2"/>
      <c r="I41" s="23"/>
    </row>
    <row r="42" spans="1:9" ht="21.75" customHeight="1">
      <c r="B42" s="1"/>
      <c r="C42" s="23"/>
      <c r="D42" s="2"/>
      <c r="E42" s="23"/>
      <c r="F42" s="2"/>
      <c r="G42" s="23"/>
      <c r="H42" s="2"/>
      <c r="I42" s="23"/>
    </row>
    <row r="43" spans="1:9" ht="21.75" customHeight="1">
      <c r="B43" s="1"/>
      <c r="C43" s="23"/>
      <c r="D43" s="2"/>
      <c r="E43" s="23"/>
      <c r="F43" s="2"/>
      <c r="G43" s="23"/>
      <c r="H43" s="2"/>
      <c r="I43" s="23"/>
    </row>
    <row r="44" spans="1:9" ht="21.75" customHeight="1">
      <c r="B44" s="1"/>
      <c r="C44" s="23"/>
      <c r="D44" s="2"/>
      <c r="E44" s="23"/>
      <c r="F44" s="2"/>
      <c r="G44" s="23"/>
      <c r="H44" s="2"/>
      <c r="I44" s="23"/>
    </row>
    <row r="45" spans="1:9" ht="21.75" customHeight="1">
      <c r="B45" s="1"/>
      <c r="C45" s="23"/>
      <c r="D45" s="2"/>
      <c r="E45" s="23"/>
      <c r="F45" s="2"/>
      <c r="G45" s="23"/>
      <c r="H45" s="2"/>
      <c r="I45" s="23"/>
    </row>
    <row r="46" spans="1:9" ht="21.75" customHeight="1">
      <c r="B46" s="1"/>
      <c r="C46" s="23"/>
      <c r="D46" s="2"/>
      <c r="E46" s="23"/>
      <c r="F46" s="2"/>
      <c r="G46" s="23"/>
      <c r="H46" s="2"/>
      <c r="I46" s="23"/>
    </row>
    <row r="47" spans="1:9" ht="21.75" customHeight="1">
      <c r="B47" s="1"/>
      <c r="C47" s="23"/>
      <c r="D47" s="2"/>
      <c r="E47" s="23"/>
      <c r="F47" s="2"/>
      <c r="G47" s="23"/>
      <c r="H47" s="2"/>
      <c r="I47" s="23"/>
    </row>
    <row r="48" spans="1:9" ht="21.75" customHeight="1">
      <c r="B48" s="1"/>
      <c r="C48" s="23"/>
      <c r="D48" s="2"/>
      <c r="E48" s="23"/>
      <c r="F48" s="2"/>
      <c r="G48" s="23"/>
      <c r="H48" s="2"/>
      <c r="I48" s="23"/>
    </row>
    <row r="49" spans="1:9" ht="21.75" customHeight="1">
      <c r="B49" s="1"/>
      <c r="C49" s="23"/>
      <c r="D49" s="2"/>
      <c r="E49" s="23"/>
      <c r="F49" s="2"/>
      <c r="G49" s="23"/>
      <c r="H49" s="2"/>
      <c r="I49" s="23"/>
    </row>
    <row r="50" spans="1:9" ht="21.75" customHeight="1">
      <c r="B50" s="1"/>
      <c r="C50" s="23"/>
      <c r="D50" s="2"/>
      <c r="E50" s="23"/>
      <c r="F50" s="2"/>
      <c r="G50" s="23"/>
      <c r="H50" s="2"/>
      <c r="I50" s="23"/>
    </row>
    <row r="51" spans="1:9" ht="21.75" customHeight="1">
      <c r="A51" s="103" t="s">
        <v>163</v>
      </c>
      <c r="B51" s="1"/>
      <c r="C51" s="23"/>
      <c r="D51" s="2"/>
      <c r="E51" s="23"/>
      <c r="F51" s="2"/>
      <c r="G51" s="23"/>
      <c r="H51" s="2"/>
      <c r="I51" s="23"/>
    </row>
    <row r="52" spans="1:9" ht="21.75" customHeight="1">
      <c r="A52" s="103" t="s">
        <v>164</v>
      </c>
      <c r="B52" s="1"/>
      <c r="C52" s="23"/>
      <c r="D52" s="2"/>
      <c r="E52" s="23"/>
      <c r="F52" s="2"/>
      <c r="G52" s="23"/>
      <c r="H52" s="2"/>
      <c r="I52" s="23"/>
    </row>
    <row r="53" spans="1:9" ht="21.75" customHeight="1">
      <c r="A53" s="41"/>
      <c r="B53" s="97"/>
      <c r="C53" s="122"/>
      <c r="D53" s="4"/>
      <c r="E53" s="122"/>
      <c r="F53" s="4"/>
      <c r="G53" s="122"/>
      <c r="H53" s="4"/>
      <c r="I53" s="122"/>
    </row>
    <row r="54" spans="1:9" ht="21.75" customHeight="1">
      <c r="A54" s="2" t="s">
        <v>0</v>
      </c>
      <c r="B54" s="97"/>
      <c r="C54" s="2"/>
      <c r="D54" s="2"/>
      <c r="E54" s="2"/>
      <c r="F54" s="2"/>
      <c r="G54" s="2"/>
      <c r="H54" s="2"/>
      <c r="I54" s="2"/>
    </row>
    <row r="55" spans="1:9" ht="21.75" customHeight="1">
      <c r="A55" s="2" t="s">
        <v>1</v>
      </c>
      <c r="B55" s="97"/>
      <c r="C55" s="2"/>
      <c r="D55" s="2"/>
      <c r="E55" s="2"/>
      <c r="F55" s="2"/>
      <c r="G55" s="2"/>
      <c r="H55" s="2"/>
      <c r="I55" s="2"/>
    </row>
    <row r="56" spans="1:9" ht="21.75" customHeight="1">
      <c r="A56" s="2"/>
      <c r="B56" s="95"/>
      <c r="C56" s="2"/>
      <c r="D56" s="2"/>
      <c r="E56" s="2"/>
      <c r="F56" s="2"/>
      <c r="G56" s="2"/>
      <c r="H56" s="2"/>
      <c r="I56" s="2"/>
    </row>
    <row r="57" spans="1:9" ht="21.75" customHeight="1">
      <c r="A57" s="100"/>
      <c r="B57" s="95"/>
      <c r="C57" s="183" t="s">
        <v>2</v>
      </c>
      <c r="D57" s="183"/>
      <c r="E57" s="183"/>
      <c r="F57" s="8"/>
      <c r="G57" s="183" t="s">
        <v>3</v>
      </c>
      <c r="H57" s="183"/>
      <c r="I57" s="183"/>
    </row>
    <row r="58" spans="1:9" ht="21.75" customHeight="1">
      <c r="A58" s="100"/>
      <c r="B58" s="95"/>
      <c r="C58" s="183" t="s">
        <v>4</v>
      </c>
      <c r="D58" s="183"/>
      <c r="E58" s="183"/>
      <c r="F58" s="7"/>
      <c r="G58" s="183" t="s">
        <v>4</v>
      </c>
      <c r="H58" s="183"/>
      <c r="I58" s="183"/>
    </row>
    <row r="59" spans="1:9" ht="21.75" customHeight="1">
      <c r="A59" s="100"/>
      <c r="B59" s="95"/>
      <c r="C59" s="119" t="s">
        <v>220</v>
      </c>
      <c r="D59" s="119"/>
      <c r="E59" s="119" t="s">
        <v>5</v>
      </c>
      <c r="F59" s="27"/>
      <c r="G59" s="119" t="s">
        <v>220</v>
      </c>
      <c r="H59" s="27"/>
      <c r="I59" s="119" t="s">
        <v>5</v>
      </c>
    </row>
    <row r="60" spans="1:9" ht="21.75" customHeight="1">
      <c r="A60" s="2" t="s">
        <v>25</v>
      </c>
      <c r="B60" s="95" t="s">
        <v>7</v>
      </c>
      <c r="C60" s="5">
        <v>2017</v>
      </c>
      <c r="D60" s="7"/>
      <c r="E60" s="5">
        <v>2016</v>
      </c>
      <c r="F60" s="7"/>
      <c r="G60" s="5">
        <v>2017</v>
      </c>
      <c r="H60" s="7"/>
      <c r="I60" s="5">
        <v>2016</v>
      </c>
    </row>
    <row r="61" spans="1:9" ht="21.75" customHeight="1">
      <c r="A61" s="2"/>
      <c r="B61" s="95"/>
      <c r="C61" s="26" t="s">
        <v>83</v>
      </c>
      <c r="D61" s="25"/>
      <c r="E61" s="26" t="s">
        <v>84</v>
      </c>
      <c r="F61" s="25"/>
      <c r="G61" s="26" t="s">
        <v>83</v>
      </c>
      <c r="H61" s="25"/>
      <c r="I61" s="26" t="s">
        <v>84</v>
      </c>
    </row>
    <row r="62" spans="1:9" ht="21.75" customHeight="1">
      <c r="A62" s="2"/>
      <c r="B62" s="95"/>
      <c r="C62" s="26" t="s">
        <v>85</v>
      </c>
      <c r="D62" s="25"/>
      <c r="E62" s="24"/>
      <c r="F62" s="25"/>
      <c r="G62" s="26" t="s">
        <v>85</v>
      </c>
      <c r="H62" s="25"/>
      <c r="I62" s="24"/>
    </row>
    <row r="63" spans="1:9" ht="21.75" customHeight="1">
      <c r="A63" s="100"/>
      <c r="B63" s="100"/>
      <c r="C63" s="185" t="s">
        <v>86</v>
      </c>
      <c r="D63" s="185"/>
      <c r="E63" s="185"/>
      <c r="F63" s="185"/>
      <c r="G63" s="185"/>
      <c r="H63" s="185"/>
      <c r="I63" s="185"/>
    </row>
    <row r="64" spans="1:9" ht="21.75" customHeight="1">
      <c r="A64" s="97" t="s">
        <v>26</v>
      </c>
      <c r="B64" s="100"/>
      <c r="C64" s="4"/>
      <c r="D64" s="4"/>
      <c r="E64" s="4"/>
      <c r="F64" s="4"/>
      <c r="G64" s="4"/>
      <c r="H64" s="4"/>
      <c r="I64" s="4"/>
    </row>
    <row r="65" spans="1:9" ht="21.75" customHeight="1">
      <c r="A65" s="4" t="s">
        <v>27</v>
      </c>
      <c r="B65" s="1">
        <v>16</v>
      </c>
      <c r="C65" s="19">
        <v>288757</v>
      </c>
      <c r="D65" s="19"/>
      <c r="E65" s="19">
        <v>315857</v>
      </c>
      <c r="F65" s="19"/>
      <c r="G65" s="19">
        <v>288757</v>
      </c>
      <c r="H65" s="19"/>
      <c r="I65" s="19">
        <v>315857</v>
      </c>
    </row>
    <row r="66" spans="1:9" ht="21.75" customHeight="1">
      <c r="A66" s="4" t="s">
        <v>28</v>
      </c>
      <c r="B66" s="1" t="s">
        <v>201</v>
      </c>
      <c r="C66" s="19">
        <v>1875821</v>
      </c>
      <c r="D66" s="19"/>
      <c r="E66" s="19">
        <v>7479044</v>
      </c>
      <c r="F66" s="19"/>
      <c r="G66" s="19">
        <v>1357429</v>
      </c>
      <c r="H66" s="19"/>
      <c r="I66" s="19">
        <v>5439635</v>
      </c>
    </row>
    <row r="67" spans="1:9" ht="21.75" customHeight="1">
      <c r="A67" s="4" t="s">
        <v>29</v>
      </c>
      <c r="B67" s="1">
        <v>3</v>
      </c>
      <c r="C67" s="176">
        <v>0</v>
      </c>
      <c r="D67" s="19"/>
      <c r="E67" s="176">
        <v>0</v>
      </c>
      <c r="F67" s="19"/>
      <c r="G67" s="19">
        <v>18954</v>
      </c>
      <c r="H67" s="19"/>
      <c r="I67" s="19">
        <v>18954</v>
      </c>
    </row>
    <row r="68" spans="1:9" ht="21.75" customHeight="1">
      <c r="A68" s="4" t="s">
        <v>30</v>
      </c>
      <c r="B68" s="1">
        <v>24</v>
      </c>
      <c r="C68" s="19">
        <v>691831</v>
      </c>
      <c r="D68" s="19"/>
      <c r="E68" s="19">
        <v>464261</v>
      </c>
      <c r="F68" s="19"/>
      <c r="G68" s="19">
        <v>479089</v>
      </c>
      <c r="H68" s="19"/>
      <c r="I68" s="19">
        <v>238527</v>
      </c>
    </row>
    <row r="69" spans="1:9" ht="21.75" customHeight="1">
      <c r="A69" s="4" t="s">
        <v>31</v>
      </c>
      <c r="B69" s="1">
        <v>3</v>
      </c>
      <c r="C69" s="19">
        <v>90000</v>
      </c>
      <c r="D69" s="19"/>
      <c r="E69" s="19">
        <v>108000</v>
      </c>
      <c r="F69" s="19"/>
      <c r="G69" s="19">
        <v>90000</v>
      </c>
      <c r="H69" s="19"/>
      <c r="I69" s="19">
        <v>108000</v>
      </c>
    </row>
    <row r="70" spans="1:9" ht="21.75" customHeight="1">
      <c r="A70" s="4" t="s">
        <v>32</v>
      </c>
      <c r="B70" s="1">
        <v>16</v>
      </c>
      <c r="C70" s="19">
        <v>529722</v>
      </c>
      <c r="D70" s="19"/>
      <c r="E70" s="19">
        <v>558485</v>
      </c>
      <c r="F70" s="19"/>
      <c r="G70" s="19">
        <v>529722</v>
      </c>
      <c r="H70" s="19"/>
      <c r="I70" s="19">
        <v>558485</v>
      </c>
    </row>
    <row r="71" spans="1:9" ht="21.75" customHeight="1">
      <c r="A71" s="3" t="s">
        <v>33</v>
      </c>
      <c r="B71" s="1">
        <v>3</v>
      </c>
      <c r="C71" s="19">
        <v>30000</v>
      </c>
      <c r="D71" s="19"/>
      <c r="E71" s="19">
        <v>30000</v>
      </c>
      <c r="F71" s="19"/>
      <c r="G71" s="19">
        <v>1148418</v>
      </c>
      <c r="H71" s="19"/>
      <c r="I71" s="19">
        <v>1350769</v>
      </c>
    </row>
    <row r="72" spans="1:9" ht="21.75" customHeight="1">
      <c r="A72" s="3" t="s">
        <v>34</v>
      </c>
      <c r="B72" s="1">
        <v>16</v>
      </c>
      <c r="C72" s="19">
        <v>125431</v>
      </c>
      <c r="D72" s="19"/>
      <c r="E72" s="19">
        <v>137394</v>
      </c>
      <c r="F72" s="19"/>
      <c r="G72" s="19">
        <v>116931</v>
      </c>
      <c r="H72" s="19"/>
      <c r="I72" s="19">
        <v>118894</v>
      </c>
    </row>
    <row r="73" spans="1:9" ht="21.75" customHeight="1">
      <c r="A73" s="3" t="s">
        <v>35</v>
      </c>
      <c r="B73" s="1">
        <v>3</v>
      </c>
      <c r="C73" s="19">
        <v>3850</v>
      </c>
      <c r="D73" s="19"/>
      <c r="E73" s="19">
        <v>3850</v>
      </c>
      <c r="F73" s="19"/>
      <c r="G73" s="19">
        <v>3850</v>
      </c>
      <c r="H73" s="19"/>
      <c r="I73" s="19">
        <v>3850</v>
      </c>
    </row>
    <row r="74" spans="1:9" ht="21.75" customHeight="1">
      <c r="A74" s="3" t="s">
        <v>36</v>
      </c>
      <c r="B74" s="1" t="s">
        <v>202</v>
      </c>
      <c r="C74" s="19">
        <v>222770</v>
      </c>
      <c r="D74" s="19"/>
      <c r="E74" s="19">
        <v>204365</v>
      </c>
      <c r="F74" s="19"/>
      <c r="G74" s="19">
        <v>119582</v>
      </c>
      <c r="H74" s="19"/>
      <c r="I74" s="19">
        <v>14269</v>
      </c>
    </row>
    <row r="75" spans="1:9" ht="21.75" customHeight="1">
      <c r="A75" s="3" t="s">
        <v>37</v>
      </c>
      <c r="B75" s="1" t="s">
        <v>203</v>
      </c>
      <c r="C75" s="19">
        <v>6653209</v>
      </c>
      <c r="D75" s="19"/>
      <c r="E75" s="19">
        <v>3506162</v>
      </c>
      <c r="F75" s="19"/>
      <c r="G75" s="19">
        <v>5932399</v>
      </c>
      <c r="H75" s="19"/>
      <c r="I75" s="19">
        <v>2279776</v>
      </c>
    </row>
    <row r="76" spans="1:9" ht="21.75" customHeight="1">
      <c r="A76" s="3" t="s">
        <v>38</v>
      </c>
      <c r="B76" s="1">
        <v>21</v>
      </c>
      <c r="C76" s="19">
        <v>4770985</v>
      </c>
      <c r="D76" s="19"/>
      <c r="E76" s="19">
        <v>3969003</v>
      </c>
      <c r="F76" s="19"/>
      <c r="G76" s="19">
        <v>4803114</v>
      </c>
      <c r="H76" s="19"/>
      <c r="I76" s="19">
        <v>2696246</v>
      </c>
    </row>
    <row r="77" spans="1:9" ht="21.75" customHeight="1">
      <c r="A77" s="3" t="s">
        <v>192</v>
      </c>
      <c r="B77" s="162" t="s">
        <v>205</v>
      </c>
      <c r="C77" s="19">
        <v>1248872</v>
      </c>
      <c r="D77" s="19"/>
      <c r="E77" s="176">
        <v>0</v>
      </c>
      <c r="F77" s="19"/>
      <c r="G77" s="176">
        <v>0</v>
      </c>
      <c r="H77" s="19"/>
      <c r="I77" s="176">
        <v>0</v>
      </c>
    </row>
    <row r="78" spans="1:9" ht="21.75" customHeight="1">
      <c r="A78" s="20" t="s">
        <v>39</v>
      </c>
      <c r="B78" s="1">
        <v>22</v>
      </c>
      <c r="C78" s="19">
        <v>265667</v>
      </c>
      <c r="D78" s="19"/>
      <c r="E78" s="19">
        <v>3156212</v>
      </c>
      <c r="F78" s="19"/>
      <c r="G78" s="19">
        <v>463299</v>
      </c>
      <c r="H78" s="19"/>
      <c r="I78" s="19">
        <v>3302981</v>
      </c>
    </row>
    <row r="79" spans="1:9" ht="21.75" customHeight="1">
      <c r="A79" s="3" t="s">
        <v>40</v>
      </c>
      <c r="B79" s="1" t="s">
        <v>204</v>
      </c>
      <c r="C79" s="19">
        <v>351487</v>
      </c>
      <c r="D79" s="19"/>
      <c r="E79" s="19">
        <v>346309</v>
      </c>
      <c r="F79" s="19"/>
      <c r="G79" s="19">
        <v>58565</v>
      </c>
      <c r="H79" s="19"/>
      <c r="I79" s="19">
        <v>61154</v>
      </c>
    </row>
    <row r="80" spans="1:9" ht="21.75" customHeight="1">
      <c r="A80" s="2" t="s">
        <v>41</v>
      </c>
      <c r="B80" s="1"/>
      <c r="C80" s="29">
        <f>SUM(C65:C79)</f>
        <v>17148402</v>
      </c>
      <c r="D80" s="2"/>
      <c r="E80" s="29">
        <f>SUM(E65:E79)</f>
        <v>20278942</v>
      </c>
      <c r="F80" s="2"/>
      <c r="G80" s="29">
        <f>SUM(G65:G79)</f>
        <v>15410109</v>
      </c>
      <c r="H80" s="2"/>
      <c r="I80" s="29">
        <f>SUM(I65:I79)</f>
        <v>16507397</v>
      </c>
    </row>
    <row r="81" spans="1:9" ht="21.75" customHeight="1">
      <c r="A81" s="2"/>
      <c r="B81" s="100"/>
      <c r="C81" s="7"/>
      <c r="D81" s="4"/>
      <c r="E81" s="7"/>
      <c r="F81" s="4"/>
      <c r="G81" s="7"/>
      <c r="H81" s="4"/>
      <c r="I81" s="7"/>
    </row>
    <row r="82" spans="1:9" ht="21.75" customHeight="1">
      <c r="A82" s="97" t="s">
        <v>42</v>
      </c>
      <c r="B82" s="100"/>
      <c r="C82" s="7"/>
      <c r="D82" s="4"/>
      <c r="E82" s="7"/>
      <c r="F82" s="4"/>
      <c r="G82" s="7"/>
      <c r="H82" s="4"/>
      <c r="I82" s="7"/>
    </row>
    <row r="83" spans="1:9" ht="21.75" customHeight="1">
      <c r="A83" s="4" t="s">
        <v>43</v>
      </c>
      <c r="B83" s="100"/>
      <c r="C83" s="4"/>
      <c r="D83" s="4"/>
      <c r="E83" s="4"/>
      <c r="F83" s="4"/>
      <c r="G83" s="4"/>
      <c r="H83" s="4"/>
      <c r="I83" s="4"/>
    </row>
    <row r="84" spans="1:9" ht="21.75" customHeight="1">
      <c r="A84" s="4" t="s">
        <v>44</v>
      </c>
      <c r="B84" s="1">
        <v>24</v>
      </c>
      <c r="C84" s="176">
        <v>0</v>
      </c>
      <c r="D84" s="19"/>
      <c r="E84" s="19">
        <v>245112</v>
      </c>
      <c r="F84" s="19"/>
      <c r="G84" s="176">
        <v>0</v>
      </c>
      <c r="H84" s="19"/>
      <c r="I84" s="19">
        <v>245112</v>
      </c>
    </row>
    <row r="85" spans="1:9" ht="21.75" hidden="1" customHeight="1">
      <c r="A85" s="4" t="s">
        <v>28</v>
      </c>
      <c r="B85" s="1">
        <v>18</v>
      </c>
      <c r="C85" s="176">
        <v>0</v>
      </c>
      <c r="D85" s="19"/>
      <c r="E85" s="176">
        <v>0</v>
      </c>
      <c r="F85" s="19"/>
      <c r="G85" s="176">
        <v>0</v>
      </c>
      <c r="H85" s="19"/>
      <c r="I85" s="176">
        <v>0</v>
      </c>
    </row>
    <row r="86" spans="1:9" ht="21.75" customHeight="1">
      <c r="A86" s="4" t="s">
        <v>209</v>
      </c>
      <c r="B86" s="1">
        <v>3</v>
      </c>
      <c r="C86" s="19">
        <v>224000</v>
      </c>
      <c r="D86" s="19"/>
      <c r="E86" s="19">
        <v>242000</v>
      </c>
      <c r="F86" s="19"/>
      <c r="G86" s="19">
        <v>1310448</v>
      </c>
      <c r="H86" s="19"/>
      <c r="I86" s="19">
        <v>1328448</v>
      </c>
    </row>
    <row r="87" spans="1:9" ht="21.75" customHeight="1">
      <c r="A87" s="124" t="s">
        <v>179</v>
      </c>
      <c r="B87" s="162" t="s">
        <v>205</v>
      </c>
      <c r="C87" s="19">
        <v>1368800</v>
      </c>
      <c r="D87" s="19"/>
      <c r="E87" s="176">
        <v>0</v>
      </c>
      <c r="F87" s="19"/>
      <c r="G87" s="176">
        <v>0</v>
      </c>
      <c r="H87" s="19"/>
      <c r="I87" s="176">
        <v>0</v>
      </c>
    </row>
    <row r="88" spans="1:9" ht="21.75" customHeight="1">
      <c r="A88" s="3" t="s">
        <v>37</v>
      </c>
      <c r="B88" s="1">
        <v>19</v>
      </c>
      <c r="C88" s="19">
        <v>1126913</v>
      </c>
      <c r="D88" s="19"/>
      <c r="E88" s="19">
        <v>875195</v>
      </c>
      <c r="F88" s="19"/>
      <c r="G88" s="19">
        <v>807478</v>
      </c>
      <c r="H88" s="19"/>
      <c r="I88" s="19">
        <v>418973</v>
      </c>
    </row>
    <row r="89" spans="1:9" ht="21.75" customHeight="1">
      <c r="A89" s="4" t="s">
        <v>38</v>
      </c>
      <c r="B89" s="1">
        <v>21</v>
      </c>
      <c r="C89" s="19">
        <v>206352</v>
      </c>
      <c r="D89" s="19"/>
      <c r="E89" s="176">
        <v>0</v>
      </c>
      <c r="F89" s="19"/>
      <c r="G89" s="19">
        <v>206352</v>
      </c>
      <c r="H89" s="19"/>
      <c r="I89" s="176">
        <v>0</v>
      </c>
    </row>
    <row r="90" spans="1:9" ht="21.75" hidden="1" customHeight="1">
      <c r="A90" s="4" t="s">
        <v>45</v>
      </c>
      <c r="B90" s="1">
        <v>22</v>
      </c>
      <c r="C90" s="176">
        <v>0</v>
      </c>
      <c r="D90" s="19"/>
      <c r="E90" s="176">
        <v>0</v>
      </c>
      <c r="F90" s="19"/>
      <c r="G90" s="176">
        <v>0</v>
      </c>
      <c r="H90" s="19"/>
      <c r="I90" s="176">
        <v>0</v>
      </c>
    </row>
    <row r="91" spans="1:9" ht="21.75" customHeight="1">
      <c r="A91" s="4" t="s">
        <v>46</v>
      </c>
      <c r="B91" s="1"/>
      <c r="C91" s="19">
        <v>111436</v>
      </c>
      <c r="D91" s="19"/>
      <c r="E91" s="19">
        <v>105192</v>
      </c>
      <c r="F91" s="19"/>
      <c r="G91" s="19">
        <v>53933</v>
      </c>
      <c r="H91" s="19"/>
      <c r="I91" s="19">
        <v>51210</v>
      </c>
    </row>
    <row r="92" spans="1:9" ht="21.75" customHeight="1">
      <c r="A92" s="2" t="s">
        <v>47</v>
      </c>
      <c r="B92" s="100"/>
      <c r="C92" s="29">
        <f>SUM(C84:C91)</f>
        <v>3037501</v>
      </c>
      <c r="D92" s="2"/>
      <c r="E92" s="29">
        <f>SUM(E84:E91)</f>
        <v>1467499</v>
      </c>
      <c r="F92" s="2"/>
      <c r="G92" s="29">
        <f>SUM(G84:G91)</f>
        <v>2378211</v>
      </c>
      <c r="H92" s="2"/>
      <c r="I92" s="29">
        <f>SUM(I84:I91)</f>
        <v>2043743</v>
      </c>
    </row>
    <row r="93" spans="1:9" ht="21.75" customHeight="1">
      <c r="A93" s="2"/>
      <c r="B93" s="100"/>
      <c r="C93" s="121"/>
      <c r="D93" s="7"/>
      <c r="E93" s="121"/>
      <c r="F93" s="7"/>
      <c r="G93" s="16"/>
      <c r="H93" s="7"/>
      <c r="I93" s="16"/>
    </row>
    <row r="94" spans="1:9" ht="21.75" customHeight="1">
      <c r="A94" s="2" t="s">
        <v>48</v>
      </c>
      <c r="B94" s="100"/>
      <c r="C94" s="12">
        <f>C80+C92</f>
        <v>20185903</v>
      </c>
      <c r="D94" s="8"/>
      <c r="E94" s="12">
        <f>E80+E92</f>
        <v>21746441</v>
      </c>
      <c r="F94" s="8"/>
      <c r="G94" s="12">
        <f>G80+G92</f>
        <v>17788320</v>
      </c>
      <c r="H94" s="8"/>
      <c r="I94" s="12">
        <f>I80+I92</f>
        <v>18551140</v>
      </c>
    </row>
    <row r="95" spans="1:9" ht="21.75" customHeight="1">
      <c r="A95" s="2"/>
      <c r="B95" s="100"/>
      <c r="C95" s="125"/>
      <c r="D95" s="2"/>
      <c r="E95" s="8"/>
      <c r="F95" s="2"/>
      <c r="G95" s="8"/>
      <c r="H95" s="2"/>
      <c r="I95" s="8"/>
    </row>
    <row r="96" spans="1:9" ht="21.75" customHeight="1">
      <c r="A96" s="2"/>
      <c r="B96" s="100"/>
      <c r="C96" s="125"/>
      <c r="D96" s="2"/>
      <c r="E96" s="8"/>
      <c r="F96" s="2"/>
      <c r="G96" s="8"/>
      <c r="H96" s="2"/>
      <c r="I96" s="8"/>
    </row>
    <row r="97" spans="1:9" ht="21.75" customHeight="1">
      <c r="A97" s="2"/>
      <c r="B97" s="100"/>
      <c r="C97" s="125"/>
      <c r="D97" s="2"/>
      <c r="E97" s="8"/>
      <c r="F97" s="2"/>
      <c r="G97" s="8"/>
      <c r="H97" s="2"/>
      <c r="I97" s="8"/>
    </row>
    <row r="98" spans="1:9" ht="21.75" customHeight="1">
      <c r="A98" s="2"/>
      <c r="B98" s="100"/>
      <c r="C98" s="125"/>
      <c r="D98" s="2"/>
      <c r="E98" s="8"/>
      <c r="F98" s="2"/>
      <c r="G98" s="8"/>
      <c r="H98" s="2"/>
      <c r="I98" s="8"/>
    </row>
    <row r="99" spans="1:9" ht="21.75" customHeight="1">
      <c r="A99" s="2"/>
      <c r="B99" s="100"/>
      <c r="C99" s="125"/>
      <c r="D99" s="2"/>
      <c r="E99" s="8"/>
      <c r="F99" s="2"/>
      <c r="G99" s="8"/>
      <c r="H99" s="2"/>
      <c r="I99" s="8"/>
    </row>
    <row r="100" spans="1:9" ht="21.75" customHeight="1">
      <c r="A100" s="2"/>
      <c r="B100" s="100"/>
      <c r="C100" s="125"/>
      <c r="D100" s="2"/>
      <c r="E100" s="8"/>
      <c r="F100" s="2"/>
      <c r="G100" s="8"/>
      <c r="H100" s="2"/>
      <c r="I100" s="8"/>
    </row>
    <row r="101" spans="1:9" ht="21.75" customHeight="1">
      <c r="A101" s="2"/>
      <c r="B101" s="100"/>
      <c r="C101" s="125"/>
      <c r="D101" s="2"/>
      <c r="E101" s="8"/>
      <c r="F101" s="2"/>
      <c r="G101" s="8"/>
      <c r="H101" s="2"/>
      <c r="I101" s="8"/>
    </row>
    <row r="102" spans="1:9" ht="21.75" customHeight="1">
      <c r="A102" s="2"/>
      <c r="B102" s="100"/>
      <c r="C102" s="125"/>
      <c r="D102" s="2"/>
      <c r="E102" s="8"/>
      <c r="F102" s="2"/>
      <c r="G102" s="8"/>
      <c r="H102" s="2"/>
      <c r="I102" s="8"/>
    </row>
    <row r="103" spans="1:9" ht="21.75" customHeight="1">
      <c r="A103" s="2"/>
      <c r="B103" s="100"/>
      <c r="C103" s="125"/>
      <c r="D103" s="2"/>
      <c r="E103" s="8"/>
      <c r="F103" s="2"/>
      <c r="G103" s="8"/>
      <c r="H103" s="2"/>
      <c r="I103" s="8"/>
    </row>
    <row r="104" spans="1:9" ht="21.75" customHeight="1">
      <c r="A104" s="2"/>
      <c r="B104" s="100"/>
      <c r="C104" s="125"/>
      <c r="D104" s="2"/>
      <c r="E104" s="8"/>
      <c r="F104" s="2"/>
      <c r="G104" s="8"/>
      <c r="H104" s="2"/>
      <c r="I104" s="8"/>
    </row>
    <row r="105" spans="1:9" ht="21.75" customHeight="1">
      <c r="A105" s="158" t="s">
        <v>163</v>
      </c>
      <c r="B105" s="97"/>
      <c r="C105" s="125"/>
      <c r="D105" s="2"/>
      <c r="E105" s="8"/>
      <c r="F105" s="2"/>
      <c r="G105" s="8"/>
      <c r="H105" s="2"/>
      <c r="I105" s="8"/>
    </row>
    <row r="106" spans="1:9" ht="21.75" customHeight="1">
      <c r="A106" s="158" t="s">
        <v>164</v>
      </c>
      <c r="B106" s="97"/>
      <c r="C106" s="8"/>
      <c r="D106" s="2"/>
      <c r="E106" s="8"/>
      <c r="F106" s="2"/>
      <c r="G106" s="8"/>
      <c r="H106" s="2"/>
      <c r="I106" s="8"/>
    </row>
    <row r="107" spans="1:9" ht="21.75" customHeight="1">
      <c r="B107" s="97"/>
      <c r="C107" s="8"/>
      <c r="D107" s="2"/>
      <c r="E107" s="8"/>
      <c r="F107" s="2"/>
      <c r="G107" s="8"/>
      <c r="H107" s="2"/>
      <c r="I107" s="8"/>
    </row>
    <row r="108" spans="1:9" ht="21.75" customHeight="1">
      <c r="A108" s="2" t="s">
        <v>0</v>
      </c>
      <c r="B108" s="97"/>
      <c r="C108" s="2"/>
      <c r="D108" s="2"/>
      <c r="E108" s="2"/>
      <c r="F108" s="2"/>
      <c r="G108" s="2"/>
      <c r="H108" s="2"/>
      <c r="I108" s="2"/>
    </row>
    <row r="109" spans="1:9" ht="21.75" customHeight="1">
      <c r="A109" s="2" t="s">
        <v>1</v>
      </c>
      <c r="B109" s="97"/>
      <c r="C109" s="2"/>
      <c r="D109" s="2"/>
      <c r="E109" s="2"/>
      <c r="F109" s="2"/>
      <c r="G109" s="2"/>
      <c r="H109" s="2"/>
      <c r="I109" s="2"/>
    </row>
    <row r="110" spans="1:9" ht="21.75" customHeight="1">
      <c r="A110" s="2"/>
      <c r="B110" s="95"/>
      <c r="C110" s="2"/>
      <c r="D110" s="2"/>
      <c r="E110" s="2"/>
      <c r="F110" s="2"/>
      <c r="G110" s="2"/>
      <c r="H110" s="2"/>
      <c r="I110" s="2"/>
    </row>
    <row r="111" spans="1:9" ht="21.75" customHeight="1">
      <c r="A111" s="2"/>
      <c r="B111" s="95"/>
      <c r="C111" s="183" t="s">
        <v>2</v>
      </c>
      <c r="D111" s="183"/>
      <c r="E111" s="183"/>
      <c r="F111" s="8"/>
      <c r="G111" s="183" t="s">
        <v>3</v>
      </c>
      <c r="H111" s="183"/>
      <c r="I111" s="183"/>
    </row>
    <row r="112" spans="1:9" ht="21.75" customHeight="1">
      <c r="A112" s="2"/>
      <c r="B112" s="95"/>
      <c r="C112" s="183" t="s">
        <v>4</v>
      </c>
      <c r="D112" s="183"/>
      <c r="E112" s="183"/>
      <c r="F112" s="7"/>
      <c r="G112" s="183" t="s">
        <v>4</v>
      </c>
      <c r="H112" s="183"/>
      <c r="I112" s="183"/>
    </row>
    <row r="113" spans="1:16" ht="21.75" customHeight="1">
      <c r="A113" s="2"/>
      <c r="B113" s="96"/>
      <c r="C113" s="119" t="s">
        <v>220</v>
      </c>
      <c r="D113" s="119"/>
      <c r="E113" s="119" t="s">
        <v>5</v>
      </c>
      <c r="F113" s="27"/>
      <c r="G113" s="119" t="s">
        <v>220</v>
      </c>
      <c r="H113" s="27"/>
      <c r="I113" s="119" t="s">
        <v>5</v>
      </c>
    </row>
    <row r="114" spans="1:16" ht="21.75" customHeight="1">
      <c r="A114" s="2" t="s">
        <v>25</v>
      </c>
      <c r="B114" s="1" t="s">
        <v>7</v>
      </c>
      <c r="C114" s="5">
        <v>2017</v>
      </c>
      <c r="D114" s="7"/>
      <c r="E114" s="5">
        <v>2016</v>
      </c>
      <c r="F114" s="7"/>
      <c r="G114" s="5">
        <v>2017</v>
      </c>
      <c r="H114" s="7"/>
      <c r="I114" s="5">
        <v>2016</v>
      </c>
    </row>
    <row r="115" spans="1:16" ht="21.75" customHeight="1">
      <c r="A115" s="2"/>
      <c r="B115" s="1"/>
      <c r="C115" s="26" t="s">
        <v>83</v>
      </c>
      <c r="D115" s="25"/>
      <c r="E115" s="26" t="s">
        <v>84</v>
      </c>
      <c r="F115" s="25"/>
      <c r="G115" s="26" t="s">
        <v>83</v>
      </c>
      <c r="H115" s="25"/>
      <c r="I115" s="26" t="s">
        <v>84</v>
      </c>
    </row>
    <row r="116" spans="1:16" ht="21.75" customHeight="1">
      <c r="A116" s="2"/>
      <c r="B116" s="1"/>
      <c r="C116" s="26" t="s">
        <v>85</v>
      </c>
      <c r="D116" s="25"/>
      <c r="E116" s="24"/>
      <c r="F116" s="25"/>
      <c r="G116" s="26" t="s">
        <v>85</v>
      </c>
      <c r="H116" s="25"/>
      <c r="I116" s="24"/>
    </row>
    <row r="117" spans="1:16" ht="21.75" customHeight="1">
      <c r="A117" s="2"/>
      <c r="B117" s="100"/>
      <c r="C117" s="185" t="s">
        <v>86</v>
      </c>
      <c r="D117" s="185"/>
      <c r="E117" s="185"/>
      <c r="F117" s="185"/>
      <c r="G117" s="185"/>
      <c r="H117" s="185"/>
      <c r="I117" s="185"/>
    </row>
    <row r="118" spans="1:16" ht="21.75" customHeight="1">
      <c r="A118" s="97" t="s">
        <v>49</v>
      </c>
      <c r="B118" s="100"/>
      <c r="C118" s="4"/>
      <c r="D118" s="4"/>
      <c r="E118" s="4"/>
      <c r="F118" s="4"/>
      <c r="G118" s="4"/>
      <c r="H118" s="4"/>
      <c r="I118" s="4"/>
    </row>
    <row r="119" spans="1:16" ht="21.75" customHeight="1">
      <c r="A119" s="3" t="s">
        <v>50</v>
      </c>
      <c r="B119" s="1">
        <v>25</v>
      </c>
      <c r="C119" s="4"/>
      <c r="D119" s="4"/>
      <c r="E119" s="4"/>
      <c r="F119" s="4"/>
      <c r="G119" s="4"/>
      <c r="H119" s="4"/>
      <c r="I119" s="4"/>
    </row>
    <row r="120" spans="1:16" ht="21.75" customHeight="1" thickBot="1">
      <c r="A120" s="3" t="s">
        <v>51</v>
      </c>
      <c r="B120" s="100"/>
      <c r="C120" s="17">
        <v>48775744</v>
      </c>
      <c r="D120" s="4"/>
      <c r="E120" s="17">
        <v>48775744</v>
      </c>
      <c r="F120" s="4"/>
      <c r="G120" s="17">
        <v>48775744</v>
      </c>
      <c r="H120" s="4"/>
      <c r="I120" s="17">
        <v>48775744</v>
      </c>
      <c r="J120" s="164"/>
      <c r="K120" s="164"/>
      <c r="L120" s="164"/>
      <c r="M120" s="164"/>
      <c r="N120" s="164"/>
      <c r="O120" s="164"/>
      <c r="P120" s="164"/>
    </row>
    <row r="121" spans="1:16" ht="21.75" customHeight="1" thickTop="1">
      <c r="A121" s="126" t="s">
        <v>52</v>
      </c>
      <c r="B121" s="100"/>
      <c r="C121" s="15">
        <v>34250905</v>
      </c>
      <c r="D121" s="4"/>
      <c r="E121" s="15">
        <v>34250905</v>
      </c>
      <c r="F121" s="4"/>
      <c r="G121" s="15">
        <v>34250905</v>
      </c>
      <c r="H121" s="4"/>
      <c r="I121" s="15">
        <v>34250905</v>
      </c>
      <c r="J121" s="164"/>
      <c r="K121" s="164"/>
      <c r="L121" s="164"/>
      <c r="M121" s="164"/>
      <c r="N121" s="164"/>
      <c r="O121" s="164"/>
      <c r="P121" s="164"/>
    </row>
    <row r="122" spans="1:16" ht="21.75" customHeight="1">
      <c r="A122" s="126" t="s">
        <v>53</v>
      </c>
      <c r="B122" s="1">
        <v>26</v>
      </c>
      <c r="C122" s="15">
        <v>14050</v>
      </c>
      <c r="D122" s="4"/>
      <c r="E122" s="15">
        <v>14050</v>
      </c>
      <c r="F122" s="4"/>
      <c r="G122" s="15">
        <v>14050</v>
      </c>
      <c r="H122" s="4"/>
      <c r="I122" s="15">
        <v>14050</v>
      </c>
      <c r="J122" s="164"/>
      <c r="K122" s="164"/>
      <c r="L122" s="164"/>
      <c r="M122" s="164"/>
      <c r="N122" s="164"/>
      <c r="O122" s="164"/>
      <c r="P122" s="164"/>
    </row>
    <row r="123" spans="1:16" ht="21.75" customHeight="1">
      <c r="A123" s="126" t="s">
        <v>54</v>
      </c>
      <c r="B123" s="100"/>
      <c r="C123" s="6"/>
      <c r="D123" s="4"/>
      <c r="E123" s="6"/>
      <c r="F123" s="4"/>
      <c r="G123" s="6"/>
      <c r="H123" s="4"/>
      <c r="I123" s="6"/>
      <c r="J123" s="164"/>
      <c r="K123" s="164"/>
      <c r="L123" s="164"/>
      <c r="M123" s="164"/>
      <c r="N123" s="164"/>
      <c r="O123" s="164"/>
      <c r="P123" s="164"/>
    </row>
    <row r="124" spans="1:16" ht="21.75" customHeight="1">
      <c r="A124" s="3" t="s">
        <v>55</v>
      </c>
      <c r="B124" s="1">
        <v>25</v>
      </c>
      <c r="C124" s="15">
        <v>-10163276</v>
      </c>
      <c r="D124" s="4"/>
      <c r="E124" s="15">
        <v>-10163276</v>
      </c>
      <c r="F124" s="4"/>
      <c r="G124" s="15">
        <v>-10163276</v>
      </c>
      <c r="H124" s="4"/>
      <c r="I124" s="15">
        <v>-10163276</v>
      </c>
      <c r="J124" s="164"/>
      <c r="K124" s="164"/>
      <c r="L124" s="164"/>
      <c r="M124" s="164"/>
      <c r="N124" s="164"/>
      <c r="O124" s="164"/>
      <c r="P124" s="164"/>
    </row>
    <row r="125" spans="1:16" ht="21.75" customHeight="1">
      <c r="A125" s="3" t="s">
        <v>56</v>
      </c>
      <c r="B125" s="100"/>
      <c r="C125" s="15">
        <v>206307</v>
      </c>
      <c r="D125" s="4"/>
      <c r="E125" s="15">
        <v>206307</v>
      </c>
      <c r="F125" s="4"/>
      <c r="G125" s="15">
        <v>206307</v>
      </c>
      <c r="H125" s="4"/>
      <c r="I125" s="15">
        <v>206307</v>
      </c>
      <c r="J125" s="164"/>
      <c r="K125" s="164"/>
      <c r="L125" s="164"/>
      <c r="M125" s="164"/>
      <c r="N125" s="164"/>
      <c r="O125" s="164"/>
      <c r="P125" s="164"/>
    </row>
    <row r="126" spans="1:16" ht="21.75" customHeight="1">
      <c r="A126" s="127" t="s">
        <v>57</v>
      </c>
      <c r="B126" s="100"/>
      <c r="C126" s="6"/>
      <c r="D126" s="4"/>
      <c r="E126" s="6"/>
      <c r="F126" s="4"/>
      <c r="G126" s="6"/>
      <c r="H126" s="4"/>
      <c r="I126" s="6"/>
      <c r="J126" s="164"/>
      <c r="K126" s="164"/>
      <c r="L126" s="164"/>
      <c r="M126" s="164"/>
      <c r="N126" s="164"/>
      <c r="O126" s="164"/>
      <c r="P126" s="164"/>
    </row>
    <row r="127" spans="1:16" ht="21.75" customHeight="1">
      <c r="A127" s="127" t="s">
        <v>58</v>
      </c>
      <c r="B127" s="100"/>
      <c r="C127" s="6"/>
      <c r="D127" s="4"/>
      <c r="E127" s="6"/>
      <c r="F127" s="4"/>
      <c r="G127" s="11"/>
      <c r="H127" s="4"/>
      <c r="I127" s="11"/>
      <c r="J127" s="164"/>
      <c r="K127" s="164"/>
      <c r="L127" s="164"/>
      <c r="M127" s="164"/>
      <c r="N127" s="164"/>
      <c r="O127" s="164"/>
      <c r="P127" s="164"/>
    </row>
    <row r="128" spans="1:16" ht="21.75" customHeight="1">
      <c r="A128" s="127" t="s">
        <v>59</v>
      </c>
      <c r="B128" s="1"/>
      <c r="C128" s="15">
        <v>763977</v>
      </c>
      <c r="D128" s="4"/>
      <c r="E128" s="15">
        <v>763977</v>
      </c>
      <c r="F128" s="4"/>
      <c r="G128" s="15">
        <v>763977</v>
      </c>
      <c r="H128" s="4"/>
      <c r="I128" s="15">
        <v>763977</v>
      </c>
      <c r="J128" s="164"/>
      <c r="K128" s="164"/>
      <c r="L128" s="164"/>
      <c r="M128" s="164"/>
      <c r="N128" s="164"/>
      <c r="O128" s="164"/>
      <c r="P128" s="164"/>
    </row>
    <row r="129" spans="1:16" ht="21.75" customHeight="1">
      <c r="A129" s="127" t="s">
        <v>60</v>
      </c>
      <c r="B129" s="100"/>
      <c r="C129" s="18">
        <v>-22253644</v>
      </c>
      <c r="D129" s="18"/>
      <c r="E129" s="18">
        <v>-22923616</v>
      </c>
      <c r="F129" s="18"/>
      <c r="G129" s="18">
        <f>'CH Separate 8-9'!M24</f>
        <v>-24203597</v>
      </c>
      <c r="H129" s="18"/>
      <c r="I129" s="18">
        <v>-24809213</v>
      </c>
      <c r="J129" s="164"/>
      <c r="K129" s="164"/>
      <c r="L129" s="164"/>
      <c r="M129" s="164"/>
      <c r="N129" s="164"/>
      <c r="O129" s="164"/>
      <c r="P129" s="164"/>
    </row>
    <row r="130" spans="1:16" ht="21.75" customHeight="1">
      <c r="A130" s="128" t="s">
        <v>61</v>
      </c>
      <c r="B130" s="1"/>
      <c r="C130" s="13">
        <f>SUM(C121:C129)</f>
        <v>2818319</v>
      </c>
      <c r="D130" s="8"/>
      <c r="E130" s="13">
        <f>SUM(E121:E129)</f>
        <v>2148347</v>
      </c>
      <c r="F130" s="8"/>
      <c r="G130" s="13">
        <f>SUM(G121:G129)</f>
        <v>868366</v>
      </c>
      <c r="H130" s="8"/>
      <c r="I130" s="13">
        <f>SUM(I121:I129)</f>
        <v>262750</v>
      </c>
      <c r="J130" s="164"/>
      <c r="K130" s="164"/>
      <c r="L130" s="164"/>
      <c r="M130" s="164"/>
      <c r="N130" s="164"/>
      <c r="O130" s="164"/>
      <c r="P130" s="164"/>
    </row>
    <row r="131" spans="1:16" ht="21.75" customHeight="1">
      <c r="A131" s="127" t="s">
        <v>62</v>
      </c>
      <c r="B131" s="100"/>
      <c r="C131" s="15">
        <v>9288575</v>
      </c>
      <c r="D131" s="15"/>
      <c r="E131" s="15">
        <v>8719880</v>
      </c>
      <c r="F131" s="15"/>
      <c r="G131" s="167">
        <v>0</v>
      </c>
      <c r="H131" s="15"/>
      <c r="I131" s="167">
        <v>0</v>
      </c>
      <c r="J131" s="164"/>
      <c r="K131" s="164"/>
      <c r="L131" s="164"/>
      <c r="M131" s="164"/>
      <c r="N131" s="164"/>
      <c r="O131" s="164"/>
      <c r="P131" s="164"/>
    </row>
    <row r="132" spans="1:16" ht="21.75" customHeight="1">
      <c r="A132" s="128" t="s">
        <v>63</v>
      </c>
      <c r="B132" s="4"/>
      <c r="C132" s="118">
        <f>SUM(C130:C131)</f>
        <v>12106894</v>
      </c>
      <c r="D132" s="2"/>
      <c r="E132" s="118">
        <f>SUM(E130:E131)</f>
        <v>10868227</v>
      </c>
      <c r="F132" s="2"/>
      <c r="G132" s="118">
        <f>SUM(G130:G131)</f>
        <v>868366</v>
      </c>
      <c r="H132" s="2"/>
      <c r="I132" s="118">
        <f>SUM(I130:I131)</f>
        <v>262750</v>
      </c>
      <c r="J132" s="164"/>
      <c r="K132" s="164"/>
      <c r="L132" s="164"/>
      <c r="M132" s="164"/>
      <c r="N132" s="164"/>
      <c r="O132" s="164"/>
      <c r="P132" s="164"/>
    </row>
    <row r="133" spans="1:16" ht="21.75" customHeight="1">
      <c r="A133" s="2"/>
      <c r="B133" s="7"/>
      <c r="C133" s="22"/>
      <c r="D133" s="8"/>
      <c r="E133" s="22"/>
      <c r="F133" s="8"/>
      <c r="G133" s="22"/>
      <c r="H133" s="8"/>
      <c r="I133" s="22"/>
    </row>
    <row r="134" spans="1:16" ht="21.75" customHeight="1" thickBot="1">
      <c r="A134" s="128" t="s">
        <v>64</v>
      </c>
      <c r="B134" s="95"/>
      <c r="C134" s="21">
        <f>C94+C132</f>
        <v>32292797</v>
      </c>
      <c r="D134" s="2"/>
      <c r="E134" s="21">
        <f>E94+E132</f>
        <v>32614668</v>
      </c>
      <c r="F134" s="2"/>
      <c r="G134" s="21">
        <f>G94+G132</f>
        <v>18656686</v>
      </c>
      <c r="H134" s="2"/>
      <c r="I134" s="21">
        <f>I94+I132</f>
        <v>18813890</v>
      </c>
    </row>
    <row r="135" spans="1:16" ht="21.75" customHeight="1" thickTop="1">
      <c r="A135" s="100"/>
      <c r="B135" s="100"/>
      <c r="C135" s="179">
        <f>C134-C30</f>
        <v>0</v>
      </c>
      <c r="D135" s="180"/>
      <c r="E135" s="179">
        <f>E134-E30</f>
        <v>0</v>
      </c>
      <c r="F135" s="180"/>
      <c r="G135" s="179">
        <f>G134-G30</f>
        <v>0</v>
      </c>
      <c r="H135" s="180"/>
      <c r="I135" s="179">
        <f>I134-I30</f>
        <v>0</v>
      </c>
    </row>
    <row r="136" spans="1:16" ht="21.75" customHeight="1">
      <c r="A136" s="100"/>
      <c r="B136" s="100"/>
      <c r="C136" s="129"/>
      <c r="D136" s="130"/>
      <c r="E136" s="129"/>
      <c r="F136" s="129"/>
      <c r="G136" s="129"/>
      <c r="H136" s="129"/>
      <c r="I136" s="129"/>
    </row>
    <row r="137" spans="1:16" ht="21.75" customHeight="1">
      <c r="A137" s="100"/>
      <c r="B137" s="100"/>
      <c r="C137" s="129"/>
      <c r="D137" s="130"/>
      <c r="E137" s="129"/>
      <c r="F137" s="129"/>
      <c r="G137" s="129"/>
      <c r="H137" s="129"/>
      <c r="I137" s="129"/>
    </row>
    <row r="138" spans="1:16" ht="21.75" customHeight="1">
      <c r="A138" s="100"/>
      <c r="B138" s="100"/>
      <c r="C138" s="129"/>
      <c r="D138" s="130"/>
      <c r="E138" s="129"/>
      <c r="F138" s="129"/>
      <c r="G138" s="129"/>
      <c r="H138" s="129"/>
      <c r="I138" s="129"/>
    </row>
    <row r="139" spans="1:16" ht="21.75" customHeight="1">
      <c r="A139" s="100"/>
      <c r="B139" s="100"/>
      <c r="C139" s="129"/>
      <c r="D139" s="130"/>
      <c r="E139" s="129"/>
      <c r="F139" s="129"/>
      <c r="G139" s="129"/>
      <c r="H139" s="129"/>
      <c r="I139" s="129"/>
    </row>
    <row r="140" spans="1:16" ht="21.75" customHeight="1">
      <c r="A140" s="100"/>
      <c r="B140" s="100"/>
      <c r="C140" s="129"/>
      <c r="D140" s="130"/>
      <c r="E140" s="129"/>
      <c r="F140" s="129"/>
      <c r="G140" s="129"/>
      <c r="H140" s="129"/>
      <c r="I140" s="129"/>
    </row>
    <row r="141" spans="1:16" ht="21.75" customHeight="1">
      <c r="A141" s="100"/>
      <c r="B141" s="100"/>
      <c r="C141" s="129"/>
      <c r="D141" s="130"/>
      <c r="E141" s="129"/>
      <c r="F141" s="129"/>
      <c r="G141" s="129"/>
      <c r="H141" s="129"/>
      <c r="I141" s="129"/>
    </row>
    <row r="142" spans="1:16" ht="21.75" customHeight="1">
      <c r="A142" s="100"/>
      <c r="B142" s="100"/>
      <c r="C142" s="129"/>
      <c r="D142" s="130"/>
      <c r="E142" s="129"/>
      <c r="F142" s="129"/>
      <c r="G142" s="129"/>
      <c r="H142" s="129"/>
      <c r="I142" s="129"/>
    </row>
    <row r="143" spans="1:16" ht="21.75" customHeight="1">
      <c r="A143" s="100"/>
      <c r="B143" s="100"/>
      <c r="C143" s="129"/>
      <c r="D143" s="130"/>
      <c r="E143" s="129"/>
      <c r="F143" s="129"/>
      <c r="G143" s="129"/>
      <c r="H143" s="129"/>
      <c r="I143" s="129"/>
    </row>
    <row r="144" spans="1:16" ht="21.75" customHeight="1">
      <c r="A144" s="100"/>
      <c r="B144" s="100"/>
      <c r="C144" s="129"/>
      <c r="D144" s="130"/>
      <c r="E144" s="129"/>
      <c r="F144" s="129"/>
      <c r="G144" s="129"/>
      <c r="H144" s="129"/>
      <c r="I144" s="129"/>
    </row>
    <row r="145" spans="1:9" ht="21.75" customHeight="1">
      <c r="A145" s="100"/>
      <c r="B145" s="100"/>
      <c r="C145" s="129"/>
      <c r="D145" s="130"/>
      <c r="E145" s="129"/>
      <c r="F145" s="129"/>
      <c r="G145" s="129"/>
      <c r="H145" s="129"/>
      <c r="I145" s="129"/>
    </row>
    <row r="146" spans="1:9" ht="21.75" customHeight="1">
      <c r="A146" s="100"/>
      <c r="B146" s="100"/>
      <c r="C146" s="129"/>
      <c r="D146" s="130"/>
      <c r="E146" s="129"/>
      <c r="F146" s="129"/>
      <c r="G146" s="129"/>
      <c r="H146" s="129"/>
      <c r="I146" s="129"/>
    </row>
    <row r="147" spans="1:9" ht="21.75" customHeight="1">
      <c r="A147" s="100"/>
      <c r="B147" s="100"/>
      <c r="C147" s="129"/>
      <c r="D147" s="130"/>
      <c r="E147" s="129"/>
      <c r="F147" s="129"/>
      <c r="G147" s="129"/>
      <c r="H147" s="129"/>
      <c r="I147" s="129"/>
    </row>
    <row r="148" spans="1:9" ht="21.75" customHeight="1">
      <c r="A148" s="100"/>
      <c r="B148" s="100"/>
      <c r="C148" s="129"/>
      <c r="D148" s="130"/>
      <c r="E148" s="129"/>
      <c r="F148" s="129"/>
      <c r="G148" s="129"/>
      <c r="H148" s="129"/>
      <c r="I148" s="129"/>
    </row>
    <row r="149" spans="1:9" ht="21.75" customHeight="1">
      <c r="A149" s="100"/>
      <c r="B149" s="100"/>
      <c r="C149" s="129"/>
      <c r="D149" s="130"/>
      <c r="E149" s="129"/>
      <c r="F149" s="129"/>
      <c r="G149" s="129"/>
      <c r="H149" s="129"/>
      <c r="I149" s="129"/>
    </row>
    <row r="150" spans="1:9" ht="21.75" customHeight="1">
      <c r="A150" s="100"/>
      <c r="B150" s="100"/>
      <c r="C150" s="129"/>
      <c r="D150" s="130"/>
      <c r="E150" s="129"/>
      <c r="F150" s="129"/>
      <c r="G150" s="129"/>
      <c r="H150" s="129"/>
      <c r="I150" s="129"/>
    </row>
    <row r="151" spans="1:9" ht="21.75" customHeight="1">
      <c r="A151" s="100"/>
      <c r="B151" s="100"/>
      <c r="C151" s="129"/>
      <c r="D151" s="130"/>
      <c r="E151" s="129"/>
      <c r="F151" s="129"/>
      <c r="G151" s="129"/>
      <c r="H151" s="129"/>
      <c r="I151" s="129"/>
    </row>
    <row r="152" spans="1:9" ht="21.75" customHeight="1">
      <c r="A152" s="100"/>
      <c r="B152" s="100"/>
      <c r="C152" s="129"/>
      <c r="D152" s="130"/>
      <c r="E152" s="129"/>
      <c r="F152" s="129"/>
      <c r="G152" s="129"/>
      <c r="H152" s="129"/>
      <c r="I152" s="129"/>
    </row>
    <row r="153" spans="1:9" ht="21.75" customHeight="1">
      <c r="A153" s="100"/>
      <c r="B153" s="100"/>
      <c r="C153" s="129"/>
      <c r="D153" s="130"/>
      <c r="E153" s="129"/>
      <c r="F153" s="129"/>
      <c r="G153" s="129"/>
      <c r="H153" s="129"/>
      <c r="I153" s="129"/>
    </row>
    <row r="154" spans="1:9" ht="21.75" customHeight="1">
      <c r="A154" s="100"/>
      <c r="B154" s="100"/>
      <c r="C154" s="129"/>
      <c r="D154" s="130"/>
      <c r="E154" s="129"/>
      <c r="F154" s="129"/>
      <c r="G154" s="129"/>
      <c r="H154" s="129"/>
      <c r="I154" s="129"/>
    </row>
    <row r="155" spans="1:9" ht="21.75" customHeight="1">
      <c r="A155" s="100"/>
      <c r="B155" s="100"/>
      <c r="C155" s="129"/>
      <c r="D155" s="130"/>
      <c r="E155" s="129"/>
      <c r="F155" s="129"/>
      <c r="G155" s="129"/>
      <c r="H155" s="129"/>
      <c r="I155" s="129"/>
    </row>
    <row r="156" spans="1:9" ht="21.75" customHeight="1">
      <c r="A156" s="100"/>
      <c r="B156" s="100"/>
      <c r="C156" s="129"/>
      <c r="D156" s="130"/>
      <c r="E156" s="129"/>
      <c r="F156" s="129"/>
      <c r="G156" s="129"/>
      <c r="H156" s="129"/>
      <c r="I156" s="129"/>
    </row>
    <row r="157" spans="1:9" ht="21.75" customHeight="1">
      <c r="A157" s="158" t="s">
        <v>163</v>
      </c>
      <c r="B157" s="100"/>
      <c r="C157" s="129"/>
      <c r="D157" s="130"/>
      <c r="E157" s="129"/>
      <c r="F157" s="129"/>
      <c r="G157" s="129"/>
      <c r="H157" s="129"/>
      <c r="I157" s="129"/>
    </row>
    <row r="158" spans="1:9" ht="21.75" customHeight="1">
      <c r="A158" s="158" t="s">
        <v>164</v>
      </c>
      <c r="B158" s="97"/>
      <c r="C158" s="7"/>
      <c r="D158" s="7"/>
      <c r="E158" s="7"/>
      <c r="F158" s="7"/>
      <c r="G158" s="7"/>
      <c r="H158" s="7"/>
      <c r="I158" s="7"/>
    </row>
    <row r="159" spans="1:9" ht="21.75" customHeight="1">
      <c r="B159" s="97"/>
      <c r="C159" s="7"/>
      <c r="D159" s="7"/>
      <c r="E159" s="7"/>
      <c r="F159" s="7"/>
      <c r="G159" s="7"/>
      <c r="H159" s="7"/>
      <c r="I159" s="7"/>
    </row>
    <row r="160" spans="1:9" ht="21.75" customHeight="1">
      <c r="A160" s="2" t="s">
        <v>0</v>
      </c>
      <c r="B160" s="97"/>
      <c r="C160" s="4"/>
      <c r="D160" s="4"/>
      <c r="E160" s="4"/>
      <c r="F160" s="4"/>
      <c r="G160" s="4"/>
      <c r="H160" s="4"/>
      <c r="I160" s="131" t="s">
        <v>87</v>
      </c>
    </row>
    <row r="161" spans="1:9" ht="21.75" customHeight="1">
      <c r="A161" s="2" t="s">
        <v>157</v>
      </c>
      <c r="B161" s="95"/>
      <c r="C161" s="2"/>
      <c r="D161" s="2"/>
      <c r="E161" s="2"/>
      <c r="F161" s="2"/>
      <c r="G161" s="2"/>
      <c r="H161" s="2"/>
      <c r="I161" s="132" t="s">
        <v>88</v>
      </c>
    </row>
    <row r="162" spans="1:9" ht="21.75" customHeight="1">
      <c r="A162" s="2"/>
      <c r="B162" s="95"/>
      <c r="C162" s="2"/>
      <c r="D162" s="2"/>
      <c r="E162" s="2"/>
      <c r="F162" s="2"/>
      <c r="G162" s="2"/>
      <c r="H162" s="2"/>
      <c r="I162" s="2"/>
    </row>
    <row r="163" spans="1:9" ht="21.75" customHeight="1">
      <c r="A163" s="2"/>
      <c r="B163" s="95"/>
      <c r="C163" s="183" t="s">
        <v>2</v>
      </c>
      <c r="D163" s="183"/>
      <c r="E163" s="183"/>
      <c r="F163" s="8"/>
      <c r="G163" s="183" t="s">
        <v>3</v>
      </c>
      <c r="H163" s="183"/>
      <c r="I163" s="183"/>
    </row>
    <row r="164" spans="1:9" ht="21.75" customHeight="1">
      <c r="A164" s="100"/>
      <c r="B164" s="96"/>
      <c r="C164" s="183" t="s">
        <v>4</v>
      </c>
      <c r="D164" s="183"/>
      <c r="E164" s="183"/>
      <c r="F164" s="7"/>
      <c r="G164" s="183" t="s">
        <v>4</v>
      </c>
      <c r="H164" s="183"/>
      <c r="I164" s="183"/>
    </row>
    <row r="165" spans="1:9" ht="33.75" customHeight="1">
      <c r="A165" s="2"/>
      <c r="B165" s="100"/>
      <c r="C165" s="184" t="s">
        <v>243</v>
      </c>
      <c r="D165" s="184"/>
      <c r="E165" s="184"/>
      <c r="F165" s="28"/>
      <c r="G165" s="184" t="s">
        <v>243</v>
      </c>
      <c r="H165" s="184"/>
      <c r="I165" s="184"/>
    </row>
    <row r="166" spans="1:9" ht="21.75" customHeight="1">
      <c r="A166" s="100"/>
      <c r="B166" s="95" t="s">
        <v>7</v>
      </c>
      <c r="C166" s="5">
        <v>2017</v>
      </c>
      <c r="D166" s="7"/>
      <c r="E166" s="5">
        <v>2016</v>
      </c>
      <c r="F166" s="7"/>
      <c r="G166" s="5">
        <v>2017</v>
      </c>
      <c r="H166" s="7"/>
      <c r="I166" s="5">
        <v>2016</v>
      </c>
    </row>
    <row r="167" spans="1:9" ht="21.75" customHeight="1">
      <c r="A167" s="100"/>
      <c r="B167" s="100"/>
      <c r="C167" s="182" t="s">
        <v>86</v>
      </c>
      <c r="D167" s="182"/>
      <c r="E167" s="182"/>
      <c r="F167" s="182"/>
      <c r="G167" s="182"/>
      <c r="H167" s="182"/>
      <c r="I167" s="182"/>
    </row>
    <row r="168" spans="1:9" ht="21.75" customHeight="1">
      <c r="A168" s="97" t="s">
        <v>65</v>
      </c>
      <c r="B168" s="100"/>
      <c r="C168" s="100"/>
      <c r="D168" s="100"/>
      <c r="E168" s="100"/>
      <c r="F168" s="100"/>
      <c r="G168" s="100"/>
      <c r="H168" s="100"/>
      <c r="I168" s="100"/>
    </row>
    <row r="169" spans="1:9" ht="21.75" customHeight="1">
      <c r="A169" s="4" t="s">
        <v>66</v>
      </c>
      <c r="B169" s="1" t="s">
        <v>206</v>
      </c>
      <c r="C169" s="14">
        <v>5444982</v>
      </c>
      <c r="D169" s="14"/>
      <c r="E169" s="14">
        <v>5211876</v>
      </c>
      <c r="F169" s="14"/>
      <c r="G169" s="14">
        <v>2169385</v>
      </c>
      <c r="H169" s="14"/>
      <c r="I169" s="14">
        <v>1933905</v>
      </c>
    </row>
    <row r="170" spans="1:9" ht="21.75" customHeight="1">
      <c r="A170" s="4" t="s">
        <v>239</v>
      </c>
      <c r="B170" s="1"/>
      <c r="C170" s="14">
        <v>115190</v>
      </c>
      <c r="D170" s="14"/>
      <c r="E170" s="14">
        <v>659</v>
      </c>
      <c r="F170" s="14"/>
      <c r="G170" s="14">
        <v>131431</v>
      </c>
      <c r="H170" s="14"/>
      <c r="I170" s="14">
        <v>2459</v>
      </c>
    </row>
    <row r="171" spans="1:9" ht="21.75" hidden="1" customHeight="1">
      <c r="A171" s="62" t="s">
        <v>68</v>
      </c>
      <c r="B171" s="100"/>
      <c r="C171" s="14"/>
      <c r="D171" s="14"/>
      <c r="E171" s="14"/>
      <c r="F171" s="14"/>
      <c r="H171" s="14"/>
      <c r="I171" s="14"/>
    </row>
    <row r="172" spans="1:9" ht="21.75" hidden="1" customHeight="1">
      <c r="A172" s="62" t="s">
        <v>69</v>
      </c>
      <c r="B172" s="1">
        <v>22</v>
      </c>
      <c r="C172" s="165">
        <v>0</v>
      </c>
      <c r="D172" s="14"/>
      <c r="E172" s="165">
        <v>0</v>
      </c>
      <c r="F172" s="14"/>
      <c r="G172" s="165">
        <v>0</v>
      </c>
      <c r="H172" s="14"/>
      <c r="I172" s="165">
        <v>0</v>
      </c>
    </row>
    <row r="173" spans="1:9" ht="21.75" customHeight="1">
      <c r="A173" s="62" t="s">
        <v>160</v>
      </c>
      <c r="B173" s="1">
        <v>9</v>
      </c>
      <c r="C173" s="165">
        <v>0</v>
      </c>
      <c r="D173" s="14"/>
      <c r="E173" s="165">
        <v>0</v>
      </c>
      <c r="F173" s="14"/>
      <c r="G173" s="165">
        <v>0</v>
      </c>
      <c r="H173" s="14"/>
      <c r="I173" s="14">
        <v>38104</v>
      </c>
    </row>
    <row r="174" spans="1:9" ht="21.75" hidden="1" customHeight="1">
      <c r="A174" s="133" t="s">
        <v>219</v>
      </c>
      <c r="B174" s="1">
        <v>22</v>
      </c>
      <c r="C174" s="165">
        <v>0</v>
      </c>
      <c r="D174" s="14"/>
      <c r="E174" s="165">
        <v>0</v>
      </c>
      <c r="F174" s="14"/>
      <c r="G174" s="165">
        <v>0</v>
      </c>
      <c r="H174" s="14"/>
      <c r="I174" s="165">
        <v>0</v>
      </c>
    </row>
    <row r="175" spans="1:9" ht="21.75" hidden="1" customHeight="1">
      <c r="A175" s="4" t="s">
        <v>67</v>
      </c>
      <c r="B175" s="1">
        <v>22</v>
      </c>
      <c r="C175" s="165">
        <v>0</v>
      </c>
      <c r="D175" s="14"/>
      <c r="E175" s="165">
        <v>0</v>
      </c>
      <c r="F175" s="14"/>
      <c r="G175" s="165">
        <v>0</v>
      </c>
      <c r="H175" s="14"/>
      <c r="I175" s="165">
        <v>0</v>
      </c>
    </row>
    <row r="176" spans="1:9" ht="21.75" customHeight="1">
      <c r="A176" s="133" t="s">
        <v>184</v>
      </c>
      <c r="B176" s="1" t="s">
        <v>207</v>
      </c>
      <c r="C176" s="14">
        <v>1906</v>
      </c>
      <c r="D176" s="14"/>
      <c r="E176" s="165">
        <v>0</v>
      </c>
      <c r="F176" s="14"/>
      <c r="G176" s="165">
        <v>0</v>
      </c>
      <c r="H176" s="14"/>
      <c r="I176" s="165">
        <v>0</v>
      </c>
    </row>
    <row r="177" spans="1:9" ht="21.75" customHeight="1">
      <c r="A177" s="134" t="s">
        <v>89</v>
      </c>
      <c r="B177" s="1"/>
      <c r="C177" s="14">
        <v>193227</v>
      </c>
      <c r="D177" s="14"/>
      <c r="E177" s="14">
        <v>27854</v>
      </c>
      <c r="F177" s="14"/>
      <c r="G177" s="14">
        <v>127299</v>
      </c>
      <c r="H177" s="14"/>
      <c r="I177" s="14">
        <v>7583</v>
      </c>
    </row>
    <row r="178" spans="1:9" ht="21.75" customHeight="1">
      <c r="A178" s="134" t="s">
        <v>70</v>
      </c>
      <c r="B178" s="1"/>
      <c r="C178" s="14">
        <v>153</v>
      </c>
      <c r="D178" s="14"/>
      <c r="E178" s="14">
        <v>58664</v>
      </c>
      <c r="F178" s="14"/>
      <c r="G178" s="165">
        <v>0</v>
      </c>
      <c r="H178" s="14"/>
      <c r="I178" s="14">
        <v>51225</v>
      </c>
    </row>
    <row r="179" spans="1:9" ht="21.75" customHeight="1">
      <c r="A179" s="133" t="s">
        <v>210</v>
      </c>
      <c r="B179" s="1"/>
      <c r="C179" s="14">
        <v>28218</v>
      </c>
      <c r="D179" s="14"/>
      <c r="E179" s="14">
        <v>32959</v>
      </c>
      <c r="F179" s="14"/>
      <c r="G179" s="14">
        <v>16356</v>
      </c>
      <c r="H179" s="14"/>
      <c r="I179" s="14">
        <v>22883</v>
      </c>
    </row>
    <row r="180" spans="1:9" ht="21.75" customHeight="1">
      <c r="A180" s="2" t="s">
        <v>71</v>
      </c>
      <c r="B180" s="100"/>
      <c r="C180" s="29">
        <f>SUM(C169:C179)</f>
        <v>5783676</v>
      </c>
      <c r="D180" s="2"/>
      <c r="E180" s="29">
        <f>SUM(E169:E179)</f>
        <v>5332012</v>
      </c>
      <c r="F180" s="2"/>
      <c r="G180" s="29">
        <f>SUM(G169:G179)</f>
        <v>2444471</v>
      </c>
      <c r="H180" s="2"/>
      <c r="I180" s="29">
        <f>SUM(I169:I179)</f>
        <v>2056159</v>
      </c>
    </row>
    <row r="181" spans="1:9" ht="9" customHeight="1">
      <c r="A181" s="2"/>
      <c r="B181" s="100"/>
      <c r="C181" s="7"/>
      <c r="D181" s="100"/>
      <c r="E181" s="7"/>
      <c r="F181" s="100"/>
      <c r="G181" s="7"/>
      <c r="H181" s="100"/>
      <c r="I181" s="7"/>
    </row>
    <row r="182" spans="1:9" ht="21.75" customHeight="1">
      <c r="A182" s="97" t="s">
        <v>72</v>
      </c>
      <c r="B182" s="100"/>
      <c r="C182" s="100"/>
      <c r="D182" s="100"/>
      <c r="E182" s="100"/>
      <c r="F182" s="100"/>
      <c r="G182" s="100"/>
      <c r="H182" s="100"/>
      <c r="I182" s="100"/>
    </row>
    <row r="183" spans="1:9" ht="21.75" customHeight="1">
      <c r="A183" s="105" t="s">
        <v>182</v>
      </c>
      <c r="B183" s="1"/>
      <c r="C183" s="9"/>
      <c r="D183" s="100"/>
      <c r="E183" s="9"/>
      <c r="F183" s="100"/>
      <c r="G183" s="9"/>
      <c r="H183" s="100"/>
      <c r="I183" s="9"/>
    </row>
    <row r="184" spans="1:9" s="135" customFormat="1" ht="21.75" customHeight="1">
      <c r="A184" s="135" t="s">
        <v>180</v>
      </c>
      <c r="B184" s="1" t="s">
        <v>208</v>
      </c>
      <c r="C184" s="14">
        <v>5626518</v>
      </c>
      <c r="D184" s="14"/>
      <c r="E184" s="14">
        <v>4405471</v>
      </c>
      <c r="F184" s="14"/>
      <c r="G184" s="14">
        <v>2336676</v>
      </c>
      <c r="H184" s="14"/>
      <c r="I184" s="14">
        <v>1603997</v>
      </c>
    </row>
    <row r="185" spans="1:9" s="135" customFormat="1" ht="21.75" customHeight="1">
      <c r="A185" s="135" t="s">
        <v>181</v>
      </c>
      <c r="B185" s="136"/>
      <c r="C185" s="14">
        <v>134046</v>
      </c>
      <c r="D185" s="14"/>
      <c r="E185" s="14">
        <v>69070</v>
      </c>
      <c r="F185" s="14"/>
      <c r="G185" s="14">
        <v>134046</v>
      </c>
      <c r="H185" s="14"/>
      <c r="I185" s="14">
        <v>69070</v>
      </c>
    </row>
    <row r="186" spans="1:9" s="135" customFormat="1" ht="21.75" customHeight="1">
      <c r="A186" s="135" t="s">
        <v>211</v>
      </c>
      <c r="B186" s="1"/>
      <c r="C186" s="18">
        <v>77278</v>
      </c>
      <c r="D186" s="14"/>
      <c r="E186" s="18">
        <v>67383</v>
      </c>
      <c r="F186" s="14"/>
      <c r="G186" s="18">
        <v>57334</v>
      </c>
      <c r="H186" s="14"/>
      <c r="I186" s="18">
        <v>56200</v>
      </c>
    </row>
    <row r="187" spans="1:9" s="135" customFormat="1" ht="21.75" customHeight="1">
      <c r="A187" s="105" t="s">
        <v>183</v>
      </c>
      <c r="B187" s="1"/>
      <c r="C187" s="14">
        <f>SUM(C184:C186)</f>
        <v>5837842</v>
      </c>
      <c r="D187" s="14"/>
      <c r="E187" s="14">
        <f>SUM(E184:E186)</f>
        <v>4541924</v>
      </c>
      <c r="F187" s="14"/>
      <c r="G187" s="14">
        <f>SUM(G184:G186)</f>
        <v>2528056</v>
      </c>
      <c r="H187" s="14"/>
      <c r="I187" s="14">
        <f>SUM(I184:I186)</f>
        <v>1729267</v>
      </c>
    </row>
    <row r="188" spans="1:9" ht="21.75" customHeight="1">
      <c r="A188" s="4" t="s">
        <v>73</v>
      </c>
      <c r="B188" s="1"/>
      <c r="C188" s="14">
        <v>107365</v>
      </c>
      <c r="D188" s="14"/>
      <c r="E188" s="14">
        <v>96574</v>
      </c>
      <c r="F188" s="14"/>
      <c r="G188" s="14">
        <v>65640</v>
      </c>
      <c r="H188" s="14"/>
      <c r="I188" s="14">
        <v>55179</v>
      </c>
    </row>
    <row r="189" spans="1:9" ht="21.75" customHeight="1">
      <c r="A189" s="4" t="s">
        <v>74</v>
      </c>
      <c r="B189" s="1"/>
      <c r="C189" s="14">
        <v>197044</v>
      </c>
      <c r="D189" s="14"/>
      <c r="E189" s="14">
        <v>249760</v>
      </c>
      <c r="F189" s="14"/>
      <c r="G189" s="14">
        <v>71532</v>
      </c>
      <c r="H189" s="14"/>
      <c r="I189" s="14">
        <v>119442</v>
      </c>
    </row>
    <row r="190" spans="1:9" ht="21.75" customHeight="1">
      <c r="A190" s="4" t="s">
        <v>75</v>
      </c>
      <c r="B190" s="100"/>
      <c r="C190" s="14"/>
      <c r="D190" s="14"/>
      <c r="E190" s="14"/>
      <c r="F190" s="14"/>
      <c r="G190" s="14"/>
      <c r="H190" s="14"/>
      <c r="I190" s="14"/>
    </row>
    <row r="191" spans="1:9" ht="21.75" customHeight="1">
      <c r="A191" s="4" t="s">
        <v>76</v>
      </c>
      <c r="B191" s="1">
        <v>22</v>
      </c>
      <c r="C191" s="14">
        <v>109751</v>
      </c>
      <c r="D191" s="14"/>
      <c r="E191" s="14">
        <v>214141</v>
      </c>
      <c r="F191" s="14"/>
      <c r="G191" s="14">
        <v>81934</v>
      </c>
      <c r="H191" s="14"/>
      <c r="I191" s="14">
        <v>122282</v>
      </c>
    </row>
    <row r="192" spans="1:9" ht="21.75" customHeight="1">
      <c r="A192" s="4" t="s">
        <v>77</v>
      </c>
      <c r="B192" s="1">
        <v>29</v>
      </c>
      <c r="C192" s="14">
        <v>3355</v>
      </c>
      <c r="D192" s="14"/>
      <c r="E192" s="14">
        <v>3375</v>
      </c>
      <c r="F192" s="14"/>
      <c r="G192" s="14">
        <v>65276</v>
      </c>
      <c r="H192" s="14"/>
      <c r="I192" s="14">
        <v>3237</v>
      </c>
    </row>
    <row r="193" spans="1:9" ht="21.75" customHeight="1">
      <c r="A193" s="4" t="s">
        <v>78</v>
      </c>
      <c r="B193" s="1"/>
      <c r="C193" s="14">
        <v>259915</v>
      </c>
      <c r="D193" s="14"/>
      <c r="E193" s="14">
        <v>233988</v>
      </c>
      <c r="F193" s="14"/>
      <c r="G193" s="14">
        <v>207475</v>
      </c>
      <c r="H193" s="14"/>
      <c r="I193" s="14">
        <v>213216</v>
      </c>
    </row>
    <row r="194" spans="1:9" ht="21.75" customHeight="1">
      <c r="A194" s="2" t="s">
        <v>79</v>
      </c>
      <c r="B194" s="100"/>
      <c r="C194" s="29">
        <f>SUM(C187:C193)</f>
        <v>6515272</v>
      </c>
      <c r="D194" s="2"/>
      <c r="E194" s="29">
        <f>SUM(E187:E193)</f>
        <v>5339762</v>
      </c>
      <c r="F194" s="2"/>
      <c r="G194" s="29">
        <f>SUM(G187:G193)</f>
        <v>3019913</v>
      </c>
      <c r="H194" s="2"/>
      <c r="I194" s="29">
        <f>SUM(I187:I193)</f>
        <v>2242623</v>
      </c>
    </row>
    <row r="195" spans="1:9" ht="9" customHeight="1">
      <c r="A195" s="2"/>
      <c r="B195" s="98"/>
      <c r="C195" s="16"/>
      <c r="D195" s="100"/>
      <c r="E195" s="16"/>
      <c r="F195" s="100"/>
      <c r="G195" s="16"/>
      <c r="H195" s="100"/>
      <c r="I195" s="16"/>
    </row>
    <row r="196" spans="1:9" ht="21.75" customHeight="1">
      <c r="A196" s="4" t="s">
        <v>230</v>
      </c>
      <c r="B196" s="98"/>
      <c r="C196" s="14">
        <f>C180-C194</f>
        <v>-731596</v>
      </c>
      <c r="D196" s="14"/>
      <c r="E196" s="14">
        <f>E180-E194</f>
        <v>-7750</v>
      </c>
      <c r="F196" s="14"/>
      <c r="G196" s="14">
        <f>G180-G194</f>
        <v>-575442</v>
      </c>
      <c r="H196" s="14">
        <v>0</v>
      </c>
      <c r="I196" s="14">
        <f>I180-I194</f>
        <v>-186464</v>
      </c>
    </row>
    <row r="197" spans="1:9" ht="21.75" customHeight="1">
      <c r="A197" s="4" t="s">
        <v>80</v>
      </c>
      <c r="B197" s="1"/>
      <c r="C197" s="14">
        <v>3105</v>
      </c>
      <c r="D197" s="14"/>
      <c r="E197" s="14">
        <v>6155</v>
      </c>
      <c r="F197" s="14"/>
      <c r="G197" s="165">
        <v>0</v>
      </c>
      <c r="H197" s="14"/>
      <c r="I197" s="165">
        <v>0</v>
      </c>
    </row>
    <row r="198" spans="1:9" ht="21.75" customHeight="1">
      <c r="A198" s="2" t="s">
        <v>231</v>
      </c>
      <c r="B198" s="100"/>
      <c r="C198" s="161">
        <f>C196-C197</f>
        <v>-734701</v>
      </c>
      <c r="D198" s="2"/>
      <c r="E198" s="161">
        <f>E196-E197</f>
        <v>-13905</v>
      </c>
      <c r="F198" s="2"/>
      <c r="G198" s="161">
        <f>G196-G197</f>
        <v>-575442</v>
      </c>
      <c r="H198" s="2"/>
      <c r="I198" s="161">
        <f>I196-I197</f>
        <v>-186464</v>
      </c>
    </row>
    <row r="199" spans="1:9" ht="9" customHeight="1">
      <c r="A199" s="100"/>
      <c r="B199" s="100"/>
      <c r="C199" s="6"/>
      <c r="D199" s="100"/>
      <c r="E199" s="6"/>
      <c r="F199" s="100"/>
      <c r="G199" s="6"/>
      <c r="H199" s="100"/>
      <c r="I199" s="6"/>
    </row>
    <row r="200" spans="1:9" ht="21.75" customHeight="1">
      <c r="A200" s="137" t="s">
        <v>158</v>
      </c>
      <c r="B200" s="99"/>
      <c r="C200" s="177">
        <v>0</v>
      </c>
      <c r="D200" s="138"/>
      <c r="E200" s="177">
        <v>0</v>
      </c>
      <c r="F200" s="139"/>
      <c r="G200" s="177">
        <v>0</v>
      </c>
      <c r="H200" s="139"/>
      <c r="I200" s="177">
        <v>0</v>
      </c>
    </row>
    <row r="201" spans="1:9" ht="9" customHeight="1">
      <c r="A201" s="137"/>
      <c r="B201" s="99"/>
      <c r="C201" s="140"/>
      <c r="D201" s="141"/>
      <c r="E201" s="140"/>
      <c r="F201" s="142"/>
      <c r="G201" s="140"/>
      <c r="H201" s="142"/>
      <c r="I201" s="140"/>
    </row>
    <row r="202" spans="1:9" ht="21.75" customHeight="1" thickBot="1">
      <c r="A202" s="137" t="s">
        <v>126</v>
      </c>
      <c r="B202" s="99"/>
      <c r="C202" s="94">
        <f>SUM(C198,C200)</f>
        <v>-734701</v>
      </c>
      <c r="D202" s="138"/>
      <c r="E202" s="94">
        <f>SUM(E198,E200)</f>
        <v>-13905</v>
      </c>
      <c r="F202" s="139"/>
      <c r="G202" s="143">
        <f>SUM(G198,G200)</f>
        <v>-575442</v>
      </c>
      <c r="H202" s="139"/>
      <c r="I202" s="143">
        <f>SUM(I198,I200)</f>
        <v>-186464</v>
      </c>
    </row>
    <row r="203" spans="1:9" ht="9" customHeight="1" thickTop="1">
      <c r="A203" s="100"/>
      <c r="B203" s="100"/>
      <c r="C203" s="6"/>
      <c r="D203" s="100"/>
      <c r="E203" s="6"/>
      <c r="F203" s="100"/>
      <c r="G203" s="6"/>
      <c r="H203" s="100"/>
      <c r="I203" s="6"/>
    </row>
    <row r="204" spans="1:9" ht="21.75" customHeight="1">
      <c r="A204" s="2" t="s">
        <v>162</v>
      </c>
      <c r="B204" s="100"/>
      <c r="C204" s="6"/>
      <c r="D204" s="100"/>
      <c r="E204" s="6"/>
      <c r="F204" s="100"/>
      <c r="G204" s="6"/>
      <c r="H204" s="100"/>
      <c r="I204" s="6"/>
    </row>
    <row r="205" spans="1:9" ht="21.75" customHeight="1">
      <c r="A205" s="4" t="s">
        <v>81</v>
      </c>
      <c r="B205" s="100"/>
      <c r="C205" s="14">
        <v>-560770</v>
      </c>
      <c r="D205" s="14"/>
      <c r="E205" s="14">
        <v>-150097</v>
      </c>
      <c r="F205" s="14"/>
      <c r="G205" s="14">
        <v>-575442</v>
      </c>
      <c r="H205" s="14"/>
      <c r="I205" s="14">
        <v>-186464</v>
      </c>
    </row>
    <row r="206" spans="1:9" ht="21.75" customHeight="1">
      <c r="A206" s="127" t="s">
        <v>82</v>
      </c>
      <c r="B206" s="100"/>
      <c r="C206" s="14">
        <v>-173931</v>
      </c>
      <c r="D206" s="14"/>
      <c r="E206" s="14">
        <v>136192</v>
      </c>
      <c r="F206" s="14"/>
      <c r="G206" s="165">
        <v>0</v>
      </c>
      <c r="H206" s="14"/>
      <c r="I206" s="165">
        <v>0</v>
      </c>
    </row>
    <row r="207" spans="1:9" ht="21.75" customHeight="1" thickBot="1">
      <c r="A207" s="2" t="s">
        <v>231</v>
      </c>
      <c r="B207" s="100"/>
      <c r="C207" s="101">
        <f>C198</f>
        <v>-734701</v>
      </c>
      <c r="D207" s="8"/>
      <c r="E207" s="101">
        <f>E198</f>
        <v>-13905</v>
      </c>
      <c r="F207" s="8"/>
      <c r="G207" s="101">
        <f>G198</f>
        <v>-575442</v>
      </c>
      <c r="H207" s="8"/>
      <c r="I207" s="101">
        <f>I198</f>
        <v>-186464</v>
      </c>
    </row>
    <row r="208" spans="1:9" ht="9" customHeight="1" thickTop="1">
      <c r="A208" s="2"/>
      <c r="B208" s="100"/>
      <c r="C208" s="13"/>
      <c r="D208" s="8"/>
      <c r="E208" s="13"/>
      <c r="F208" s="8"/>
      <c r="G208" s="13"/>
      <c r="H208" s="8"/>
      <c r="I208" s="13"/>
    </row>
    <row r="209" spans="1:9" ht="21.75" customHeight="1">
      <c r="A209" s="2" t="s">
        <v>196</v>
      </c>
      <c r="B209" s="100"/>
      <c r="C209" s="13"/>
      <c r="D209" s="8"/>
      <c r="E209" s="13"/>
      <c r="F209" s="8"/>
      <c r="G209" s="13"/>
      <c r="H209" s="8"/>
      <c r="I209" s="13"/>
    </row>
    <row r="210" spans="1:9" ht="21.75" customHeight="1">
      <c r="A210" s="4" t="s">
        <v>193</v>
      </c>
      <c r="B210" s="100"/>
      <c r="C210" s="14">
        <f>C205</f>
        <v>-560770</v>
      </c>
      <c r="D210" s="14"/>
      <c r="E210" s="14">
        <v>-150097</v>
      </c>
      <c r="F210" s="14"/>
      <c r="G210" s="14">
        <f>G205</f>
        <v>-575442</v>
      </c>
      <c r="H210" s="14"/>
      <c r="I210" s="14">
        <v>-186464</v>
      </c>
    </row>
    <row r="211" spans="1:9" ht="21.75" customHeight="1">
      <c r="A211" s="127" t="s">
        <v>194</v>
      </c>
      <c r="B211" s="100"/>
      <c r="C211" s="14">
        <f>C206</f>
        <v>-173931</v>
      </c>
      <c r="D211" s="14"/>
      <c r="E211" s="14">
        <v>136192</v>
      </c>
      <c r="F211" s="14"/>
      <c r="G211" s="14">
        <f>G206</f>
        <v>0</v>
      </c>
      <c r="H211" s="14"/>
      <c r="I211" s="165">
        <v>0</v>
      </c>
    </row>
    <row r="212" spans="1:9" ht="21.75" customHeight="1" thickBot="1">
      <c r="A212" s="2" t="s">
        <v>237</v>
      </c>
      <c r="B212" s="100"/>
      <c r="C212" s="101">
        <f>SUM(C210:C211)</f>
        <v>-734701</v>
      </c>
      <c r="D212" s="8"/>
      <c r="E212" s="101">
        <f>SUM(E210:E211)</f>
        <v>-13905</v>
      </c>
      <c r="F212" s="8"/>
      <c r="G212" s="101">
        <f>SUM(G210:G211)</f>
        <v>-575442</v>
      </c>
      <c r="H212" s="8"/>
      <c r="I212" s="101">
        <f>SUM(I210:I211)</f>
        <v>-186464</v>
      </c>
    </row>
    <row r="213" spans="1:9" ht="9" customHeight="1" thickTop="1">
      <c r="A213" s="100"/>
      <c r="B213" s="100"/>
      <c r="C213" s="100"/>
      <c r="D213" s="100"/>
      <c r="E213" s="100"/>
      <c r="F213" s="100"/>
      <c r="G213" s="7"/>
      <c r="H213" s="100"/>
      <c r="I213" s="7"/>
    </row>
    <row r="214" spans="1:9" ht="21.75" customHeight="1">
      <c r="A214" s="128" t="s">
        <v>213</v>
      </c>
      <c r="C214" s="10"/>
      <c r="D214" s="8"/>
      <c r="E214" s="10"/>
      <c r="F214" s="8"/>
      <c r="G214" s="10"/>
      <c r="H214" s="8"/>
      <c r="I214" s="10"/>
    </row>
    <row r="215" spans="1:9" ht="21.75" customHeight="1" thickBot="1">
      <c r="A215" s="127" t="s">
        <v>212</v>
      </c>
      <c r="B215" s="1">
        <v>30</v>
      </c>
      <c r="C215" s="102">
        <v>-8.1926524046496363E-2</v>
      </c>
      <c r="D215" s="108"/>
      <c r="E215" s="102">
        <v>-2.1911330691671234E-2</v>
      </c>
      <c r="F215" s="108"/>
      <c r="G215" s="102">
        <v>-0.08</v>
      </c>
      <c r="H215" s="108"/>
      <c r="I215" s="102">
        <v>-2.7220428353635088E-2</v>
      </c>
    </row>
    <row r="216" spans="1:9" ht="21.75" customHeight="1" thickTop="1">
      <c r="A216" s="127"/>
      <c r="B216" s="1"/>
      <c r="C216" s="197"/>
      <c r="D216" s="108"/>
      <c r="E216" s="197"/>
      <c r="F216" s="108"/>
      <c r="G216" s="197"/>
      <c r="H216" s="108"/>
      <c r="I216" s="197"/>
    </row>
    <row r="217" spans="1:9" ht="21.75" customHeight="1">
      <c r="A217" s="127"/>
      <c r="B217" s="1"/>
      <c r="C217" s="197"/>
      <c r="D217" s="108"/>
      <c r="E217" s="197"/>
      <c r="F217" s="108"/>
      <c r="G217" s="197"/>
      <c r="H217" s="108"/>
      <c r="I217" s="197"/>
    </row>
    <row r="218" spans="1:9" ht="24.75" customHeight="1">
      <c r="A218" s="128"/>
      <c r="B218" s="100"/>
      <c r="C218" s="10"/>
      <c r="D218" s="2"/>
      <c r="E218" s="10"/>
      <c r="F218" s="2"/>
      <c r="G218" s="10"/>
      <c r="H218" s="2"/>
      <c r="I218" s="10"/>
    </row>
    <row r="219" spans="1:9" s="158" customFormat="1" ht="23.25" customHeight="1">
      <c r="A219" s="158" t="s">
        <v>163</v>
      </c>
      <c r="B219" s="3"/>
      <c r="C219" s="3"/>
      <c r="D219" s="3"/>
      <c r="E219" s="3"/>
      <c r="F219" s="3"/>
      <c r="G219" s="3"/>
      <c r="H219" s="3"/>
      <c r="I219" s="3"/>
    </row>
    <row r="220" spans="1:9" s="158" customFormat="1" ht="23.25" customHeight="1">
      <c r="A220" s="158" t="s">
        <v>164</v>
      </c>
      <c r="B220" s="97"/>
      <c r="C220" s="4"/>
      <c r="D220" s="4"/>
      <c r="E220" s="4"/>
      <c r="F220" s="4"/>
      <c r="G220" s="4"/>
      <c r="H220" s="4"/>
      <c r="I220" s="131"/>
    </row>
    <row r="221" spans="1:9" ht="21.75" customHeight="1">
      <c r="A221" s="2" t="s">
        <v>0</v>
      </c>
      <c r="B221" s="97"/>
      <c r="C221" s="4"/>
      <c r="D221" s="4"/>
      <c r="E221" s="4"/>
      <c r="F221" s="4"/>
      <c r="G221" s="4"/>
      <c r="H221" s="4"/>
      <c r="I221" s="131" t="s">
        <v>87</v>
      </c>
    </row>
    <row r="222" spans="1:9" ht="21.75" customHeight="1">
      <c r="A222" s="2" t="s">
        <v>157</v>
      </c>
      <c r="B222" s="95"/>
      <c r="C222" s="2"/>
      <c r="D222" s="2"/>
      <c r="E222" s="2"/>
      <c r="F222" s="2"/>
      <c r="G222" s="2"/>
      <c r="H222" s="2"/>
      <c r="I222" s="132" t="s">
        <v>88</v>
      </c>
    </row>
    <row r="223" spans="1:9" ht="21.75" customHeight="1">
      <c r="A223" s="2"/>
      <c r="B223" s="95"/>
      <c r="C223" s="2"/>
      <c r="D223" s="2"/>
      <c r="E223" s="2"/>
      <c r="F223" s="2"/>
      <c r="G223" s="2"/>
      <c r="H223" s="2"/>
      <c r="I223" s="2"/>
    </row>
    <row r="224" spans="1:9" ht="21.75" customHeight="1">
      <c r="A224" s="2"/>
      <c r="B224" s="95"/>
      <c r="C224" s="183" t="s">
        <v>2</v>
      </c>
      <c r="D224" s="183"/>
      <c r="E224" s="183"/>
      <c r="F224" s="8"/>
      <c r="G224" s="183" t="s">
        <v>3</v>
      </c>
      <c r="H224" s="183"/>
      <c r="I224" s="183"/>
    </row>
    <row r="225" spans="1:9" ht="21.75" customHeight="1">
      <c r="A225" s="100"/>
      <c r="B225" s="96"/>
      <c r="C225" s="183" t="s">
        <v>4</v>
      </c>
      <c r="D225" s="183"/>
      <c r="E225" s="183"/>
      <c r="F225" s="7"/>
      <c r="G225" s="183" t="s">
        <v>4</v>
      </c>
      <c r="H225" s="183"/>
      <c r="I225" s="183"/>
    </row>
    <row r="226" spans="1:9" ht="33.75" customHeight="1">
      <c r="A226" s="2"/>
      <c r="B226" s="100"/>
      <c r="C226" s="184" t="s">
        <v>244</v>
      </c>
      <c r="D226" s="184"/>
      <c r="E226" s="184"/>
      <c r="F226" s="28"/>
      <c r="G226" s="184" t="s">
        <v>244</v>
      </c>
      <c r="H226" s="184"/>
      <c r="I226" s="184"/>
    </row>
    <row r="227" spans="1:9" ht="21.75" customHeight="1">
      <c r="A227" s="100"/>
      <c r="B227" s="95" t="s">
        <v>7</v>
      </c>
      <c r="C227" s="5">
        <v>2017</v>
      </c>
      <c r="D227" s="7"/>
      <c r="E227" s="5">
        <v>2016</v>
      </c>
      <c r="F227" s="7"/>
      <c r="G227" s="5">
        <v>2017</v>
      </c>
      <c r="H227" s="7"/>
      <c r="I227" s="5">
        <v>2016</v>
      </c>
    </row>
    <row r="228" spans="1:9" ht="21.75" customHeight="1">
      <c r="A228" s="100"/>
      <c r="B228" s="100"/>
      <c r="C228" s="182" t="s">
        <v>86</v>
      </c>
      <c r="D228" s="182"/>
      <c r="E228" s="182"/>
      <c r="F228" s="182"/>
      <c r="G228" s="182"/>
      <c r="H228" s="182"/>
      <c r="I228" s="182"/>
    </row>
    <row r="229" spans="1:9" ht="21.75" customHeight="1">
      <c r="A229" s="97" t="s">
        <v>65</v>
      </c>
      <c r="B229" s="100"/>
      <c r="C229" s="100"/>
      <c r="D229" s="100"/>
      <c r="E229" s="100"/>
      <c r="F229" s="100"/>
      <c r="G229" s="100"/>
      <c r="H229" s="100"/>
      <c r="I229" s="100"/>
    </row>
    <row r="230" spans="1:9" ht="21.75" customHeight="1">
      <c r="A230" s="4" t="s">
        <v>66</v>
      </c>
      <c r="B230" s="1" t="s">
        <v>206</v>
      </c>
      <c r="C230" s="14">
        <v>11743857</v>
      </c>
      <c r="D230" s="14"/>
      <c r="E230" s="14">
        <v>10791729</v>
      </c>
      <c r="F230" s="14"/>
      <c r="G230" s="14">
        <v>4942241</v>
      </c>
      <c r="H230" s="14"/>
      <c r="I230" s="14">
        <v>4684402</v>
      </c>
    </row>
    <row r="231" spans="1:9" ht="21.75" customHeight="1">
      <c r="A231" s="4" t="s">
        <v>239</v>
      </c>
      <c r="B231" s="1"/>
      <c r="C231" s="14">
        <v>136861</v>
      </c>
      <c r="D231" s="14"/>
      <c r="E231" s="14">
        <v>3326</v>
      </c>
      <c r="F231" s="14"/>
      <c r="G231" s="14">
        <v>203163</v>
      </c>
      <c r="H231" s="14"/>
      <c r="I231" s="14">
        <v>34574</v>
      </c>
    </row>
    <row r="232" spans="1:9" ht="21.75" hidden="1" customHeight="1">
      <c r="A232" s="4" t="s">
        <v>225</v>
      </c>
      <c r="B232" s="1"/>
      <c r="C232" s="165">
        <v>0</v>
      </c>
      <c r="D232" s="165"/>
      <c r="E232" s="165">
        <v>0</v>
      </c>
      <c r="F232" s="165"/>
      <c r="G232" s="165">
        <v>0</v>
      </c>
      <c r="H232" s="165"/>
      <c r="I232" s="165">
        <v>0</v>
      </c>
    </row>
    <row r="233" spans="1:9" ht="21.75" hidden="1" customHeight="1">
      <c r="A233" s="62" t="s">
        <v>68</v>
      </c>
      <c r="B233" s="100"/>
      <c r="C233" s="165"/>
      <c r="D233" s="165"/>
      <c r="E233" s="165"/>
      <c r="F233" s="165"/>
      <c r="G233" s="165"/>
      <c r="H233" s="165"/>
      <c r="I233" s="164"/>
    </row>
    <row r="234" spans="1:9" ht="21.75" hidden="1" customHeight="1">
      <c r="A234" s="62" t="s">
        <v>69</v>
      </c>
      <c r="B234" s="1">
        <v>22</v>
      </c>
      <c r="C234" s="165">
        <v>0</v>
      </c>
      <c r="D234" s="165"/>
      <c r="E234" s="165">
        <v>0</v>
      </c>
      <c r="F234" s="165"/>
      <c r="G234" s="165">
        <v>0</v>
      </c>
      <c r="H234" s="165"/>
      <c r="I234" s="165">
        <v>0</v>
      </c>
    </row>
    <row r="235" spans="1:9" ht="21.75" customHeight="1">
      <c r="A235" s="62" t="s">
        <v>160</v>
      </c>
      <c r="B235" s="1">
        <v>9</v>
      </c>
      <c r="C235" s="165">
        <v>0</v>
      </c>
      <c r="D235" s="165"/>
      <c r="E235" s="165">
        <v>0</v>
      </c>
      <c r="F235" s="14"/>
      <c r="G235" s="14">
        <v>164531</v>
      </c>
      <c r="H235" s="14"/>
      <c r="I235" s="14">
        <v>64079</v>
      </c>
    </row>
    <row r="236" spans="1:9" ht="21.75" customHeight="1">
      <c r="A236" s="133" t="s">
        <v>219</v>
      </c>
      <c r="B236" s="1">
        <v>22</v>
      </c>
      <c r="C236" s="14">
        <v>764903</v>
      </c>
      <c r="D236" s="14"/>
      <c r="E236" s="165">
        <v>0</v>
      </c>
      <c r="F236" s="14"/>
      <c r="G236" s="14">
        <v>764903</v>
      </c>
      <c r="H236" s="14"/>
      <c r="I236" s="14">
        <v>0</v>
      </c>
    </row>
    <row r="237" spans="1:9" ht="21.75" hidden="1" customHeight="1">
      <c r="A237" s="4" t="s">
        <v>67</v>
      </c>
      <c r="B237" s="1">
        <v>22</v>
      </c>
      <c r="C237" s="165">
        <v>0</v>
      </c>
      <c r="D237" s="14"/>
      <c r="E237" s="165">
        <v>0</v>
      </c>
      <c r="F237" s="14"/>
      <c r="G237" s="165">
        <v>0</v>
      </c>
      <c r="H237" s="165"/>
      <c r="I237" s="165">
        <v>0</v>
      </c>
    </row>
    <row r="238" spans="1:9" ht="21.75" customHeight="1">
      <c r="A238" s="133" t="s">
        <v>184</v>
      </c>
      <c r="B238" s="1" t="s">
        <v>207</v>
      </c>
      <c r="C238" s="14">
        <v>624217</v>
      </c>
      <c r="D238" s="14"/>
      <c r="E238" s="165">
        <v>0</v>
      </c>
      <c r="F238" s="14"/>
      <c r="G238" s="165">
        <v>0</v>
      </c>
      <c r="H238" s="165"/>
      <c r="I238" s="165">
        <v>0</v>
      </c>
    </row>
    <row r="239" spans="1:9" ht="21.75" customHeight="1">
      <c r="A239" s="134" t="s">
        <v>89</v>
      </c>
      <c r="B239" s="1"/>
      <c r="C239" s="14">
        <v>736201</v>
      </c>
      <c r="D239" s="14"/>
      <c r="E239" s="14">
        <v>297633</v>
      </c>
      <c r="F239" s="14"/>
      <c r="G239" s="14">
        <v>481617</v>
      </c>
      <c r="H239" s="14"/>
      <c r="I239" s="14">
        <v>154841</v>
      </c>
    </row>
    <row r="240" spans="1:9" ht="21.75" customHeight="1">
      <c r="A240" s="134" t="s">
        <v>70</v>
      </c>
      <c r="B240" s="1"/>
      <c r="C240" s="14">
        <v>15559</v>
      </c>
      <c r="D240" s="14"/>
      <c r="E240" s="14">
        <v>58664</v>
      </c>
      <c r="F240" s="14"/>
      <c r="G240" s="14">
        <v>15406</v>
      </c>
      <c r="H240" s="14"/>
      <c r="I240" s="14">
        <v>51225</v>
      </c>
    </row>
    <row r="241" spans="1:9" ht="21.75" customHeight="1">
      <c r="A241" s="133" t="s">
        <v>210</v>
      </c>
      <c r="B241" s="1"/>
      <c r="C241" s="14">
        <v>53132</v>
      </c>
      <c r="D241" s="14"/>
      <c r="E241" s="14">
        <v>62193</v>
      </c>
      <c r="F241" s="14"/>
      <c r="G241" s="14">
        <v>33696</v>
      </c>
      <c r="H241" s="14"/>
      <c r="I241" s="14">
        <v>49264</v>
      </c>
    </row>
    <row r="242" spans="1:9" ht="21.75" customHeight="1">
      <c r="A242" s="2" t="s">
        <v>71</v>
      </c>
      <c r="B242" s="100"/>
      <c r="C242" s="29">
        <f>SUM(C230:C241)</f>
        <v>14074730</v>
      </c>
      <c r="D242" s="2"/>
      <c r="E242" s="29">
        <f>SUM(E230:E241)</f>
        <v>11213545</v>
      </c>
      <c r="F242" s="2"/>
      <c r="G242" s="29">
        <f>SUM(G230:G241)</f>
        <v>6605557</v>
      </c>
      <c r="H242" s="2"/>
      <c r="I242" s="29">
        <f>SUM(I230:I241)</f>
        <v>5038385</v>
      </c>
    </row>
    <row r="243" spans="1:9" ht="9" customHeight="1">
      <c r="A243" s="2"/>
      <c r="B243" s="100"/>
      <c r="C243" s="7"/>
      <c r="D243" s="100"/>
      <c r="E243" s="7"/>
      <c r="F243" s="100"/>
      <c r="G243" s="7"/>
      <c r="H243" s="100"/>
      <c r="I243" s="7"/>
    </row>
    <row r="244" spans="1:9" ht="21.75" customHeight="1">
      <c r="A244" s="97" t="s">
        <v>72</v>
      </c>
      <c r="B244" s="100"/>
      <c r="C244" s="100"/>
      <c r="D244" s="100"/>
      <c r="E244" s="100"/>
      <c r="F244" s="100"/>
      <c r="G244" s="100"/>
      <c r="H244" s="100"/>
      <c r="I244" s="100"/>
    </row>
    <row r="245" spans="1:9" ht="21.75" customHeight="1">
      <c r="A245" s="105" t="s">
        <v>182</v>
      </c>
      <c r="B245" s="1"/>
      <c r="C245" s="9"/>
      <c r="D245" s="100"/>
      <c r="E245" s="9"/>
      <c r="F245" s="100"/>
      <c r="G245" s="9"/>
      <c r="H245" s="100"/>
      <c r="I245" s="9"/>
    </row>
    <row r="246" spans="1:9" s="135" customFormat="1" ht="21.75" customHeight="1">
      <c r="A246" s="135" t="s">
        <v>180</v>
      </c>
      <c r="B246" s="1" t="s">
        <v>208</v>
      </c>
      <c r="C246" s="14">
        <v>11294999</v>
      </c>
      <c r="D246" s="14"/>
      <c r="E246" s="14">
        <v>9624881</v>
      </c>
      <c r="F246" s="14"/>
      <c r="G246" s="14">
        <v>4900251</v>
      </c>
      <c r="H246" s="14"/>
      <c r="I246" s="14">
        <v>4211476</v>
      </c>
    </row>
    <row r="247" spans="1:9" s="135" customFormat="1" ht="21.75" customHeight="1">
      <c r="A247" s="135" t="s">
        <v>181</v>
      </c>
      <c r="B247" s="136"/>
      <c r="C247" s="14">
        <v>134046</v>
      </c>
      <c r="D247" s="14"/>
      <c r="E247" s="14">
        <v>119435</v>
      </c>
      <c r="F247" s="14"/>
      <c r="G247" s="14">
        <v>134046</v>
      </c>
      <c r="H247" s="14"/>
      <c r="I247" s="14">
        <v>119435</v>
      </c>
    </row>
    <row r="248" spans="1:9" s="135" customFormat="1" ht="21.75" customHeight="1">
      <c r="A248" s="135" t="s">
        <v>211</v>
      </c>
      <c r="B248" s="1"/>
      <c r="C248" s="18">
        <v>122863</v>
      </c>
      <c r="D248" s="14"/>
      <c r="E248" s="18">
        <v>715</v>
      </c>
      <c r="F248" s="14"/>
      <c r="G248" s="18">
        <v>102917</v>
      </c>
      <c r="H248" s="14"/>
      <c r="I248" s="18">
        <v>-1470</v>
      </c>
    </row>
    <row r="249" spans="1:9" s="135" customFormat="1" ht="21.75" customHeight="1">
      <c r="A249" s="105" t="s">
        <v>183</v>
      </c>
      <c r="B249" s="1"/>
      <c r="C249" s="14">
        <f>SUM(C246:C248)</f>
        <v>11551908</v>
      </c>
      <c r="D249" s="14"/>
      <c r="E249" s="14">
        <f>SUM(E246:E248)</f>
        <v>9745031</v>
      </c>
      <c r="F249" s="14"/>
      <c r="G249" s="14">
        <f>SUM(G246:G248)</f>
        <v>5137214</v>
      </c>
      <c r="H249" s="14"/>
      <c r="I249" s="14">
        <f>SUM(I246:I248)</f>
        <v>4329441</v>
      </c>
    </row>
    <row r="250" spans="1:9" ht="21.75" customHeight="1">
      <c r="A250" s="4" t="s">
        <v>73</v>
      </c>
      <c r="B250" s="1"/>
      <c r="C250" s="14">
        <v>229795</v>
      </c>
      <c r="D250" s="14"/>
      <c r="E250" s="14">
        <v>222723</v>
      </c>
      <c r="F250" s="14"/>
      <c r="G250" s="14">
        <v>144778</v>
      </c>
      <c r="H250" s="14"/>
      <c r="I250" s="14">
        <v>141206</v>
      </c>
    </row>
    <row r="251" spans="1:9" ht="21.75" customHeight="1">
      <c r="A251" s="4" t="s">
        <v>74</v>
      </c>
      <c r="B251" s="1"/>
      <c r="C251" s="14">
        <v>376428</v>
      </c>
      <c r="D251" s="14"/>
      <c r="E251" s="14">
        <v>540421</v>
      </c>
      <c r="F251" s="14"/>
      <c r="G251" s="14">
        <v>132170</v>
      </c>
      <c r="H251" s="14"/>
      <c r="I251" s="14">
        <v>303982</v>
      </c>
    </row>
    <row r="252" spans="1:9" ht="21.75" customHeight="1">
      <c r="A252" s="4" t="s">
        <v>75</v>
      </c>
      <c r="B252" s="100"/>
      <c r="C252" s="14"/>
      <c r="D252" s="14"/>
      <c r="E252" s="14"/>
      <c r="F252" s="14"/>
      <c r="G252" s="14"/>
      <c r="H252" s="14"/>
      <c r="I252" s="14"/>
    </row>
    <row r="253" spans="1:9" ht="21.75" customHeight="1">
      <c r="A253" s="4" t="s">
        <v>76</v>
      </c>
      <c r="B253" s="1">
        <v>22</v>
      </c>
      <c r="C253" s="14">
        <v>177586</v>
      </c>
      <c r="D253" s="14"/>
      <c r="E253" s="14">
        <v>188185</v>
      </c>
      <c r="F253" s="14"/>
      <c r="G253" s="14">
        <v>149769</v>
      </c>
      <c r="H253" s="14"/>
      <c r="I253" s="14">
        <v>96326</v>
      </c>
    </row>
    <row r="254" spans="1:9" ht="21.75" customHeight="1">
      <c r="A254" s="4" t="s">
        <v>77</v>
      </c>
      <c r="B254" s="1">
        <v>29</v>
      </c>
      <c r="C254" s="14">
        <v>6718</v>
      </c>
      <c r="D254" s="14"/>
      <c r="E254" s="14">
        <v>7069</v>
      </c>
      <c r="F254" s="14"/>
      <c r="G254" s="14">
        <v>31964</v>
      </c>
      <c r="H254" s="14"/>
      <c r="I254" s="14">
        <v>6788</v>
      </c>
    </row>
    <row r="255" spans="1:9" ht="21.75" customHeight="1">
      <c r="A255" s="4" t="s">
        <v>78</v>
      </c>
      <c r="B255" s="1"/>
      <c r="C255" s="14">
        <v>496991</v>
      </c>
      <c r="D255" s="14"/>
      <c r="E255" s="14">
        <v>452432</v>
      </c>
      <c r="F255" s="14"/>
      <c r="G255" s="14">
        <v>404046</v>
      </c>
      <c r="H255" s="14"/>
      <c r="I255" s="14">
        <v>415938</v>
      </c>
    </row>
    <row r="256" spans="1:9" ht="21.75" customHeight="1">
      <c r="A256" s="2" t="s">
        <v>79</v>
      </c>
      <c r="B256" s="100"/>
      <c r="C256" s="29">
        <f>SUM(C249:C255)</f>
        <v>12839426</v>
      </c>
      <c r="D256" s="2"/>
      <c r="E256" s="29">
        <f>SUM(E249:E255)</f>
        <v>11155861</v>
      </c>
      <c r="F256" s="2"/>
      <c r="G256" s="29">
        <f>SUM(G249:G255)</f>
        <v>5999941</v>
      </c>
      <c r="H256" s="2"/>
      <c r="I256" s="29">
        <f>SUM(I249:I255)</f>
        <v>5293681</v>
      </c>
    </row>
    <row r="257" spans="1:9" ht="9" customHeight="1">
      <c r="A257" s="2"/>
      <c r="B257" s="98"/>
      <c r="C257" s="16"/>
      <c r="D257" s="100"/>
      <c r="E257" s="16"/>
      <c r="F257" s="100"/>
      <c r="G257" s="16"/>
      <c r="H257" s="100"/>
      <c r="I257" s="16"/>
    </row>
    <row r="258" spans="1:9" ht="21.75" customHeight="1">
      <c r="A258" s="4" t="s">
        <v>173</v>
      </c>
      <c r="B258" s="98"/>
      <c r="C258" s="14">
        <f>C242-C256</f>
        <v>1235304</v>
      </c>
      <c r="D258" s="14"/>
      <c r="E258" s="14">
        <f>E242-E256</f>
        <v>57684</v>
      </c>
      <c r="F258" s="14"/>
      <c r="G258" s="14">
        <f>G242-G256</f>
        <v>605616</v>
      </c>
      <c r="H258" s="14">
        <v>0</v>
      </c>
      <c r="I258" s="14">
        <f>I242-I256</f>
        <v>-255296</v>
      </c>
    </row>
    <row r="259" spans="1:9" ht="21.75" customHeight="1">
      <c r="A259" s="4" t="s">
        <v>80</v>
      </c>
      <c r="B259" s="1"/>
      <c r="C259" s="14">
        <v>7064</v>
      </c>
      <c r="D259" s="14"/>
      <c r="E259" s="14">
        <v>13236</v>
      </c>
      <c r="F259" s="14"/>
      <c r="G259" s="165">
        <v>0</v>
      </c>
      <c r="H259" s="14"/>
      <c r="I259" s="165">
        <v>0</v>
      </c>
    </row>
    <row r="260" spans="1:9" ht="21.75" customHeight="1">
      <c r="A260" s="2" t="s">
        <v>161</v>
      </c>
      <c r="B260" s="100"/>
      <c r="C260" s="161">
        <f>C258-C259</f>
        <v>1228240</v>
      </c>
      <c r="D260" s="2"/>
      <c r="E260" s="161">
        <f>E258-E259</f>
        <v>44448</v>
      </c>
      <c r="F260" s="2"/>
      <c r="G260" s="161">
        <f>G258-G259</f>
        <v>605616</v>
      </c>
      <c r="H260" s="2"/>
      <c r="I260" s="161">
        <f>I258-I259</f>
        <v>-255296</v>
      </c>
    </row>
    <row r="261" spans="1:9" ht="9" customHeight="1">
      <c r="A261" s="100"/>
      <c r="B261" s="100"/>
      <c r="C261" s="6"/>
      <c r="D261" s="100"/>
      <c r="E261" s="6"/>
      <c r="F261" s="100"/>
      <c r="G261" s="6"/>
      <c r="H261" s="100"/>
      <c r="I261" s="6"/>
    </row>
    <row r="262" spans="1:9" ht="21.75" customHeight="1">
      <c r="A262" s="137" t="s">
        <v>240</v>
      </c>
      <c r="B262" s="99"/>
      <c r="C262" s="177">
        <v>0</v>
      </c>
      <c r="D262" s="138"/>
      <c r="E262" s="177">
        <v>0</v>
      </c>
      <c r="F262" s="139"/>
      <c r="G262" s="177">
        <v>0</v>
      </c>
      <c r="H262" s="139"/>
      <c r="I262" s="177">
        <v>0</v>
      </c>
    </row>
    <row r="263" spans="1:9" ht="9" customHeight="1">
      <c r="A263" s="137"/>
      <c r="B263" s="99"/>
      <c r="C263" s="140"/>
      <c r="D263" s="141"/>
      <c r="E263" s="140"/>
      <c r="F263" s="142"/>
      <c r="G263" s="140"/>
      <c r="H263" s="142"/>
      <c r="I263" s="140"/>
    </row>
    <row r="264" spans="1:9" ht="21.75" customHeight="1" thickBot="1">
      <c r="A264" s="137" t="s">
        <v>195</v>
      </c>
      <c r="B264" s="99"/>
      <c r="C264" s="169">
        <f>SUM(C260,C262)</f>
        <v>1228240</v>
      </c>
      <c r="D264" s="138"/>
      <c r="E264" s="94">
        <f>SUM(E260,E262)</f>
        <v>44448</v>
      </c>
      <c r="F264" s="139"/>
      <c r="G264" s="94">
        <f>SUM(G260,G262)</f>
        <v>605616</v>
      </c>
      <c r="H264" s="139"/>
      <c r="I264" s="143">
        <f>SUM(I260,I262)</f>
        <v>-255296</v>
      </c>
    </row>
    <row r="265" spans="1:9" ht="9" customHeight="1" thickTop="1">
      <c r="A265" s="100"/>
      <c r="B265" s="100"/>
      <c r="C265" s="6"/>
      <c r="D265" s="100"/>
      <c r="E265" s="6"/>
      <c r="F265" s="100"/>
      <c r="G265" s="6"/>
      <c r="H265" s="100"/>
      <c r="I265" s="6"/>
    </row>
    <row r="266" spans="1:9" ht="21.75" customHeight="1">
      <c r="A266" s="2" t="s">
        <v>162</v>
      </c>
      <c r="B266" s="100"/>
      <c r="C266" s="6"/>
      <c r="D266" s="100"/>
      <c r="E266" s="6"/>
      <c r="F266" s="100"/>
      <c r="G266" s="6"/>
      <c r="H266" s="100"/>
      <c r="I266" s="6"/>
    </row>
    <row r="267" spans="1:9" ht="21.75" customHeight="1">
      <c r="A267" s="4" t="s">
        <v>81</v>
      </c>
      <c r="B267" s="100"/>
      <c r="C267" s="14">
        <v>683495</v>
      </c>
      <c r="D267" s="14"/>
      <c r="E267" s="14">
        <v>-184587</v>
      </c>
      <c r="F267" s="14"/>
      <c r="G267" s="14">
        <v>605616</v>
      </c>
      <c r="H267" s="14"/>
      <c r="I267" s="14">
        <v>-255296</v>
      </c>
    </row>
    <row r="268" spans="1:9" ht="21.75" customHeight="1">
      <c r="A268" s="127" t="s">
        <v>82</v>
      </c>
      <c r="B268" s="100"/>
      <c r="C268" s="14">
        <v>544745</v>
      </c>
      <c r="D268" s="14"/>
      <c r="E268" s="14">
        <v>229035</v>
      </c>
      <c r="F268" s="14"/>
      <c r="G268" s="165">
        <v>0</v>
      </c>
      <c r="H268" s="14"/>
      <c r="I268" s="165">
        <v>0</v>
      </c>
    </row>
    <row r="269" spans="1:9" ht="21.75" customHeight="1" thickBot="1">
      <c r="A269" s="2" t="s">
        <v>161</v>
      </c>
      <c r="B269" s="100"/>
      <c r="C269" s="101">
        <f>C260</f>
        <v>1228240</v>
      </c>
      <c r="D269" s="8"/>
      <c r="E269" s="101">
        <f>E260</f>
        <v>44448</v>
      </c>
      <c r="F269" s="8"/>
      <c r="G269" s="101">
        <f>G260</f>
        <v>605616</v>
      </c>
      <c r="H269" s="8"/>
      <c r="I269" s="101">
        <f>I260</f>
        <v>-255296</v>
      </c>
    </row>
    <row r="270" spans="1:9" ht="9" customHeight="1" thickTop="1">
      <c r="A270" s="2"/>
      <c r="B270" s="100"/>
      <c r="C270" s="13"/>
      <c r="D270" s="8"/>
      <c r="E270" s="13"/>
      <c r="F270" s="8"/>
      <c r="G270" s="13"/>
      <c r="H270" s="8"/>
      <c r="I270" s="13"/>
    </row>
    <row r="271" spans="1:9" ht="21.75" customHeight="1">
      <c r="A271" s="2" t="s">
        <v>196</v>
      </c>
      <c r="B271" s="100"/>
      <c r="C271" s="13"/>
      <c r="D271" s="8"/>
      <c r="E271" s="13"/>
      <c r="F271" s="8"/>
      <c r="G271" s="13"/>
      <c r="H271" s="8"/>
      <c r="I271" s="13"/>
    </row>
    <row r="272" spans="1:9" ht="21.75" customHeight="1">
      <c r="A272" s="4" t="s">
        <v>193</v>
      </c>
      <c r="B272" s="100"/>
      <c r="C272" s="14">
        <v>683495</v>
      </c>
      <c r="D272" s="14"/>
      <c r="E272" s="14">
        <v>-184587</v>
      </c>
      <c r="F272" s="14"/>
      <c r="G272" s="14">
        <v>605616</v>
      </c>
      <c r="H272" s="14"/>
      <c r="I272" s="14">
        <v>-255296</v>
      </c>
    </row>
    <row r="273" spans="1:9" ht="21.75" customHeight="1">
      <c r="A273" s="127" t="s">
        <v>232</v>
      </c>
      <c r="B273" s="100"/>
      <c r="C273" s="14">
        <v>544745</v>
      </c>
      <c r="D273" s="14"/>
      <c r="E273" s="14">
        <v>229035</v>
      </c>
      <c r="F273" s="14"/>
      <c r="G273" s="165">
        <v>0</v>
      </c>
      <c r="H273" s="14"/>
      <c r="I273" s="165">
        <v>0</v>
      </c>
    </row>
    <row r="274" spans="1:9" ht="21.75" customHeight="1" thickBot="1">
      <c r="A274" s="2" t="s">
        <v>195</v>
      </c>
      <c r="B274" s="100"/>
      <c r="C274" s="101">
        <f>SUM(C272:C273)</f>
        <v>1228240</v>
      </c>
      <c r="D274" s="8"/>
      <c r="E274" s="101">
        <f>SUM(E272:E273)</f>
        <v>44448</v>
      </c>
      <c r="F274" s="8"/>
      <c r="G274" s="101">
        <f>SUM(G272:G273)</f>
        <v>605616</v>
      </c>
      <c r="H274" s="8"/>
      <c r="I274" s="101">
        <f>SUM(I272:I273)</f>
        <v>-255296</v>
      </c>
    </row>
    <row r="275" spans="1:9" ht="9" customHeight="1" thickTop="1">
      <c r="A275" s="100"/>
      <c r="B275" s="100"/>
      <c r="C275" s="100"/>
      <c r="D275" s="100"/>
      <c r="E275" s="100"/>
      <c r="F275" s="100"/>
      <c r="G275" s="7"/>
      <c r="H275" s="100"/>
      <c r="I275" s="7"/>
    </row>
    <row r="276" spans="1:9" ht="21.75" customHeight="1">
      <c r="A276" s="128" t="s">
        <v>213</v>
      </c>
      <c r="C276" s="10"/>
      <c r="D276" s="8"/>
      <c r="E276" s="10"/>
      <c r="F276" s="8"/>
      <c r="G276" s="10"/>
      <c r="H276" s="8"/>
      <c r="I276" s="10"/>
    </row>
    <row r="277" spans="1:9" ht="21.75" customHeight="1" thickBot="1">
      <c r="A277" s="127" t="s">
        <v>212</v>
      </c>
      <c r="B277" s="1">
        <v>30</v>
      </c>
      <c r="C277" s="102">
        <v>9.9777657649045295E-2</v>
      </c>
      <c r="D277" s="108"/>
      <c r="E277" s="102">
        <v>-2.6946295696429683E-2</v>
      </c>
      <c r="F277" s="108"/>
      <c r="G277" s="102">
        <v>8.8408715886881636E-2</v>
      </c>
      <c r="H277" s="108"/>
      <c r="I277" s="102">
        <v>-3.7268551327573202E-2</v>
      </c>
    </row>
    <row r="278" spans="1:9" ht="21.75" customHeight="1" thickTop="1">
      <c r="A278" s="127"/>
      <c r="B278" s="1"/>
      <c r="C278" s="197"/>
      <c r="D278" s="108"/>
      <c r="E278" s="197"/>
      <c r="F278" s="108"/>
      <c r="G278" s="197"/>
      <c r="H278" s="108"/>
      <c r="I278" s="197"/>
    </row>
    <row r="279" spans="1:9" ht="21.75" customHeight="1">
      <c r="A279" s="127"/>
      <c r="B279" s="1"/>
      <c r="C279" s="197"/>
      <c r="D279" s="108"/>
      <c r="E279" s="197"/>
      <c r="F279" s="108"/>
      <c r="G279" s="197"/>
      <c r="H279" s="108"/>
      <c r="I279" s="197"/>
    </row>
    <row r="280" spans="1:9" s="158" customFormat="1" ht="21" customHeight="1">
      <c r="A280" s="158" t="s">
        <v>163</v>
      </c>
      <c r="B280" s="3"/>
      <c r="C280" s="3"/>
      <c r="D280" s="3"/>
      <c r="E280" s="3"/>
      <c r="F280" s="3"/>
      <c r="G280" s="3"/>
      <c r="H280" s="3"/>
      <c r="I280" s="3"/>
    </row>
    <row r="281" spans="1:9" s="158" customFormat="1" ht="21" customHeight="1">
      <c r="A281" s="158" t="s">
        <v>164</v>
      </c>
      <c r="B281" s="97"/>
      <c r="C281" s="4"/>
      <c r="D281" s="4"/>
      <c r="E281" s="4"/>
      <c r="F281" s="4"/>
      <c r="G281" s="4"/>
      <c r="H281" s="4"/>
      <c r="I281" s="131"/>
    </row>
  </sheetData>
  <mergeCells count="29">
    <mergeCell ref="C4:E4"/>
    <mergeCell ref="G4:I4"/>
    <mergeCell ref="C57:E57"/>
    <mergeCell ref="G57:I57"/>
    <mergeCell ref="C5:E5"/>
    <mergeCell ref="G5:I5"/>
    <mergeCell ref="C10:I10"/>
    <mergeCell ref="C228:I228"/>
    <mergeCell ref="G58:I58"/>
    <mergeCell ref="C225:E225"/>
    <mergeCell ref="C224:E224"/>
    <mergeCell ref="C111:E111"/>
    <mergeCell ref="G111:I111"/>
    <mergeCell ref="C112:E112"/>
    <mergeCell ref="G224:I224"/>
    <mergeCell ref="C58:E58"/>
    <mergeCell ref="G112:I112"/>
    <mergeCell ref="C117:I117"/>
    <mergeCell ref="G225:I225"/>
    <mergeCell ref="C63:I63"/>
    <mergeCell ref="C226:E226"/>
    <mergeCell ref="G226:I226"/>
    <mergeCell ref="C163:E163"/>
    <mergeCell ref="C167:I167"/>
    <mergeCell ref="G163:I163"/>
    <mergeCell ref="C164:E164"/>
    <mergeCell ref="G164:I164"/>
    <mergeCell ref="C165:E165"/>
    <mergeCell ref="G165:I165"/>
  </mergeCells>
  <phoneticPr fontId="0" type="noConversion"/>
  <pageMargins left="0.71" right="0.17" top="0.82677165354330717" bottom="0.19685039370078741" header="1.1417322834645669" footer="0.23622047244094491"/>
  <pageSetup paperSize="9" scale="65" orientation="portrait" r:id="rId1"/>
  <headerFooter>
    <oddFooter>&amp;C&amp;P</oddFooter>
  </headerFooter>
  <rowBreaks count="4" manualBreakCount="4">
    <brk id="53" max="16383" man="1"/>
    <brk id="107" max="16383" man="1"/>
    <brk id="159" max="8" man="1"/>
    <brk id="2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S58"/>
  <sheetViews>
    <sheetView tabSelected="1" view="pageBreakPreview" topLeftCell="A43" zoomScale="85" zoomScaleNormal="80" zoomScaleSheetLayoutView="85" workbookViewId="0">
      <selection activeCell="C142" sqref="C142"/>
    </sheetView>
  </sheetViews>
  <sheetFormatPr defaultColWidth="9" defaultRowHeight="21.75" customHeight="1"/>
  <cols>
    <col min="1" max="1" width="58" style="103" customWidth="1"/>
    <col min="2" max="2" width="7" style="103" customWidth="1"/>
    <col min="3" max="3" width="13.875" style="103" customWidth="1"/>
    <col min="4" max="4" width="1.125" style="103" customWidth="1"/>
    <col min="5" max="5" width="13.125" style="103" customWidth="1"/>
    <col min="6" max="6" width="1.125" style="103" customWidth="1"/>
    <col min="7" max="7" width="14.625" style="103" customWidth="1"/>
    <col min="8" max="8" width="1.125" style="103" customWidth="1"/>
    <col min="9" max="9" width="13.125" style="103" customWidth="1"/>
    <col min="10" max="10" width="1.125" style="103" customWidth="1"/>
    <col min="11" max="11" width="13.125" style="103" customWidth="1"/>
    <col min="12" max="12" width="1.125" style="103" customWidth="1"/>
    <col min="13" max="13" width="14.75" style="103" customWidth="1"/>
    <col min="14" max="14" width="1.125" style="103" customWidth="1"/>
    <col min="15" max="15" width="13.125" style="103" customWidth="1"/>
    <col min="16" max="16" width="1.125" style="103" customWidth="1"/>
    <col min="17" max="17" width="13.125" style="103" customWidth="1"/>
    <col min="18" max="18" width="1.125" style="103" customWidth="1"/>
    <col min="19" max="19" width="14.625" style="103" customWidth="1"/>
    <col min="20" max="16384" width="9" style="103"/>
  </cols>
  <sheetData>
    <row r="1" spans="1:19" ht="21.75" customHeight="1">
      <c r="A1" s="42" t="s">
        <v>90</v>
      </c>
      <c r="B1" s="42"/>
      <c r="C1" s="30"/>
      <c r="D1" s="42"/>
      <c r="E1" s="30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157" t="s">
        <v>87</v>
      </c>
    </row>
    <row r="2" spans="1:19" ht="21.75" customHeight="1">
      <c r="A2" s="42" t="s">
        <v>91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157" t="s">
        <v>88</v>
      </c>
    </row>
    <row r="3" spans="1:19" ht="21.75" customHeight="1">
      <c r="A3" s="30"/>
      <c r="B3" s="30"/>
      <c r="C3" s="30"/>
      <c r="D3" s="42"/>
      <c r="E3" s="30"/>
      <c r="F3" s="42"/>
      <c r="G3" s="30"/>
      <c r="H3" s="42"/>
      <c r="I3" s="30"/>
      <c r="J3" s="42"/>
      <c r="K3" s="30"/>
      <c r="L3" s="42"/>
      <c r="M3" s="30"/>
      <c r="N3" s="42"/>
      <c r="O3" s="30"/>
      <c r="P3" s="42"/>
      <c r="Q3" s="30"/>
      <c r="R3" s="42"/>
      <c r="S3" s="30"/>
    </row>
    <row r="4" spans="1:19" ht="21.75" customHeight="1">
      <c r="A4" s="36"/>
      <c r="B4" s="36"/>
      <c r="C4" s="187" t="s">
        <v>92</v>
      </c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</row>
    <row r="5" spans="1:19" ht="21.75" customHeight="1">
      <c r="A5" s="36"/>
      <c r="B5" s="3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45" t="s">
        <v>49</v>
      </c>
      <c r="P5" s="32"/>
      <c r="Q5" s="57"/>
      <c r="R5" s="106"/>
      <c r="S5" s="106"/>
    </row>
    <row r="6" spans="1:19" ht="21.75" customHeight="1">
      <c r="A6" s="36"/>
      <c r="B6" s="36"/>
      <c r="C6" s="168" t="s">
        <v>93</v>
      </c>
      <c r="D6" s="36"/>
      <c r="E6" s="107"/>
      <c r="F6" s="36"/>
      <c r="G6" s="188" t="s">
        <v>94</v>
      </c>
      <c r="H6" s="188"/>
      <c r="I6" s="188"/>
      <c r="J6" s="37"/>
      <c r="K6" s="188" t="s">
        <v>95</v>
      </c>
      <c r="L6" s="188"/>
      <c r="M6" s="188"/>
      <c r="N6" s="107"/>
      <c r="O6" s="45" t="s">
        <v>96</v>
      </c>
      <c r="P6" s="32"/>
      <c r="Q6" s="45" t="s">
        <v>97</v>
      </c>
      <c r="R6" s="35"/>
      <c r="S6" s="43"/>
    </row>
    <row r="7" spans="1:19" ht="21.75" customHeight="1">
      <c r="A7" s="36"/>
      <c r="B7" s="36"/>
      <c r="C7" s="38" t="s">
        <v>98</v>
      </c>
      <c r="D7" s="36"/>
      <c r="E7" s="38"/>
      <c r="F7" s="36"/>
      <c r="G7" s="38" t="s">
        <v>99</v>
      </c>
      <c r="H7" s="38"/>
      <c r="I7" s="38" t="s">
        <v>100</v>
      </c>
      <c r="J7" s="37"/>
      <c r="K7" s="39" t="s">
        <v>101</v>
      </c>
      <c r="L7" s="35"/>
      <c r="M7" s="189" t="s">
        <v>102</v>
      </c>
      <c r="N7" s="35"/>
      <c r="O7" s="32" t="s">
        <v>103</v>
      </c>
      <c r="P7" s="32"/>
      <c r="Q7" s="45" t="s">
        <v>104</v>
      </c>
      <c r="R7" s="35"/>
      <c r="S7" s="45" t="s">
        <v>105</v>
      </c>
    </row>
    <row r="8" spans="1:19" ht="21.75" customHeight="1">
      <c r="A8" s="35"/>
      <c r="B8" s="56" t="s">
        <v>7</v>
      </c>
      <c r="C8" s="38" t="s">
        <v>106</v>
      </c>
      <c r="D8" s="35"/>
      <c r="E8" s="115" t="s">
        <v>53</v>
      </c>
      <c r="F8" s="35"/>
      <c r="G8" s="38" t="s">
        <v>107</v>
      </c>
      <c r="H8" s="38"/>
      <c r="I8" s="38" t="s">
        <v>108</v>
      </c>
      <c r="J8" s="38"/>
      <c r="K8" s="39" t="s">
        <v>109</v>
      </c>
      <c r="L8" s="38"/>
      <c r="M8" s="190"/>
      <c r="N8" s="107"/>
      <c r="O8" s="32" t="s">
        <v>110</v>
      </c>
      <c r="P8" s="32"/>
      <c r="Q8" s="32" t="s">
        <v>111</v>
      </c>
      <c r="R8" s="107"/>
      <c r="S8" s="45" t="s">
        <v>112</v>
      </c>
    </row>
    <row r="9" spans="1:19" ht="21.75" customHeight="1">
      <c r="A9" s="42" t="s">
        <v>222</v>
      </c>
      <c r="B9" s="38"/>
      <c r="C9" s="186" t="s">
        <v>86</v>
      </c>
      <c r="D9" s="186"/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</row>
    <row r="10" spans="1:19" ht="21.75" customHeight="1">
      <c r="A10" s="30" t="s">
        <v>178</v>
      </c>
      <c r="B10" s="76"/>
      <c r="C10" s="77">
        <f>'BS&amp;PL 1-5'!E121</f>
        <v>34250905</v>
      </c>
      <c r="D10" s="78"/>
      <c r="E10" s="79">
        <f>'BS&amp;PL 1-5'!E122</f>
        <v>14050</v>
      </c>
      <c r="F10" s="78"/>
      <c r="G10" s="77">
        <f>'BS&amp;PL 1-5'!E124</f>
        <v>-10163276</v>
      </c>
      <c r="H10" s="80"/>
      <c r="I10" s="77">
        <f>'BS&amp;PL 1-5'!E125</f>
        <v>206307</v>
      </c>
      <c r="J10" s="80"/>
      <c r="K10" s="77">
        <f>'BS&amp;PL 1-5'!E128</f>
        <v>763977</v>
      </c>
      <c r="L10" s="80"/>
      <c r="M10" s="77">
        <v>-22923616</v>
      </c>
      <c r="N10" s="80"/>
      <c r="O10" s="77">
        <f>SUM(C10:M10)</f>
        <v>2148347</v>
      </c>
      <c r="P10" s="77"/>
      <c r="Q10" s="77">
        <v>8719880</v>
      </c>
      <c r="R10" s="77"/>
      <c r="S10" s="77">
        <f>SUM(O10:Q10)</f>
        <v>10868227</v>
      </c>
    </row>
    <row r="11" spans="1:19" ht="21.75" customHeight="1">
      <c r="A11" s="116" t="s">
        <v>113</v>
      </c>
      <c r="B11" s="76"/>
      <c r="C11" s="30"/>
      <c r="D11" s="42"/>
      <c r="E11" s="30"/>
      <c r="F11" s="42"/>
      <c r="G11" s="30"/>
      <c r="H11" s="42"/>
      <c r="I11" s="30"/>
      <c r="J11" s="42"/>
      <c r="K11" s="30"/>
      <c r="L11" s="42"/>
      <c r="M11" s="30"/>
      <c r="N11" s="42"/>
      <c r="O11" s="30"/>
      <c r="P11" s="42"/>
      <c r="Q11" s="30"/>
      <c r="R11" s="42"/>
      <c r="S11" s="30"/>
    </row>
    <row r="12" spans="1:19" ht="21.75" customHeight="1">
      <c r="A12" s="82" t="s">
        <v>114</v>
      </c>
      <c r="B12" s="76"/>
      <c r="C12" s="30"/>
      <c r="D12" s="42"/>
      <c r="E12" s="30"/>
      <c r="F12" s="42">
        <v>0</v>
      </c>
      <c r="G12" s="30"/>
      <c r="H12" s="42"/>
      <c r="I12" s="30"/>
      <c r="J12" s="42"/>
      <c r="K12" s="30"/>
      <c r="L12" s="42"/>
      <c r="M12" s="30"/>
      <c r="N12" s="42"/>
      <c r="O12" s="30"/>
      <c r="P12" s="42"/>
      <c r="Q12" s="30"/>
      <c r="R12" s="42"/>
      <c r="S12" s="30"/>
    </row>
    <row r="13" spans="1:19" ht="21.75" customHeight="1">
      <c r="A13" s="48" t="s">
        <v>115</v>
      </c>
      <c r="B13" s="76">
        <v>26</v>
      </c>
      <c r="C13" s="81">
        <v>0</v>
      </c>
      <c r="D13" s="35"/>
      <c r="E13" s="81">
        <v>0</v>
      </c>
      <c r="F13" s="83">
        <v>0</v>
      </c>
      <c r="G13" s="81">
        <v>0</v>
      </c>
      <c r="H13" s="42"/>
      <c r="I13" s="81">
        <v>0</v>
      </c>
      <c r="J13" s="42"/>
      <c r="K13" s="81">
        <v>0</v>
      </c>
      <c r="L13" s="42"/>
      <c r="M13" s="81">
        <v>0</v>
      </c>
      <c r="N13" s="42"/>
      <c r="O13" s="81">
        <f>SUM(C13:M13)</f>
        <v>0</v>
      </c>
      <c r="P13" s="42"/>
      <c r="Q13" s="81">
        <v>0</v>
      </c>
      <c r="R13" s="42"/>
      <c r="S13" s="81">
        <f>SUM(O13:Q13)</f>
        <v>0</v>
      </c>
    </row>
    <row r="14" spans="1:19" ht="21.75" customHeight="1">
      <c r="A14" s="48" t="s">
        <v>116</v>
      </c>
      <c r="B14" s="76">
        <v>25</v>
      </c>
      <c r="C14" s="81">
        <v>0</v>
      </c>
      <c r="D14" s="35"/>
      <c r="E14" s="81">
        <v>0</v>
      </c>
      <c r="F14" s="83">
        <v>804</v>
      </c>
      <c r="G14" s="81">
        <v>0</v>
      </c>
      <c r="H14" s="42"/>
      <c r="I14" s="81">
        <v>0</v>
      </c>
      <c r="J14" s="42"/>
      <c r="K14" s="81">
        <v>0</v>
      </c>
      <c r="L14" s="42"/>
      <c r="M14" s="81">
        <v>0</v>
      </c>
      <c r="N14" s="42"/>
      <c r="O14" s="81">
        <v>0</v>
      </c>
      <c r="P14" s="42"/>
      <c r="Q14" s="81">
        <v>0</v>
      </c>
      <c r="R14" s="42"/>
      <c r="S14" s="81">
        <v>0</v>
      </c>
    </row>
    <row r="15" spans="1:19" ht="21.75" customHeight="1">
      <c r="A15" s="82" t="s">
        <v>117</v>
      </c>
      <c r="B15" s="42"/>
      <c r="C15" s="84">
        <f>SUM(C13:C14)</f>
        <v>0</v>
      </c>
      <c r="D15" s="42"/>
      <c r="E15" s="84">
        <f>SUM(E13:E14)</f>
        <v>0</v>
      </c>
      <c r="F15" s="42">
        <v>782800</v>
      </c>
      <c r="G15" s="84">
        <f>SUM(G13:G14)</f>
        <v>0</v>
      </c>
      <c r="H15" s="42"/>
      <c r="I15" s="84">
        <f>SUM(I13:I14)</f>
        <v>0</v>
      </c>
      <c r="J15" s="42"/>
      <c r="K15" s="84">
        <f>SUM(K13:K14)</f>
        <v>0</v>
      </c>
      <c r="L15" s="42"/>
      <c r="M15" s="84">
        <f>SUM(M13:M14)</f>
        <v>0</v>
      </c>
      <c r="N15" s="42"/>
      <c r="O15" s="84">
        <f>SUM(O13:O14)</f>
        <v>0</v>
      </c>
      <c r="P15" s="33"/>
      <c r="Q15" s="84">
        <f>SUM(Q13:Q14)</f>
        <v>0</v>
      </c>
      <c r="R15" s="33"/>
      <c r="S15" s="84">
        <f>SUM(S13:S14)</f>
        <v>0</v>
      </c>
    </row>
    <row r="16" spans="1:19" ht="21.75" customHeight="1">
      <c r="A16" s="85"/>
      <c r="B16" s="76"/>
      <c r="C16" s="30"/>
      <c r="D16" s="42"/>
      <c r="E16" s="30"/>
      <c r="F16" s="42">
        <v>0</v>
      </c>
      <c r="G16" s="30"/>
      <c r="H16" s="42"/>
      <c r="I16" s="30"/>
      <c r="J16" s="42"/>
      <c r="K16" s="30"/>
      <c r="L16" s="42"/>
      <c r="M16" s="30"/>
      <c r="N16" s="42"/>
      <c r="O16" s="86"/>
      <c r="P16" s="33"/>
      <c r="Q16" s="86"/>
      <c r="R16" s="33"/>
      <c r="S16" s="86"/>
    </row>
    <row r="17" spans="1:19" ht="21.75" customHeight="1">
      <c r="A17" s="85" t="s">
        <v>118</v>
      </c>
      <c r="B17" s="76"/>
      <c r="C17" s="30"/>
      <c r="D17" s="42"/>
      <c r="E17" s="30"/>
      <c r="F17" s="42">
        <v>142865</v>
      </c>
      <c r="G17" s="30"/>
      <c r="H17" s="42"/>
      <c r="I17" s="30"/>
      <c r="J17" s="42"/>
      <c r="K17" s="30"/>
      <c r="L17" s="42"/>
      <c r="M17" s="30"/>
      <c r="N17" s="42"/>
      <c r="O17" s="86"/>
      <c r="P17" s="33"/>
      <c r="Q17" s="86"/>
      <c r="R17" s="33"/>
      <c r="S17" s="86"/>
    </row>
    <row r="18" spans="1:19" ht="21.75" customHeight="1">
      <c r="A18" s="48" t="s">
        <v>119</v>
      </c>
      <c r="B18" s="76">
        <v>9</v>
      </c>
      <c r="C18" s="81">
        <v>0</v>
      </c>
      <c r="D18" s="42"/>
      <c r="E18" s="81">
        <v>0</v>
      </c>
      <c r="F18" s="42"/>
      <c r="G18" s="165">
        <v>0</v>
      </c>
      <c r="H18" s="42"/>
      <c r="I18" s="81">
        <v>0</v>
      </c>
      <c r="J18" s="42"/>
      <c r="K18" s="81">
        <v>0</v>
      </c>
      <c r="L18" s="42"/>
      <c r="M18" s="81">
        <v>0</v>
      </c>
      <c r="N18" s="42"/>
      <c r="O18" s="81">
        <f>SUM(C18:M18)</f>
        <v>0</v>
      </c>
      <c r="P18" s="33"/>
      <c r="Q18" s="81">
        <v>0</v>
      </c>
      <c r="R18" s="33"/>
      <c r="S18" s="81">
        <f>SUM(O18:Q18)</f>
        <v>0</v>
      </c>
    </row>
    <row r="19" spans="1:19" ht="21.75" customHeight="1">
      <c r="A19" s="87" t="s">
        <v>120</v>
      </c>
      <c r="B19" s="76">
        <v>9</v>
      </c>
      <c r="C19" s="81">
        <v>0</v>
      </c>
      <c r="D19" s="81"/>
      <c r="E19" s="81">
        <v>0</v>
      </c>
      <c r="F19" s="81"/>
      <c r="G19" s="81">
        <v>0</v>
      </c>
      <c r="H19" s="81"/>
      <c r="I19" s="81">
        <v>0</v>
      </c>
      <c r="J19" s="81"/>
      <c r="K19" s="81">
        <v>0</v>
      </c>
      <c r="L19" s="81"/>
      <c r="M19" s="81">
        <v>-13523</v>
      </c>
      <c r="N19" s="81"/>
      <c r="O19" s="81">
        <f>SUM(C19:M19)</f>
        <v>-13523</v>
      </c>
      <c r="P19" s="81"/>
      <c r="Q19" s="81">
        <v>23950</v>
      </c>
      <c r="R19" s="81"/>
      <c r="S19" s="81">
        <f>SUM(O19:Q19)</f>
        <v>10427</v>
      </c>
    </row>
    <row r="20" spans="1:19" ht="21.75" customHeight="1">
      <c r="A20" s="85" t="s">
        <v>121</v>
      </c>
      <c r="B20" s="76"/>
      <c r="C20" s="84">
        <f>SUM(C18:C19)</f>
        <v>0</v>
      </c>
      <c r="D20" s="42"/>
      <c r="E20" s="84">
        <f>SUM(E18:E19)</f>
        <v>0</v>
      </c>
      <c r="F20" s="42"/>
      <c r="G20" s="166">
        <f>SUM(G18:G19)</f>
        <v>0</v>
      </c>
      <c r="H20" s="42"/>
      <c r="I20" s="84">
        <f>SUM(I18:I19)</f>
        <v>0</v>
      </c>
      <c r="J20" s="42"/>
      <c r="K20" s="84">
        <f>SUM(K18:K19)</f>
        <v>0</v>
      </c>
      <c r="L20" s="42"/>
      <c r="M20" s="84">
        <f>SUM(M18:M19)</f>
        <v>-13523</v>
      </c>
      <c r="N20" s="42"/>
      <c r="O20" s="84">
        <f>SUM(O18:O19)</f>
        <v>-13523</v>
      </c>
      <c r="P20" s="33"/>
      <c r="Q20" s="92">
        <f>SUM(Q18:Q19)</f>
        <v>23950</v>
      </c>
      <c r="R20" s="33"/>
      <c r="S20" s="88">
        <f>SUM(S18:S19)</f>
        <v>10427</v>
      </c>
    </row>
    <row r="21" spans="1:19" ht="21.75" customHeight="1">
      <c r="A21" s="117" t="s">
        <v>122</v>
      </c>
      <c r="B21" s="76"/>
      <c r="C21" s="84">
        <f>C15+C20</f>
        <v>0</v>
      </c>
      <c r="D21" s="42"/>
      <c r="E21" s="84">
        <f>E15+E20</f>
        <v>0</v>
      </c>
      <c r="F21" s="42"/>
      <c r="G21" s="84">
        <f>G15+G20</f>
        <v>0</v>
      </c>
      <c r="H21" s="42"/>
      <c r="I21" s="84">
        <f>I15+I20</f>
        <v>0</v>
      </c>
      <c r="J21" s="42"/>
      <c r="K21" s="84">
        <f>K15+K20</f>
        <v>0</v>
      </c>
      <c r="L21" s="42"/>
      <c r="M21" s="84">
        <f>M15+M20</f>
        <v>-13523</v>
      </c>
      <c r="N21" s="42"/>
      <c r="O21" s="84">
        <f>O15+O20</f>
        <v>-13523</v>
      </c>
      <c r="P21" s="42"/>
      <c r="Q21" s="92">
        <f>Q15+Q20</f>
        <v>23950</v>
      </c>
      <c r="R21" s="33"/>
      <c r="S21" s="84">
        <f>S15+S20</f>
        <v>10427</v>
      </c>
    </row>
    <row r="22" spans="1:19" ht="21.75" customHeight="1">
      <c r="A22" s="30"/>
      <c r="B22" s="76"/>
      <c r="C22" s="42"/>
      <c r="D22" s="42"/>
      <c r="E22" s="42"/>
      <c r="F22" s="42">
        <v>4054676</v>
      </c>
      <c r="G22" s="42"/>
      <c r="H22" s="42"/>
      <c r="I22" s="42"/>
      <c r="J22" s="42"/>
      <c r="K22" s="42"/>
      <c r="L22" s="42"/>
      <c r="M22" s="42"/>
      <c r="N22" s="42"/>
      <c r="O22" s="33"/>
      <c r="P22" s="33"/>
      <c r="Q22" s="33"/>
      <c r="R22" s="33"/>
      <c r="S22" s="33"/>
    </row>
    <row r="23" spans="1:19" ht="21.75" customHeight="1">
      <c r="A23" s="89" t="s">
        <v>241</v>
      </c>
      <c r="B23" s="76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33"/>
      <c r="P23" s="33"/>
      <c r="Q23" s="33"/>
      <c r="R23" s="33"/>
      <c r="S23" s="33"/>
    </row>
    <row r="24" spans="1:19" ht="21.75" customHeight="1">
      <c r="A24" s="90" t="s">
        <v>233</v>
      </c>
      <c r="B24" s="76"/>
      <c r="C24" s="81">
        <v>0</v>
      </c>
      <c r="D24" s="107"/>
      <c r="E24" s="81">
        <v>0</v>
      </c>
      <c r="F24" s="107">
        <v>0</v>
      </c>
      <c r="G24" s="81">
        <v>0</v>
      </c>
      <c r="H24" s="107"/>
      <c r="I24" s="81">
        <v>0</v>
      </c>
      <c r="J24" s="35"/>
      <c r="K24" s="81">
        <v>0</v>
      </c>
      <c r="L24" s="107"/>
      <c r="M24" s="81">
        <f>'BS&amp;PL 1-5'!C267</f>
        <v>683495</v>
      </c>
      <c r="N24" s="107"/>
      <c r="O24" s="81">
        <f>SUM(C24:M24)</f>
        <v>683495</v>
      </c>
      <c r="P24" s="43"/>
      <c r="Q24" s="81">
        <f>'BS&amp;PL 1-5'!C268</f>
        <v>544745</v>
      </c>
      <c r="R24" s="43"/>
      <c r="S24" s="81">
        <f>SUM(O24:Q24)</f>
        <v>1228240</v>
      </c>
    </row>
    <row r="25" spans="1:19" ht="21.75" customHeight="1">
      <c r="A25" s="90" t="s">
        <v>125</v>
      </c>
      <c r="B25" s="76"/>
      <c r="C25" s="91">
        <v>0</v>
      </c>
      <c r="D25" s="106"/>
      <c r="E25" s="91">
        <v>0</v>
      </c>
      <c r="F25" s="106">
        <v>13795021</v>
      </c>
      <c r="G25" s="91">
        <v>0</v>
      </c>
      <c r="H25" s="106"/>
      <c r="I25" s="91">
        <v>0</v>
      </c>
      <c r="J25" s="106"/>
      <c r="K25" s="91">
        <v>0</v>
      </c>
      <c r="L25" s="42"/>
      <c r="M25" s="91">
        <v>0</v>
      </c>
      <c r="N25" s="42"/>
      <c r="O25" s="81">
        <v>0</v>
      </c>
      <c r="P25" s="106"/>
      <c r="Q25" s="91">
        <v>0</v>
      </c>
      <c r="R25" s="106"/>
      <c r="S25" s="81">
        <f>SUM(O25:Q25)</f>
        <v>0</v>
      </c>
    </row>
    <row r="26" spans="1:19" ht="21.75" customHeight="1">
      <c r="A26" s="89" t="s">
        <v>195</v>
      </c>
      <c r="B26" s="76"/>
      <c r="C26" s="92">
        <f>SUM(C24:C25)</f>
        <v>0</v>
      </c>
      <c r="D26" s="106"/>
      <c r="E26" s="92">
        <f>SUM(E24:E25)</f>
        <v>0</v>
      </c>
      <c r="F26" s="106">
        <v>7829</v>
      </c>
      <c r="G26" s="92">
        <f>SUM(G24:G25)</f>
        <v>0</v>
      </c>
      <c r="H26" s="106"/>
      <c r="I26" s="92">
        <f>SUM(I24:I25)</f>
        <v>0</v>
      </c>
      <c r="J26" s="106"/>
      <c r="K26" s="92">
        <f>SUM(K24:K25)</f>
        <v>0</v>
      </c>
      <c r="L26" s="42"/>
      <c r="M26" s="92">
        <f>SUM(M24:M25)</f>
        <v>683495</v>
      </c>
      <c r="N26" s="42"/>
      <c r="O26" s="92">
        <f>SUM(O24:O25)</f>
        <v>683495</v>
      </c>
      <c r="P26" s="42"/>
      <c r="Q26" s="92">
        <f>SUM(Q24:Q25)</f>
        <v>544745</v>
      </c>
      <c r="R26" s="33"/>
      <c r="S26" s="92">
        <f>SUM(S24:S25)</f>
        <v>1228240</v>
      </c>
    </row>
    <row r="27" spans="1:19" ht="21.75" customHeight="1">
      <c r="A27" s="30"/>
      <c r="B27" s="76"/>
      <c r="C27" s="42"/>
      <c r="D27" s="42"/>
      <c r="E27" s="42"/>
      <c r="F27" s="42">
        <v>0</v>
      </c>
      <c r="G27" s="42"/>
      <c r="H27" s="42"/>
      <c r="I27" s="42"/>
      <c r="J27" s="42"/>
      <c r="K27" s="42"/>
      <c r="L27" s="42"/>
      <c r="M27" s="42"/>
      <c r="N27" s="42"/>
      <c r="O27" s="33"/>
      <c r="P27" s="33"/>
      <c r="Q27" s="33"/>
      <c r="R27" s="33"/>
      <c r="S27" s="33"/>
    </row>
    <row r="28" spans="1:19" ht="21.75" customHeight="1" thickBot="1">
      <c r="A28" s="51" t="s">
        <v>223</v>
      </c>
      <c r="B28" s="31"/>
      <c r="C28" s="93">
        <f>C10+C21+C26</f>
        <v>34250905</v>
      </c>
      <c r="D28" s="42"/>
      <c r="E28" s="93">
        <f>E10+E21+E26</f>
        <v>14050</v>
      </c>
      <c r="F28" s="42">
        <v>234311</v>
      </c>
      <c r="G28" s="93">
        <f>G10+G21+G26</f>
        <v>-10163276</v>
      </c>
      <c r="H28" s="33"/>
      <c r="I28" s="93">
        <f>I10+I21+I26</f>
        <v>206307</v>
      </c>
      <c r="J28" s="42"/>
      <c r="K28" s="93">
        <f>K10+K21+K26</f>
        <v>763977</v>
      </c>
      <c r="L28" s="42"/>
      <c r="M28" s="93">
        <f>M10+M21+M26</f>
        <v>-22253644</v>
      </c>
      <c r="N28" s="42"/>
      <c r="O28" s="93">
        <f>O10+O21+O26</f>
        <v>2818319</v>
      </c>
      <c r="P28" s="42"/>
      <c r="Q28" s="93">
        <f>Q10+Q21+Q26</f>
        <v>9288575</v>
      </c>
      <c r="R28" s="33"/>
      <c r="S28" s="93">
        <f>S10+S21+S26</f>
        <v>12106894</v>
      </c>
    </row>
    <row r="29" spans="1:19" ht="21.75" customHeight="1" thickTop="1">
      <c r="A29" s="51"/>
      <c r="B29" s="31"/>
      <c r="C29" s="104"/>
      <c r="D29" s="42"/>
      <c r="E29" s="104"/>
      <c r="F29" s="42"/>
      <c r="G29" s="104"/>
      <c r="H29" s="33"/>
      <c r="I29" s="104"/>
      <c r="J29" s="42"/>
      <c r="K29" s="104"/>
      <c r="L29" s="42"/>
      <c r="M29" s="104"/>
      <c r="N29" s="42"/>
      <c r="O29" s="104"/>
      <c r="P29" s="42"/>
      <c r="Q29" s="104"/>
      <c r="R29" s="33"/>
      <c r="S29" s="104"/>
    </row>
    <row r="30" spans="1:19" ht="21.75" customHeight="1">
      <c r="A30" s="51"/>
      <c r="B30" s="31"/>
      <c r="C30" s="104"/>
      <c r="D30" s="42"/>
      <c r="E30" s="104"/>
      <c r="F30" s="42"/>
      <c r="G30" s="104"/>
      <c r="H30" s="33"/>
      <c r="I30" s="104"/>
      <c r="J30" s="42"/>
      <c r="K30" s="104"/>
      <c r="L30" s="42"/>
      <c r="M30" s="104"/>
      <c r="N30" s="42"/>
      <c r="O30" s="104"/>
      <c r="P30" s="42"/>
      <c r="Q30" s="104"/>
      <c r="R30" s="33"/>
      <c r="S30" s="104"/>
    </row>
    <row r="31" spans="1:19" ht="21.75" customHeight="1">
      <c r="A31" s="103" t="s">
        <v>163</v>
      </c>
      <c r="B31" s="31"/>
      <c r="C31" s="104"/>
      <c r="D31" s="42"/>
      <c r="E31" s="104"/>
      <c r="F31" s="42"/>
      <c r="G31" s="104"/>
      <c r="H31" s="33"/>
      <c r="I31" s="104"/>
      <c r="J31" s="42"/>
      <c r="K31" s="104"/>
      <c r="L31" s="42"/>
      <c r="M31" s="104"/>
      <c r="N31" s="42"/>
      <c r="O31" s="104"/>
      <c r="P31" s="42"/>
      <c r="Q31" s="104"/>
      <c r="R31" s="33"/>
      <c r="S31" s="104"/>
    </row>
    <row r="32" spans="1:19" ht="21.75" customHeight="1">
      <c r="A32" s="103" t="s">
        <v>164</v>
      </c>
      <c r="B32" s="31"/>
      <c r="C32" s="104"/>
      <c r="D32" s="42"/>
      <c r="E32" s="104"/>
      <c r="F32" s="42"/>
      <c r="G32" s="104"/>
      <c r="H32" s="33"/>
      <c r="I32" s="104"/>
      <c r="J32" s="42"/>
      <c r="K32" s="104"/>
      <c r="L32" s="42"/>
      <c r="M32" s="104"/>
      <c r="N32" s="42"/>
      <c r="O32" s="104"/>
      <c r="P32" s="42"/>
      <c r="Q32" s="104"/>
      <c r="R32" s="33"/>
      <c r="S32" s="104"/>
    </row>
    <row r="33" spans="1:19" ht="21.75" customHeight="1">
      <c r="A33" s="30"/>
      <c r="B33" s="31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42"/>
      <c r="O33" s="33"/>
      <c r="P33" s="33"/>
      <c r="Q33" s="33"/>
      <c r="R33" s="33"/>
      <c r="S33" s="33"/>
    </row>
    <row r="34" spans="1:19" ht="21.75" customHeight="1">
      <c r="A34" s="42" t="s">
        <v>221</v>
      </c>
      <c r="B34" s="38"/>
      <c r="C34" s="186" t="s">
        <v>86</v>
      </c>
      <c r="D34" s="186"/>
      <c r="E34" s="186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</row>
    <row r="35" spans="1:19" ht="21.75" customHeight="1">
      <c r="A35" s="30" t="s">
        <v>127</v>
      </c>
      <c r="B35" s="76"/>
      <c r="C35" s="77">
        <v>34250905</v>
      </c>
      <c r="D35" s="78"/>
      <c r="E35" s="79">
        <v>14050</v>
      </c>
      <c r="F35" s="78"/>
      <c r="G35" s="77">
        <v>-10163276</v>
      </c>
      <c r="H35" s="80"/>
      <c r="I35" s="77">
        <v>206307</v>
      </c>
      <c r="J35" s="80"/>
      <c r="K35" s="77">
        <v>763977</v>
      </c>
      <c r="L35" s="80"/>
      <c r="M35" s="77">
        <v>-21880352</v>
      </c>
      <c r="N35" s="80"/>
      <c r="O35" s="77">
        <f>SUM(C35:M35)</f>
        <v>3191611</v>
      </c>
      <c r="P35" s="77"/>
      <c r="Q35" s="77">
        <v>8725103</v>
      </c>
      <c r="R35" s="77"/>
      <c r="S35" s="77">
        <f>SUM(O35:Q35)</f>
        <v>11916714</v>
      </c>
    </row>
    <row r="36" spans="1:19" ht="21.75" customHeight="1">
      <c r="A36" s="116" t="s">
        <v>113</v>
      </c>
      <c r="B36" s="76"/>
      <c r="C36" s="30"/>
      <c r="D36" s="42"/>
      <c r="E36" s="30"/>
      <c r="F36" s="42"/>
      <c r="G36" s="30"/>
      <c r="H36" s="42"/>
      <c r="I36" s="30"/>
      <c r="J36" s="42"/>
      <c r="K36" s="30"/>
      <c r="L36" s="42"/>
      <c r="M36" s="30"/>
      <c r="N36" s="42"/>
      <c r="O36" s="30"/>
      <c r="P36" s="42"/>
      <c r="Q36" s="30"/>
      <c r="R36" s="42"/>
      <c r="S36" s="30"/>
    </row>
    <row r="37" spans="1:19" ht="21.75" customHeight="1">
      <c r="A37" s="82" t="s">
        <v>114</v>
      </c>
      <c r="B37" s="76"/>
      <c r="C37" s="30"/>
      <c r="D37" s="42"/>
      <c r="E37" s="30"/>
      <c r="F37" s="42"/>
      <c r="G37" s="30"/>
      <c r="H37" s="42"/>
      <c r="I37" s="30"/>
      <c r="J37" s="42"/>
      <c r="K37" s="30"/>
      <c r="L37" s="42"/>
      <c r="M37" s="30"/>
      <c r="N37" s="42"/>
      <c r="O37" s="30"/>
      <c r="P37" s="42"/>
      <c r="Q37" s="30"/>
      <c r="R37" s="42"/>
      <c r="S37" s="30"/>
    </row>
    <row r="38" spans="1:19" ht="21.75" customHeight="1">
      <c r="A38" s="48" t="s">
        <v>115</v>
      </c>
      <c r="B38" s="76">
        <v>26</v>
      </c>
      <c r="C38" s="81">
        <v>0</v>
      </c>
      <c r="D38" s="35"/>
      <c r="E38" s="81">
        <v>0</v>
      </c>
      <c r="F38" s="83"/>
      <c r="G38" s="81">
        <v>0</v>
      </c>
      <c r="H38" s="42"/>
      <c r="I38" s="81">
        <v>0</v>
      </c>
      <c r="J38" s="42"/>
      <c r="K38" s="81">
        <v>0</v>
      </c>
      <c r="L38" s="42"/>
      <c r="M38" s="81">
        <v>0</v>
      </c>
      <c r="N38" s="42"/>
      <c r="O38" s="81">
        <f>SUM(C38:M38)</f>
        <v>0</v>
      </c>
      <c r="P38" s="42"/>
      <c r="Q38" s="81">
        <v>0</v>
      </c>
      <c r="R38" s="42"/>
      <c r="S38" s="81">
        <f>SUM(O38:Q38)</f>
        <v>0</v>
      </c>
    </row>
    <row r="39" spans="1:19" ht="21.75" customHeight="1">
      <c r="A39" s="48" t="s">
        <v>116</v>
      </c>
      <c r="B39" s="76">
        <v>25</v>
      </c>
      <c r="C39" s="81">
        <v>0</v>
      </c>
      <c r="D39" s="35"/>
      <c r="E39" s="81">
        <v>0</v>
      </c>
      <c r="F39" s="83"/>
      <c r="G39" s="81">
        <v>0</v>
      </c>
      <c r="H39" s="42"/>
      <c r="I39" s="81">
        <v>0</v>
      </c>
      <c r="J39" s="42"/>
      <c r="K39" s="81">
        <v>0</v>
      </c>
      <c r="L39" s="42"/>
      <c r="M39" s="81">
        <v>0</v>
      </c>
      <c r="N39" s="42"/>
      <c r="O39" s="81">
        <f>SUM(C39:M39)</f>
        <v>0</v>
      </c>
      <c r="P39" s="42"/>
      <c r="Q39" s="81">
        <v>0</v>
      </c>
      <c r="R39" s="42"/>
      <c r="S39" s="81">
        <f>SUM(O39:Q39)</f>
        <v>0</v>
      </c>
    </row>
    <row r="40" spans="1:19" ht="21.75" customHeight="1">
      <c r="A40" s="82" t="s">
        <v>117</v>
      </c>
      <c r="B40" s="42"/>
      <c r="C40" s="84">
        <f>SUM(C38:C39)</f>
        <v>0</v>
      </c>
      <c r="D40" s="42"/>
      <c r="E40" s="84">
        <f>SUM(E38:E39)</f>
        <v>0</v>
      </c>
      <c r="F40" s="42"/>
      <c r="G40" s="84">
        <f>SUM(G38:G39)</f>
        <v>0</v>
      </c>
      <c r="H40" s="42"/>
      <c r="I40" s="84">
        <f>SUM(I38:I39)</f>
        <v>0</v>
      </c>
      <c r="J40" s="42"/>
      <c r="K40" s="84">
        <f>SUM(K38:K39)</f>
        <v>0</v>
      </c>
      <c r="L40" s="42"/>
      <c r="M40" s="84">
        <f>SUM(M38:M39)</f>
        <v>0</v>
      </c>
      <c r="N40" s="42"/>
      <c r="O40" s="84">
        <f>SUM(O38:O39)</f>
        <v>0</v>
      </c>
      <c r="P40" s="33"/>
      <c r="Q40" s="84">
        <f>SUM(Q38:Q39)</f>
        <v>0</v>
      </c>
      <c r="R40" s="33"/>
      <c r="S40" s="84">
        <f>SUM(S38:S39)</f>
        <v>0</v>
      </c>
    </row>
    <row r="41" spans="1:19" ht="21.75" customHeight="1">
      <c r="A41" s="85"/>
      <c r="B41" s="76"/>
      <c r="C41" s="30"/>
      <c r="D41" s="42"/>
      <c r="E41" s="30"/>
      <c r="F41" s="42"/>
      <c r="G41" s="30"/>
      <c r="H41" s="42"/>
      <c r="I41" s="30"/>
      <c r="J41" s="42"/>
      <c r="K41" s="30"/>
      <c r="L41" s="42"/>
      <c r="M41" s="30"/>
      <c r="N41" s="42"/>
      <c r="O41" s="86"/>
      <c r="P41" s="33"/>
      <c r="Q41" s="86"/>
      <c r="R41" s="33"/>
      <c r="S41" s="86"/>
    </row>
    <row r="42" spans="1:19" ht="21.75" customHeight="1">
      <c r="A42" s="85" t="s">
        <v>118</v>
      </c>
      <c r="B42" s="76"/>
      <c r="C42" s="30"/>
      <c r="D42" s="42"/>
      <c r="E42" s="30"/>
      <c r="F42" s="42"/>
      <c r="G42" s="30"/>
      <c r="H42" s="42"/>
      <c r="I42" s="30"/>
      <c r="J42" s="42"/>
      <c r="K42" s="30"/>
      <c r="L42" s="42"/>
      <c r="M42" s="30"/>
      <c r="N42" s="42"/>
      <c r="O42" s="86"/>
      <c r="P42" s="33"/>
      <c r="Q42" s="86"/>
      <c r="R42" s="33"/>
      <c r="S42" s="86"/>
    </row>
    <row r="43" spans="1:19" ht="21.75" customHeight="1">
      <c r="A43" s="48" t="s">
        <v>119</v>
      </c>
      <c r="B43" s="76">
        <v>9</v>
      </c>
      <c r="C43" s="81">
        <v>0</v>
      </c>
      <c r="D43" s="42"/>
      <c r="E43" s="81">
        <v>0</v>
      </c>
      <c r="F43" s="42"/>
      <c r="G43" s="81">
        <v>0</v>
      </c>
      <c r="H43" s="42"/>
      <c r="I43" s="81">
        <v>0</v>
      </c>
      <c r="J43" s="42"/>
      <c r="K43" s="81">
        <v>0</v>
      </c>
      <c r="L43" s="42"/>
      <c r="M43" s="81">
        <v>0</v>
      </c>
      <c r="N43" s="42"/>
      <c r="O43" s="81">
        <f>SUM(C43:M43)</f>
        <v>0</v>
      </c>
      <c r="P43" s="33"/>
      <c r="Q43" s="81">
        <v>0</v>
      </c>
      <c r="R43" s="33"/>
      <c r="S43" s="81">
        <f>SUM(O43:Q43)</f>
        <v>0</v>
      </c>
    </row>
    <row r="44" spans="1:19" ht="21.75" customHeight="1">
      <c r="A44" s="87" t="s">
        <v>120</v>
      </c>
      <c r="B44" s="76">
        <v>9</v>
      </c>
      <c r="C44" s="81">
        <v>0</v>
      </c>
      <c r="D44" s="81"/>
      <c r="E44" s="81">
        <v>0</v>
      </c>
      <c r="F44" s="81"/>
      <c r="G44" s="81">
        <v>0</v>
      </c>
      <c r="H44" s="81"/>
      <c r="I44" s="81">
        <v>0</v>
      </c>
      <c r="J44" s="81"/>
      <c r="K44" s="81">
        <v>0</v>
      </c>
      <c r="L44" s="81"/>
      <c r="M44" s="81">
        <v>0</v>
      </c>
      <c r="N44" s="81"/>
      <c r="O44" s="81">
        <f>SUM(C44:M44)</f>
        <v>0</v>
      </c>
      <c r="P44" s="81"/>
      <c r="Q44" s="81">
        <v>0</v>
      </c>
      <c r="R44" s="81"/>
      <c r="S44" s="81">
        <f>SUM(O44:Q44)</f>
        <v>0</v>
      </c>
    </row>
    <row r="45" spans="1:19" ht="21.75" customHeight="1">
      <c r="A45" s="85" t="s">
        <v>121</v>
      </c>
      <c r="B45" s="76"/>
      <c r="C45" s="84">
        <f>SUM(C43:C44)</f>
        <v>0</v>
      </c>
      <c r="D45" s="42"/>
      <c r="E45" s="84">
        <f>SUM(E43:E44)</f>
        <v>0</v>
      </c>
      <c r="F45" s="42"/>
      <c r="G45" s="84">
        <f>SUM(G43:G44)</f>
        <v>0</v>
      </c>
      <c r="H45" s="42"/>
      <c r="I45" s="84">
        <f>SUM(I43:I44)</f>
        <v>0</v>
      </c>
      <c r="J45" s="42"/>
      <c r="K45" s="84">
        <f>SUM(K43:K44)</f>
        <v>0</v>
      </c>
      <c r="L45" s="42"/>
      <c r="M45" s="84">
        <f>SUM(M43:M44)</f>
        <v>0</v>
      </c>
      <c r="N45" s="42"/>
      <c r="O45" s="84">
        <f>SUM(O43:O44)</f>
        <v>0</v>
      </c>
      <c r="P45" s="33"/>
      <c r="Q45" s="84">
        <f>SUM(Q43:Q44)</f>
        <v>0</v>
      </c>
      <c r="R45" s="33"/>
      <c r="S45" s="88">
        <f>SUM(S43:S44)</f>
        <v>0</v>
      </c>
    </row>
    <row r="46" spans="1:19" ht="21.75" customHeight="1">
      <c r="A46" s="117" t="s">
        <v>122</v>
      </c>
      <c r="B46" s="76"/>
      <c r="C46" s="84">
        <f>C40+C45</f>
        <v>0</v>
      </c>
      <c r="D46" s="42"/>
      <c r="E46" s="84">
        <f>E40+E45</f>
        <v>0</v>
      </c>
      <c r="F46" s="42"/>
      <c r="G46" s="84">
        <f>G40+G45</f>
        <v>0</v>
      </c>
      <c r="H46" s="42"/>
      <c r="I46" s="84">
        <f>I40+I45</f>
        <v>0</v>
      </c>
      <c r="J46" s="42"/>
      <c r="K46" s="84">
        <f>K40+K45</f>
        <v>0</v>
      </c>
      <c r="L46" s="42"/>
      <c r="M46" s="84">
        <f>M40+M45</f>
        <v>0</v>
      </c>
      <c r="N46" s="42"/>
      <c r="O46" s="84">
        <f>O40+O45</f>
        <v>0</v>
      </c>
      <c r="P46" s="42"/>
      <c r="Q46" s="84">
        <f>Q40+Q45</f>
        <v>0</v>
      </c>
      <c r="R46" s="33"/>
      <c r="S46" s="84">
        <f>S40+S45</f>
        <v>0</v>
      </c>
    </row>
    <row r="47" spans="1:19" ht="21.75" customHeight="1">
      <c r="A47" s="30"/>
      <c r="B47" s="76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33"/>
      <c r="P47" s="33"/>
      <c r="Q47" s="33"/>
      <c r="R47" s="33"/>
      <c r="S47" s="33"/>
    </row>
    <row r="48" spans="1:19" ht="21.75" customHeight="1">
      <c r="A48" s="89" t="s">
        <v>241</v>
      </c>
      <c r="B48" s="76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33"/>
      <c r="P48" s="33"/>
      <c r="Q48" s="33"/>
      <c r="R48" s="33"/>
      <c r="S48" s="33"/>
    </row>
    <row r="49" spans="1:19" ht="21.75" customHeight="1">
      <c r="A49" s="90" t="s">
        <v>124</v>
      </c>
      <c r="B49" s="76"/>
      <c r="C49" s="81">
        <v>0</v>
      </c>
      <c r="D49" s="107"/>
      <c r="E49" s="81">
        <v>0</v>
      </c>
      <c r="F49" s="107"/>
      <c r="G49" s="81">
        <v>0</v>
      </c>
      <c r="H49" s="107"/>
      <c r="I49" s="81">
        <v>0</v>
      </c>
      <c r="J49" s="35"/>
      <c r="K49" s="81">
        <v>0</v>
      </c>
      <c r="L49" s="107"/>
      <c r="M49" s="81">
        <f>'BS&amp;PL 1-5'!E267</f>
        <v>-184587</v>
      </c>
      <c r="N49" s="107"/>
      <c r="O49" s="81">
        <f>SUM(C49:M49)</f>
        <v>-184587</v>
      </c>
      <c r="P49" s="43"/>
      <c r="Q49" s="81">
        <f>'BS&amp;PL 1-5'!E268</f>
        <v>229035</v>
      </c>
      <c r="R49" s="43"/>
      <c r="S49" s="81">
        <f>SUM(O49:Q49)</f>
        <v>44448</v>
      </c>
    </row>
    <row r="50" spans="1:19" ht="21.75" customHeight="1">
      <c r="A50" s="90" t="s">
        <v>125</v>
      </c>
      <c r="B50" s="76"/>
      <c r="C50" s="91">
        <v>0</v>
      </c>
      <c r="D50" s="106"/>
      <c r="E50" s="91">
        <v>0</v>
      </c>
      <c r="F50" s="106"/>
      <c r="G50" s="91">
        <v>0</v>
      </c>
      <c r="H50" s="106"/>
      <c r="I50" s="91">
        <v>0</v>
      </c>
      <c r="J50" s="106"/>
      <c r="K50" s="91">
        <v>0</v>
      </c>
      <c r="L50" s="42"/>
      <c r="M50" s="91">
        <v>0</v>
      </c>
      <c r="N50" s="42"/>
      <c r="O50" s="81">
        <f>SUM(C50:M50)</f>
        <v>0</v>
      </c>
      <c r="P50" s="106"/>
      <c r="Q50" s="91">
        <v>0</v>
      </c>
      <c r="R50" s="106"/>
      <c r="S50" s="81">
        <f>SUM(O50:Q50)</f>
        <v>0</v>
      </c>
    </row>
    <row r="51" spans="1:19" ht="21.75" customHeight="1">
      <c r="A51" s="89" t="s">
        <v>195</v>
      </c>
      <c r="B51" s="76"/>
      <c r="C51" s="92">
        <f>SUM(C49:C50)</f>
        <v>0</v>
      </c>
      <c r="D51" s="106"/>
      <c r="E51" s="92">
        <f>SUM(E49:E50)</f>
        <v>0</v>
      </c>
      <c r="F51" s="106"/>
      <c r="G51" s="92">
        <f>SUM(G49:G50)</f>
        <v>0</v>
      </c>
      <c r="H51" s="106"/>
      <c r="I51" s="92">
        <f>SUM(I49:I50)</f>
        <v>0</v>
      </c>
      <c r="J51" s="106"/>
      <c r="K51" s="92">
        <f>SUM(K49:K50)</f>
        <v>0</v>
      </c>
      <c r="L51" s="42"/>
      <c r="M51" s="92">
        <f>SUM(M49:M50)</f>
        <v>-184587</v>
      </c>
      <c r="N51" s="42"/>
      <c r="O51" s="92">
        <f>SUM(O49:O50)</f>
        <v>-184587</v>
      </c>
      <c r="P51" s="42"/>
      <c r="Q51" s="92">
        <f>SUM(Q49:Q50)</f>
        <v>229035</v>
      </c>
      <c r="R51" s="33"/>
      <c r="S51" s="92">
        <f>SUM(S49:S50)</f>
        <v>44448</v>
      </c>
    </row>
    <row r="52" spans="1:19" ht="21.75" customHeight="1">
      <c r="A52" s="30"/>
      <c r="B52" s="76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33"/>
      <c r="P52" s="33"/>
      <c r="Q52" s="33"/>
      <c r="R52" s="33"/>
      <c r="S52" s="33"/>
    </row>
    <row r="53" spans="1:19" ht="21.75" customHeight="1" thickBot="1">
      <c r="A53" s="51" t="s">
        <v>224</v>
      </c>
      <c r="B53" s="31"/>
      <c r="C53" s="93">
        <f>C35+C46+C51</f>
        <v>34250905</v>
      </c>
      <c r="D53" s="42"/>
      <c r="E53" s="93">
        <f>E35+E46+E51</f>
        <v>14050</v>
      </c>
      <c r="F53" s="42"/>
      <c r="G53" s="93">
        <f>G35+G46+G51</f>
        <v>-10163276</v>
      </c>
      <c r="H53" s="33"/>
      <c r="I53" s="93">
        <f>I35+I46+I51</f>
        <v>206307</v>
      </c>
      <c r="J53" s="42"/>
      <c r="K53" s="93">
        <f>K35+K46+K51</f>
        <v>763977</v>
      </c>
      <c r="L53" s="42"/>
      <c r="M53" s="93">
        <f>M35+M46+M51</f>
        <v>-22064939</v>
      </c>
      <c r="N53" s="42"/>
      <c r="O53" s="93">
        <f>O35+O46+O51</f>
        <v>3007024</v>
      </c>
      <c r="P53" s="42"/>
      <c r="Q53" s="93">
        <f>Q35+Q46+Q51</f>
        <v>8954138</v>
      </c>
      <c r="R53" s="33"/>
      <c r="S53" s="93">
        <f>S35+S46+S51</f>
        <v>11961162</v>
      </c>
    </row>
    <row r="54" spans="1:19" ht="21.75" customHeight="1" thickTop="1">
      <c r="A54" s="41"/>
      <c r="B54" s="87"/>
      <c r="C54" s="35"/>
      <c r="D54" s="87"/>
      <c r="E54" s="35"/>
      <c r="F54" s="87"/>
      <c r="G54" s="87"/>
      <c r="H54" s="35"/>
      <c r="I54" s="40"/>
      <c r="J54" s="87"/>
      <c r="K54" s="40"/>
      <c r="L54" s="87"/>
      <c r="M54" s="87"/>
      <c r="N54" s="87"/>
      <c r="O54" s="87"/>
      <c r="P54" s="87"/>
      <c r="Q54" s="87"/>
      <c r="R54" s="87"/>
      <c r="S54" s="87"/>
    </row>
    <row r="55" spans="1:19" ht="21.75" customHeight="1">
      <c r="A55" s="41"/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</row>
    <row r="56" spans="1:19" ht="21.75" customHeight="1">
      <c r="A56" s="103" t="s">
        <v>163</v>
      </c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</row>
    <row r="57" spans="1:19" ht="21.75" customHeight="1">
      <c r="A57" s="103" t="s">
        <v>164</v>
      </c>
      <c r="B57" s="87"/>
      <c r="C57" s="35"/>
      <c r="D57" s="87"/>
      <c r="E57" s="35"/>
      <c r="F57" s="87"/>
      <c r="G57" s="87"/>
      <c r="H57" s="35"/>
      <c r="I57" s="40"/>
      <c r="J57" s="87"/>
      <c r="K57" s="40"/>
      <c r="L57" s="87"/>
      <c r="M57" s="87"/>
      <c r="N57" s="87"/>
      <c r="O57" s="87"/>
      <c r="P57" s="87"/>
      <c r="Q57" s="87"/>
      <c r="R57" s="87"/>
      <c r="S57" s="87"/>
    </row>
    <row r="58" spans="1:19" ht="21.75" customHeight="1">
      <c r="A58" s="41"/>
      <c r="B58" s="87"/>
      <c r="C58" s="35"/>
      <c r="D58" s="87"/>
      <c r="E58" s="35"/>
      <c r="F58" s="87"/>
      <c r="G58" s="87"/>
      <c r="H58" s="35"/>
      <c r="I58" s="40"/>
      <c r="J58" s="87"/>
      <c r="K58" s="40"/>
      <c r="L58" s="87"/>
      <c r="M58" s="87"/>
      <c r="N58" s="87"/>
      <c r="O58" s="87"/>
      <c r="P58" s="87"/>
      <c r="Q58" s="87"/>
      <c r="R58" s="87"/>
      <c r="S58" s="87"/>
    </row>
  </sheetData>
  <mergeCells count="6">
    <mergeCell ref="C34:S34"/>
    <mergeCell ref="C4:S4"/>
    <mergeCell ref="G6:I6"/>
    <mergeCell ref="K6:M6"/>
    <mergeCell ref="C9:S9"/>
    <mergeCell ref="M7:M8"/>
  </mergeCells>
  <phoneticPr fontId="0" type="noConversion"/>
  <pageMargins left="0.39370078740157483" right="0.19685039370078741" top="0.70866141732283472" bottom="0.32" header="0.31496062992125984" footer="0.23"/>
  <pageSetup paperSize="9" scale="67" firstPageNumber="6" orientation="landscape" useFirstPageNumber="1" r:id="rId1"/>
  <headerFooter>
    <oddFooter>&amp;C&amp;P</oddFooter>
  </headerFooter>
  <rowBreaks count="1" manualBreakCount="1">
    <brk id="33" max="20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O63"/>
  <sheetViews>
    <sheetView tabSelected="1" view="pageBreakPreview" topLeftCell="A22" zoomScale="85" zoomScaleNormal="90" zoomScaleSheetLayoutView="85" workbookViewId="0">
      <selection activeCell="C142" sqref="C142"/>
    </sheetView>
  </sheetViews>
  <sheetFormatPr defaultColWidth="9" defaultRowHeight="21.75" customHeight="1"/>
  <cols>
    <col min="1" max="1" width="63.75" style="103" customWidth="1"/>
    <col min="2" max="2" width="13.875" style="103" customWidth="1"/>
    <col min="3" max="3" width="17.125" style="103" customWidth="1"/>
    <col min="4" max="4" width="1.125" style="103" customWidth="1"/>
    <col min="5" max="5" width="17.125" style="103" customWidth="1"/>
    <col min="6" max="6" width="1.125" style="103" customWidth="1"/>
    <col min="7" max="7" width="17.125" style="103" customWidth="1"/>
    <col min="8" max="8" width="1.125" style="103" customWidth="1"/>
    <col min="9" max="9" width="17.125" style="103" customWidth="1"/>
    <col min="10" max="10" width="1.125" style="103" customWidth="1"/>
    <col min="11" max="11" width="17.125" style="103" customWidth="1"/>
    <col min="12" max="12" width="1.125" style="103" customWidth="1"/>
    <col min="13" max="13" width="17.125" style="103" customWidth="1"/>
    <col min="14" max="14" width="1.125" style="103" customWidth="1"/>
    <col min="15" max="15" width="17.125" style="103" customWidth="1"/>
    <col min="16" max="16384" width="9" style="103"/>
  </cols>
  <sheetData>
    <row r="1" spans="1:15" ht="21.75" customHeight="1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152"/>
      <c r="O1" s="153" t="s">
        <v>87</v>
      </c>
    </row>
    <row r="2" spans="1:15" ht="21.75" customHeight="1">
      <c r="A2" s="42" t="s">
        <v>91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152"/>
      <c r="O2" s="153" t="s">
        <v>88</v>
      </c>
    </row>
    <row r="3" spans="1:15" ht="21.75" customHeight="1">
      <c r="A3" s="154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</row>
    <row r="4" spans="1:15" ht="21.75" customHeight="1">
      <c r="A4" s="36"/>
      <c r="B4" s="36"/>
      <c r="C4" s="37"/>
      <c r="D4" s="36"/>
      <c r="E4" s="37"/>
      <c r="F4" s="36"/>
      <c r="G4" s="36"/>
      <c r="H4" s="37"/>
      <c r="I4" s="37"/>
      <c r="J4" s="37"/>
      <c r="K4" s="37"/>
      <c r="L4" s="37"/>
      <c r="M4" s="35"/>
      <c r="N4" s="35"/>
      <c r="O4" s="43" t="s">
        <v>128</v>
      </c>
    </row>
    <row r="5" spans="1:15" ht="21.75" customHeight="1">
      <c r="A5" s="36"/>
      <c r="B5" s="36"/>
      <c r="C5" s="187" t="s">
        <v>129</v>
      </c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</row>
    <row r="6" spans="1:15" ht="21.75" customHeight="1">
      <c r="A6" s="36"/>
      <c r="B6" s="36"/>
      <c r="C6" s="107" t="s">
        <v>93</v>
      </c>
      <c r="D6" s="36"/>
      <c r="E6" s="107"/>
      <c r="F6" s="36"/>
      <c r="G6" s="188" t="s">
        <v>94</v>
      </c>
      <c r="H6" s="188"/>
      <c r="I6" s="188"/>
      <c r="J6" s="37"/>
      <c r="K6" s="192" t="s">
        <v>95</v>
      </c>
      <c r="L6" s="192"/>
      <c r="M6" s="192"/>
      <c r="N6" s="107"/>
      <c r="O6" s="45"/>
    </row>
    <row r="7" spans="1:15" ht="21.75" customHeight="1">
      <c r="A7" s="36"/>
      <c r="B7" s="36"/>
      <c r="C7" s="38" t="s">
        <v>98</v>
      </c>
      <c r="D7" s="36"/>
      <c r="E7" s="38"/>
      <c r="F7" s="36"/>
      <c r="G7" s="38" t="s">
        <v>99</v>
      </c>
      <c r="H7" s="38"/>
      <c r="I7" s="38" t="s">
        <v>100</v>
      </c>
      <c r="J7" s="37"/>
      <c r="K7" s="39" t="s">
        <v>101</v>
      </c>
      <c r="L7" s="35"/>
      <c r="M7" s="35"/>
      <c r="N7" s="35"/>
      <c r="O7" s="45" t="s">
        <v>105</v>
      </c>
    </row>
    <row r="8" spans="1:15" ht="21.75" customHeight="1">
      <c r="A8" s="35"/>
      <c r="B8" s="56" t="s">
        <v>7</v>
      </c>
      <c r="C8" s="38" t="s">
        <v>106</v>
      </c>
      <c r="D8" s="35"/>
      <c r="E8" s="110" t="s">
        <v>53</v>
      </c>
      <c r="F8" s="35"/>
      <c r="G8" s="38" t="s">
        <v>107</v>
      </c>
      <c r="H8" s="38"/>
      <c r="I8" s="38" t="s">
        <v>108</v>
      </c>
      <c r="J8" s="38"/>
      <c r="K8" s="39" t="s">
        <v>109</v>
      </c>
      <c r="L8" s="38"/>
      <c r="M8" s="107" t="s">
        <v>102</v>
      </c>
      <c r="N8" s="107"/>
      <c r="O8" s="45" t="s">
        <v>112</v>
      </c>
    </row>
    <row r="9" spans="1:15" ht="21.75" customHeight="1">
      <c r="A9" s="35"/>
      <c r="B9" s="38"/>
      <c r="C9" s="191" t="s">
        <v>86</v>
      </c>
      <c r="D9" s="191"/>
      <c r="E9" s="191"/>
      <c r="F9" s="191"/>
      <c r="G9" s="191"/>
      <c r="H9" s="191"/>
      <c r="I9" s="191"/>
      <c r="J9" s="191"/>
      <c r="K9" s="191"/>
      <c r="L9" s="191"/>
      <c r="M9" s="191"/>
      <c r="N9" s="191"/>
      <c r="O9" s="191"/>
    </row>
    <row r="10" spans="1:15" ht="21.75" customHeight="1">
      <c r="A10" s="53" t="s">
        <v>222</v>
      </c>
      <c r="B10" s="54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</row>
    <row r="11" spans="1:15" ht="21.75" customHeight="1">
      <c r="A11" s="51" t="s">
        <v>178</v>
      </c>
      <c r="B11" s="53"/>
      <c r="C11" s="72">
        <f>'BS&amp;PL 1-5'!I121</f>
        <v>34250905</v>
      </c>
      <c r="D11" s="72"/>
      <c r="E11" s="72">
        <f>'BS&amp;PL 1-5'!I122</f>
        <v>14050</v>
      </c>
      <c r="F11" s="72"/>
      <c r="G11" s="72">
        <f>'BS&amp;PL 1-5'!I124</f>
        <v>-10163276</v>
      </c>
      <c r="H11" s="72"/>
      <c r="I11" s="72">
        <f>'BS&amp;PL 1-5'!I125</f>
        <v>206307</v>
      </c>
      <c r="J11" s="72"/>
      <c r="K11" s="72">
        <f>'BS&amp;PL 1-5'!I128</f>
        <v>763977</v>
      </c>
      <c r="L11" s="72"/>
      <c r="M11" s="72">
        <v>-24809213</v>
      </c>
      <c r="N11" s="73"/>
      <c r="O11" s="72">
        <f>SUM(C11:M11)</f>
        <v>262750</v>
      </c>
    </row>
    <row r="12" spans="1:15" ht="21.75" customHeight="1">
      <c r="A12" s="111" t="s">
        <v>113</v>
      </c>
      <c r="B12" s="50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</row>
    <row r="13" spans="1:15" ht="21.75" customHeight="1">
      <c r="A13" s="52" t="s">
        <v>114</v>
      </c>
      <c r="B13" s="50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</row>
    <row r="14" spans="1:15" ht="21.75" customHeight="1">
      <c r="A14" s="48" t="s">
        <v>130</v>
      </c>
      <c r="B14" s="50">
        <v>26</v>
      </c>
      <c r="C14" s="171">
        <v>0</v>
      </c>
      <c r="D14" s="165"/>
      <c r="E14" s="171">
        <v>0</v>
      </c>
      <c r="F14" s="165">
        <v>804</v>
      </c>
      <c r="G14" s="171">
        <v>0</v>
      </c>
      <c r="H14" s="165"/>
      <c r="I14" s="171">
        <v>0</v>
      </c>
      <c r="J14" s="165"/>
      <c r="K14" s="171">
        <v>0</v>
      </c>
      <c r="L14" s="165"/>
      <c r="M14" s="171">
        <v>0</v>
      </c>
      <c r="N14" s="165"/>
      <c r="O14" s="171">
        <v>0</v>
      </c>
    </row>
    <row r="15" spans="1:15" ht="21.75" customHeight="1">
      <c r="A15" s="48" t="s">
        <v>131</v>
      </c>
      <c r="B15" s="50">
        <v>25</v>
      </c>
      <c r="C15" s="171">
        <v>0</v>
      </c>
      <c r="D15" s="165"/>
      <c r="E15" s="171">
        <v>0</v>
      </c>
      <c r="F15" s="165"/>
      <c r="G15" s="171">
        <v>0</v>
      </c>
      <c r="H15" s="165"/>
      <c r="I15" s="171">
        <v>0</v>
      </c>
      <c r="J15" s="165"/>
      <c r="K15" s="171">
        <v>0</v>
      </c>
      <c r="L15" s="165"/>
      <c r="M15" s="171">
        <v>0</v>
      </c>
      <c r="N15" s="165"/>
      <c r="O15" s="171">
        <f>SUM(C15:M15)</f>
        <v>0</v>
      </c>
    </row>
    <row r="16" spans="1:15" ht="21.75" customHeight="1">
      <c r="A16" s="52" t="s">
        <v>117</v>
      </c>
      <c r="B16" s="50"/>
      <c r="C16" s="156">
        <f>SUM(C14:C15)</f>
        <v>0</v>
      </c>
      <c r="D16" s="155"/>
      <c r="E16" s="156">
        <f>SUM(E14:E15)</f>
        <v>0</v>
      </c>
      <c r="F16" s="155">
        <v>782800</v>
      </c>
      <c r="G16" s="156">
        <f>SUM(G14:G15)</f>
        <v>0</v>
      </c>
      <c r="H16" s="155"/>
      <c r="I16" s="156">
        <f>SUM(I14:I15)</f>
        <v>0</v>
      </c>
      <c r="J16" s="155"/>
      <c r="K16" s="156">
        <f>SUM(K14:K15)</f>
        <v>0</v>
      </c>
      <c r="L16" s="155"/>
      <c r="M16" s="156">
        <f>SUM(M14:M15)</f>
        <v>0</v>
      </c>
      <c r="N16" s="73"/>
      <c r="O16" s="156">
        <f>SUM(O14:O15)</f>
        <v>0</v>
      </c>
    </row>
    <row r="17" spans="1:15" ht="21.75" customHeight="1">
      <c r="A17" s="111" t="s">
        <v>132</v>
      </c>
      <c r="B17" s="50"/>
      <c r="C17" s="156">
        <f>C16</f>
        <v>0</v>
      </c>
      <c r="D17" s="155"/>
      <c r="E17" s="156">
        <f>E16</f>
        <v>0</v>
      </c>
      <c r="F17" s="155">
        <v>0</v>
      </c>
      <c r="G17" s="156">
        <f>G16</f>
        <v>0</v>
      </c>
      <c r="H17" s="155"/>
      <c r="I17" s="156">
        <f>I16</f>
        <v>0</v>
      </c>
      <c r="J17" s="155"/>
      <c r="K17" s="156">
        <f>K16</f>
        <v>0</v>
      </c>
      <c r="L17" s="155"/>
      <c r="M17" s="156">
        <f>M16</f>
        <v>0</v>
      </c>
      <c r="N17" s="73"/>
      <c r="O17" s="156">
        <f>O16</f>
        <v>0</v>
      </c>
    </row>
    <row r="18" spans="1:15" ht="21.75" customHeight="1">
      <c r="A18" s="44"/>
      <c r="B18" s="50"/>
      <c r="C18" s="72"/>
      <c r="D18" s="72"/>
      <c r="E18" s="72"/>
      <c r="F18" s="72">
        <v>142865</v>
      </c>
      <c r="G18" s="72"/>
      <c r="H18" s="72"/>
      <c r="I18" s="72"/>
      <c r="J18" s="72"/>
      <c r="K18" s="72"/>
      <c r="L18" s="72"/>
      <c r="M18" s="72"/>
      <c r="N18" s="73"/>
      <c r="O18" s="72"/>
    </row>
    <row r="19" spans="1:15" ht="21.75" customHeight="1">
      <c r="A19" s="44" t="s">
        <v>123</v>
      </c>
      <c r="B19" s="50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3"/>
      <c r="O19" s="72"/>
    </row>
    <row r="20" spans="1:15" ht="21.75" customHeight="1">
      <c r="A20" s="46" t="s">
        <v>233</v>
      </c>
      <c r="B20" s="50"/>
      <c r="C20" s="155">
        <v>0</v>
      </c>
      <c r="D20" s="73"/>
      <c r="E20" s="155">
        <v>0</v>
      </c>
      <c r="F20" s="73"/>
      <c r="G20" s="155">
        <v>0</v>
      </c>
      <c r="H20" s="73"/>
      <c r="I20" s="155">
        <v>0</v>
      </c>
      <c r="J20" s="155"/>
      <c r="K20" s="155">
        <v>0</v>
      </c>
      <c r="L20" s="73"/>
      <c r="M20" s="170">
        <f>'BS&amp;PL 1-5'!G267</f>
        <v>605616</v>
      </c>
      <c r="N20" s="170"/>
      <c r="O20" s="170">
        <f>SUM(C20:M20)</f>
        <v>605616</v>
      </c>
    </row>
    <row r="21" spans="1:15" ht="21.75" customHeight="1">
      <c r="A21" s="46" t="s">
        <v>125</v>
      </c>
      <c r="B21" s="50"/>
      <c r="C21" s="155">
        <v>0</v>
      </c>
      <c r="D21" s="73"/>
      <c r="E21" s="155">
        <v>0</v>
      </c>
      <c r="F21" s="73"/>
      <c r="G21" s="155">
        <v>0</v>
      </c>
      <c r="H21" s="73"/>
      <c r="I21" s="155">
        <v>0</v>
      </c>
      <c r="J21" s="73"/>
      <c r="K21" s="155">
        <v>0</v>
      </c>
      <c r="L21" s="73"/>
      <c r="M21" s="155">
        <v>0</v>
      </c>
      <c r="N21" s="73"/>
      <c r="O21" s="155">
        <f>SUM(C21:M21)</f>
        <v>0</v>
      </c>
    </row>
    <row r="22" spans="1:15" ht="21.75" customHeight="1">
      <c r="A22" s="44" t="s">
        <v>126</v>
      </c>
      <c r="B22" s="49"/>
      <c r="C22" s="156">
        <f>SUM(C20:C21)</f>
        <v>0</v>
      </c>
      <c r="D22" s="155"/>
      <c r="E22" s="156">
        <f>SUM(E20:E21)</f>
        <v>0</v>
      </c>
      <c r="F22" s="155"/>
      <c r="G22" s="156">
        <f>SUM(G20:G21)</f>
        <v>0</v>
      </c>
      <c r="H22" s="155"/>
      <c r="I22" s="156">
        <f>SUM(I20:I21)</f>
        <v>0</v>
      </c>
      <c r="J22" s="155"/>
      <c r="K22" s="156">
        <f>SUM(K20:K21)</f>
        <v>0</v>
      </c>
      <c r="L22" s="72"/>
      <c r="M22" s="92">
        <f>SUM(M20:M21)</f>
        <v>605616</v>
      </c>
      <c r="N22" s="73"/>
      <c r="O22" s="92">
        <f>SUM(O20:O21)</f>
        <v>605616</v>
      </c>
    </row>
    <row r="23" spans="1:15" ht="21.75" customHeight="1">
      <c r="A23" s="48"/>
      <c r="B23" s="48"/>
      <c r="C23" s="72"/>
      <c r="D23" s="72"/>
      <c r="E23" s="72"/>
      <c r="F23" s="72">
        <v>4054676</v>
      </c>
      <c r="G23" s="72"/>
      <c r="H23" s="72"/>
      <c r="I23" s="72"/>
      <c r="J23" s="72"/>
      <c r="K23" s="72"/>
      <c r="L23" s="72"/>
      <c r="M23" s="72"/>
      <c r="N23" s="73"/>
      <c r="O23" s="72"/>
    </row>
    <row r="24" spans="1:15" ht="21.75" customHeight="1" thickBot="1">
      <c r="A24" s="51" t="s">
        <v>223</v>
      </c>
      <c r="B24" s="49"/>
      <c r="C24" s="74">
        <f>C11+C17+C22</f>
        <v>34250905</v>
      </c>
      <c r="D24" s="72"/>
      <c r="E24" s="74">
        <f>E11+E17+E22</f>
        <v>14050</v>
      </c>
      <c r="F24" s="72"/>
      <c r="G24" s="74">
        <f>G11+G17+G22</f>
        <v>-10163276</v>
      </c>
      <c r="H24" s="72"/>
      <c r="I24" s="74">
        <f>I11+I17+I22</f>
        <v>206307</v>
      </c>
      <c r="J24" s="72"/>
      <c r="K24" s="74">
        <f>K11+K17+K22</f>
        <v>763977</v>
      </c>
      <c r="L24" s="72"/>
      <c r="M24" s="74">
        <f>M11+M17+M22</f>
        <v>-24203597</v>
      </c>
      <c r="N24" s="73"/>
      <c r="O24" s="74">
        <f>O11+O17+O22</f>
        <v>868366</v>
      </c>
    </row>
    <row r="25" spans="1:15" ht="21.75" customHeight="1" thickTop="1">
      <c r="A25" s="51"/>
      <c r="B25" s="49"/>
      <c r="C25" s="112"/>
      <c r="D25" s="47"/>
      <c r="E25" s="113"/>
      <c r="F25" s="47">
        <v>0</v>
      </c>
      <c r="G25" s="112"/>
      <c r="H25" s="112"/>
      <c r="I25" s="112"/>
      <c r="J25" s="112"/>
      <c r="K25" s="112"/>
      <c r="L25" s="112"/>
      <c r="M25" s="112"/>
      <c r="N25" s="73"/>
      <c r="O25" s="112"/>
    </row>
    <row r="26" spans="1:15" ht="21.75" customHeight="1">
      <c r="A26" s="51"/>
      <c r="B26" s="49"/>
      <c r="C26" s="112"/>
      <c r="D26" s="47"/>
      <c r="E26" s="113"/>
      <c r="F26" s="47">
        <v>13795021</v>
      </c>
      <c r="G26" s="112"/>
      <c r="H26" s="112"/>
      <c r="I26" s="112"/>
      <c r="J26" s="112"/>
      <c r="K26" s="112"/>
      <c r="L26" s="112"/>
      <c r="M26" s="112"/>
      <c r="N26" s="73"/>
      <c r="O26" s="112"/>
    </row>
    <row r="27" spans="1:15" ht="21.75" customHeight="1">
      <c r="A27" s="51"/>
      <c r="B27" s="49"/>
      <c r="C27" s="112"/>
      <c r="D27" s="47"/>
      <c r="E27" s="113"/>
      <c r="F27" s="47">
        <v>7829</v>
      </c>
      <c r="G27" s="112"/>
      <c r="H27" s="112"/>
      <c r="I27" s="112"/>
      <c r="J27" s="112"/>
      <c r="K27" s="112"/>
      <c r="L27" s="112"/>
      <c r="M27" s="112"/>
      <c r="N27" s="73"/>
      <c r="O27" s="112"/>
    </row>
    <row r="28" spans="1:15" ht="21.75" customHeight="1">
      <c r="A28" s="51"/>
      <c r="B28" s="49"/>
      <c r="C28" s="112"/>
      <c r="D28" s="47"/>
      <c r="E28" s="113"/>
      <c r="F28" s="47">
        <v>0</v>
      </c>
      <c r="G28" s="112"/>
      <c r="H28" s="112"/>
      <c r="I28" s="112"/>
      <c r="J28" s="112"/>
      <c r="K28" s="112"/>
      <c r="L28" s="112"/>
      <c r="M28" s="112"/>
      <c r="N28" s="73"/>
      <c r="O28" s="112"/>
    </row>
    <row r="29" spans="1:15" ht="21.75" customHeight="1">
      <c r="A29" s="51"/>
      <c r="B29" s="49"/>
      <c r="C29" s="112"/>
      <c r="D29" s="47"/>
      <c r="E29" s="113"/>
      <c r="F29" s="47">
        <v>234311</v>
      </c>
      <c r="G29" s="112"/>
      <c r="H29" s="112"/>
      <c r="I29" s="112"/>
      <c r="J29" s="112"/>
      <c r="K29" s="112"/>
      <c r="L29" s="112"/>
      <c r="M29" s="112"/>
      <c r="N29" s="73"/>
      <c r="O29" s="112"/>
    </row>
    <row r="30" spans="1:15" ht="21.75" customHeight="1">
      <c r="A30" s="51"/>
      <c r="B30" s="49"/>
      <c r="C30" s="112"/>
      <c r="D30" s="47"/>
      <c r="E30" s="113"/>
      <c r="F30" s="47"/>
      <c r="G30" s="112"/>
      <c r="H30" s="112"/>
      <c r="I30" s="112"/>
      <c r="J30" s="112"/>
      <c r="K30" s="112"/>
      <c r="L30" s="112"/>
      <c r="M30" s="112"/>
      <c r="N30" s="73"/>
      <c r="O30" s="112"/>
    </row>
    <row r="31" spans="1:15" ht="21.75" customHeight="1">
      <c r="B31" s="49"/>
      <c r="C31" s="112"/>
      <c r="D31" s="47"/>
      <c r="E31" s="113"/>
      <c r="F31" s="47"/>
      <c r="G31" s="112"/>
      <c r="H31" s="112"/>
      <c r="I31" s="112"/>
      <c r="J31" s="112"/>
      <c r="K31" s="112"/>
      <c r="L31" s="112"/>
      <c r="M31" s="112"/>
      <c r="N31" s="73"/>
      <c r="O31" s="112"/>
    </row>
    <row r="32" spans="1:15" ht="21.75" customHeight="1">
      <c r="B32" s="49"/>
      <c r="C32" s="112"/>
      <c r="D32" s="47"/>
      <c r="E32" s="113"/>
      <c r="F32" s="47"/>
      <c r="G32" s="112"/>
      <c r="H32" s="112"/>
      <c r="I32" s="112"/>
      <c r="J32" s="112"/>
      <c r="K32" s="112"/>
      <c r="L32" s="112"/>
      <c r="M32" s="112"/>
      <c r="N32" s="73"/>
      <c r="O32" s="112"/>
    </row>
    <row r="33" spans="1:15" ht="21.75" customHeight="1">
      <c r="B33" s="49"/>
      <c r="C33" s="112"/>
      <c r="D33" s="47"/>
      <c r="E33" s="113"/>
      <c r="F33" s="47"/>
      <c r="G33" s="112"/>
      <c r="H33" s="112"/>
      <c r="I33" s="112"/>
      <c r="J33" s="112"/>
      <c r="K33" s="112"/>
      <c r="L33" s="112"/>
      <c r="M33" s="112"/>
      <c r="N33" s="73"/>
      <c r="O33" s="112"/>
    </row>
    <row r="34" spans="1:15" ht="21.75" customHeight="1">
      <c r="A34" s="103" t="s">
        <v>163</v>
      </c>
      <c r="B34" s="49"/>
      <c r="C34" s="112"/>
      <c r="D34" s="47"/>
      <c r="E34" s="113"/>
      <c r="F34" s="47"/>
      <c r="G34" s="112"/>
      <c r="H34" s="112"/>
      <c r="I34" s="112"/>
      <c r="J34" s="112"/>
      <c r="K34" s="112"/>
      <c r="L34" s="112"/>
      <c r="M34" s="112"/>
      <c r="N34" s="73"/>
      <c r="O34" s="112"/>
    </row>
    <row r="35" spans="1:15" ht="21.75" customHeight="1">
      <c r="A35" s="103" t="s">
        <v>164</v>
      </c>
      <c r="B35" s="49"/>
      <c r="C35" s="112"/>
      <c r="D35" s="47"/>
      <c r="E35" s="113"/>
      <c r="F35" s="47"/>
      <c r="G35" s="112"/>
      <c r="H35" s="112"/>
      <c r="I35" s="112"/>
      <c r="J35" s="112"/>
      <c r="K35" s="112"/>
      <c r="L35" s="112"/>
      <c r="M35" s="112"/>
      <c r="N35" s="73"/>
      <c r="O35" s="112"/>
    </row>
    <row r="36" spans="1:15" ht="21.75" customHeight="1">
      <c r="A36" s="51"/>
      <c r="B36" s="49"/>
      <c r="C36" s="112"/>
      <c r="D36" s="47"/>
      <c r="E36" s="113"/>
      <c r="F36" s="47"/>
      <c r="G36" s="112"/>
      <c r="H36" s="112"/>
      <c r="I36" s="112"/>
      <c r="J36" s="112"/>
      <c r="K36" s="112"/>
      <c r="L36" s="112"/>
      <c r="M36" s="112"/>
      <c r="N36" s="73"/>
      <c r="O36" s="112"/>
    </row>
    <row r="37" spans="1:15" ht="21.75" customHeight="1">
      <c r="A37" s="53" t="s">
        <v>221</v>
      </c>
      <c r="B37" s="54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73"/>
      <c r="O37" s="55"/>
    </row>
    <row r="38" spans="1:15" ht="21.75" customHeight="1">
      <c r="A38" s="51" t="s">
        <v>127</v>
      </c>
      <c r="B38" s="49"/>
      <c r="C38" s="72">
        <v>34250905</v>
      </c>
      <c r="D38" s="72"/>
      <c r="E38" s="72">
        <v>14050</v>
      </c>
      <c r="F38" s="72"/>
      <c r="G38" s="72">
        <v>-10163276</v>
      </c>
      <c r="H38" s="72"/>
      <c r="I38" s="72">
        <v>206307</v>
      </c>
      <c r="J38" s="72"/>
      <c r="K38" s="72">
        <v>763977</v>
      </c>
      <c r="L38" s="72"/>
      <c r="M38" s="72">
        <v>-23712432</v>
      </c>
      <c r="N38" s="73"/>
      <c r="O38" s="72">
        <f>SUM(C38:M38)</f>
        <v>1359531</v>
      </c>
    </row>
    <row r="39" spans="1:15" ht="21.75" customHeight="1">
      <c r="A39" s="111" t="s">
        <v>113</v>
      </c>
      <c r="B39" s="50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</row>
    <row r="40" spans="1:15" ht="21.75" customHeight="1">
      <c r="A40" s="52" t="s">
        <v>114</v>
      </c>
      <c r="B40" s="50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</row>
    <row r="41" spans="1:15" ht="21.75" customHeight="1">
      <c r="A41" s="48" t="s">
        <v>130</v>
      </c>
      <c r="B41" s="50">
        <v>26</v>
      </c>
      <c r="C41" s="155">
        <v>0</v>
      </c>
      <c r="D41" s="73"/>
      <c r="E41" s="155">
        <v>0</v>
      </c>
      <c r="F41" s="73"/>
      <c r="G41" s="155">
        <v>0</v>
      </c>
      <c r="H41" s="73"/>
      <c r="I41" s="155">
        <v>0</v>
      </c>
      <c r="J41" s="73"/>
      <c r="K41" s="155">
        <v>0</v>
      </c>
      <c r="L41" s="73"/>
      <c r="M41" s="155">
        <v>0</v>
      </c>
      <c r="N41" s="73"/>
      <c r="O41" s="155">
        <f>SUM(C41:M41)</f>
        <v>0</v>
      </c>
    </row>
    <row r="42" spans="1:15" ht="21.75" customHeight="1">
      <c r="A42" s="48" t="s">
        <v>131</v>
      </c>
      <c r="B42" s="50">
        <v>25</v>
      </c>
      <c r="C42" s="155">
        <v>0</v>
      </c>
      <c r="D42" s="73"/>
      <c r="E42" s="155">
        <v>0</v>
      </c>
      <c r="F42" s="73"/>
      <c r="G42" s="155">
        <v>0</v>
      </c>
      <c r="H42" s="73"/>
      <c r="I42" s="155">
        <v>0</v>
      </c>
      <c r="J42" s="73"/>
      <c r="K42" s="155">
        <v>0</v>
      </c>
      <c r="L42" s="73"/>
      <c r="M42" s="155">
        <v>0</v>
      </c>
      <c r="N42" s="73"/>
      <c r="O42" s="155">
        <f>SUM(C42:M42)</f>
        <v>0</v>
      </c>
    </row>
    <row r="43" spans="1:15" ht="21.75" customHeight="1">
      <c r="A43" s="52" t="s">
        <v>117</v>
      </c>
      <c r="B43" s="50"/>
      <c r="C43" s="156">
        <f>SUM(C41:C42)</f>
        <v>0</v>
      </c>
      <c r="D43" s="155"/>
      <c r="E43" s="156">
        <f>SUM(E41:E42)</f>
        <v>0</v>
      </c>
      <c r="F43" s="155"/>
      <c r="G43" s="156">
        <f>SUM(G41:G42)</f>
        <v>0</v>
      </c>
      <c r="H43" s="155"/>
      <c r="I43" s="156">
        <f>SUM(I41:I42)</f>
        <v>0</v>
      </c>
      <c r="J43" s="155"/>
      <c r="K43" s="156">
        <f>SUM(K41:K42)</f>
        <v>0</v>
      </c>
      <c r="L43" s="155"/>
      <c r="M43" s="156">
        <f>SUM(M41:M42)</f>
        <v>0</v>
      </c>
      <c r="N43" s="73"/>
      <c r="O43" s="156">
        <f>SUM(O41:O42)</f>
        <v>0</v>
      </c>
    </row>
    <row r="44" spans="1:15" ht="21.75" customHeight="1">
      <c r="A44" s="111" t="s">
        <v>132</v>
      </c>
      <c r="B44" s="50"/>
      <c r="C44" s="156">
        <f>C43</f>
        <v>0</v>
      </c>
      <c r="D44" s="155"/>
      <c r="E44" s="156">
        <f>E43</f>
        <v>0</v>
      </c>
      <c r="F44" s="155"/>
      <c r="G44" s="156">
        <f>G43</f>
        <v>0</v>
      </c>
      <c r="H44" s="155"/>
      <c r="I44" s="156">
        <f>I43</f>
        <v>0</v>
      </c>
      <c r="J44" s="155"/>
      <c r="K44" s="156">
        <f>K43</f>
        <v>0</v>
      </c>
      <c r="L44" s="155"/>
      <c r="M44" s="156">
        <f>M43</f>
        <v>0</v>
      </c>
      <c r="N44" s="73"/>
      <c r="O44" s="156">
        <f>O43</f>
        <v>0</v>
      </c>
    </row>
    <row r="45" spans="1:15" ht="21.75" customHeight="1">
      <c r="A45" s="44"/>
      <c r="B45" s="50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3"/>
      <c r="O45" s="72"/>
    </row>
    <row r="46" spans="1:15" ht="21.75" customHeight="1">
      <c r="A46" s="44" t="s">
        <v>241</v>
      </c>
      <c r="B46" s="50"/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3"/>
      <c r="O46" s="72"/>
    </row>
    <row r="47" spans="1:15" ht="21.75" customHeight="1">
      <c r="A47" s="46" t="s">
        <v>133</v>
      </c>
      <c r="B47" s="50"/>
      <c r="C47" s="155">
        <v>0</v>
      </c>
      <c r="D47" s="73"/>
      <c r="E47" s="155">
        <v>0</v>
      </c>
      <c r="F47" s="73"/>
      <c r="G47" s="155">
        <v>0</v>
      </c>
      <c r="H47" s="73"/>
      <c r="I47" s="155">
        <v>0</v>
      </c>
      <c r="J47" s="155"/>
      <c r="K47" s="155">
        <v>0</v>
      </c>
      <c r="L47" s="73"/>
      <c r="M47" s="73">
        <f>'BS&amp;PL 1-5'!I267</f>
        <v>-255296</v>
      </c>
      <c r="N47" s="73"/>
      <c r="O47" s="73">
        <f>SUM(C47:M47)</f>
        <v>-255296</v>
      </c>
    </row>
    <row r="48" spans="1:15" ht="21.75" customHeight="1">
      <c r="A48" s="46" t="s">
        <v>125</v>
      </c>
      <c r="B48" s="50"/>
      <c r="C48" s="155">
        <v>0</v>
      </c>
      <c r="D48" s="73"/>
      <c r="E48" s="155">
        <v>0</v>
      </c>
      <c r="F48" s="73"/>
      <c r="G48" s="155">
        <v>0</v>
      </c>
      <c r="H48" s="73"/>
      <c r="I48" s="155">
        <v>0</v>
      </c>
      <c r="J48" s="73"/>
      <c r="K48" s="155">
        <v>0</v>
      </c>
      <c r="L48" s="73"/>
      <c r="M48" s="155">
        <v>0</v>
      </c>
      <c r="N48" s="73"/>
      <c r="O48" s="165">
        <f>SUM(C48:M48)</f>
        <v>0</v>
      </c>
    </row>
    <row r="49" spans="1:15" ht="21.75" customHeight="1">
      <c r="A49" s="44" t="s">
        <v>195</v>
      </c>
      <c r="B49" s="49"/>
      <c r="C49" s="156">
        <f>SUM(C47:C48)</f>
        <v>0</v>
      </c>
      <c r="D49" s="155"/>
      <c r="E49" s="156">
        <f>SUM(E47:E48)</f>
        <v>0</v>
      </c>
      <c r="F49" s="155"/>
      <c r="G49" s="156">
        <f>SUM(G47:G48)</f>
        <v>0</v>
      </c>
      <c r="H49" s="155"/>
      <c r="I49" s="156">
        <f>SUM(I47:I48)</f>
        <v>0</v>
      </c>
      <c r="J49" s="155"/>
      <c r="K49" s="156">
        <f>SUM(K47:K48)</f>
        <v>0</v>
      </c>
      <c r="L49" s="72"/>
      <c r="M49" s="75">
        <f>SUM(M47:M48)</f>
        <v>-255296</v>
      </c>
      <c r="N49" s="73"/>
      <c r="O49" s="75">
        <f>SUM(O47:O48)</f>
        <v>-255296</v>
      </c>
    </row>
    <row r="50" spans="1:15" ht="21.75" customHeight="1">
      <c r="A50" s="48"/>
      <c r="B50" s="48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3"/>
      <c r="O50" s="72"/>
    </row>
    <row r="51" spans="1:15" ht="21.75" customHeight="1" thickBot="1">
      <c r="A51" s="51" t="s">
        <v>224</v>
      </c>
      <c r="B51" s="49"/>
      <c r="C51" s="74">
        <f>C38+C44+C49</f>
        <v>34250905</v>
      </c>
      <c r="D51" s="72"/>
      <c r="E51" s="74">
        <f>E38+E44+E49</f>
        <v>14050</v>
      </c>
      <c r="F51" s="72"/>
      <c r="G51" s="74">
        <f>G38+G44+G49</f>
        <v>-10163276</v>
      </c>
      <c r="H51" s="72"/>
      <c r="I51" s="74">
        <f>I38+I44+I49</f>
        <v>206307</v>
      </c>
      <c r="J51" s="72"/>
      <c r="K51" s="74">
        <f>K38+K44+K49</f>
        <v>763977</v>
      </c>
      <c r="L51" s="72"/>
      <c r="M51" s="74">
        <f>M38+M44+M49</f>
        <v>-23967728</v>
      </c>
      <c r="N51" s="73"/>
      <c r="O51" s="74">
        <f>O38+O44+O49</f>
        <v>1104235</v>
      </c>
    </row>
    <row r="52" spans="1:15" ht="21.75" customHeight="1" thickTop="1">
      <c r="A52" s="41"/>
      <c r="B52" s="114"/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3"/>
      <c r="O52" s="72"/>
    </row>
    <row r="53" spans="1:15" ht="21.75" customHeight="1">
      <c r="A53" s="41"/>
      <c r="B53" s="114"/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3"/>
      <c r="O53" s="72"/>
    </row>
    <row r="54" spans="1:15" ht="21.75" customHeight="1">
      <c r="A54" s="41"/>
      <c r="B54" s="114"/>
      <c r="C54" s="72"/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3"/>
      <c r="O54" s="72"/>
    </row>
    <row r="61" spans="1:15" ht="21.75" customHeight="1">
      <c r="A61" s="103" t="s">
        <v>163</v>
      </c>
    </row>
    <row r="62" spans="1:15" ht="21.75" customHeight="1">
      <c r="A62" s="103" t="s">
        <v>164</v>
      </c>
    </row>
    <row r="63" spans="1:15" ht="21.75" customHeight="1">
      <c r="B63" s="87"/>
      <c r="C63" s="35"/>
      <c r="D63" s="87"/>
      <c r="E63" s="35"/>
      <c r="F63" s="87"/>
      <c r="G63" s="87"/>
      <c r="H63" s="35"/>
      <c r="I63" s="40"/>
      <c r="J63" s="87"/>
      <c r="K63" s="40"/>
      <c r="L63" s="87"/>
      <c r="M63" s="87"/>
      <c r="N63" s="87"/>
      <c r="O63" s="87"/>
    </row>
  </sheetData>
  <mergeCells count="4">
    <mergeCell ref="C9:O9"/>
    <mergeCell ref="C5:O5"/>
    <mergeCell ref="G6:I6"/>
    <mergeCell ref="K6:M6"/>
  </mergeCells>
  <phoneticPr fontId="0" type="noConversion"/>
  <pageMargins left="0.43307086614173229" right="0.19685039370078741" top="0.98425196850393704" bottom="0.39370078740157483" header="0.31496062992125984" footer="0.28999999999999998"/>
  <pageSetup paperSize="9" scale="63" firstPageNumber="8" orientation="landscape" useFirstPageNumber="1" r:id="rId1"/>
  <headerFooter>
    <oddFooter>&amp;C&amp;P</oddFooter>
  </headerFooter>
  <rowBreaks count="1" manualBreakCount="1"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01"/>
  <sheetViews>
    <sheetView tabSelected="1" view="pageBreakPreview" topLeftCell="A31" zoomScaleSheetLayoutView="100" workbookViewId="0">
      <selection activeCell="C142" sqref="C142"/>
    </sheetView>
  </sheetViews>
  <sheetFormatPr defaultColWidth="9" defaultRowHeight="21.75" customHeight="1"/>
  <cols>
    <col min="1" max="1" width="63" style="103" customWidth="1"/>
    <col min="2" max="2" width="9.625" style="103" customWidth="1"/>
    <col min="3" max="3" width="15.125" style="103" customWidth="1"/>
    <col min="4" max="4" width="1.25" style="103" customWidth="1"/>
    <col min="5" max="5" width="15.125" style="103" customWidth="1"/>
    <col min="6" max="6" width="1.25" style="103" customWidth="1"/>
    <col min="7" max="7" width="15.125" style="103" customWidth="1"/>
    <col min="8" max="8" width="1.25" style="103" customWidth="1"/>
    <col min="9" max="9" width="15.125" style="103" customWidth="1"/>
    <col min="10" max="10" width="41.625" style="103" customWidth="1"/>
    <col min="11" max="11" width="11.375" style="103" bestFit="1" customWidth="1"/>
    <col min="12" max="16384" width="9" style="103"/>
  </cols>
  <sheetData>
    <row r="1" spans="1:11" ht="21.75" customHeight="1">
      <c r="A1" s="63" t="s">
        <v>0</v>
      </c>
      <c r="B1" s="63"/>
      <c r="C1" s="59"/>
      <c r="D1" s="57"/>
      <c r="E1" s="59"/>
      <c r="F1" s="57"/>
      <c r="G1" s="59"/>
      <c r="H1" s="194" t="s">
        <v>87</v>
      </c>
      <c r="I1" s="194"/>
    </row>
    <row r="2" spans="1:11" ht="21.75" customHeight="1">
      <c r="A2" s="63" t="s">
        <v>134</v>
      </c>
      <c r="B2" s="63"/>
      <c r="C2" s="59"/>
      <c r="D2" s="57"/>
      <c r="E2" s="59"/>
      <c r="F2" s="57"/>
      <c r="G2" s="59"/>
      <c r="H2" s="194" t="s">
        <v>88</v>
      </c>
      <c r="I2" s="194"/>
    </row>
    <row r="3" spans="1:11" ht="21.75" customHeight="1">
      <c r="A3" s="2"/>
      <c r="B3" s="97"/>
      <c r="C3" s="2"/>
      <c r="D3" s="2"/>
      <c r="E3" s="2"/>
      <c r="F3" s="2"/>
      <c r="G3" s="2"/>
      <c r="H3" s="2"/>
      <c r="I3" s="2"/>
    </row>
    <row r="4" spans="1:11" ht="21.75" customHeight="1">
      <c r="A4" s="61"/>
      <c r="B4" s="61"/>
      <c r="C4" s="196" t="s">
        <v>2</v>
      </c>
      <c r="D4" s="196"/>
      <c r="E4" s="196"/>
      <c r="F4" s="58"/>
      <c r="G4" s="196" t="s">
        <v>135</v>
      </c>
      <c r="H4" s="196"/>
      <c r="I4" s="196"/>
    </row>
    <row r="5" spans="1:11" ht="21.75" customHeight="1">
      <c r="A5" s="61"/>
      <c r="B5" s="61"/>
      <c r="C5" s="196" t="s">
        <v>136</v>
      </c>
      <c r="D5" s="196"/>
      <c r="E5" s="196"/>
      <c r="F5" s="58"/>
      <c r="G5" s="196" t="s">
        <v>136</v>
      </c>
      <c r="H5" s="196"/>
      <c r="I5" s="196"/>
    </row>
    <row r="6" spans="1:11" ht="34.5" customHeight="1">
      <c r="A6" s="61"/>
      <c r="B6" s="61"/>
      <c r="C6" s="193" t="s">
        <v>244</v>
      </c>
      <c r="D6" s="193"/>
      <c r="E6" s="193"/>
      <c r="F6" s="181"/>
      <c r="G6" s="193" t="s">
        <v>244</v>
      </c>
      <c r="H6" s="193"/>
      <c r="I6" s="193"/>
    </row>
    <row r="7" spans="1:11" ht="21.75" customHeight="1">
      <c r="A7" s="58"/>
      <c r="B7" s="109" t="s">
        <v>7</v>
      </c>
      <c r="C7" s="32">
        <v>2017</v>
      </c>
      <c r="D7" s="32"/>
      <c r="E7" s="32">
        <v>2016</v>
      </c>
      <c r="F7" s="58"/>
      <c r="G7" s="32">
        <v>2017</v>
      </c>
      <c r="H7" s="32"/>
      <c r="I7" s="32">
        <v>2016</v>
      </c>
    </row>
    <row r="8" spans="1:11" ht="21.75" customHeight="1">
      <c r="A8" s="58"/>
      <c r="B8" s="58"/>
      <c r="C8" s="195" t="s">
        <v>86</v>
      </c>
      <c r="D8" s="195"/>
      <c r="E8" s="195"/>
      <c r="F8" s="195"/>
      <c r="G8" s="195"/>
      <c r="H8" s="195"/>
      <c r="I8" s="195"/>
    </row>
    <row r="9" spans="1:11" ht="21.75" customHeight="1">
      <c r="A9" s="64" t="s">
        <v>137</v>
      </c>
      <c r="B9" s="64"/>
      <c r="C9" s="49"/>
      <c r="D9" s="48"/>
      <c r="E9" s="49"/>
      <c r="F9" s="49"/>
      <c r="G9" s="49"/>
      <c r="H9" s="49"/>
      <c r="I9" s="49"/>
    </row>
    <row r="10" spans="1:11" ht="21.75" customHeight="1">
      <c r="A10" s="58" t="s">
        <v>138</v>
      </c>
      <c r="B10" s="58"/>
      <c r="C10" s="144">
        <f>'BS&amp;PL 1-5'!C260</f>
        <v>1228240</v>
      </c>
      <c r="D10" s="59"/>
      <c r="E10" s="144">
        <f>'BS&amp;PL 1-5'!E260</f>
        <v>44448</v>
      </c>
      <c r="F10" s="59"/>
      <c r="G10" s="144">
        <f>'BS&amp;PL 1-5'!G260</f>
        <v>605616</v>
      </c>
      <c r="H10" s="59"/>
      <c r="I10" s="144">
        <f>'BS&amp;PL 1-5'!I260</f>
        <v>-255296</v>
      </c>
    </row>
    <row r="11" spans="1:11" ht="21.75" customHeight="1">
      <c r="A11" s="65" t="s">
        <v>139</v>
      </c>
      <c r="B11" s="65"/>
      <c r="C11" s="144"/>
      <c r="D11" s="59"/>
      <c r="E11" s="144"/>
      <c r="F11" s="144"/>
      <c r="G11" s="144"/>
      <c r="H11" s="144"/>
      <c r="I11" s="144"/>
    </row>
    <row r="12" spans="1:11" ht="21.75" customHeight="1">
      <c r="A12" s="58" t="s">
        <v>140</v>
      </c>
      <c r="B12" s="58"/>
      <c r="C12" s="144">
        <v>943331</v>
      </c>
      <c r="D12" s="59"/>
      <c r="E12" s="144">
        <v>949598</v>
      </c>
      <c r="F12" s="59"/>
      <c r="G12" s="144">
        <v>434251</v>
      </c>
      <c r="H12" s="144"/>
      <c r="I12" s="144">
        <v>444486</v>
      </c>
      <c r="J12" s="58"/>
      <c r="K12" s="164"/>
    </row>
    <row r="13" spans="1:11" ht="21.75" customHeight="1">
      <c r="A13" s="58" t="s">
        <v>141</v>
      </c>
      <c r="B13" s="58"/>
      <c r="C13" s="144">
        <v>-2427</v>
      </c>
      <c r="D13" s="59"/>
      <c r="E13" s="144">
        <v>-1171</v>
      </c>
      <c r="F13" s="59"/>
      <c r="G13" s="144">
        <v>-89</v>
      </c>
      <c r="H13" s="144"/>
      <c r="I13" s="144">
        <v>-59</v>
      </c>
      <c r="J13" s="58"/>
      <c r="K13" s="164"/>
    </row>
    <row r="14" spans="1:11" ht="21.75" customHeight="1">
      <c r="A14" s="58" t="s">
        <v>78</v>
      </c>
      <c r="B14" s="58"/>
      <c r="C14" s="144">
        <v>496991</v>
      </c>
      <c r="D14" s="59"/>
      <c r="E14" s="144">
        <v>452432</v>
      </c>
      <c r="F14" s="59"/>
      <c r="G14" s="144">
        <v>404046</v>
      </c>
      <c r="H14" s="144"/>
      <c r="I14" s="144">
        <v>415938</v>
      </c>
      <c r="J14" s="58"/>
      <c r="K14" s="164"/>
    </row>
    <row r="15" spans="1:11" ht="21.75" customHeight="1">
      <c r="A15" s="58" t="s">
        <v>142</v>
      </c>
      <c r="B15" s="58"/>
      <c r="C15" s="144">
        <v>-594380</v>
      </c>
      <c r="D15" s="59"/>
      <c r="E15" s="144">
        <v>-16586</v>
      </c>
      <c r="F15" s="59"/>
      <c r="G15" s="144">
        <v>-448256</v>
      </c>
      <c r="H15" s="144"/>
      <c r="I15" s="144">
        <v>-72000</v>
      </c>
      <c r="J15" s="58"/>
      <c r="K15" s="164"/>
    </row>
    <row r="16" spans="1:11" ht="21.75" customHeight="1">
      <c r="A16" s="58" t="s">
        <v>242</v>
      </c>
      <c r="B16" s="58"/>
      <c r="C16" s="144">
        <v>-4400</v>
      </c>
      <c r="D16" s="59"/>
      <c r="E16" s="172">
        <v>0</v>
      </c>
      <c r="F16" s="59"/>
      <c r="G16" s="144">
        <v>-4400</v>
      </c>
      <c r="H16" s="144"/>
      <c r="I16" s="172">
        <v>0</v>
      </c>
      <c r="J16" s="58"/>
      <c r="K16" s="164"/>
    </row>
    <row r="17" spans="1:11" ht="21.75" customHeight="1">
      <c r="A17" s="66" t="s">
        <v>239</v>
      </c>
      <c r="B17" s="66"/>
      <c r="C17" s="144">
        <v>-136861</v>
      </c>
      <c r="D17" s="59"/>
      <c r="E17" s="144">
        <v>-3326</v>
      </c>
      <c r="F17" s="59"/>
      <c r="G17" s="144">
        <v>-203163</v>
      </c>
      <c r="H17" s="144"/>
      <c r="I17" s="144">
        <v>-34574</v>
      </c>
      <c r="J17" s="66"/>
      <c r="K17" s="164"/>
    </row>
    <row r="18" spans="1:11" ht="21.75" customHeight="1">
      <c r="A18" s="58" t="s">
        <v>214</v>
      </c>
      <c r="B18" s="67">
        <v>22</v>
      </c>
      <c r="C18" s="144">
        <v>0</v>
      </c>
      <c r="D18" s="48"/>
      <c r="E18" s="144">
        <v>0</v>
      </c>
      <c r="F18" s="48"/>
      <c r="G18" s="144">
        <v>6440</v>
      </c>
      <c r="H18" s="144"/>
      <c r="I18" s="144">
        <v>6788</v>
      </c>
      <c r="J18" s="58"/>
      <c r="K18" s="164"/>
    </row>
    <row r="19" spans="1:11" ht="21.75" customHeight="1">
      <c r="A19" s="58" t="s">
        <v>215</v>
      </c>
      <c r="B19" s="67"/>
      <c r="C19" s="144">
        <v>122863</v>
      </c>
      <c r="D19" s="59"/>
      <c r="E19" s="144">
        <v>715</v>
      </c>
      <c r="F19" s="59"/>
      <c r="G19" s="144">
        <v>102917</v>
      </c>
      <c r="H19" s="144"/>
      <c r="I19" s="144">
        <v>-1470</v>
      </c>
      <c r="J19" s="58"/>
      <c r="K19" s="164"/>
    </row>
    <row r="20" spans="1:11" ht="21.75" customHeight="1">
      <c r="A20" s="58" t="s">
        <v>70</v>
      </c>
      <c r="B20" s="67"/>
      <c r="C20" s="144">
        <v>-15559</v>
      </c>
      <c r="D20" s="59"/>
      <c r="E20" s="144">
        <v>-58664</v>
      </c>
      <c r="F20" s="59"/>
      <c r="G20" s="144">
        <v>-15406</v>
      </c>
      <c r="H20" s="144"/>
      <c r="I20" s="144">
        <v>-51225</v>
      </c>
      <c r="J20" s="58"/>
      <c r="K20" s="164"/>
    </row>
    <row r="21" spans="1:11" ht="21.75" customHeight="1">
      <c r="A21" s="145" t="s">
        <v>219</v>
      </c>
      <c r="B21" s="67">
        <v>22</v>
      </c>
      <c r="C21" s="144">
        <v>-764903</v>
      </c>
      <c r="D21" s="59"/>
      <c r="E21" s="144">
        <v>0</v>
      </c>
      <c r="F21" s="59"/>
      <c r="G21" s="144">
        <v>-764903</v>
      </c>
      <c r="H21" s="144"/>
      <c r="I21" s="144">
        <v>0</v>
      </c>
    </row>
    <row r="22" spans="1:11" ht="21.75" customHeight="1">
      <c r="A22" s="145" t="s">
        <v>184</v>
      </c>
      <c r="B22" s="67">
        <v>28</v>
      </c>
      <c r="C22" s="144">
        <v>-624217</v>
      </c>
      <c r="D22" s="59"/>
      <c r="E22" s="144">
        <v>0</v>
      </c>
      <c r="F22" s="59"/>
      <c r="G22" s="144">
        <v>0</v>
      </c>
      <c r="H22" s="144"/>
      <c r="I22" s="144">
        <v>0</v>
      </c>
    </row>
    <row r="23" spans="1:11" ht="21.75" customHeight="1">
      <c r="A23" s="58" t="s">
        <v>217</v>
      </c>
      <c r="B23" s="58"/>
      <c r="C23" s="144"/>
      <c r="D23" s="59"/>
      <c r="E23" s="144"/>
      <c r="F23" s="59"/>
      <c r="G23" s="144"/>
      <c r="H23" s="144"/>
      <c r="I23" s="144"/>
      <c r="K23" s="164"/>
    </row>
    <row r="24" spans="1:11" ht="21.75" customHeight="1">
      <c r="A24" s="58" t="s">
        <v>216</v>
      </c>
      <c r="B24" s="67">
        <v>22</v>
      </c>
      <c r="C24" s="144">
        <v>177586</v>
      </c>
      <c r="D24" s="59"/>
      <c r="E24" s="144">
        <v>188185</v>
      </c>
      <c r="F24" s="59"/>
      <c r="G24" s="144">
        <v>149769</v>
      </c>
      <c r="H24" s="144"/>
      <c r="I24" s="144">
        <v>96326</v>
      </c>
      <c r="K24" s="164"/>
    </row>
    <row r="25" spans="1:11" ht="21.75" customHeight="1">
      <c r="A25" s="58" t="s">
        <v>218</v>
      </c>
      <c r="B25" s="67">
        <v>9</v>
      </c>
      <c r="C25" s="144">
        <v>0</v>
      </c>
      <c r="D25" s="59"/>
      <c r="E25" s="144">
        <v>0</v>
      </c>
      <c r="F25" s="59"/>
      <c r="G25" s="144">
        <v>-164531</v>
      </c>
      <c r="H25" s="144"/>
      <c r="I25" s="144">
        <v>-64079</v>
      </c>
      <c r="K25" s="164"/>
    </row>
    <row r="26" spans="1:11" ht="21.75" customHeight="1">
      <c r="A26" s="58" t="s">
        <v>159</v>
      </c>
      <c r="B26" s="58"/>
      <c r="C26" s="144">
        <v>7572</v>
      </c>
      <c r="D26" s="68"/>
      <c r="E26" s="144">
        <v>3</v>
      </c>
      <c r="F26" s="68"/>
      <c r="G26" s="144">
        <v>0</v>
      </c>
      <c r="H26" s="144"/>
      <c r="I26" s="144">
        <v>0</v>
      </c>
      <c r="K26" s="164"/>
    </row>
    <row r="27" spans="1:11" ht="21.75" customHeight="1">
      <c r="A27" s="58" t="s">
        <v>229</v>
      </c>
      <c r="B27" s="58"/>
      <c r="C27" s="144">
        <v>0</v>
      </c>
      <c r="D27" s="68"/>
      <c r="E27" s="144">
        <v>0</v>
      </c>
      <c r="F27" s="68"/>
      <c r="G27" s="144">
        <v>25524</v>
      </c>
      <c r="H27" s="144"/>
      <c r="I27" s="144">
        <v>0</v>
      </c>
      <c r="K27" s="164"/>
    </row>
    <row r="28" spans="1:11" ht="21.75" customHeight="1">
      <c r="A28" s="58" t="s">
        <v>46</v>
      </c>
      <c r="B28" s="58"/>
      <c r="C28" s="144">
        <v>6244</v>
      </c>
      <c r="D28" s="48"/>
      <c r="E28" s="144">
        <v>5849</v>
      </c>
      <c r="F28" s="48"/>
      <c r="G28" s="144">
        <v>2723</v>
      </c>
      <c r="H28" s="144"/>
      <c r="I28" s="144">
        <v>2587</v>
      </c>
      <c r="K28" s="164"/>
    </row>
    <row r="29" spans="1:11" ht="21.75" customHeight="1">
      <c r="A29" s="58" t="s">
        <v>165</v>
      </c>
      <c r="B29" s="58"/>
      <c r="C29" s="144">
        <v>7064</v>
      </c>
      <c r="D29" s="48"/>
      <c r="E29" s="144">
        <v>13236</v>
      </c>
      <c r="F29" s="48"/>
      <c r="G29" s="144">
        <v>0</v>
      </c>
      <c r="H29" s="144"/>
      <c r="I29" s="144">
        <v>0</v>
      </c>
      <c r="K29" s="164"/>
    </row>
    <row r="30" spans="1:11" ht="21.75" customHeight="1">
      <c r="A30" s="58"/>
      <c r="B30" s="58"/>
      <c r="C30" s="178">
        <f>SUM(C10:C29)</f>
        <v>847144</v>
      </c>
      <c r="D30" s="48"/>
      <c r="E30" s="178">
        <f>SUM(E10:E29)</f>
        <v>1574719</v>
      </c>
      <c r="F30" s="144"/>
      <c r="G30" s="178">
        <f>SUM(G10:G29)</f>
        <v>130538</v>
      </c>
      <c r="H30" s="144"/>
      <c r="I30" s="178">
        <f>SUM(I10:I29)</f>
        <v>487422</v>
      </c>
    </row>
    <row r="31" spans="1:11" ht="21.75" customHeight="1">
      <c r="A31" s="65" t="s">
        <v>143</v>
      </c>
      <c r="C31" s="144"/>
      <c r="D31" s="48"/>
      <c r="E31" s="144"/>
      <c r="F31" s="144"/>
      <c r="G31" s="144"/>
      <c r="H31" s="144"/>
      <c r="I31" s="144"/>
    </row>
    <row r="32" spans="1:11" ht="21.75" customHeight="1">
      <c r="A32" s="58" t="s">
        <v>10</v>
      </c>
      <c r="B32" s="58"/>
      <c r="C32" s="144">
        <v>-59993</v>
      </c>
      <c r="D32" s="48"/>
      <c r="E32" s="144">
        <v>48243</v>
      </c>
      <c r="F32" s="48"/>
      <c r="G32" s="144">
        <v>-24105</v>
      </c>
      <c r="H32" s="144"/>
      <c r="I32" s="144">
        <v>26452</v>
      </c>
    </row>
    <row r="33" spans="1:9" ht="21.75" customHeight="1">
      <c r="A33" s="58" t="s">
        <v>144</v>
      </c>
      <c r="B33" s="58"/>
      <c r="C33" s="144">
        <v>0</v>
      </c>
      <c r="D33" s="48"/>
      <c r="E33" s="144">
        <v>0</v>
      </c>
      <c r="F33" s="48"/>
      <c r="G33" s="144">
        <v>0</v>
      </c>
      <c r="H33" s="144"/>
      <c r="I33" s="144">
        <v>3981</v>
      </c>
    </row>
    <row r="34" spans="1:9" ht="21.75" customHeight="1">
      <c r="A34" s="58" t="s">
        <v>12</v>
      </c>
      <c r="B34" s="58"/>
      <c r="C34" s="144">
        <v>-404231</v>
      </c>
      <c r="D34" s="48"/>
      <c r="E34" s="144">
        <v>-553723</v>
      </c>
      <c r="F34" s="48"/>
      <c r="G34" s="144">
        <v>-386450</v>
      </c>
      <c r="H34" s="144"/>
      <c r="I34" s="144">
        <v>-515634</v>
      </c>
    </row>
    <row r="35" spans="1:9" ht="21.75" customHeight="1">
      <c r="A35" s="58" t="s">
        <v>14</v>
      </c>
      <c r="B35" s="58"/>
      <c r="C35" s="144">
        <v>-49007</v>
      </c>
      <c r="D35" s="48"/>
      <c r="E35" s="144">
        <v>-22184</v>
      </c>
      <c r="F35" s="48"/>
      <c r="G35" s="144">
        <v>-3388</v>
      </c>
      <c r="H35" s="144"/>
      <c r="I35" s="144">
        <v>11686</v>
      </c>
    </row>
    <row r="36" spans="1:9" ht="21.75" customHeight="1">
      <c r="A36" s="58" t="s">
        <v>22</v>
      </c>
      <c r="B36" s="58"/>
      <c r="C36" s="144">
        <v>-118481</v>
      </c>
      <c r="D36" s="48"/>
      <c r="E36" s="144">
        <v>-194373</v>
      </c>
      <c r="F36" s="48"/>
      <c r="G36" s="144">
        <v>-47448</v>
      </c>
      <c r="H36" s="144"/>
      <c r="I36" s="144">
        <v>-79954</v>
      </c>
    </row>
    <row r="37" spans="1:9" ht="21.75" customHeight="1">
      <c r="A37" s="58" t="s">
        <v>28</v>
      </c>
      <c r="B37" s="58"/>
      <c r="C37" s="144">
        <v>335150</v>
      </c>
      <c r="D37" s="48"/>
      <c r="E37" s="144">
        <v>-321174</v>
      </c>
      <c r="F37" s="48"/>
      <c r="G37" s="144">
        <v>402068</v>
      </c>
      <c r="H37" s="144"/>
      <c r="I37" s="144">
        <v>-158360</v>
      </c>
    </row>
    <row r="38" spans="1:9" ht="21.75" customHeight="1">
      <c r="A38" s="58" t="s">
        <v>145</v>
      </c>
      <c r="B38" s="58"/>
      <c r="C38" s="144">
        <v>19046</v>
      </c>
      <c r="D38" s="48"/>
      <c r="E38" s="144">
        <v>-16374</v>
      </c>
      <c r="F38" s="48"/>
      <c r="G38" s="144">
        <v>105954</v>
      </c>
      <c r="H38" s="144"/>
      <c r="I38" s="144">
        <v>13351</v>
      </c>
    </row>
    <row r="39" spans="1:9" ht="21.75" customHeight="1">
      <c r="A39" s="58" t="s">
        <v>37</v>
      </c>
      <c r="B39" s="58"/>
      <c r="C39" s="144">
        <v>-357695</v>
      </c>
      <c r="D39" s="48"/>
      <c r="E39" s="144">
        <v>17077</v>
      </c>
      <c r="F39" s="48"/>
      <c r="G39" s="144">
        <v>-143310</v>
      </c>
      <c r="H39" s="144"/>
      <c r="I39" s="144">
        <v>135073</v>
      </c>
    </row>
    <row r="40" spans="1:9" ht="21.75" customHeight="1">
      <c r="A40" s="58" t="s">
        <v>40</v>
      </c>
      <c r="B40" s="58"/>
      <c r="C40" s="144">
        <v>6252</v>
      </c>
      <c r="D40" s="48"/>
      <c r="E40" s="144">
        <v>-13342</v>
      </c>
      <c r="F40" s="48"/>
      <c r="G40" s="144">
        <v>-1205</v>
      </c>
      <c r="H40" s="144"/>
      <c r="I40" s="144">
        <v>-4655</v>
      </c>
    </row>
    <row r="41" spans="1:9" ht="21.75" customHeight="1">
      <c r="A41" s="69" t="s">
        <v>176</v>
      </c>
      <c r="B41" s="69"/>
      <c r="C41" s="144">
        <v>-5387</v>
      </c>
      <c r="D41" s="48"/>
      <c r="E41" s="144">
        <v>9554</v>
      </c>
      <c r="F41" s="48"/>
      <c r="G41" s="144">
        <v>-226</v>
      </c>
      <c r="H41" s="144"/>
      <c r="I41" s="144">
        <v>-19</v>
      </c>
    </row>
    <row r="42" spans="1:9" ht="21.75" customHeight="1">
      <c r="A42" s="70" t="s">
        <v>245</v>
      </c>
      <c r="B42" s="70"/>
      <c r="C42" s="147">
        <f>SUM(C30:C41)</f>
        <v>212798</v>
      </c>
      <c r="D42" s="51"/>
      <c r="E42" s="147">
        <f>SUM(E30:E41)</f>
        <v>528423</v>
      </c>
      <c r="F42" s="51"/>
      <c r="G42" s="147">
        <f>SUM(G30:G41)</f>
        <v>32428</v>
      </c>
      <c r="H42" s="51"/>
      <c r="I42" s="147">
        <f>SUM(I30:I41)</f>
        <v>-80657</v>
      </c>
    </row>
    <row r="43" spans="1:9" ht="21.75" customHeight="1">
      <c r="A43" s="70"/>
      <c r="B43" s="70"/>
      <c r="C43" s="146"/>
      <c r="D43" s="51"/>
      <c r="E43" s="146"/>
      <c r="F43" s="51"/>
      <c r="G43" s="146"/>
      <c r="H43" s="51"/>
      <c r="I43" s="148" t="s">
        <v>174</v>
      </c>
    </row>
    <row r="44" spans="1:9" ht="21.75" customHeight="1">
      <c r="A44" s="70"/>
      <c r="B44" s="70"/>
      <c r="C44" s="146"/>
      <c r="D44" s="51"/>
      <c r="E44" s="146"/>
      <c r="F44" s="51"/>
      <c r="G44" s="146"/>
      <c r="H44" s="51"/>
      <c r="I44" s="146"/>
    </row>
    <row r="45" spans="1:9" ht="21.75" customHeight="1">
      <c r="A45" s="70"/>
      <c r="B45" s="70"/>
      <c r="C45" s="146"/>
      <c r="D45" s="51"/>
      <c r="E45" s="146"/>
      <c r="F45" s="51"/>
      <c r="G45" s="146"/>
      <c r="H45" s="51"/>
      <c r="I45" s="146"/>
    </row>
    <row r="46" spans="1:9" ht="21.75" customHeight="1">
      <c r="A46" s="70"/>
      <c r="B46" s="70"/>
      <c r="C46" s="146"/>
      <c r="D46" s="51"/>
      <c r="E46" s="146"/>
      <c r="F46" s="51"/>
      <c r="G46" s="146"/>
      <c r="H46" s="51"/>
      <c r="I46" s="146"/>
    </row>
    <row r="47" spans="1:9" ht="21.75" customHeight="1">
      <c r="B47" s="70"/>
      <c r="C47" s="146"/>
      <c r="D47" s="51"/>
      <c r="E47" s="146"/>
      <c r="F47" s="51"/>
      <c r="G47" s="146"/>
      <c r="H47" s="51"/>
      <c r="I47" s="146"/>
    </row>
    <row r="48" spans="1:9" ht="21.75" customHeight="1">
      <c r="B48" s="61"/>
      <c r="C48" s="53"/>
      <c r="D48" s="51"/>
      <c r="E48" s="53"/>
      <c r="F48" s="51"/>
      <c r="G48" s="53"/>
      <c r="H48" s="51"/>
      <c r="I48" s="53"/>
    </row>
    <row r="49" spans="1:9" ht="21.75" customHeight="1">
      <c r="B49" s="163" t="s">
        <v>175</v>
      </c>
      <c r="D49" s="51"/>
      <c r="E49" s="53"/>
      <c r="F49" s="51"/>
      <c r="G49" s="53"/>
      <c r="H49" s="51"/>
      <c r="I49" s="53"/>
    </row>
    <row r="50" spans="1:9" ht="21.75" customHeight="1">
      <c r="A50" s="63" t="s">
        <v>0</v>
      </c>
      <c r="B50" s="63"/>
      <c r="C50" s="59"/>
      <c r="D50" s="57"/>
      <c r="E50" s="59"/>
      <c r="F50" s="57"/>
      <c r="G50" s="59"/>
      <c r="H50" s="194" t="s">
        <v>87</v>
      </c>
      <c r="I50" s="194"/>
    </row>
    <row r="51" spans="1:9" ht="21.75" customHeight="1">
      <c r="A51" s="63" t="s">
        <v>134</v>
      </c>
      <c r="B51" s="63"/>
      <c r="C51" s="59"/>
      <c r="D51" s="57"/>
      <c r="E51" s="59"/>
      <c r="F51" s="57"/>
      <c r="G51" s="59"/>
      <c r="H51" s="194" t="s">
        <v>88</v>
      </c>
      <c r="I51" s="194"/>
    </row>
    <row r="52" spans="1:9" ht="21.75" customHeight="1">
      <c r="A52" s="63"/>
      <c r="B52" s="63"/>
      <c r="C52" s="59"/>
      <c r="D52" s="57"/>
      <c r="E52" s="59"/>
      <c r="F52" s="57"/>
      <c r="G52" s="59"/>
      <c r="H52" s="57"/>
      <c r="I52" s="59"/>
    </row>
    <row r="53" spans="1:9" ht="21.75" customHeight="1">
      <c r="A53" s="61"/>
      <c r="B53" s="61"/>
      <c r="C53" s="196" t="s">
        <v>2</v>
      </c>
      <c r="D53" s="196"/>
      <c r="E53" s="196"/>
      <c r="F53" s="58"/>
      <c r="G53" s="196" t="s">
        <v>135</v>
      </c>
      <c r="H53" s="196"/>
      <c r="I53" s="196"/>
    </row>
    <row r="54" spans="1:9" ht="21.75" customHeight="1">
      <c r="A54" s="61"/>
      <c r="B54" s="61"/>
      <c r="C54" s="196" t="s">
        <v>136</v>
      </c>
      <c r="D54" s="196"/>
      <c r="E54" s="196"/>
      <c r="F54" s="58"/>
      <c r="G54" s="196" t="s">
        <v>136</v>
      </c>
      <c r="H54" s="196"/>
      <c r="I54" s="196"/>
    </row>
    <row r="55" spans="1:9" ht="33.75" customHeight="1">
      <c r="A55" s="61"/>
      <c r="B55" s="61"/>
      <c r="C55" s="193" t="s">
        <v>244</v>
      </c>
      <c r="D55" s="193"/>
      <c r="E55" s="193"/>
      <c r="F55" s="60"/>
      <c r="G55" s="193" t="s">
        <v>244</v>
      </c>
      <c r="H55" s="193"/>
      <c r="I55" s="193"/>
    </row>
    <row r="56" spans="1:9" ht="21.75" customHeight="1">
      <c r="A56" s="58"/>
      <c r="B56" s="109"/>
      <c r="C56" s="32">
        <v>2017</v>
      </c>
      <c r="D56" s="32"/>
      <c r="E56" s="32">
        <v>2016</v>
      </c>
      <c r="F56" s="58"/>
      <c r="G56" s="32">
        <v>2017</v>
      </c>
      <c r="H56" s="32"/>
      <c r="I56" s="32">
        <v>2016</v>
      </c>
    </row>
    <row r="57" spans="1:9" ht="21.75" customHeight="1">
      <c r="A57" s="58"/>
      <c r="B57" s="109"/>
      <c r="C57" s="195" t="s">
        <v>86</v>
      </c>
      <c r="D57" s="195"/>
      <c r="E57" s="195"/>
      <c r="F57" s="195"/>
      <c r="G57" s="195"/>
      <c r="H57" s="195"/>
      <c r="I57" s="195"/>
    </row>
    <row r="58" spans="1:9" ht="21.75" customHeight="1">
      <c r="A58" s="64" t="s">
        <v>146</v>
      </c>
      <c r="B58" s="64"/>
      <c r="C58" s="144"/>
      <c r="D58" s="144"/>
      <c r="E58" s="144"/>
      <c r="F58" s="144"/>
      <c r="G58" s="144"/>
      <c r="H58" s="144"/>
      <c r="I58" s="144"/>
    </row>
    <row r="59" spans="1:9" ht="21.75" customHeight="1">
      <c r="A59" s="58" t="s">
        <v>147</v>
      </c>
      <c r="B59" s="58"/>
      <c r="C59" s="144">
        <v>2427</v>
      </c>
      <c r="D59" s="144"/>
      <c r="E59" s="144">
        <v>1170</v>
      </c>
      <c r="F59" s="144"/>
      <c r="G59" s="103">
        <v>89</v>
      </c>
      <c r="H59" s="144"/>
      <c r="I59" s="144">
        <v>59</v>
      </c>
    </row>
    <row r="60" spans="1:9" ht="21.75" customHeight="1">
      <c r="A60" s="58" t="s">
        <v>148</v>
      </c>
      <c r="B60" s="58"/>
      <c r="C60" s="144">
        <v>-6337</v>
      </c>
      <c r="D60" s="144"/>
      <c r="E60" s="144">
        <v>-4337</v>
      </c>
      <c r="F60" s="144"/>
      <c r="G60" s="144">
        <v>-1569</v>
      </c>
      <c r="H60" s="144"/>
      <c r="I60" s="144">
        <v>-633</v>
      </c>
    </row>
    <row r="61" spans="1:9" ht="21.75" customHeight="1">
      <c r="A61" s="58" t="s">
        <v>185</v>
      </c>
      <c r="B61" s="58"/>
      <c r="C61" s="144">
        <v>-215</v>
      </c>
      <c r="D61" s="144"/>
      <c r="E61" s="144">
        <v>-132</v>
      </c>
      <c r="F61" s="144"/>
      <c r="G61" s="144">
        <v>0</v>
      </c>
      <c r="H61" s="144"/>
      <c r="I61" s="144">
        <v>-71</v>
      </c>
    </row>
    <row r="62" spans="1:9" ht="21.75" customHeight="1">
      <c r="A62" s="58" t="s">
        <v>166</v>
      </c>
      <c r="B62" s="58"/>
      <c r="C62" s="144">
        <v>0</v>
      </c>
      <c r="D62" s="144"/>
      <c r="E62" s="144">
        <v>0</v>
      </c>
      <c r="F62" s="144"/>
      <c r="G62" s="144">
        <v>-1</v>
      </c>
      <c r="H62" s="144"/>
      <c r="I62" s="144">
        <v>0</v>
      </c>
    </row>
    <row r="63" spans="1:9" ht="21.75" customHeight="1">
      <c r="A63" s="58" t="s">
        <v>228</v>
      </c>
      <c r="B63" s="58"/>
      <c r="C63" s="144">
        <v>10427</v>
      </c>
      <c r="D63" s="144"/>
      <c r="E63" s="144">
        <v>0</v>
      </c>
      <c r="F63" s="144"/>
      <c r="G63" s="144">
        <v>10427</v>
      </c>
      <c r="H63" s="144"/>
      <c r="I63" s="144">
        <v>0</v>
      </c>
    </row>
    <row r="64" spans="1:9" ht="21.75" customHeight="1">
      <c r="A64" s="61" t="s">
        <v>149</v>
      </c>
      <c r="B64" s="61"/>
      <c r="C64" s="147">
        <f>SUM(C59:C63)</f>
        <v>6302</v>
      </c>
      <c r="D64" s="71"/>
      <c r="E64" s="147">
        <f>SUM(E59:E63)</f>
        <v>-3299</v>
      </c>
      <c r="F64" s="71"/>
      <c r="G64" s="147">
        <f>SUM(G59:G63)</f>
        <v>8946</v>
      </c>
      <c r="H64" s="71"/>
      <c r="I64" s="147">
        <f>SUM(I59:I63)</f>
        <v>-645</v>
      </c>
    </row>
    <row r="65" spans="1:11" ht="21.75" customHeight="1">
      <c r="A65" s="58"/>
      <c r="B65" s="58"/>
      <c r="C65" s="59"/>
      <c r="D65" s="59"/>
      <c r="E65" s="59"/>
      <c r="F65" s="59"/>
      <c r="G65" s="59"/>
      <c r="H65" s="59"/>
      <c r="I65" s="59"/>
    </row>
    <row r="66" spans="1:11" ht="21.75" customHeight="1">
      <c r="A66" s="64" t="s">
        <v>150</v>
      </c>
      <c r="B66" s="61"/>
      <c r="C66" s="144"/>
      <c r="D66" s="144"/>
      <c r="E66" s="144"/>
      <c r="F66" s="144"/>
      <c r="G66" s="144"/>
      <c r="H66" s="144"/>
      <c r="I66" s="144"/>
    </row>
    <row r="67" spans="1:11" ht="21.75" customHeight="1">
      <c r="A67" s="58" t="s">
        <v>151</v>
      </c>
      <c r="B67" s="58"/>
      <c r="C67" s="144">
        <v>-610721</v>
      </c>
      <c r="D67" s="144"/>
      <c r="E67" s="144">
        <v>-97411</v>
      </c>
      <c r="F67" s="144"/>
      <c r="G67" s="144">
        <v>-67979</v>
      </c>
      <c r="H67" s="144"/>
      <c r="I67" s="144">
        <v>-60424</v>
      </c>
      <c r="J67" s="58"/>
      <c r="K67" s="164"/>
    </row>
    <row r="68" spans="1:11" ht="21.75" customHeight="1">
      <c r="A68" s="58" t="s">
        <v>152</v>
      </c>
      <c r="B68" s="58"/>
      <c r="C68" s="144">
        <v>-12773</v>
      </c>
      <c r="D68" s="144"/>
      <c r="E68" s="144">
        <v>-23101</v>
      </c>
      <c r="F68" s="144"/>
      <c r="G68" s="144">
        <v>-4551</v>
      </c>
      <c r="H68" s="144"/>
      <c r="I68" s="144">
        <v>-10591</v>
      </c>
      <c r="J68" s="58"/>
      <c r="K68" s="164"/>
    </row>
    <row r="69" spans="1:11" ht="21.75" customHeight="1">
      <c r="A69" s="58" t="s">
        <v>186</v>
      </c>
      <c r="B69" s="58"/>
      <c r="C69" s="144">
        <v>-922204</v>
      </c>
      <c r="D69" s="144"/>
      <c r="E69" s="172">
        <v>0</v>
      </c>
      <c r="F69" s="172"/>
      <c r="G69" s="172">
        <v>0</v>
      </c>
      <c r="H69" s="172"/>
      <c r="I69" s="172">
        <v>0</v>
      </c>
    </row>
    <row r="70" spans="1:11" ht="21.75" customHeight="1">
      <c r="A70" s="58" t="s">
        <v>177</v>
      </c>
      <c r="B70" s="58"/>
      <c r="C70" s="144">
        <v>-27100</v>
      </c>
      <c r="D70" s="144"/>
      <c r="E70" s="144">
        <v>-12600</v>
      </c>
      <c r="F70" s="144"/>
      <c r="G70" s="144">
        <v>-27100</v>
      </c>
      <c r="H70" s="144"/>
      <c r="I70" s="144">
        <v>-12600</v>
      </c>
      <c r="J70" s="58"/>
      <c r="K70" s="164"/>
    </row>
    <row r="71" spans="1:11" ht="21.75" customHeight="1">
      <c r="A71" s="58" t="s">
        <v>171</v>
      </c>
      <c r="B71" s="58"/>
      <c r="C71" s="144">
        <v>1387402</v>
      </c>
      <c r="D71" s="144"/>
      <c r="E71" s="144">
        <v>25051</v>
      </c>
      <c r="F71" s="144"/>
      <c r="G71" s="144">
        <v>-1963</v>
      </c>
      <c r="H71" s="144"/>
      <c r="I71" s="144">
        <v>29051</v>
      </c>
      <c r="J71" s="58"/>
      <c r="K71" s="164"/>
    </row>
    <row r="72" spans="1:11" ht="21.75" customHeight="1">
      <c r="A72" s="58" t="s">
        <v>167</v>
      </c>
      <c r="B72" s="58"/>
      <c r="C72" s="144">
        <v>0</v>
      </c>
      <c r="D72" s="144"/>
      <c r="E72" s="144">
        <v>0</v>
      </c>
      <c r="F72" s="144"/>
      <c r="G72" s="144">
        <v>150342</v>
      </c>
      <c r="H72" s="144"/>
      <c r="I72" s="144">
        <v>145640</v>
      </c>
      <c r="J72" s="58"/>
      <c r="K72" s="164"/>
    </row>
    <row r="73" spans="1:11" ht="21.75" customHeight="1">
      <c r="A73" s="58" t="s">
        <v>172</v>
      </c>
      <c r="B73" s="58"/>
      <c r="C73" s="144">
        <v>-36000</v>
      </c>
      <c r="D73" s="144"/>
      <c r="E73" s="144">
        <v>4000</v>
      </c>
      <c r="F73" s="144"/>
      <c r="G73" s="144">
        <v>-36000</v>
      </c>
      <c r="H73" s="144"/>
      <c r="I73" s="144">
        <v>4000</v>
      </c>
      <c r="J73" s="58"/>
      <c r="K73" s="164"/>
    </row>
    <row r="74" spans="1:11" ht="21.75" customHeight="1">
      <c r="A74" s="61" t="s">
        <v>246</v>
      </c>
      <c r="B74" s="61"/>
      <c r="C74" s="147">
        <f>SUM(C67:C73)</f>
        <v>-221396</v>
      </c>
      <c r="D74" s="71"/>
      <c r="E74" s="147">
        <f>SUM(E67:E73)</f>
        <v>-104061</v>
      </c>
      <c r="F74" s="71"/>
      <c r="G74" s="147">
        <f>SUM(G67:G73)</f>
        <v>12749</v>
      </c>
      <c r="H74" s="71"/>
      <c r="I74" s="147">
        <f>SUM(I67:I73)</f>
        <v>95076</v>
      </c>
    </row>
    <row r="75" spans="1:11" ht="21.75" customHeight="1">
      <c r="A75" s="61"/>
      <c r="B75" s="61"/>
      <c r="C75" s="59"/>
      <c r="D75" s="59"/>
      <c r="E75" s="59"/>
      <c r="F75" s="59"/>
      <c r="G75" s="59"/>
      <c r="H75" s="59"/>
      <c r="I75" s="59"/>
    </row>
    <row r="76" spans="1:11" ht="21.75" customHeight="1">
      <c r="A76" s="61" t="s">
        <v>153</v>
      </c>
      <c r="B76" s="61"/>
      <c r="C76" s="71">
        <f>C42+C64+C74</f>
        <v>-2296</v>
      </c>
      <c r="D76" s="71"/>
      <c r="E76" s="71">
        <f>E42+E64+E74</f>
        <v>421063</v>
      </c>
      <c r="F76" s="71"/>
      <c r="G76" s="71">
        <f>G42+G64+G74</f>
        <v>54123</v>
      </c>
      <c r="H76" s="71"/>
      <c r="I76" s="71">
        <f>I42+I64+I74</f>
        <v>13774</v>
      </c>
    </row>
    <row r="77" spans="1:11" ht="21.75" customHeight="1">
      <c r="A77" s="58" t="s">
        <v>154</v>
      </c>
      <c r="B77" s="58"/>
      <c r="C77" s="144">
        <v>623204</v>
      </c>
      <c r="D77" s="144"/>
      <c r="E77" s="144">
        <v>159333</v>
      </c>
      <c r="F77" s="144"/>
      <c r="G77" s="144">
        <v>9850</v>
      </c>
      <c r="H77" s="144"/>
      <c r="I77" s="144">
        <v>1327</v>
      </c>
    </row>
    <row r="78" spans="1:11" ht="21.75" customHeight="1">
      <c r="A78" s="58" t="s">
        <v>155</v>
      </c>
      <c r="B78" s="58"/>
      <c r="C78" s="144"/>
      <c r="D78" s="144"/>
      <c r="E78" s="144"/>
      <c r="F78" s="144"/>
      <c r="G78" s="144"/>
      <c r="H78" s="144"/>
      <c r="I78" s="144"/>
    </row>
    <row r="79" spans="1:11" ht="21.75" customHeight="1">
      <c r="A79" s="58" t="s">
        <v>156</v>
      </c>
      <c r="B79" s="58"/>
      <c r="C79" s="144">
        <v>-151</v>
      </c>
      <c r="D79" s="144"/>
      <c r="E79" s="144">
        <v>86</v>
      </c>
      <c r="F79" s="144"/>
      <c r="G79" s="144">
        <v>0</v>
      </c>
      <c r="H79" s="144"/>
      <c r="I79" s="172">
        <v>0</v>
      </c>
    </row>
    <row r="80" spans="1:11" ht="21.75" customHeight="1" thickBot="1">
      <c r="A80" s="61" t="s">
        <v>226</v>
      </c>
      <c r="B80" s="61"/>
      <c r="C80" s="149">
        <f>SUM(C76:C79)</f>
        <v>620757</v>
      </c>
      <c r="D80" s="71"/>
      <c r="E80" s="149">
        <f>SUM(E76:E79)</f>
        <v>580482</v>
      </c>
      <c r="F80" s="71"/>
      <c r="G80" s="149">
        <f>SUM(G76:G79)</f>
        <v>63973</v>
      </c>
      <c r="H80" s="71"/>
      <c r="I80" s="149">
        <f>SUM(I76:I79)</f>
        <v>15101</v>
      </c>
    </row>
    <row r="81" spans="1:11" ht="21.75" customHeight="1" thickTop="1">
      <c r="A81" s="58"/>
      <c r="B81" s="58"/>
      <c r="C81" s="59"/>
      <c r="D81" s="59"/>
      <c r="E81" s="59"/>
      <c r="F81" s="59"/>
      <c r="G81" s="150"/>
      <c r="H81" s="59"/>
      <c r="I81" s="150"/>
    </row>
    <row r="82" spans="1:11" ht="21.75" customHeight="1">
      <c r="A82" s="58"/>
      <c r="B82" s="58"/>
      <c r="C82" s="59"/>
      <c r="D82" s="59"/>
      <c r="E82" s="59"/>
      <c r="F82" s="59"/>
      <c r="G82" s="150"/>
      <c r="H82" s="59"/>
      <c r="I82" s="150"/>
    </row>
    <row r="83" spans="1:11" s="158" customFormat="1" ht="21.75" customHeight="1">
      <c r="A83" s="151" t="s">
        <v>169</v>
      </c>
      <c r="B83" s="34"/>
      <c r="C83" s="159"/>
      <c r="D83" s="159"/>
      <c r="E83" s="159"/>
      <c r="F83" s="159"/>
      <c r="G83" s="160"/>
      <c r="H83" s="159"/>
      <c r="I83" s="160"/>
    </row>
    <row r="84" spans="1:11" s="175" customFormat="1" ht="21.75" customHeight="1">
      <c r="A84" s="135" t="s">
        <v>187</v>
      </c>
      <c r="B84" s="34"/>
      <c r="C84" s="159">
        <v>72240</v>
      </c>
      <c r="D84" s="159"/>
      <c r="E84" s="159">
        <v>0</v>
      </c>
      <c r="F84" s="159"/>
      <c r="G84" s="159">
        <v>0</v>
      </c>
      <c r="H84" s="159"/>
      <c r="I84" s="159">
        <v>0</v>
      </c>
    </row>
    <row r="85" spans="1:11" s="158" customFormat="1" ht="21.75" customHeight="1">
      <c r="A85" s="135" t="s">
        <v>170</v>
      </c>
      <c r="B85" s="34"/>
      <c r="C85" s="81">
        <v>0</v>
      </c>
      <c r="D85" s="81"/>
      <c r="E85" s="81">
        <v>101036</v>
      </c>
      <c r="F85" s="81"/>
      <c r="G85" s="81">
        <v>0</v>
      </c>
      <c r="H85" s="81"/>
      <c r="I85" s="81">
        <v>101036</v>
      </c>
      <c r="J85" s="105"/>
      <c r="K85" s="167"/>
    </row>
    <row r="86" spans="1:11" s="158" customFormat="1" ht="21.75" customHeight="1">
      <c r="A86" s="135" t="s">
        <v>168</v>
      </c>
      <c r="B86" s="34"/>
      <c r="C86" s="81">
        <v>2230988</v>
      </c>
      <c r="D86" s="81"/>
      <c r="E86" s="81">
        <v>386549</v>
      </c>
      <c r="F86" s="81"/>
      <c r="G86" s="81">
        <v>2230988</v>
      </c>
      <c r="H86" s="81"/>
      <c r="I86" s="81">
        <v>386549</v>
      </c>
      <c r="J86" s="135"/>
      <c r="K86" s="167"/>
    </row>
    <row r="87" spans="1:11" s="158" customFormat="1" ht="21.75" customHeight="1">
      <c r="A87" s="135" t="s">
        <v>227</v>
      </c>
      <c r="B87" s="34"/>
      <c r="C87" s="81">
        <v>0</v>
      </c>
      <c r="D87" s="81"/>
      <c r="E87" s="81">
        <v>649846</v>
      </c>
      <c r="F87" s="81"/>
      <c r="G87" s="81">
        <v>0</v>
      </c>
      <c r="H87" s="81"/>
      <c r="I87" s="81">
        <v>649846</v>
      </c>
      <c r="J87" s="58"/>
      <c r="K87" s="167"/>
    </row>
    <row r="88" spans="1:11" s="158" customFormat="1" ht="21.75" customHeight="1">
      <c r="A88" s="135" t="s">
        <v>234</v>
      </c>
      <c r="B88" s="34"/>
      <c r="C88" s="81">
        <v>4442185</v>
      </c>
      <c r="D88" s="81"/>
      <c r="E88" s="81">
        <v>0</v>
      </c>
      <c r="F88" s="81"/>
      <c r="G88" s="81">
        <v>4442185</v>
      </c>
      <c r="H88" s="81"/>
      <c r="I88" s="81">
        <v>0</v>
      </c>
    </row>
    <row r="89" spans="1:11" s="175" customFormat="1" ht="21.75" customHeight="1">
      <c r="A89" s="135" t="s">
        <v>188</v>
      </c>
      <c r="B89" s="173"/>
    </row>
    <row r="90" spans="1:11" s="175" customFormat="1" ht="21.75" customHeight="1">
      <c r="A90" s="34" t="s">
        <v>189</v>
      </c>
      <c r="B90" s="173"/>
      <c r="C90" s="81">
        <v>1453513</v>
      </c>
      <c r="D90" s="174"/>
      <c r="E90" s="81">
        <v>0</v>
      </c>
      <c r="F90" s="81"/>
      <c r="G90" s="81">
        <v>0</v>
      </c>
      <c r="H90" s="81"/>
      <c r="I90" s="81">
        <v>0</v>
      </c>
    </row>
    <row r="91" spans="1:11" s="158" customFormat="1" ht="21.75" customHeight="1">
      <c r="A91" s="135" t="s">
        <v>190</v>
      </c>
      <c r="B91" s="34"/>
      <c r="C91" s="81"/>
      <c r="D91" s="81"/>
      <c r="E91" s="81"/>
      <c r="F91" s="81"/>
      <c r="G91" s="81"/>
      <c r="H91" s="81"/>
      <c r="I91" s="81"/>
    </row>
    <row r="92" spans="1:11" s="158" customFormat="1" ht="21.75" customHeight="1">
      <c r="A92" s="34" t="s">
        <v>189</v>
      </c>
      <c r="B92" s="34"/>
      <c r="C92" s="81">
        <v>612840</v>
      </c>
      <c r="D92" s="81"/>
      <c r="E92" s="165">
        <v>0</v>
      </c>
      <c r="F92" s="165"/>
      <c r="G92" s="165">
        <v>0</v>
      </c>
      <c r="H92" s="165"/>
      <c r="I92" s="165">
        <v>0</v>
      </c>
    </row>
    <row r="93" spans="1:11" s="158" customFormat="1" ht="21.75" customHeight="1">
      <c r="A93" s="135" t="s">
        <v>191</v>
      </c>
      <c r="B93" s="34"/>
      <c r="C93" s="81"/>
      <c r="D93" s="81"/>
      <c r="E93" s="81"/>
      <c r="F93" s="81"/>
      <c r="G93" s="81"/>
      <c r="H93" s="81"/>
      <c r="I93" s="81"/>
    </row>
    <row r="94" spans="1:11" s="158" customFormat="1" ht="21.75" customHeight="1">
      <c r="A94" s="34" t="s">
        <v>189</v>
      </c>
      <c r="B94" s="34"/>
      <c r="C94" s="81">
        <v>1173386</v>
      </c>
      <c r="D94" s="81"/>
      <c r="E94" s="81">
        <v>0</v>
      </c>
      <c r="F94" s="81"/>
      <c r="G94" s="81">
        <v>0</v>
      </c>
      <c r="H94" s="81"/>
      <c r="I94" s="81">
        <v>0</v>
      </c>
    </row>
    <row r="95" spans="1:11" s="158" customFormat="1" ht="21.75" customHeight="1">
      <c r="A95" s="34" t="s">
        <v>235</v>
      </c>
      <c r="B95" s="34"/>
      <c r="C95" s="81">
        <v>206578</v>
      </c>
      <c r="D95" s="81"/>
      <c r="E95" s="81">
        <v>0</v>
      </c>
      <c r="F95" s="81"/>
      <c r="G95" s="81">
        <v>0</v>
      </c>
      <c r="H95" s="81"/>
      <c r="I95" s="81">
        <v>0</v>
      </c>
    </row>
    <row r="96" spans="1:11" s="158" customFormat="1" ht="21.75" customHeight="1">
      <c r="A96" s="34" t="s">
        <v>236</v>
      </c>
      <c r="B96" s="34"/>
      <c r="C96" s="81">
        <v>0</v>
      </c>
      <c r="D96" s="81"/>
      <c r="E96" s="81">
        <v>0</v>
      </c>
      <c r="F96" s="81"/>
      <c r="G96" s="81">
        <v>32352</v>
      </c>
      <c r="H96" s="81"/>
      <c r="I96" s="81">
        <v>0</v>
      </c>
    </row>
    <row r="97" spans="1:9" s="158" customFormat="1" ht="21.75" customHeight="1">
      <c r="A97" s="34"/>
      <c r="B97" s="34"/>
      <c r="C97" s="81"/>
      <c r="D97" s="81"/>
      <c r="E97" s="81"/>
      <c r="F97" s="81"/>
      <c r="G97" s="81"/>
      <c r="H97" s="81"/>
      <c r="I97" s="81"/>
    </row>
    <row r="98" spans="1:9" ht="21.75" customHeight="1">
      <c r="A98" s="58"/>
      <c r="B98" s="58"/>
      <c r="C98" s="144"/>
      <c r="D98" s="144"/>
      <c r="E98" s="144"/>
      <c r="F98" s="144"/>
      <c r="G98" s="144"/>
      <c r="H98" s="144"/>
      <c r="I98" s="144"/>
    </row>
    <row r="99" spans="1:9" ht="21.75" customHeight="1">
      <c r="A99" s="103" t="s">
        <v>163</v>
      </c>
      <c r="B99" s="58"/>
      <c r="C99" s="59"/>
      <c r="D99" s="59"/>
      <c r="E99" s="59"/>
      <c r="F99" s="59"/>
      <c r="G99" s="59"/>
      <c r="H99" s="59"/>
      <c r="I99" s="59"/>
    </row>
    <row r="100" spans="1:9" ht="21.75" customHeight="1">
      <c r="A100" s="103" t="s">
        <v>164</v>
      </c>
      <c r="B100" s="100"/>
      <c r="C100" s="59"/>
      <c r="D100" s="59"/>
      <c r="E100" s="59"/>
      <c r="F100" s="59"/>
      <c r="G100" s="59"/>
      <c r="H100" s="59"/>
      <c r="I100" s="59"/>
    </row>
    <row r="101" spans="1:9" ht="21.75" customHeight="1">
      <c r="A101" s="58"/>
      <c r="B101" s="58"/>
      <c r="C101" s="129"/>
      <c r="D101" s="130"/>
      <c r="E101" s="129"/>
      <c r="F101" s="129"/>
      <c r="G101" s="129"/>
      <c r="H101" s="129"/>
      <c r="I101" s="129"/>
    </row>
  </sheetData>
  <mergeCells count="18">
    <mergeCell ref="H1:I1"/>
    <mergeCell ref="H2:I2"/>
    <mergeCell ref="C4:E4"/>
    <mergeCell ref="G4:I4"/>
    <mergeCell ref="C5:E5"/>
    <mergeCell ref="G5:I5"/>
    <mergeCell ref="C6:E6"/>
    <mergeCell ref="G6:I6"/>
    <mergeCell ref="H51:I51"/>
    <mergeCell ref="C57:I57"/>
    <mergeCell ref="C8:I8"/>
    <mergeCell ref="C53:E53"/>
    <mergeCell ref="G53:I53"/>
    <mergeCell ref="C54:E54"/>
    <mergeCell ref="G54:I54"/>
    <mergeCell ref="C55:E55"/>
    <mergeCell ref="G55:I55"/>
    <mergeCell ref="H50:I50"/>
  </mergeCells>
  <phoneticPr fontId="0" type="noConversion"/>
  <pageMargins left="0.74803149606299213" right="0.31496062992125984" top="0.94488188976377963" bottom="0.17" header="1.1417322834645669" footer="0.18"/>
  <pageSetup paperSize="9" scale="63" firstPageNumber="10" orientation="portrait" useFirstPageNumber="1" r:id="rId1"/>
  <headerFooter>
    <oddFooter>&amp;C&amp;P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6</vt:i4>
      </vt:variant>
    </vt:vector>
  </HeadingPairs>
  <TitlesOfParts>
    <vt:vector size="10" baseType="lpstr">
      <vt:lpstr>BS&amp;PL 1-5</vt:lpstr>
      <vt:lpstr>CH Conso 6-7</vt:lpstr>
      <vt:lpstr>CH Separate 8-9</vt:lpstr>
      <vt:lpstr>CF 10-11</vt:lpstr>
      <vt:lpstr>'BS&amp;PL 1-5'!Print_Area</vt:lpstr>
      <vt:lpstr>'CF 10-11'!Print_Area</vt:lpstr>
      <vt:lpstr>'CH Conso 6-7'!Print_Area</vt:lpstr>
      <vt:lpstr>'CH Separate 8-9'!Print_Area</vt:lpstr>
      <vt:lpstr>'CH Conso 6-7'!Print_Titles</vt:lpstr>
      <vt:lpstr>'CH Separate 8-9'!Print_Titles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HP</cp:lastModifiedBy>
  <cp:lastPrinted>2017-08-15T15:25:38Z</cp:lastPrinted>
  <dcterms:created xsi:type="dcterms:W3CDTF">2016-04-13T03:32:07Z</dcterms:created>
  <dcterms:modified xsi:type="dcterms:W3CDTF">2017-08-15T15:25:42Z</dcterms:modified>
</cp:coreProperties>
</file>