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/>
  <mc:AlternateContent xmlns:mc="http://schemas.openxmlformats.org/markup-compatibility/2006">
    <mc:Choice Requires="x15">
      <x15ac:absPath xmlns:x15ac="http://schemas.microsoft.com/office/spreadsheetml/2010/11/ac" url="Z:\Financial Statement 2017\Jun-2017\FS sent to SET\"/>
    </mc:Choice>
  </mc:AlternateContent>
  <bookViews>
    <workbookView xWindow="0" yWindow="0" windowWidth="20490" windowHeight="9045" tabRatio="650"/>
  </bookViews>
  <sheets>
    <sheet name="BS" sheetId="1" r:id="rId1"/>
    <sheet name="PL(3)" sheetId="8" r:id="rId2"/>
    <sheet name="PL (6)" sheetId="9" r:id="rId3"/>
    <sheet name="CS-Conso" sheetId="3" r:id="rId4"/>
    <sheet name="CS-Conso (2)" sheetId="10" r:id="rId5"/>
    <sheet name="CS-Bank" sheetId="5" r:id="rId6"/>
    <sheet name="CS-Bank (2)" sheetId="12" r:id="rId7"/>
    <sheet name="CF" sheetId="7" r:id="rId8"/>
  </sheets>
  <definedNames>
    <definedName name="ACCOUNTEDPERIODTYPE1" localSheetId="6">#REF!</definedName>
    <definedName name="ACCOUNTEDPERIODTYPE1" localSheetId="2">#REF!</definedName>
    <definedName name="ACCOUNTEDPERIODTYPE1">#REF!</definedName>
    <definedName name="APPSUSERNAME1" localSheetId="6">#REF!</definedName>
    <definedName name="APPSUSERNAME1" localSheetId="2">#REF!</definedName>
    <definedName name="APPSUSERNAME1">#REF!</definedName>
    <definedName name="AVER" localSheetId="6">#REF!</definedName>
    <definedName name="AVER" localSheetId="2">#REF!</definedName>
    <definedName name="AVER">#REF!</definedName>
    <definedName name="CHARTOFACCOUNTSID1" localSheetId="6">#REF!</definedName>
    <definedName name="CHARTOFACCOUNTSID1" localSheetId="2">#REF!</definedName>
    <definedName name="CHARTOFACCOUNTSID1">#REF!</definedName>
    <definedName name="CONNECTSTRING1" localSheetId="6">#REF!</definedName>
    <definedName name="CONNECTSTRING1" localSheetId="2">#REF!</definedName>
    <definedName name="CONNECTSTRING1">#REF!</definedName>
    <definedName name="CREATESUMMARYJNLS1" localSheetId="6">#REF!</definedName>
    <definedName name="CREATESUMMARYJNLS1" localSheetId="2">#REF!</definedName>
    <definedName name="CREATESUMMARYJNLS1">#REF!</definedName>
    <definedName name="CRITERIACOLUMN1" localSheetId="6">#REF!</definedName>
    <definedName name="CRITERIACOLUMN1" localSheetId="2">#REF!</definedName>
    <definedName name="CRITERIACOLUMN1">#REF!</definedName>
    <definedName name="DBNAME1" localSheetId="6">#REF!</definedName>
    <definedName name="DBNAME1" localSheetId="2">#REF!</definedName>
    <definedName name="DBNAME1">#REF!</definedName>
    <definedName name="DBUSERNAME1" localSheetId="6">#REF!</definedName>
    <definedName name="DBUSERNAME1" localSheetId="2">#REF!</definedName>
    <definedName name="DBUSERNAME1">#REF!</definedName>
    <definedName name="DELETELOGICTYPE1" localSheetId="6">#REF!</definedName>
    <definedName name="DELETELOGICTYPE1" localSheetId="2">#REF!</definedName>
    <definedName name="DELETELOGICTYPE1">#REF!</definedName>
    <definedName name="FFAPPCOLNAME1_1" localSheetId="6">#REF!</definedName>
    <definedName name="FFAPPCOLNAME1_1" localSheetId="2">#REF!</definedName>
    <definedName name="FFAPPCOLNAME1_1">#REF!</definedName>
    <definedName name="FFAPPCOLNAME10_1" localSheetId="6">#REF!</definedName>
    <definedName name="FFAPPCOLNAME10_1" localSheetId="2">#REF!</definedName>
    <definedName name="FFAPPCOLNAME10_1">#REF!</definedName>
    <definedName name="FFAPPCOLNAME2_1" localSheetId="6">#REF!</definedName>
    <definedName name="FFAPPCOLNAME2_1" localSheetId="2">#REF!</definedName>
    <definedName name="FFAPPCOLNAME2_1">#REF!</definedName>
    <definedName name="FFAPPCOLNAME3_1" localSheetId="6">#REF!</definedName>
    <definedName name="FFAPPCOLNAME3_1" localSheetId="2">#REF!</definedName>
    <definedName name="FFAPPCOLNAME3_1">#REF!</definedName>
    <definedName name="FFAPPCOLNAME4_1" localSheetId="6">#REF!</definedName>
    <definedName name="FFAPPCOLNAME4_1" localSheetId="2">#REF!</definedName>
    <definedName name="FFAPPCOLNAME4_1">#REF!</definedName>
    <definedName name="FFAPPCOLNAME5_1" localSheetId="6">#REF!</definedName>
    <definedName name="FFAPPCOLNAME5_1" localSheetId="2">#REF!</definedName>
    <definedName name="FFAPPCOLNAME5_1">#REF!</definedName>
    <definedName name="FFAPPCOLNAME6_1" localSheetId="6">#REF!</definedName>
    <definedName name="FFAPPCOLNAME6_1" localSheetId="2">#REF!</definedName>
    <definedName name="FFAPPCOLNAME6_1">#REF!</definedName>
    <definedName name="FFAPPCOLNAME7_1" localSheetId="6">#REF!</definedName>
    <definedName name="FFAPPCOLNAME7_1" localSheetId="2">#REF!</definedName>
    <definedName name="FFAPPCOLNAME7_1">#REF!</definedName>
    <definedName name="FFAPPCOLNAME8_1" localSheetId="6">#REF!</definedName>
    <definedName name="FFAPPCOLNAME8_1" localSheetId="2">#REF!</definedName>
    <definedName name="FFAPPCOLNAME8_1">#REF!</definedName>
    <definedName name="FFAPPCOLNAME9_1" localSheetId="6">#REF!</definedName>
    <definedName name="FFAPPCOLNAME9_1" localSheetId="2">#REF!</definedName>
    <definedName name="FFAPPCOLNAME9_1">#REF!</definedName>
    <definedName name="FFSEGMENT1_1" localSheetId="6">#REF!</definedName>
    <definedName name="FFSEGMENT1_1" localSheetId="2">#REF!</definedName>
    <definedName name="FFSEGMENT1_1">#REF!</definedName>
    <definedName name="FFSEGMENT10_1" localSheetId="6">#REF!</definedName>
    <definedName name="FFSEGMENT10_1" localSheetId="2">#REF!</definedName>
    <definedName name="FFSEGMENT10_1">#REF!</definedName>
    <definedName name="FFSEGMENT2_1" localSheetId="6">#REF!</definedName>
    <definedName name="FFSEGMENT2_1" localSheetId="2">#REF!</definedName>
    <definedName name="FFSEGMENT2_1">#REF!</definedName>
    <definedName name="FFSEGMENT3_1" localSheetId="6">#REF!</definedName>
    <definedName name="FFSEGMENT3_1" localSheetId="2">#REF!</definedName>
    <definedName name="FFSEGMENT3_1">#REF!</definedName>
    <definedName name="FFSEGMENT4_1" localSheetId="6">#REF!</definedName>
    <definedName name="FFSEGMENT4_1" localSheetId="2">#REF!</definedName>
    <definedName name="FFSEGMENT4_1">#REF!</definedName>
    <definedName name="FFSEGMENT5_1" localSheetId="6">#REF!</definedName>
    <definedName name="FFSEGMENT5_1" localSheetId="2">#REF!</definedName>
    <definedName name="FFSEGMENT5_1">#REF!</definedName>
    <definedName name="FFSEGMENT6_1" localSheetId="6">#REF!</definedName>
    <definedName name="FFSEGMENT6_1" localSheetId="2">#REF!</definedName>
    <definedName name="FFSEGMENT6_1">#REF!</definedName>
    <definedName name="FFSEGMENT7_1" localSheetId="6">#REF!</definedName>
    <definedName name="FFSEGMENT7_1" localSheetId="2">#REF!</definedName>
    <definedName name="FFSEGMENT7_1">#REF!</definedName>
    <definedName name="FFSEGMENT8_1" localSheetId="6">#REF!</definedName>
    <definedName name="FFSEGMENT8_1" localSheetId="2">#REF!</definedName>
    <definedName name="FFSEGMENT8_1">#REF!</definedName>
    <definedName name="FFSEGMENT9_1" localSheetId="6">#REF!</definedName>
    <definedName name="FFSEGMENT9_1" localSheetId="2">#REF!</definedName>
    <definedName name="FFSEGMENT9_1">#REF!</definedName>
    <definedName name="FFSEGSEPARATOR1" localSheetId="6">#REF!</definedName>
    <definedName name="FFSEGSEPARATOR1" localSheetId="2">#REF!</definedName>
    <definedName name="FFSEGSEPARATOR1">#REF!</definedName>
    <definedName name="FIELDNAMECOLUMN1" localSheetId="6">#REF!</definedName>
    <definedName name="FIELDNAMECOLUMN1" localSheetId="2">#REF!</definedName>
    <definedName name="FIELDNAMECOLUMN1">#REF!</definedName>
    <definedName name="FIELDNAMEROW1" localSheetId="6">#REF!</definedName>
    <definedName name="FIELDNAMEROW1" localSheetId="2">#REF!</definedName>
    <definedName name="FIELDNAMEROW1">#REF!</definedName>
    <definedName name="FIRSTDATAROW1" localSheetId="6">#REF!</definedName>
    <definedName name="FIRSTDATAROW1" localSheetId="2">#REF!</definedName>
    <definedName name="FIRSTDATAROW1">#REF!</definedName>
    <definedName name="FNDNAM1" localSheetId="6">#REF!</definedName>
    <definedName name="FNDNAM1" localSheetId="2">#REF!</definedName>
    <definedName name="FNDNAM1">#REF!</definedName>
    <definedName name="FNDUSERID1" localSheetId="6">#REF!</definedName>
    <definedName name="FNDUSERID1" localSheetId="2">#REF!</definedName>
    <definedName name="FNDUSERID1">#REF!</definedName>
    <definedName name="FUNCTIONALCURRENCY1" localSheetId="6">#REF!</definedName>
    <definedName name="FUNCTIONALCURRENCY1" localSheetId="2">#REF!</definedName>
    <definedName name="FUNCTIONALCURRENCY1">#REF!</definedName>
    <definedName name="GWYUID1" localSheetId="6">#REF!</definedName>
    <definedName name="GWYUID1" localSheetId="2">#REF!</definedName>
    <definedName name="GWYUID1">#REF!</definedName>
    <definedName name="IMPORTDFF1" localSheetId="6">#REF!</definedName>
    <definedName name="IMPORTDFF1" localSheetId="2">#REF!</definedName>
    <definedName name="IMPORTDFF1">#REF!</definedName>
    <definedName name="LABELTEXTCOLUMN1" localSheetId="6">#REF!</definedName>
    <definedName name="LABELTEXTCOLUMN1" localSheetId="2">#REF!</definedName>
    <definedName name="LABELTEXTCOLUMN1">#REF!</definedName>
    <definedName name="LABELTEXTROW1" localSheetId="6">#REF!</definedName>
    <definedName name="LABELTEXTROW1" localSheetId="2">#REF!</definedName>
    <definedName name="LABELTEXTROW1">#REF!</definedName>
    <definedName name="NOOFFFSEGMENTS1" localSheetId="6">#REF!</definedName>
    <definedName name="NOOFFFSEGMENTS1" localSheetId="2">#REF!</definedName>
    <definedName name="NOOFFFSEGMENTS1">#REF!</definedName>
    <definedName name="NUMBEROFDETAILFIELDS1" localSheetId="6">#REF!</definedName>
    <definedName name="NUMBEROFDETAILFIELDS1" localSheetId="2">#REF!</definedName>
    <definedName name="NUMBEROFDETAILFIELDS1">#REF!</definedName>
    <definedName name="NUMBEROFHEADERFIELDS1" localSheetId="6">#REF!</definedName>
    <definedName name="NUMBEROFHEADERFIELDS1" localSheetId="2">#REF!</definedName>
    <definedName name="NUMBEROFHEADERFIELDS1">#REF!</definedName>
    <definedName name="PERIODSETNAME1" localSheetId="6">#REF!</definedName>
    <definedName name="PERIODSETNAME1" localSheetId="2">#REF!</definedName>
    <definedName name="PERIODSETNAME1">#REF!</definedName>
    <definedName name="POSTERRORSTOSUSP1" localSheetId="6">#REF!</definedName>
    <definedName name="POSTERRORSTOSUSP1" localSheetId="2">#REF!</definedName>
    <definedName name="POSTERRORSTOSUSP1">#REF!</definedName>
    <definedName name="_xlnm.Print_Area" localSheetId="0">BS!$A$1:$J$94</definedName>
    <definedName name="_xlnm.Print_Area" localSheetId="7">CF!$A$1:$K$129</definedName>
    <definedName name="_xlnm.Print_Area" localSheetId="5">'CS-Bank'!$A$1:$X$24</definedName>
    <definedName name="_xlnm.Print_Area" localSheetId="6">'CS-Bank (2)'!$A$1:$X$32</definedName>
    <definedName name="_xlnm.Print_Area" localSheetId="3">'CS-Conso'!$A$1:$AF$24</definedName>
    <definedName name="_xlnm.Print_Area" localSheetId="4">'CS-Conso (2)'!$A$1:$AF$26</definedName>
    <definedName name="_xlnm.Print_Area" localSheetId="2">'PL (6)'!$A$1:$I$76</definedName>
    <definedName name="_xlnm.Print_Area" localSheetId="1">'PL(3)'!$A$1:$I$76</definedName>
    <definedName name="PROFIT" localSheetId="6">#REF!</definedName>
    <definedName name="PROFIT" localSheetId="2">#REF!</definedName>
    <definedName name="PROFIT">#REF!</definedName>
    <definedName name="RATE" localSheetId="6">#REF!</definedName>
    <definedName name="RATE" localSheetId="2">#REF!</definedName>
    <definedName name="RATE">#REF!</definedName>
    <definedName name="RESPONSIBILITYAPPLICATIONID1" localSheetId="6">#REF!</definedName>
    <definedName name="RESPONSIBILITYAPPLICATIONID1" localSheetId="2">#REF!</definedName>
    <definedName name="RESPONSIBILITYAPPLICATIONID1">#REF!</definedName>
    <definedName name="RESPONSIBILITYID1" localSheetId="6">#REF!</definedName>
    <definedName name="RESPONSIBILITYID1" localSheetId="2">#REF!</definedName>
    <definedName name="RESPONSIBILITYID1">#REF!</definedName>
    <definedName name="RESPONSIBILITYNAME1" localSheetId="6">#REF!</definedName>
    <definedName name="RESPONSIBILITYNAME1" localSheetId="2">#REF!</definedName>
    <definedName name="RESPONSIBILITYNAME1">#REF!</definedName>
    <definedName name="ROWSTOUPLOAD1" localSheetId="6">#REF!</definedName>
    <definedName name="ROWSTOUPLOAD1" localSheetId="2">#REF!</definedName>
    <definedName name="ROWSTOUPLOAD1">#REF!</definedName>
    <definedName name="SETOFBOOKSID1" localSheetId="6">#REF!</definedName>
    <definedName name="SETOFBOOKSID1" localSheetId="2">#REF!</definedName>
    <definedName name="SETOFBOOKSID1">#REF!</definedName>
    <definedName name="SETOFBOOKSNAME1" localSheetId="6">#REF!</definedName>
    <definedName name="SETOFBOOKSNAME1" localSheetId="2">#REF!</definedName>
    <definedName name="SETOFBOOKSNAME1">#REF!</definedName>
    <definedName name="STARTJOURNALIMPORT1" localSheetId="6">#REF!</definedName>
    <definedName name="STARTJOURNALIMPORT1" localSheetId="2">#REF!</definedName>
    <definedName name="STARTJOURNALIMPORT1">#REF!</definedName>
    <definedName name="TEMPLATENUMBER1" localSheetId="6">#REF!</definedName>
    <definedName name="TEMPLATENUMBER1" localSheetId="2">#REF!</definedName>
    <definedName name="TEMPLATENUMBER1">#REF!</definedName>
    <definedName name="TEMPLATESTYLE1" localSheetId="6">#REF!</definedName>
    <definedName name="TEMPLATESTYLE1" localSheetId="2">#REF!</definedName>
    <definedName name="TEMPLATESTYLE1">#REF!</definedName>
    <definedName name="TEMPLATETYPE1" localSheetId="6">#REF!</definedName>
    <definedName name="TEMPLATETYPE1" localSheetId="2">#REF!</definedName>
    <definedName name="TEMPLATETYPE1">#REF!</definedName>
    <definedName name="Z_688268B1_60DF_45FA_A9A4_5F7FC57C1508_.wvu.PrintArea" localSheetId="0" hidden="1">BS!$A$1:$J$94</definedName>
    <definedName name="Z_688268B1_60DF_45FA_A9A4_5F7FC57C1508_.wvu.PrintArea" localSheetId="7" hidden="1">CF!$A$1:$K$86</definedName>
    <definedName name="Z_688268B1_60DF_45FA_A9A4_5F7FC57C1508_.wvu.PrintArea" localSheetId="5" hidden="1">'CS-Bank'!$A$25:$S$46</definedName>
    <definedName name="Z_688268B1_60DF_45FA_A9A4_5F7FC57C1508_.wvu.PrintArea" localSheetId="6" hidden="1">'CS-Bank (2)'!#REF!</definedName>
    <definedName name="Z_688268B1_60DF_45FA_A9A4_5F7FC57C1508_.wvu.PrintArea" localSheetId="3" hidden="1">'CS-Conso'!$A$1:$AF$24</definedName>
    <definedName name="Z_688268B1_60DF_45FA_A9A4_5F7FC57C1508_.wvu.PrintArea" localSheetId="4" hidden="1">'CS-Conso (2)'!$A$1:$AF$26</definedName>
    <definedName name="Z_688268B1_60DF_45FA_A9A4_5F7FC57C1508_.wvu.PrintArea" localSheetId="2" hidden="1">'PL (6)'!$A$1:$I$73</definedName>
    <definedName name="Z_688268B1_60DF_45FA_A9A4_5F7FC57C1508_.wvu.PrintArea" localSheetId="1" hidden="1">'PL(3)'!$A$1:$I$73</definedName>
    <definedName name="Z_688268B1_60DF_45FA_A9A4_5F7FC57C1508_.wvu.Rows" localSheetId="7" hidden="1">CF!$85:$85</definedName>
    <definedName name="Z_AD879B68_A1BD_48B0_8827_26C53F899E69_.wvu.PrintArea" localSheetId="0" hidden="1">BS!$A$1:$J$94</definedName>
    <definedName name="Z_AD879B68_A1BD_48B0_8827_26C53F899E69_.wvu.PrintArea" localSheetId="7" hidden="1">CF!$A$1:$K$86</definedName>
    <definedName name="Z_AD879B68_A1BD_48B0_8827_26C53F899E69_.wvu.PrintArea" localSheetId="5" hidden="1">'CS-Bank'!$A$25:$X$46</definedName>
    <definedName name="Z_AD879B68_A1BD_48B0_8827_26C53F899E69_.wvu.PrintArea" localSheetId="6" hidden="1">'CS-Bank (2)'!#REF!</definedName>
    <definedName name="Z_AD879B68_A1BD_48B0_8827_26C53F899E69_.wvu.PrintArea" localSheetId="3" hidden="1">'CS-Conso'!$A$1:$AF$24</definedName>
    <definedName name="Z_AD879B68_A1BD_48B0_8827_26C53F899E69_.wvu.PrintArea" localSheetId="4" hidden="1">'CS-Conso (2)'!$A$1:$AF$26</definedName>
    <definedName name="Z_AD879B68_A1BD_48B0_8827_26C53F899E69_.wvu.PrintArea" localSheetId="2" hidden="1">'PL (6)'!$A$1:$I$73</definedName>
    <definedName name="Z_AD879B68_A1BD_48B0_8827_26C53F899E69_.wvu.PrintArea" localSheetId="1" hidden="1">'PL(3)'!$A$1:$I$73</definedName>
    <definedName name="Z_AD879B68_A1BD_48B0_8827_26C53F899E69_.wvu.Rows" localSheetId="7" hidden="1">CF!$85:$85</definedName>
    <definedName name="Z_E4A73A0F_11C0_4F41_8821_4D5B1CE3B9B1_.wvu.PrintArea" localSheetId="0" hidden="1">BS!$A$1:$J$94</definedName>
    <definedName name="Z_E4A73A0F_11C0_4F41_8821_4D5B1CE3B9B1_.wvu.PrintArea" localSheetId="7" hidden="1">CF!$A$1:$K$86</definedName>
    <definedName name="Z_E4A73A0F_11C0_4F41_8821_4D5B1CE3B9B1_.wvu.PrintArea" localSheetId="5" hidden="1">'CS-Bank'!$A$25:$S$46</definedName>
    <definedName name="Z_E4A73A0F_11C0_4F41_8821_4D5B1CE3B9B1_.wvu.PrintArea" localSheetId="6" hidden="1">'CS-Bank (2)'!#REF!</definedName>
    <definedName name="Z_E4A73A0F_11C0_4F41_8821_4D5B1CE3B9B1_.wvu.PrintArea" localSheetId="3" hidden="1">'CS-Conso'!$A$1:$AF$24</definedName>
    <definedName name="Z_E4A73A0F_11C0_4F41_8821_4D5B1CE3B9B1_.wvu.PrintArea" localSheetId="4" hidden="1">'CS-Conso (2)'!$A$1:$AF$26</definedName>
    <definedName name="Z_E4A73A0F_11C0_4F41_8821_4D5B1CE3B9B1_.wvu.PrintArea" localSheetId="2" hidden="1">'PL (6)'!$A$1:$I$73</definedName>
    <definedName name="Z_E4A73A0F_11C0_4F41_8821_4D5B1CE3B9B1_.wvu.PrintArea" localSheetId="1" hidden="1">'PL(3)'!$A$1:$I$73</definedName>
    <definedName name="Z_E4A73A0F_11C0_4F41_8821_4D5B1CE3B9B1_.wvu.Rows" localSheetId="7" hidden="1">CF!$85:$85</definedName>
  </definedNames>
  <calcPr calcId="171027"/>
  <customWorkbookViews>
    <customWorkbookView name="s27477 - Personal View" guid="{688268B1-60DF-45FA-A9A4-5F7FC57C1508}" mergeInterval="0" personalView="1" maximized="1" windowWidth="1019" windowHeight="566" tabRatio="650" activeSheetId="1"/>
    <customWorkbookView name="tpongchaiyong - Personal View" guid="{E4A73A0F-11C0-4F41-8821-4D5B1CE3B9B1}" mergeInterval="0" personalView="1" maximized="1" xWindow="1" yWindow="1" windowWidth="1276" windowHeight="538" tabRatio="650" activeSheetId="3"/>
    <customWorkbookView name="s45999 - มุมมองส่วนบุคคล" guid="{AD879B68-A1BD-48B0-8827-26C53F899E69}" mergeInterval="0" personalView="1" maximized="1" windowWidth="1020" windowHeight="556" tabRatio="650" activeSheetId="2"/>
  </customWorkbookViews>
</workbook>
</file>

<file path=xl/calcChain.xml><?xml version="1.0" encoding="utf-8"?>
<calcChain xmlns="http://schemas.openxmlformats.org/spreadsheetml/2006/main">
  <c r="E79" i="7" l="1"/>
  <c r="T18" i="5" l="1"/>
  <c r="P18" i="5"/>
  <c r="J18" i="5"/>
  <c r="H18" i="5"/>
  <c r="F18" i="5"/>
  <c r="X18" i="3"/>
  <c r="T18" i="3"/>
  <c r="D18" i="3"/>
  <c r="F18" i="3"/>
  <c r="J18" i="3"/>
  <c r="H18" i="3"/>
  <c r="X18" i="5" l="1"/>
  <c r="V18" i="5"/>
  <c r="V22" i="5" s="1"/>
  <c r="R18" i="5"/>
  <c r="N18" i="5"/>
  <c r="L18" i="5"/>
  <c r="D18" i="5"/>
  <c r="AF18" i="3"/>
  <c r="AD18" i="3"/>
  <c r="AB18" i="3"/>
  <c r="Z18" i="3"/>
  <c r="V18" i="3"/>
  <c r="V22" i="3" s="1"/>
  <c r="R18" i="3"/>
  <c r="P18" i="3"/>
  <c r="N18" i="3"/>
  <c r="N22" i="3" s="1"/>
  <c r="L18" i="3"/>
  <c r="L22" i="3" s="1"/>
  <c r="X22" i="5"/>
  <c r="T22" i="5"/>
  <c r="R22" i="5"/>
  <c r="P22" i="5"/>
  <c r="N22" i="5"/>
  <c r="L22" i="5"/>
  <c r="J22" i="5"/>
  <c r="H22" i="5"/>
  <c r="F22" i="5"/>
  <c r="D22" i="5"/>
  <c r="AF22" i="3"/>
  <c r="AD22" i="3"/>
  <c r="AB22" i="3"/>
  <c r="Z22" i="3"/>
  <c r="X22" i="3"/>
  <c r="T22" i="3"/>
  <c r="R22" i="3"/>
  <c r="P22" i="3"/>
  <c r="J22" i="3"/>
  <c r="H22" i="3"/>
  <c r="F22" i="3"/>
  <c r="D22" i="3"/>
  <c r="K68" i="7"/>
  <c r="K67" i="7"/>
  <c r="K66" i="7"/>
  <c r="G68" i="7"/>
  <c r="G71" i="7" s="1"/>
  <c r="R20" i="12"/>
  <c r="X20" i="12"/>
  <c r="V18" i="12"/>
  <c r="V22" i="12" s="1"/>
  <c r="T18" i="12"/>
  <c r="T22" i="12"/>
  <c r="P18" i="12"/>
  <c r="P22" i="12" s="1"/>
  <c r="N18" i="12"/>
  <c r="N22" i="12"/>
  <c r="L18" i="12"/>
  <c r="J18" i="12"/>
  <c r="J22" i="12"/>
  <c r="H18" i="12"/>
  <c r="H22" i="12" s="1"/>
  <c r="F18" i="12"/>
  <c r="F22" i="12"/>
  <c r="D18" i="12"/>
  <c r="D22" i="12" s="1"/>
  <c r="R17" i="12"/>
  <c r="X17" i="12"/>
  <c r="R16" i="12"/>
  <c r="X16" i="12" s="1"/>
  <c r="R14" i="12"/>
  <c r="X14" i="12"/>
  <c r="R13" i="12"/>
  <c r="X13" i="12" s="1"/>
  <c r="R11" i="12"/>
  <c r="X11" i="12"/>
  <c r="V22" i="10"/>
  <c r="AB22" i="10" s="1"/>
  <c r="AF22" i="10" s="1"/>
  <c r="AD20" i="10"/>
  <c r="AD24" i="10" s="1"/>
  <c r="Z20" i="10"/>
  <c r="Z24" i="10"/>
  <c r="X20" i="10"/>
  <c r="X24" i="10" s="1"/>
  <c r="T20" i="10"/>
  <c r="T24" i="10"/>
  <c r="R20" i="10"/>
  <c r="R24" i="10" s="1"/>
  <c r="P20" i="10"/>
  <c r="P24" i="10"/>
  <c r="N20" i="10"/>
  <c r="N24" i="10" s="1"/>
  <c r="L20" i="10"/>
  <c r="L24" i="10"/>
  <c r="J20" i="10"/>
  <c r="J24" i="10" s="1"/>
  <c r="H20" i="10"/>
  <c r="H24" i="10" s="1"/>
  <c r="F20" i="10"/>
  <c r="F24" i="10"/>
  <c r="D20" i="10"/>
  <c r="D24" i="10" s="1"/>
  <c r="V19" i="10"/>
  <c r="AB19" i="10"/>
  <c r="AF19" i="10" s="1"/>
  <c r="V18" i="10"/>
  <c r="V20" i="10" s="1"/>
  <c r="AB18" i="10"/>
  <c r="AB20" i="10" s="1"/>
  <c r="V16" i="10"/>
  <c r="AB16" i="10"/>
  <c r="AF16" i="10"/>
  <c r="V14" i="10"/>
  <c r="AB14" i="10" s="1"/>
  <c r="AF14" i="10" s="1"/>
  <c r="V13" i="10"/>
  <c r="AB13" i="10" s="1"/>
  <c r="J16" i="1"/>
  <c r="J20" i="1" s="1"/>
  <c r="J28" i="1" s="1"/>
  <c r="F16" i="1"/>
  <c r="F20" i="1"/>
  <c r="F28" i="1" s="1"/>
  <c r="I71" i="7"/>
  <c r="I79" i="7"/>
  <c r="I20" i="7"/>
  <c r="I27" i="7" s="1"/>
  <c r="I57" i="7" s="1"/>
  <c r="E71" i="7"/>
  <c r="E20" i="7"/>
  <c r="E27" i="7" s="1"/>
  <c r="E57" i="7" s="1"/>
  <c r="P47" i="5"/>
  <c r="P38" i="5"/>
  <c r="P51" i="5" s="1"/>
  <c r="P47" i="10"/>
  <c r="P38" i="10"/>
  <c r="R49" i="3"/>
  <c r="P47" i="3"/>
  <c r="R46" i="3"/>
  <c r="R43" i="3"/>
  <c r="V43" i="3"/>
  <c r="AB43" i="3"/>
  <c r="AF43" i="3" s="1"/>
  <c r="P38" i="3"/>
  <c r="R36" i="3"/>
  <c r="V36" i="3" s="1"/>
  <c r="R38" i="3"/>
  <c r="R51" i="3" s="1"/>
  <c r="X52" i="10"/>
  <c r="H52" i="10"/>
  <c r="D52" i="10"/>
  <c r="V50" i="10"/>
  <c r="Z50" i="10" s="1"/>
  <c r="AE48" i="10"/>
  <c r="AD48" i="10"/>
  <c r="AD52" i="10" s="1"/>
  <c r="AC48" i="10"/>
  <c r="AA48" i="10"/>
  <c r="Z48" i="10"/>
  <c r="Z52" i="10" s="1"/>
  <c r="Y48" i="10"/>
  <c r="X48" i="10"/>
  <c r="W48" i="10"/>
  <c r="U48" i="10"/>
  <c r="T48" i="10"/>
  <c r="T52" i="10" s="1"/>
  <c r="Q48" i="10"/>
  <c r="N48" i="10"/>
  <c r="N52" i="10" s="1"/>
  <c r="M48" i="10"/>
  <c r="L48" i="10"/>
  <c r="L52" i="10"/>
  <c r="K48" i="10"/>
  <c r="J48" i="10"/>
  <c r="I48" i="10"/>
  <c r="H48" i="10"/>
  <c r="G48" i="10"/>
  <c r="F48" i="10"/>
  <c r="E48" i="10"/>
  <c r="D48" i="10"/>
  <c r="AF47" i="10"/>
  <c r="V47" i="10"/>
  <c r="V48" i="10"/>
  <c r="V52" i="10" s="1"/>
  <c r="AB46" i="10"/>
  <c r="AF46" i="10" s="1"/>
  <c r="AF48" i="10" s="1"/>
  <c r="V44" i="10"/>
  <c r="AB44" i="10" s="1"/>
  <c r="AB42" i="10"/>
  <c r="AF42" i="10" s="1"/>
  <c r="J40" i="10"/>
  <c r="J52" i="10"/>
  <c r="F40" i="10"/>
  <c r="F52" i="10" s="1"/>
  <c r="AB39" i="10"/>
  <c r="G20" i="7"/>
  <c r="G27" i="7"/>
  <c r="G57" i="7" s="1"/>
  <c r="G79" i="7"/>
  <c r="W49" i="5"/>
  <c r="U49" i="5"/>
  <c r="S49" i="5"/>
  <c r="Q49" i="5"/>
  <c r="M49" i="5"/>
  <c r="K49" i="5"/>
  <c r="I49" i="5"/>
  <c r="G49" i="5"/>
  <c r="E49" i="5"/>
  <c r="V47" i="5"/>
  <c r="R47" i="5"/>
  <c r="V45" i="5"/>
  <c r="N45" i="5"/>
  <c r="L45" i="5"/>
  <c r="L49" i="5" s="1"/>
  <c r="R44" i="5"/>
  <c r="X44" i="5" s="1"/>
  <c r="X45" i="5" s="1"/>
  <c r="X43" i="5"/>
  <c r="J41" i="5"/>
  <c r="F41" i="5"/>
  <c r="X40" i="5"/>
  <c r="V38" i="5"/>
  <c r="T38" i="5"/>
  <c r="T49" i="5"/>
  <c r="N38" i="5"/>
  <c r="N49" i="5" s="1"/>
  <c r="L38" i="5"/>
  <c r="J38" i="5"/>
  <c r="J49" i="5" s="1"/>
  <c r="H38" i="5"/>
  <c r="H49" i="5"/>
  <c r="F38" i="5"/>
  <c r="F49" i="5" s="1"/>
  <c r="D38" i="5"/>
  <c r="D49" i="5"/>
  <c r="X37" i="5"/>
  <c r="R36" i="5"/>
  <c r="R38" i="5" s="1"/>
  <c r="V49" i="3"/>
  <c r="Z49" i="3" s="1"/>
  <c r="AD47" i="3"/>
  <c r="Z47" i="3"/>
  <c r="X47" i="3"/>
  <c r="T47" i="3"/>
  <c r="N47" i="3"/>
  <c r="L47" i="3"/>
  <c r="J47" i="3"/>
  <c r="H47" i="3"/>
  <c r="F47" i="3"/>
  <c r="F51" i="3" s="1"/>
  <c r="D47" i="3"/>
  <c r="AB45" i="3"/>
  <c r="AF45" i="3"/>
  <c r="AF47" i="3" s="1"/>
  <c r="J41" i="3"/>
  <c r="F41" i="3"/>
  <c r="AB40" i="3"/>
  <c r="AF40" i="3"/>
  <c r="AD38" i="3"/>
  <c r="AD51" i="3" s="1"/>
  <c r="Z38" i="3"/>
  <c r="X38" i="3"/>
  <c r="T38" i="3"/>
  <c r="T51" i="3" s="1"/>
  <c r="N38" i="3"/>
  <c r="N51" i="3" s="1"/>
  <c r="L38" i="3"/>
  <c r="J38" i="3"/>
  <c r="J51" i="3" s="1"/>
  <c r="H38" i="3"/>
  <c r="F38" i="3"/>
  <c r="D38" i="3"/>
  <c r="D51" i="3" s="1"/>
  <c r="AB37" i="3"/>
  <c r="AF37" i="3" s="1"/>
  <c r="J80" i="1"/>
  <c r="J82" i="1"/>
  <c r="F80" i="1"/>
  <c r="F82" i="1" s="1"/>
  <c r="J51" i="1"/>
  <c r="J83" i="1" s="1"/>
  <c r="F51" i="1"/>
  <c r="K79" i="7"/>
  <c r="K20" i="7"/>
  <c r="K27" i="7" s="1"/>
  <c r="K57" i="7" s="1"/>
  <c r="F32" i="8"/>
  <c r="F34" i="8" s="1"/>
  <c r="H32" i="8"/>
  <c r="H34" i="8"/>
  <c r="D32" i="8"/>
  <c r="D34" i="8" s="1"/>
  <c r="K85" i="7"/>
  <c r="G85" i="7"/>
  <c r="R47" i="3"/>
  <c r="V46" i="3"/>
  <c r="V47" i="3" s="1"/>
  <c r="X36" i="5"/>
  <c r="X38" i="5" s="1"/>
  <c r="AB46" i="3"/>
  <c r="AF46" i="3"/>
  <c r="L22" i="12"/>
  <c r="L51" i="3"/>
  <c r="P51" i="3"/>
  <c r="X51" i="3"/>
  <c r="H51" i="3"/>
  <c r="V49" i="5"/>
  <c r="D84" i="1"/>
  <c r="R18" i="12"/>
  <c r="X18" i="12"/>
  <c r="AF39" i="10"/>
  <c r="P51" i="10"/>
  <c r="AB47" i="3"/>
  <c r="AB36" i="3" l="1"/>
  <c r="V38" i="3"/>
  <c r="V51" i="3" s="1"/>
  <c r="AF13" i="10"/>
  <c r="AB24" i="10"/>
  <c r="F83" i="1"/>
  <c r="Z51" i="3"/>
  <c r="AB49" i="3"/>
  <c r="X49" i="5"/>
  <c r="AF44" i="10"/>
  <c r="AF52" i="10" s="1"/>
  <c r="AB52" i="10"/>
  <c r="R22" i="12"/>
  <c r="X22" i="12" s="1"/>
  <c r="AB48" i="10"/>
  <c r="AF18" i="10"/>
  <c r="AF20" i="10" s="1"/>
  <c r="R45" i="5"/>
  <c r="R49" i="5" s="1"/>
  <c r="V24" i="10"/>
  <c r="F84" i="1"/>
  <c r="G82" i="7"/>
  <c r="G84" i="7" s="1"/>
  <c r="K71" i="7"/>
  <c r="K82" i="7" s="1"/>
  <c r="K84" i="7" s="1"/>
  <c r="E82" i="7"/>
  <c r="E84" i="7" s="1"/>
  <c r="E85" i="7" s="1"/>
  <c r="I82" i="7"/>
  <c r="I84" i="7" s="1"/>
  <c r="I85" i="7" s="1"/>
  <c r="H84" i="1"/>
  <c r="J84" i="1"/>
  <c r="AF24" i="10" l="1"/>
  <c r="AB38" i="3"/>
  <c r="AB51" i="3" s="1"/>
  <c r="AF36" i="3"/>
  <c r="AF38" i="3" s="1"/>
  <c r="AF51" i="3" s="1"/>
</calcChain>
</file>

<file path=xl/sharedStrings.xml><?xml version="1.0" encoding="utf-8"?>
<sst xmlns="http://schemas.openxmlformats.org/spreadsheetml/2006/main" count="736" uniqueCount="249">
  <si>
    <t>กรรมการผู้จัดการใหญ่</t>
  </si>
  <si>
    <t>ค่าใช้จ่ายดอกเบี้ย</t>
  </si>
  <si>
    <t>รวมสินทรัพย์</t>
  </si>
  <si>
    <t>กำไรสะสม</t>
  </si>
  <si>
    <t>สินทรัพย์</t>
  </si>
  <si>
    <t>เงินสด</t>
  </si>
  <si>
    <t>ภาระของลูกค้าจากการรับรอง</t>
  </si>
  <si>
    <t>หนี้สินจ่ายคืนเมื่อทวงถาม</t>
  </si>
  <si>
    <t>ภาระของธนาคารจากการรับรอง</t>
  </si>
  <si>
    <t>งบการเงินรวม</t>
  </si>
  <si>
    <t xml:space="preserve">     ดอกเบี้ยค้างรับ </t>
  </si>
  <si>
    <t>กระแสเงินสดจากกิจกรรมดำเนินงาน</t>
  </si>
  <si>
    <t>ค่าเสื่อมราคาและรายจ่ายตัดบัญชี</t>
  </si>
  <si>
    <t>สินทรัพย์ดำเนินงาน (เพิ่มขึ้น) ลดลง</t>
  </si>
  <si>
    <t>รายการระหว่างธนาคารและตลาดเงิน</t>
  </si>
  <si>
    <t>เงินลงทุนในหลักทรัพย์เพื่อค้า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</si>
  <si>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</si>
  <si>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</si>
  <si>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</si>
  <si>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</si>
  <si>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กระแสเงินสดจากกิจกรรมลงทุน</t>
  </si>
  <si>
    <t>เงินสดรับจากการไถ่ถอนตราสารหนี้ที่จะถือจนครบกำหนด</t>
  </si>
  <si>
    <t>กระแสเงินสดจากกิจกรรมจัดหาเงิน</t>
  </si>
  <si>
    <t>หมายเหตุ</t>
  </si>
  <si>
    <t xml:space="preserve">สินทรัพย์อื่นสุทธิ  </t>
  </si>
  <si>
    <t xml:space="preserve">สินทรัพย์อื่นระหว่างรอการโอนบัญชี </t>
  </si>
  <si>
    <t xml:space="preserve">ทรัพย์สินรอการขายสุทธิ </t>
  </si>
  <si>
    <t xml:space="preserve">หนี้สินอื่นระหว่างรอการโอนบัญชี   </t>
  </si>
  <si>
    <t xml:space="preserve">หนี้สินอื่น  </t>
  </si>
  <si>
    <t xml:space="preserve">ทุนเรือนหุ้น </t>
  </si>
  <si>
    <t>กำไรสุทธิ</t>
  </si>
  <si>
    <t xml:space="preserve">     ยังไม่ได้จัดสรร</t>
  </si>
  <si>
    <t>รวม</t>
  </si>
  <si>
    <t>จากการ</t>
  </si>
  <si>
    <t>หุ้นสามัญ</t>
  </si>
  <si>
    <t>หุ้นบุริมสิทธิ</t>
  </si>
  <si>
    <t>ยังไม่ได้จัดสรร</t>
  </si>
  <si>
    <t>ตามกฎหมาย</t>
  </si>
  <si>
    <t xml:space="preserve">งบกระแสเงินสด </t>
  </si>
  <si>
    <t>ส่วนเกินมูลค่าหุ้น</t>
  </si>
  <si>
    <t>รวมส่วนของ</t>
  </si>
  <si>
    <t>รวมหนี้สิน</t>
  </si>
  <si>
    <t>ธนาคารไทยพาณิชย์ จำกัด (มหาชน) และบริษัทย่อย</t>
  </si>
  <si>
    <t>(พันบาท)</t>
  </si>
  <si>
    <t>กำไรจากการดำเนินงานก่อนการเปลี่ยนแปลงในสินทรัพย์และหนี้สินดำเนินงาน</t>
  </si>
  <si>
    <t xml:space="preserve">เงินรับฝาก  </t>
  </si>
  <si>
    <t>เงินรับฝาก</t>
  </si>
  <si>
    <t>เงินสดจ่ายดอกเบี้ย</t>
  </si>
  <si>
    <t>เงินสดจ่ายภาษีเงินได้</t>
  </si>
  <si>
    <t>ประมาณการหนี้สิน</t>
  </si>
  <si>
    <t>รายได้ดอกเบี้ย</t>
  </si>
  <si>
    <t xml:space="preserve">    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</si>
  <si>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</si>
  <si>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</si>
  <si>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    รายได้ค่าธรรมเนียมและบริการสุทธิ</t>
  </si>
  <si>
    <t xml:space="preserve">    รวมรายได้จากการดำเนินงาน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</si>
  <si>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</si>
  <si>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</si>
  <si>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ค่าใช้จ่ายเกี่ยวกับอาคารสถานที่และอุปกรณ์</t>
  </si>
  <si>
    <t xml:space="preserve">    ค่าภาษีอากร</t>
  </si>
  <si>
    <t>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</si>
  <si>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</si>
  <si>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</si>
  <si>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รายการระหว่างธนาคารและตลาดเงินสุทธิ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</si>
  <si>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</si>
  <si>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</si>
  <si>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</si>
  <si>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</si>
  <si>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 xml:space="preserve">     เงินให้สินเชื่อแก่ลูกหนี้</t>
  </si>
  <si>
    <t xml:space="preserve">     รวมเงินให้สินเชื่อแก่ลูกหนี้และดอกเบี้ยค้างรับ</t>
  </si>
  <si>
    <t>ค่าความนิยมและสินทรัพย์ไม่มีตัวตนอื่นสุทธิ</t>
  </si>
  <si>
    <t>หนี้สินและส่วนของเจ้าของ</t>
  </si>
  <si>
    <t>หนี้สินตราสารอนุพันธ์</t>
  </si>
  <si>
    <t>ตราสารหนี้ที่ออกและเงินกู้ยืม</t>
  </si>
  <si>
    <t>ส่วนของเจ้าของ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</si>
  <si>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</si>
  <si>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</si>
  <si>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</si>
  <si>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</si>
  <si>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 xml:space="preserve">    อื่น ๆ</t>
  </si>
  <si>
    <t xml:space="preserve">    รวมค่าใช้จ่ายจากการดำเนินงานอื่น ๆ</t>
  </si>
  <si>
    <t xml:space="preserve">    ส่วนเกินมูลค่าหุ้นบุริมสิทธิ</t>
  </si>
  <si>
    <t xml:space="preserve">    ส่วนเกินมูลค่าหุ้นสามัญ</t>
  </si>
  <si>
    <t>ค่าใช้จ่ายจากการรับประกันภัย</t>
  </si>
  <si>
    <t xml:space="preserve">    รวมรายได้จากการดำเนินงานสุทธิ</t>
  </si>
  <si>
    <t>รายได้จากการรับประกันภัย</t>
  </si>
  <si>
    <t>งบการเงินเฉพาะธนาคาร</t>
  </si>
  <si>
    <t>หนี้สินจากสัญญาประกันภัย</t>
  </si>
  <si>
    <t>กำไรจากการดำเนินงานก่อนภาษีเงินได้</t>
  </si>
  <si>
    <t>การแบ่งปันกำไรเบ็ดเสร็จรวม</t>
  </si>
  <si>
    <t>กำไรต่อหุ้นของผู้ถือหุ้นบริษัทใหญ่</t>
  </si>
  <si>
    <t>การแบ่งปันกำไรสุทธิ</t>
  </si>
  <si>
    <t>งบแสดงการเปลี่ยนแปลงส่วนของเจ้าของ</t>
  </si>
  <si>
    <t>วัดมูลค่า</t>
  </si>
  <si>
    <t>ทุนสำรอง</t>
  </si>
  <si>
    <t>บริษัทใหญ่</t>
  </si>
  <si>
    <t>ส่วนได้เสียที่</t>
  </si>
  <si>
    <t>ไม่มีอำนาจ</t>
  </si>
  <si>
    <t>ควบคุม</t>
  </si>
  <si>
    <t>รายได้ดอกเบี้ยสุทธิ</t>
  </si>
  <si>
    <t>เงินสดรับเงินปันผล</t>
  </si>
  <si>
    <t>เงินสดรับดอกเบี้ย</t>
  </si>
  <si>
    <t>เงินสดจ่ายในการซื้อหลักทรัพย์เผื่อขาย</t>
  </si>
  <si>
    <t>เงินสดจ่ายในการซื้อตราสารหนี้ที่จะถือจนครบกำหนด</t>
  </si>
  <si>
    <t>เงินสดจ่ายในการซื้อเงินลงทุนทั่วไป</t>
  </si>
  <si>
    <t>เงินสดจ่ายในการซื้อเงินลงทุนในบริษัทย่อยและ/หรือบริษัทร่วม</t>
  </si>
  <si>
    <t>เงินสดจ่ายในการซื้อที่ดิน อาคารและอุปกรณ์</t>
  </si>
  <si>
    <t>อื่นของส่วน</t>
  </si>
  <si>
    <t>ของเจ้าของ</t>
  </si>
  <si>
    <t>เงินลงทุนเผื่อขาย</t>
  </si>
  <si>
    <t>อื่นของ</t>
  </si>
  <si>
    <t>หนี้สิน</t>
  </si>
  <si>
    <t xml:space="preserve">   ทุนจดทะเบียน</t>
  </si>
  <si>
    <t>รายได้เงินปันผลรับ</t>
  </si>
  <si>
    <t>รายได้จากการดำเนินงานอื่น ๆ</t>
  </si>
  <si>
    <t>ค่าใช้จ่ายจากการดำเนินงานอื่น ๆ</t>
  </si>
  <si>
    <t>ตีราคาสินทรัพย์</t>
  </si>
  <si>
    <t>การเปลี่ยนแปลง</t>
  </si>
  <si>
    <t>ในส่วนเกินทุน</t>
  </si>
  <si>
    <t>การแปลงสภาพหุ้นบุริมสิทธิเป็นหุ้นสามัญ</t>
  </si>
  <si>
    <t>ตราสารหนี้ที่ออกและเงินกู้ยืมระยะสั้น</t>
  </si>
  <si>
    <t>เงินปันผลจ่าย</t>
  </si>
  <si>
    <t>โอนไปกำไรสะสม</t>
  </si>
  <si>
    <t xml:space="preserve">            ทุนสำรองตามกฎหมาย  </t>
  </si>
  <si>
    <t>รวมหนี้สินและส่วนของเจ้าของ</t>
  </si>
  <si>
    <t>กำไรสุทธิจากเงินลงทุน</t>
  </si>
  <si>
    <t>งบแสดงฐานะการเงิน</t>
  </si>
  <si>
    <t xml:space="preserve">   ทุนที่ออกและชำระแล้ว</t>
  </si>
  <si>
    <t>ทุนที่ออกและชำระแล้ว</t>
  </si>
  <si>
    <t xml:space="preserve">ที่ดิน อาคารและอุปกรณ์สุทธิ  </t>
  </si>
  <si>
    <t>หนี้สูญ หนี้สงสัยจะสูญและขาดทุนจากการด้อยค่า</t>
  </si>
  <si>
    <t>จากการตีราคา</t>
  </si>
  <si>
    <t>จากการวัด</t>
  </si>
  <si>
    <t>เผื่อขาย</t>
  </si>
  <si>
    <t>มูลค่าเงินลงทุน</t>
  </si>
  <si>
    <t>องค์ประกอบ</t>
  </si>
  <si>
    <t>จ่ายเงินปันผลให้ผู้ถือหุ้นของธนาคาร</t>
  </si>
  <si>
    <t>จ่ายเงินปันผลให้กับส่วนได้เสียที่ไม่มีอำนาจควบคุม</t>
  </si>
  <si>
    <t>เงินให้สินเชื่อแก่ลูกหนี้</t>
  </si>
  <si>
    <t>เงินสด ณ วันที่ 1 มกราคม</t>
  </si>
  <si>
    <t>31 ธันวาคม</t>
  </si>
  <si>
    <t>ภาระในการส่งคืนหลักทรัพย์</t>
  </si>
  <si>
    <t xml:space="preserve">     รวมเงินให้สินเชื่อแก่ลูกหนี้และดอกเบี้ยค้างรับสุทธิ</t>
  </si>
  <si>
    <t>อื่น ๆ</t>
  </si>
  <si>
    <t xml:space="preserve">     จัดสรรแล้ว</t>
  </si>
  <si>
    <t>ข้อมูลเพิ่มเติมเกี่ยวกับกระแสเงินสด</t>
  </si>
  <si>
    <t>ทรัพย์สินรอการขายจากการรับชำระหนี้</t>
  </si>
  <si>
    <t>สิทธิในการเรียกคืนหลักทรัพย์</t>
  </si>
  <si>
    <t>รายการที่ไม่เกี่ยวข้องกับเงินสดที่สำคัญมีดังนี้</t>
  </si>
  <si>
    <t xml:space="preserve">   โดยอำนาจควบคุมไม่เปลี่ยนแปลง</t>
  </si>
  <si>
    <t>ยอดคงเหลือ ณ วันที่ 1 มกราคม 2558</t>
  </si>
  <si>
    <t>ยอดคงเหลือ ณ วันที่ 31 ธันวาคม 2557</t>
  </si>
  <si>
    <t>4</t>
  </si>
  <si>
    <t>ผลกระทบจากการเปลี่ยนแปลงนโยบายการบัญชี</t>
  </si>
  <si>
    <t>การได้มาซึ่งส่วนได้เสียที่ไม่มีอำนาจควบคุม</t>
  </si>
  <si>
    <t>เงินสดรับจากการลดทุนของบริษัทย่อย</t>
  </si>
  <si>
    <t>(นายอาทิตย์ นันทวิทยา)</t>
  </si>
  <si>
    <t>ประธานเจ้าหน้าที่บริหารและรองประธานกรรมการบริหาร</t>
  </si>
  <si>
    <t>-</t>
  </si>
  <si>
    <t>สำหรับปีสิ้นสุดวันที่ 31 ธันวาคม 2558</t>
  </si>
  <si>
    <t>ยอดคงเหลือ ณ วันที่ 31 ธันวาคม 2558</t>
  </si>
  <si>
    <t>กำไรสำหรับปี</t>
  </si>
  <si>
    <t>กำไร (ขาดทุน)</t>
  </si>
  <si>
    <t xml:space="preserve">งบกำไรขาดทุนและกำไรขาดทุนเบ็ดเสร็จอื่น </t>
  </si>
  <si>
    <t xml:space="preserve">   ตามที่รายงานในปีก่อน</t>
  </si>
  <si>
    <t>กำไร (ขาดทุน) เบ็ดเสร็จอื่น</t>
  </si>
  <si>
    <t>รวมกำไร (ขาดทุน) เบ็ดเสร็จสำหรับปี</t>
  </si>
  <si>
    <t>30 มิถุนายน</t>
  </si>
  <si>
    <t>2559</t>
  </si>
  <si>
    <t>สำหรับงวดสามเดือนสิ้นสุด</t>
  </si>
  <si>
    <t>วันที่ 30 มิถุนายน</t>
  </si>
  <si>
    <t>สำหรับงวดหกเดือนสิ้นสุดวันที่ 30 มิถุนายน 2559</t>
  </si>
  <si>
    <t>ยอดคงเหลือ ณ วันที่ 1 มกราคม 2559</t>
  </si>
  <si>
    <t>ยอดคงเหลือ ณ วันที่ 30 มิถุนายน 2559</t>
  </si>
  <si>
    <t>สำหรับงวดหกเดือนสิ้นสุด</t>
  </si>
  <si>
    <t>(……………………………...)</t>
  </si>
  <si>
    <t>กำไร</t>
  </si>
  <si>
    <t xml:space="preserve">กำไร </t>
  </si>
  <si>
    <t>กรรมการผู้จัดการใหญ่และประธานเจ้าหน้าที่บริหาร</t>
  </si>
  <si>
    <t>งบกำไรขาดทุนและกำไรขาดทุนเบ็ดเสร็จอื่น (ไม่ได้ตรวจสอบ)</t>
  </si>
  <si>
    <t xml:space="preserve">         การเปลี่ยนแปลงในสำรองรายการป้องกันความเสี่ยง</t>
  </si>
  <si>
    <t xml:space="preserve">         กำไรจากการวัดมูลค่าเงินลงทุนเผื่อขาย</t>
  </si>
  <si>
    <t>ในสำรอง</t>
  </si>
  <si>
    <t>รายการป้องกัน</t>
  </si>
  <si>
    <t>ความเสี่ยง</t>
  </si>
  <si>
    <t>แปลงค่า</t>
  </si>
  <si>
    <t>งบการเงิน</t>
  </si>
  <si>
    <t>เงินสดลดลงสุทธิ</t>
  </si>
  <si>
    <t>กำไรจากการวัดมูลค่าเงินลงทุนเผื่อขาย</t>
  </si>
  <si>
    <t xml:space="preserve">         การเปลี่ยนแปลงในส่วนเกินทุนจากการตีราคาสินทรัพย์</t>
  </si>
  <si>
    <t>เงินสดสุทธิใช้ไปในกิจกรรมจัดหาเงิน</t>
  </si>
  <si>
    <t>การเปลี่ยนแปลงในสำรองรายการป้องกันความเสี่ยง</t>
  </si>
  <si>
    <t>การเปลี่ยนแปลงในส่วนเกินทุนจากการตีราคาสินทรัพย์</t>
  </si>
  <si>
    <t>เงินสดสุทธิจาก (ใช้ไปใน) กิจกรรมดำเนินงาน</t>
  </si>
  <si>
    <t>ส่วนแบ่งขาดทุน</t>
  </si>
  <si>
    <t>เบ็ดเสร็จอื่น</t>
  </si>
  <si>
    <t>ในบริษัทร่วม</t>
  </si>
  <si>
    <t>เงินสด ณ วันที่ 30 มิถุนายน</t>
  </si>
  <si>
    <t>กำไรเบ็ดเสร็จรวม</t>
  </si>
  <si>
    <t xml:space="preserve">        รวมกำไรเบ็ดเสร็จอื่นสุทธิจากภาษี</t>
  </si>
  <si>
    <t>2560</t>
  </si>
  <si>
    <t xml:space="preserve">         กำไร (ขาดทุน) จากการวัดมูลค่าเงินลงทุนเผื่อขาย</t>
  </si>
  <si>
    <t xml:space="preserve">         ขาดทุนจากการแปลงค่างบการเงินจากการดำเนินงานในต่างประเทศ</t>
  </si>
  <si>
    <t xml:space="preserve">        รวมกำไร (ขาดทุน) เบ็ดเสร็จอื่นสุทธิจากภาษี</t>
  </si>
  <si>
    <t>ขาดทุนจากการแปลงค่างบการเงินจากการดำเนินงานในต่างประเทศ</t>
  </si>
  <si>
    <r>
      <t xml:space="preserve">     กำไรต่อหุ้นขั้นพื้นฐาน </t>
    </r>
    <r>
      <rPr>
        <i/>
        <sz val="15"/>
        <rFont val="Angsana New"/>
        <family val="1"/>
      </rPr>
      <t>(บาท)</t>
    </r>
  </si>
  <si>
    <t>สินทรัพย์ภาษีเงินได้รอตัดบัญชี</t>
  </si>
  <si>
    <t>หนี้สินภาษีเงินได้รอตัดบัญชี</t>
  </si>
  <si>
    <t>กำไรสุทธิจากธุรกรรมเพื่อค้า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</si>
  <si>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</si>
  <si>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      ส่วนแบ่งกำไรเบ็ดเสร็จอื่นในบริษัทร่วม</t>
  </si>
  <si>
    <t xml:space="preserve">   รายการที่ไม่จัดประเภทรายการใหม่เข้าไปไว้ในกำไรหรือขาดทุนในภายหลัง</t>
  </si>
  <si>
    <t xml:space="preserve">         ภาษีเงินได้เกี่ยวกับองค์ประกอบของกำไร (ขาดทุน) เบ็ดเสร็จอื่นสำหรับ</t>
  </si>
  <si>
    <t xml:space="preserve">              รายการที่จัดประเภทรายการใหม่เข้าไปไว้ในกำไรหรือขาดทุนในภายหลัง</t>
  </si>
  <si>
    <t xml:space="preserve">              รายการที่ไม่จัดประเภทรายการใหม่เข้าไปไว้ในกำไรหรือขาดทุนในภายหลัง</t>
  </si>
  <si>
    <t>ส่วนแบ่งขาดทุนจากเงินลงทุนตามวิธีส่วนได้เสีย</t>
  </si>
  <si>
    <t>กำไร (ขาดทุน) เบ็ดเสร็จรวม</t>
  </si>
  <si>
    <t>ขาดทุน</t>
  </si>
  <si>
    <t xml:space="preserve">รายการปรับกระทบกำไรจากการดำเนินงานก่อนภาษีเงินได้เป็นเงินสดรับ (จ่าย) </t>
  </si>
  <si>
    <t>จากกิจกรรมดำเนินงาน</t>
  </si>
  <si>
    <t>เงินสดรับจากการขายหลักทรัพย์เผื่อขาย</t>
  </si>
  <si>
    <t>เงินสดรับจากการขายเงินลงทุนทั่วไป</t>
  </si>
  <si>
    <t>เงินสดรับจากการขายที่ดิน อาคารและอุปกรณ์</t>
  </si>
  <si>
    <t>เงินสดจ่ายในการซื้อสินทรัพย์ไม่มีตัวตน</t>
  </si>
  <si>
    <t>ส่วนแบ่งกำไร (ขาดทุน) เบ็ดเสร็จอื่นในบริษัทร่วม</t>
  </si>
  <si>
    <t>(กลับรายการ) ขาดทุนจากการด้อยค่าของทรัพย์สินรอการขาย</t>
  </si>
  <si>
    <t xml:space="preserve">     หุ้นบุริมสิทธิ 3,583,825,728 หุ้น มูลค่าหุ้นละ 10 บาท</t>
  </si>
  <si>
    <t xml:space="preserve">     หุ้นสามัญ 3,416,174,272 หุ้น มูลค่าหุ้นละ 10 บาท</t>
  </si>
  <si>
    <t xml:space="preserve">     หุ้นบุริมสิทธิ 3,798,075 หุ้น มูลค่าหุ้นละ 10 บาท </t>
  </si>
  <si>
    <t xml:space="preserve">     หุ้นสามัญ 3,395,394,123 หุ้น มูลค่าหุ้นละ 10 บาท </t>
  </si>
  <si>
    <t xml:space="preserve">    รายการที่ไม่จัดประเภทรายการใหม่เข้าไปไว้ในกำไรหรือขาดทุนในภายหลัง</t>
  </si>
  <si>
    <t xml:space="preserve">         ส่วนแบ่งกำไร (ขาดทุน) เบ็ดเสร็จอื่นในบริษัทร่วม</t>
  </si>
  <si>
    <t xml:space="preserve">         ภาษีเงินได้เกี่ยวกับองค์ประกอบของขาดทุนเบ็ดเสร็จอื่นสำหรับ</t>
  </si>
  <si>
    <t>ส่วนแบ่ง</t>
  </si>
  <si>
    <t>(ขาดทุน) กำไร</t>
  </si>
  <si>
    <t>สำหรับงวดหกเดือนสิ้นสุดวันที่ 30 มิถุนายน 2560</t>
  </si>
  <si>
    <t>ยอดคงเหลือ ณ วันที่ 1 มกราคม 2560</t>
  </si>
  <si>
    <t>ยอดคงเหลือ ณ วันที่ 30 มิถุนายน 2560</t>
  </si>
  <si>
    <t>กำไรจากการขายที่ดิน อาคารและอุปกรณ์</t>
  </si>
  <si>
    <t>เงินสดสุทธิจาก (ใช้ไปใน) กิจกรรมลงทุน</t>
  </si>
  <si>
    <t xml:space="preserve">         ภาษีเงินได้เกี่ยวกับองค์ประกอบของกำไรเบ็ดเสร็จอื่นสำหรับ</t>
  </si>
  <si>
    <r>
      <t xml:space="preserve">     </t>
    </r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รายได้รอตัดบัญชี</t>
    </r>
  </si>
  <si>
    <r>
      <t xml:space="preserve">     </t>
    </r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ค่าเผื่อหนี้สงสัยจะสูญ</t>
    </r>
  </si>
  <si>
    <r>
      <t xml:space="preserve">     </t>
    </r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ค่าเผื่อการปรับมูลค่าจากการปรับโครงสร้างหนี้</t>
    </r>
  </si>
  <si>
    <t>กำไรเบ็ดเสร็จอื่น</t>
  </si>
  <si>
    <t>ขาดทุนสุทธิจากธุรกรรมเพื่อค้า</t>
  </si>
  <si>
    <t>เงินสดรับจากเงินกู้ยืมระยะยาว</t>
  </si>
  <si>
    <t>เงินสดรับจากการจำหน่ายตราสารหนี้ระยะยาว</t>
  </si>
  <si>
    <t>เงินสดจ่ายชำระคืนตราสารหนี้ระยะยาว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</si>
</sst>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General_)"/>
    <numFmt numFmtId="194" formatCode="0.00_)"/>
    <numFmt numFmtId="195" formatCode="#,##0.000"/>
    <numFmt numFmtId="196" formatCode="_-* #,##0\ _F_-;\-* #,##0\ _F_-;_-* &quot;-&quot;\ _F_-;_-@_-"/>
    <numFmt numFmtId="197" formatCode="_-* #,##0.00\ &quot;F&quot;_-;\-* #,##0.00\ &quot;F&quot;_-;_-* &quot;-&quot;??\ &quot;F&quot;_-;_-@_-"/>
    <numFmt numFmtId="198" formatCode="_-* #,##0.00\ _F_-;\-* #,##0.00\ _F_-;_-* &quot;-&quot;??\ _F_-;_-@_-"/>
    <numFmt numFmtId="199" formatCode="#,##0.00000"/>
    <numFmt numFmtId="200" formatCode="_(* #,##0_);_(* \(#,##0\);_(* &quot;-&quot;??_);_(@_)"/>
    <numFmt numFmtId="201" formatCode="_(* #,##0_);_(* \(#,##0\);_(* &quot;-&quot;???_);_(@_)"/>
    <numFmt numFmtId="202" formatCode="_(* #,##0.0000_);_(* \(#,##0.0000\);_(* &quot;-&quot;????_);_(@_)"/>
    <numFmt numFmtId="203" formatCode="_(* #,##0_);_(* \(#,##0\);_(* &quot;-&quot;????_);_(@_)"/>
    <numFmt numFmtId="204" formatCode="_(* #,##0.00_);_(* \(#,##0.00\);_(* &quot;-&quot;_);_(@_)"/>
    <numFmt numFmtId="205" formatCode="_([$€-2]* #,##0.00_);_([$€-2]* \(#,##0.00\);_([$€-2]* &quot;-&quot;??_)"/>
    <numFmt numFmtId="206" formatCode="_-* #,##0_-;\-* #,##0_-;_-* &quot;-&quot;??_-;_-@_-"/>
    <numFmt numFmtId="207" formatCode="#,##0.00;[Red]\(#,##0.00\)"/>
  </numFmts>
  <fonts count="48" x14ac:knownFonts="1"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5"/>
      <color indexed="10"/>
      <name val="Angsana New"/>
      <family val="1"/>
    </font>
    <font>
      <sz val="16"/>
      <color indexed="10"/>
      <name val="Angsana New"/>
      <family val="1"/>
    </font>
    <font>
      <sz val="15"/>
      <name val="Angsana New"/>
      <family val="1"/>
    </font>
    <font>
      <vertAlign val="superscript"/>
      <sz val="15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00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196" fontId="1" fillId="0" borderId="0" applyFill="0" applyBorder="0" applyAlignment="0"/>
    <xf numFmtId="193" fontId="3" fillId="0" borderId="0" applyFill="0" applyBorder="0" applyAlignment="0"/>
    <xf numFmtId="192" fontId="3" fillId="0" borderId="0" applyFill="0" applyBorder="0" applyAlignment="0"/>
    <xf numFmtId="0" fontId="1" fillId="0" borderId="0" applyFill="0" applyBorder="0" applyAlignment="0"/>
    <xf numFmtId="199" fontId="1" fillId="0" borderId="0" applyFill="0" applyBorder="0" applyAlignment="0"/>
    <xf numFmtId="196" fontId="1" fillId="0" borderId="0" applyFill="0" applyBorder="0" applyAlignment="0"/>
    <xf numFmtId="197" fontId="1" fillId="0" borderId="0" applyFill="0" applyBorder="0" applyAlignment="0"/>
    <xf numFmtId="193" fontId="3" fillId="0" borderId="0" applyFill="0" applyBorder="0" applyAlignment="0"/>
    <xf numFmtId="0" fontId="22" fillId="20" borderId="1" applyNumberFormat="0" applyAlignment="0" applyProtection="0"/>
    <xf numFmtId="0" fontId="23" fillId="21" borderId="2" applyNumberFormat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4" fontId="6" fillId="0" borderId="0" applyFill="0" applyBorder="0" applyAlignment="0"/>
    <xf numFmtId="197" fontId="1" fillId="0" borderId="3">
      <alignment vertical="center"/>
    </xf>
    <xf numFmtId="196" fontId="1" fillId="0" borderId="0" applyFill="0" applyBorder="0" applyAlignment="0"/>
    <xf numFmtId="193" fontId="3" fillId="0" borderId="0" applyFill="0" applyBorder="0" applyAlignment="0"/>
    <xf numFmtId="196" fontId="1" fillId="0" borderId="0" applyFill="0" applyBorder="0" applyAlignment="0"/>
    <xf numFmtId="197" fontId="1" fillId="0" borderId="0" applyFill="0" applyBorder="0" applyAlignment="0"/>
    <xf numFmtId="193" fontId="3" fillId="0" borderId="0" applyFill="0" applyBorder="0" applyAlignment="0"/>
    <xf numFmtId="205" fontId="3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38" fontId="5" fillId="22" borderId="0" applyNumberFormat="0" applyBorder="0" applyAlignment="0" applyProtection="0"/>
    <xf numFmtId="0" fontId="7" fillId="0" borderId="4" applyNumberFormat="0" applyAlignment="0" applyProtection="0">
      <alignment horizontal="left" vertical="center"/>
    </xf>
    <xf numFmtId="0" fontId="7" fillId="0" borderId="5">
      <alignment horizontal="left" vertical="center"/>
    </xf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10" fontId="5" fillId="23" borderId="9" applyNumberFormat="0" applyBorder="0" applyAlignment="0" applyProtection="0"/>
    <xf numFmtId="196" fontId="1" fillId="0" borderId="0" applyFill="0" applyBorder="0" applyAlignment="0"/>
    <xf numFmtId="193" fontId="3" fillId="0" borderId="0" applyFill="0" applyBorder="0" applyAlignment="0"/>
    <xf numFmtId="196" fontId="1" fillId="0" borderId="0" applyFill="0" applyBorder="0" applyAlignment="0"/>
    <xf numFmtId="197" fontId="1" fillId="0" borderId="0" applyFill="0" applyBorder="0" applyAlignment="0"/>
    <xf numFmtId="193" fontId="3" fillId="0" borderId="0" applyFill="0" applyBorder="0" applyAlignment="0"/>
    <xf numFmtId="0" fontId="30" fillId="0" borderId="10" applyNumberFormat="0" applyFill="0" applyAlignment="0" applyProtection="0"/>
    <xf numFmtId="0" fontId="31" fillId="24" borderId="0" applyNumberFormat="0" applyBorder="0" applyAlignment="0" applyProtection="0"/>
    <xf numFmtId="194" fontId="8" fillId="0" borderId="0"/>
    <xf numFmtId="0" fontId="1" fillId="0" borderId="0"/>
    <xf numFmtId="0" fontId="4" fillId="0" borderId="0"/>
    <xf numFmtId="0" fontId="12" fillId="25" borderId="11" applyNumberFormat="0" applyAlignment="0" applyProtection="0"/>
    <xf numFmtId="0" fontId="32" fillId="20" borderId="12" applyNumberFormat="0" applyAlignment="0" applyProtection="0"/>
    <xf numFmtId="0" fontId="9" fillId="26" borderId="0"/>
    <xf numFmtId="199" fontId="1" fillId="0" borderId="0" applyFont="0" applyFill="0" applyBorder="0" applyAlignment="0" applyProtection="0"/>
    <xf numFmtId="195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96" fontId="1" fillId="0" borderId="0" applyFill="0" applyBorder="0" applyAlignment="0"/>
    <xf numFmtId="193" fontId="3" fillId="0" borderId="0" applyFill="0" applyBorder="0" applyAlignment="0"/>
    <xf numFmtId="196" fontId="1" fillId="0" borderId="0" applyFill="0" applyBorder="0" applyAlignment="0"/>
    <xf numFmtId="197" fontId="1" fillId="0" borderId="0" applyFill="0" applyBorder="0" applyAlignment="0"/>
    <xf numFmtId="193" fontId="3" fillId="0" borderId="0" applyFill="0" applyBorder="0" applyAlignment="0"/>
    <xf numFmtId="49" fontId="6" fillId="0" borderId="0" applyFill="0" applyBorder="0" applyAlignment="0"/>
    <xf numFmtId="198" fontId="1" fillId="0" borderId="0" applyFill="0" applyBorder="0" applyAlignment="0"/>
    <xf numFmtId="199" fontId="1" fillId="0" borderId="0" applyFill="0" applyBorder="0" applyAlignment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37" fillId="0" borderId="0"/>
    <xf numFmtId="0" fontId="42" fillId="0" borderId="0"/>
    <xf numFmtId="0" fontId="42" fillId="0" borderId="0"/>
    <xf numFmtId="190" fontId="1" fillId="0" borderId="0" applyFont="0" applyFill="0" applyBorder="0" applyAlignment="0" applyProtection="0"/>
    <xf numFmtId="0" fontId="42" fillId="0" borderId="0"/>
    <xf numFmtId="0" fontId="42" fillId="0" borderId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47">
    <xf numFmtId="0" fontId="0" fillId="0" borderId="0" xfId="0"/>
    <xf numFmtId="0" fontId="12" fillId="0" borderId="0" xfId="0" applyFont="1" applyFill="1"/>
    <xf numFmtId="0" fontId="12" fillId="0" borderId="0" xfId="0" applyFont="1" applyFill="1" applyBorder="1"/>
    <xf numFmtId="200" fontId="12" fillId="0" borderId="0" xfId="0" applyNumberFormat="1" applyFont="1" applyFill="1" applyBorder="1" applyAlignment="1">
      <alignment vertical="center"/>
    </xf>
    <xf numFmtId="200" fontId="12" fillId="0" borderId="0" xfId="0" applyNumberFormat="1" applyFont="1" applyFill="1" applyAlignment="1">
      <alignment vertical="center"/>
    </xf>
    <xf numFmtId="202" fontId="18" fillId="0" borderId="0" xfId="36" applyNumberFormat="1" applyFont="1" applyFill="1" applyAlignment="1">
      <alignment vertical="center"/>
    </xf>
    <xf numFmtId="200" fontId="18" fillId="0" borderId="0" xfId="36" applyNumberFormat="1" applyFont="1" applyFill="1" applyBorder="1" applyAlignment="1">
      <alignment horizontal="center" vertical="center"/>
    </xf>
    <xf numFmtId="200" fontId="18" fillId="0" borderId="0" xfId="36" applyNumberFormat="1" applyFont="1" applyFill="1" applyAlignment="1">
      <alignment horizontal="center" vertical="center"/>
    </xf>
    <xf numFmtId="200" fontId="18" fillId="0" borderId="0" xfId="36" applyNumberFormat="1" applyFont="1" applyFill="1" applyBorder="1" applyAlignment="1">
      <alignment vertical="center"/>
    </xf>
    <xf numFmtId="0" fontId="18" fillId="0" borderId="0" xfId="68" applyFont="1" applyFill="1" applyAlignment="1">
      <alignment vertical="center"/>
    </xf>
    <xf numFmtId="0" fontId="18" fillId="0" borderId="0" xfId="68" applyFont="1" applyFill="1" applyBorder="1" applyAlignment="1">
      <alignment vertical="center"/>
    </xf>
    <xf numFmtId="202" fontId="18" fillId="0" borderId="14" xfId="36" applyNumberFormat="1" applyFont="1" applyFill="1" applyBorder="1" applyAlignment="1">
      <alignment vertical="center"/>
    </xf>
    <xf numFmtId="200" fontId="18" fillId="0" borderId="0" xfId="68" applyNumberFormat="1" applyFont="1" applyFill="1" applyBorder="1" applyAlignment="1">
      <alignment horizontal="center" vertical="center"/>
    </xf>
    <xf numFmtId="202" fontId="18" fillId="0" borderId="0" xfId="36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/>
    </xf>
    <xf numFmtId="0" fontId="12" fillId="0" borderId="0" xfId="68" applyFont="1" applyFill="1" applyBorder="1" applyAlignment="1">
      <alignment vertical="center"/>
    </xf>
    <xf numFmtId="202" fontId="12" fillId="0" borderId="0" xfId="36" applyNumberFormat="1" applyFont="1" applyFill="1" applyAlignment="1">
      <alignment vertical="center"/>
    </xf>
    <xf numFmtId="200" fontId="12" fillId="0" borderId="0" xfId="36" applyNumberFormat="1" applyFont="1" applyFill="1" applyBorder="1" applyAlignment="1">
      <alignment horizontal="center" vertical="center"/>
    </xf>
    <xf numFmtId="200" fontId="12" fillId="0" borderId="0" xfId="36" applyNumberFormat="1" applyFont="1" applyFill="1" applyAlignment="1">
      <alignment horizontal="center" vertical="center"/>
    </xf>
    <xf numFmtId="200" fontId="12" fillId="0" borderId="0" xfId="36" applyNumberFormat="1" applyFont="1" applyFill="1" applyBorder="1" applyAlignment="1">
      <alignment vertical="center"/>
    </xf>
    <xf numFmtId="202" fontId="12" fillId="0" borderId="14" xfId="36" applyNumberFormat="1" applyFont="1" applyFill="1" applyBorder="1" applyAlignment="1">
      <alignment vertical="center"/>
    </xf>
    <xf numFmtId="0" fontId="13" fillId="0" borderId="0" xfId="0" applyFont="1" applyFill="1"/>
    <xf numFmtId="200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/>
    <xf numFmtId="49" fontId="13" fillId="0" borderId="0" xfId="0" applyNumberFormat="1" applyFont="1" applyFill="1" applyBorder="1" applyAlignment="1">
      <alignment vertical="center"/>
    </xf>
    <xf numFmtId="49" fontId="12" fillId="0" borderId="0" xfId="0" applyNumberFormat="1" applyFont="1" applyFill="1" applyAlignment="1"/>
    <xf numFmtId="49" fontId="12" fillId="0" borderId="0" xfId="0" applyNumberFormat="1" applyFont="1" applyFill="1" applyBorder="1" applyAlignment="1"/>
    <xf numFmtId="0" fontId="13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Alignment="1"/>
    <xf numFmtId="0" fontId="12" fillId="0" borderId="0" xfId="0" quotePrefix="1" applyNumberFormat="1" applyFont="1" applyFill="1" applyAlignment="1">
      <alignment vertical="center"/>
    </xf>
    <xf numFmtId="200" fontId="13" fillId="0" borderId="0" xfId="36" applyNumberFormat="1" applyFont="1" applyFill="1" applyBorder="1" applyAlignment="1">
      <alignment vertical="center"/>
    </xf>
    <xf numFmtId="0" fontId="18" fillId="0" borderId="0" xfId="68" applyFont="1" applyFill="1" applyBorder="1" applyAlignment="1">
      <alignment horizontal="centerContinuous" vertical="center"/>
    </xf>
    <xf numFmtId="0" fontId="18" fillId="0" borderId="0" xfId="68" applyFont="1" applyFill="1" applyBorder="1" applyAlignment="1">
      <alignment horizontal="center" vertical="center"/>
    </xf>
    <xf numFmtId="37" fontId="18" fillId="0" borderId="0" xfId="68" applyNumberFormat="1" applyFont="1" applyFill="1" applyBorder="1" applyAlignment="1">
      <alignment horizontal="center" vertical="center"/>
    </xf>
    <xf numFmtId="49" fontId="18" fillId="0" borderId="0" xfId="68" applyNumberFormat="1" applyFont="1" applyFill="1" applyBorder="1" applyAlignment="1">
      <alignment horizontal="center" vertical="center"/>
    </xf>
    <xf numFmtId="0" fontId="18" fillId="0" borderId="0" xfId="68" quotePrefix="1" applyFont="1" applyFill="1" applyBorder="1" applyAlignment="1">
      <alignment horizontal="center" vertical="center"/>
    </xf>
    <xf numFmtId="0" fontId="12" fillId="0" borderId="0" xfId="68" applyFont="1" applyFill="1" applyBorder="1" applyAlignment="1">
      <alignment horizontal="centerContinuous" vertical="center"/>
    </xf>
    <xf numFmtId="0" fontId="12" fillId="0" borderId="0" xfId="68" applyFont="1" applyFill="1" applyBorder="1" applyAlignment="1">
      <alignment horizontal="center" vertical="center"/>
    </xf>
    <xf numFmtId="49" fontId="12" fillId="0" borderId="0" xfId="68" applyNumberFormat="1" applyFont="1" applyFill="1" applyBorder="1" applyAlignment="1">
      <alignment horizontal="center" vertical="center"/>
    </xf>
    <xf numFmtId="0" fontId="12" fillId="0" borderId="0" xfId="68" quotePrefix="1" applyFont="1" applyFill="1" applyBorder="1" applyAlignment="1">
      <alignment horizontal="center" vertical="center"/>
    </xf>
    <xf numFmtId="49" fontId="16" fillId="0" borderId="0" xfId="68" quotePrefix="1" applyNumberFormat="1" applyFont="1" applyFill="1" applyAlignment="1">
      <alignment horizontal="left" vertical="center"/>
    </xf>
    <xf numFmtId="200" fontId="13" fillId="0" borderId="0" xfId="36" applyNumberFormat="1" applyFont="1" applyFill="1" applyBorder="1" applyAlignment="1">
      <alignment horizontal="center" vertical="center"/>
    </xf>
    <xf numFmtId="200" fontId="16" fillId="0" borderId="0" xfId="36" applyNumberFormat="1" applyFont="1" applyFill="1" applyBorder="1" applyAlignment="1">
      <alignment horizontal="center" vertical="center"/>
    </xf>
    <xf numFmtId="0" fontId="18" fillId="0" borderId="14" xfId="68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49" fontId="16" fillId="0" borderId="0" xfId="68" applyNumberFormat="1" applyFont="1" applyFill="1" applyBorder="1" applyAlignment="1">
      <alignment horizontal="left" vertical="center"/>
    </xf>
    <xf numFmtId="0" fontId="12" fillId="0" borderId="14" xfId="0" applyFont="1" applyFill="1" applyBorder="1"/>
    <xf numFmtId="0" fontId="0" fillId="0" borderId="0" xfId="68" applyFont="1" applyFill="1" applyBorder="1" applyAlignment="1">
      <alignment horizontal="center" vertical="center"/>
    </xf>
    <xf numFmtId="49" fontId="0" fillId="0" borderId="0" xfId="68" applyNumberFormat="1" applyFont="1" applyFill="1" applyBorder="1" applyAlignment="1">
      <alignment horizontal="center" vertical="center"/>
    </xf>
    <xf numFmtId="49" fontId="18" fillId="0" borderId="14" xfId="68" applyNumberFormat="1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49" fontId="18" fillId="0" borderId="0" xfId="68" applyNumberFormat="1" applyFont="1" applyFill="1" applyBorder="1" applyAlignment="1">
      <alignment horizontal="left" vertical="center"/>
    </xf>
    <xf numFmtId="0" fontId="0" fillId="0" borderId="0" xfId="0" applyFont="1" applyFill="1"/>
    <xf numFmtId="200" fontId="0" fillId="0" borderId="14" xfId="0" applyNumberFormat="1" applyFont="1" applyFill="1" applyBorder="1" applyAlignment="1">
      <alignment vertical="center"/>
    </xf>
    <xf numFmtId="200" fontId="0" fillId="0" borderId="0" xfId="0" applyNumberFormat="1" applyFont="1" applyFill="1" applyBorder="1" applyAlignment="1">
      <alignment vertical="center"/>
    </xf>
    <xf numFmtId="200" fontId="13" fillId="0" borderId="15" xfId="0" applyNumberFormat="1" applyFont="1" applyFill="1" applyBorder="1" applyAlignment="1">
      <alignment vertical="center"/>
    </xf>
    <xf numFmtId="203" fontId="18" fillId="0" borderId="14" xfId="36" applyNumberFormat="1" applyFont="1" applyFill="1" applyBorder="1" applyAlignment="1">
      <alignment vertical="center"/>
    </xf>
    <xf numFmtId="202" fontId="12" fillId="0" borderId="0" xfId="36" applyNumberFormat="1" applyFont="1" applyFill="1" applyBorder="1" applyAlignment="1">
      <alignment vertical="center"/>
    </xf>
    <xf numFmtId="188" fontId="0" fillId="0" borderId="0" xfId="36" applyNumberFormat="1" applyFont="1" applyFill="1" applyAlignment="1">
      <alignment vertical="center"/>
    </xf>
    <xf numFmtId="188" fontId="0" fillId="0" borderId="0" xfId="36" applyNumberFormat="1" applyFont="1" applyFill="1" applyBorder="1" applyAlignment="1">
      <alignment vertical="center"/>
    </xf>
    <xf numFmtId="202" fontId="0" fillId="0" borderId="0" xfId="0" applyNumberFormat="1" applyFont="1" applyFill="1" applyBorder="1" applyAlignment="1">
      <alignment vertical="center"/>
    </xf>
    <xf numFmtId="188" fontId="0" fillId="0" borderId="5" xfId="36" applyNumberFormat="1" applyFont="1" applyFill="1" applyBorder="1" applyAlignment="1">
      <alignment vertical="center"/>
    </xf>
    <xf numFmtId="188" fontId="0" fillId="0" borderId="16" xfId="36" applyNumberFormat="1" applyFont="1" applyFill="1" applyBorder="1" applyAlignment="1">
      <alignment vertical="center"/>
    </xf>
    <xf numFmtId="191" fontId="12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horizontal="left" vertical="center"/>
    </xf>
    <xf numFmtId="188" fontId="12" fillId="0" borderId="0" xfId="0" applyNumberFormat="1" applyFont="1" applyFill="1"/>
    <xf numFmtId="188" fontId="12" fillId="0" borderId="0" xfId="0" applyNumberFormat="1" applyFont="1" applyFill="1" applyAlignment="1"/>
    <xf numFmtId="203" fontId="18" fillId="0" borderId="0" xfId="36" applyNumberFormat="1" applyFont="1" applyFill="1" applyBorder="1" applyAlignment="1">
      <alignment vertical="center"/>
    </xf>
    <xf numFmtId="49" fontId="0" fillId="0" borderId="0" xfId="0" applyNumberFormat="1" applyFill="1" applyAlignment="1">
      <alignment horizontal="left" vertical="center"/>
    </xf>
    <xf numFmtId="49" fontId="16" fillId="0" borderId="0" xfId="68" applyNumberFormat="1" applyFont="1" applyFill="1" applyAlignment="1">
      <alignment horizontal="left" vertical="center"/>
    </xf>
    <xf numFmtId="191" fontId="11" fillId="0" borderId="0" xfId="0" applyNumberFormat="1" applyFont="1" applyFill="1" applyAlignment="1">
      <alignment horizontal="left" vertical="center"/>
    </xf>
    <xf numFmtId="191" fontId="10" fillId="0" borderId="0" xfId="0" applyNumberFormat="1" applyFont="1" applyFill="1" applyAlignment="1">
      <alignment horizontal="left" vertical="center"/>
    </xf>
    <xf numFmtId="191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91" fontId="10" fillId="0" borderId="0" xfId="0" quotePrefix="1" applyNumberFormat="1" applyFont="1" applyFill="1" applyAlignment="1">
      <alignment horizontal="left" vertical="center"/>
    </xf>
    <xf numFmtId="191" fontId="13" fillId="0" borderId="0" xfId="0" applyNumberFormat="1" applyFont="1" applyFill="1" applyAlignment="1">
      <alignment horizontal="left" vertical="center"/>
    </xf>
    <xf numFmtId="0" fontId="12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203" fontId="12" fillId="0" borderId="0" xfId="36" applyNumberFormat="1" applyFont="1" applyFill="1" applyAlignment="1">
      <alignment vertical="center"/>
    </xf>
    <xf numFmtId="203" fontId="12" fillId="0" borderId="14" xfId="36" applyNumberFormat="1" applyFont="1" applyFill="1" applyBorder="1" applyAlignment="1">
      <alignment vertical="center"/>
    </xf>
    <xf numFmtId="203" fontId="12" fillId="0" borderId="0" xfId="36" applyNumberFormat="1" applyFont="1" applyFill="1" applyBorder="1" applyAlignment="1">
      <alignment vertical="center"/>
    </xf>
    <xf numFmtId="200" fontId="0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vertical="center"/>
    </xf>
    <xf numFmtId="202" fontId="13" fillId="0" borderId="0" xfId="36" applyNumberFormat="1" applyFont="1" applyFill="1" applyBorder="1" applyAlignment="1">
      <alignment vertical="center"/>
    </xf>
    <xf numFmtId="203" fontId="13" fillId="0" borderId="0" xfId="36" applyNumberFormat="1" applyFont="1" applyFill="1" applyBorder="1" applyAlignment="1">
      <alignment vertical="center"/>
    </xf>
    <xf numFmtId="202" fontId="16" fillId="0" borderId="0" xfId="36" applyNumberFormat="1" applyFont="1" applyFill="1" applyBorder="1" applyAlignment="1">
      <alignment vertical="center"/>
    </xf>
    <xf numFmtId="0" fontId="38" fillId="0" borderId="0" xfId="0" applyFont="1" applyFill="1"/>
    <xf numFmtId="206" fontId="12" fillId="0" borderId="0" xfId="36" applyNumberFormat="1" applyFont="1" applyFill="1"/>
    <xf numFmtId="206" fontId="11" fillId="0" borderId="0" xfId="36" applyNumberFormat="1" applyFont="1" applyFill="1" applyAlignment="1">
      <alignment horizontal="left"/>
    </xf>
    <xf numFmtId="0" fontId="39" fillId="0" borderId="0" xfId="0" applyFont="1" applyFill="1" applyAlignment="1">
      <alignment horizontal="left"/>
    </xf>
    <xf numFmtId="188" fontId="0" fillId="0" borderId="0" xfId="0" applyNumberFormat="1" applyFont="1" applyFill="1"/>
    <xf numFmtId="200" fontId="0" fillId="0" borderId="0" xfId="0" applyNumberFormat="1" applyFont="1" applyFill="1"/>
    <xf numFmtId="0" fontId="13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horizontal="left" vertical="center"/>
    </xf>
    <xf numFmtId="188" fontId="12" fillId="0" borderId="0" xfId="0" applyNumberFormat="1" applyFont="1" applyFill="1" applyBorder="1"/>
    <xf numFmtId="200" fontId="12" fillId="0" borderId="0" xfId="0" applyNumberFormat="1" applyFont="1" applyFill="1"/>
    <xf numFmtId="203" fontId="13" fillId="0" borderId="0" xfId="0" applyNumberFormat="1" applyFont="1" applyFill="1"/>
    <xf numFmtId="206" fontId="13" fillId="0" borderId="0" xfId="36" applyNumberFormat="1" applyFont="1" applyFill="1"/>
    <xf numFmtId="200" fontId="38" fillId="0" borderId="0" xfId="0" applyNumberFormat="1" applyFont="1" applyFill="1" applyBorder="1"/>
    <xf numFmtId="203" fontId="12" fillId="0" borderId="0" xfId="0" applyNumberFormat="1" applyFont="1" applyFill="1"/>
    <xf numFmtId="200" fontId="12" fillId="0" borderId="0" xfId="0" applyNumberFormat="1" applyFont="1" applyFill="1" applyBorder="1"/>
    <xf numFmtId="202" fontId="16" fillId="0" borderId="5" xfId="36" applyNumberFormat="1" applyFont="1" applyFill="1" applyBorder="1" applyAlignment="1">
      <alignment vertical="center"/>
    </xf>
    <xf numFmtId="202" fontId="13" fillId="0" borderId="5" xfId="36" applyNumberFormat="1" applyFont="1" applyFill="1" applyBorder="1" applyAlignment="1">
      <alignment vertical="center"/>
    </xf>
    <xf numFmtId="49" fontId="15" fillId="0" borderId="0" xfId="0" applyNumberFormat="1" applyFont="1" applyFill="1" applyAlignment="1">
      <alignment horizontal="center" vertical="center"/>
    </xf>
    <xf numFmtId="43" fontId="13" fillId="0" borderId="0" xfId="36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88" fontId="40" fillId="0" borderId="0" xfId="0" applyNumberFormat="1" applyFont="1" applyFill="1" applyBorder="1" applyAlignment="1">
      <alignment vertical="center"/>
    </xf>
    <xf numFmtId="191" fontId="40" fillId="0" borderId="0" xfId="0" applyNumberFormat="1" applyFont="1" applyFill="1" applyAlignment="1">
      <alignment vertical="center"/>
    </xf>
    <xf numFmtId="191" fontId="40" fillId="0" borderId="0" xfId="0" applyNumberFormat="1" applyFont="1" applyFill="1" applyAlignment="1">
      <alignment horizontal="center" vertical="center"/>
    </xf>
    <xf numFmtId="188" fontId="40" fillId="0" borderId="0" xfId="0" applyNumberFormat="1" applyFont="1" applyFill="1" applyAlignment="1">
      <alignment vertical="center"/>
    </xf>
    <xf numFmtId="0" fontId="10" fillId="0" borderId="0" xfId="0" quotePrefix="1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49" fontId="14" fillId="0" borderId="0" xfId="0" applyNumberFormat="1" applyFont="1" applyFill="1" applyAlignment="1">
      <alignment vertical="center"/>
    </xf>
    <xf numFmtId="49" fontId="0" fillId="0" borderId="0" xfId="0" quotePrefix="1" applyNumberFormat="1" applyFont="1" applyFill="1" applyAlignment="1">
      <alignment horizontal="left" vertical="center"/>
    </xf>
    <xf numFmtId="49" fontId="15" fillId="0" borderId="0" xfId="0" applyNumberFormat="1" applyFont="1" applyFill="1" applyAlignment="1">
      <alignment vertical="center"/>
    </xf>
    <xf numFmtId="49" fontId="0" fillId="0" borderId="0" xfId="0" quotePrefix="1" applyNumberFormat="1" applyFont="1" applyFill="1" applyAlignment="1">
      <alignment vertical="center"/>
    </xf>
    <xf numFmtId="188" fontId="0" fillId="0" borderId="14" xfId="36" applyNumberFormat="1" applyFont="1" applyFill="1" applyBorder="1" applyAlignment="1">
      <alignment vertical="center"/>
    </xf>
    <xf numFmtId="191" fontId="0" fillId="0" borderId="0" xfId="36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188" fontId="0" fillId="0" borderId="0" xfId="36" applyNumberFormat="1" applyFont="1" applyFill="1" applyAlignment="1">
      <alignment horizontal="center" vertical="center"/>
    </xf>
    <xf numFmtId="49" fontId="0" fillId="0" borderId="0" xfId="0" applyNumberFormat="1" applyFill="1" applyAlignment="1">
      <alignment vertical="center"/>
    </xf>
    <xf numFmtId="49" fontId="13" fillId="0" borderId="0" xfId="0" quotePrefix="1" applyNumberFormat="1" applyFont="1" applyFill="1" applyAlignment="1">
      <alignment horizontal="left" vertical="center"/>
    </xf>
    <xf numFmtId="37" fontId="0" fillId="0" borderId="0" xfId="36" applyNumberFormat="1" applyFont="1" applyFill="1" applyAlignment="1">
      <alignment vertical="center"/>
    </xf>
    <xf numFmtId="37" fontId="0" fillId="0" borderId="0" xfId="36" applyNumberFormat="1" applyFont="1" applyFill="1" applyBorder="1" applyAlignment="1">
      <alignment vertical="center"/>
    </xf>
    <xf numFmtId="49" fontId="13" fillId="0" borderId="0" xfId="0" quotePrefix="1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201" fontId="0" fillId="0" borderId="0" xfId="36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88" fontId="0" fillId="0" borderId="0" xfId="0" applyNumberFormat="1" applyFont="1" applyFill="1" applyBorder="1" applyAlignment="1">
      <alignment vertical="center"/>
    </xf>
    <xf numFmtId="188" fontId="0" fillId="0" borderId="5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188" fontId="0" fillId="0" borderId="17" xfId="0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Alignment="1">
      <alignment vertical="center"/>
    </xf>
    <xf numFmtId="43" fontId="0" fillId="0" borderId="0" xfId="36" applyFont="1" applyFill="1" applyBorder="1" applyAlignment="1" applyProtection="1">
      <alignment horizontal="left" vertical="center"/>
    </xf>
    <xf numFmtId="188" fontId="0" fillId="0" borderId="0" xfId="0" applyNumberFormat="1" applyFont="1" applyFill="1" applyAlignment="1">
      <alignment vertical="center"/>
    </xf>
    <xf numFmtId="204" fontId="0" fillId="0" borderId="0" xfId="0" applyNumberFormat="1" applyFont="1" applyFill="1" applyBorder="1" applyAlignment="1">
      <alignment vertical="center"/>
    </xf>
    <xf numFmtId="191" fontId="0" fillId="0" borderId="0" xfId="0" applyNumberFormat="1" applyFont="1" applyFill="1" applyAlignment="1">
      <alignment horizontal="center" vertical="center"/>
    </xf>
    <xf numFmtId="191" fontId="0" fillId="0" borderId="0" xfId="0" applyNumberFormat="1" applyFont="1" applyFill="1" applyAlignment="1">
      <alignment vertical="center"/>
    </xf>
    <xf numFmtId="43" fontId="0" fillId="0" borderId="0" xfId="36" applyFont="1" applyFill="1" applyAlignment="1">
      <alignment vertical="center"/>
    </xf>
    <xf numFmtId="49" fontId="13" fillId="0" borderId="0" xfId="0" applyNumberFormat="1" applyFont="1" applyFill="1" applyBorder="1" applyAlignment="1">
      <alignment horizontal="left" vertical="center"/>
    </xf>
    <xf numFmtId="49" fontId="13" fillId="0" borderId="0" xfId="0" applyNumberFormat="1" applyFont="1" applyFill="1" applyAlignment="1">
      <alignment horizontal="left" vertical="center"/>
    </xf>
    <xf numFmtId="43" fontId="0" fillId="0" borderId="0" xfId="36" applyFont="1" applyFill="1" applyBorder="1" applyAlignment="1" applyProtection="1">
      <alignment vertical="center"/>
    </xf>
    <xf numFmtId="0" fontId="10" fillId="0" borderId="0" xfId="0" quotePrefix="1" applyFont="1" applyFill="1" applyAlignment="1">
      <alignment horizontal="left" vertical="top"/>
    </xf>
    <xf numFmtId="206" fontId="13" fillId="0" borderId="15" xfId="36" applyNumberFormat="1" applyFont="1" applyFill="1" applyBorder="1" applyAlignment="1">
      <alignment vertical="center"/>
    </xf>
    <xf numFmtId="0" fontId="0" fillId="0" borderId="0" xfId="36" applyNumberFormat="1" applyFont="1" applyFill="1" applyBorder="1" applyAlignment="1" applyProtection="1">
      <alignment horizontal="left" vertical="center"/>
    </xf>
    <xf numFmtId="204" fontId="0" fillId="0" borderId="15" xfId="0" applyNumberFormat="1" applyFont="1" applyFill="1" applyBorder="1" applyAlignment="1">
      <alignment vertical="center"/>
    </xf>
    <xf numFmtId="39" fontId="0" fillId="0" borderId="0" xfId="0" applyNumberFormat="1" applyFont="1" applyFill="1" applyBorder="1" applyAlignment="1">
      <alignment vertical="center"/>
    </xf>
    <xf numFmtId="0" fontId="0" fillId="0" borderId="0" xfId="0" applyFill="1"/>
    <xf numFmtId="203" fontId="18" fillId="0" borderId="0" xfId="36" applyNumberFormat="1" applyFont="1" applyFill="1" applyAlignment="1">
      <alignment vertical="center"/>
    </xf>
    <xf numFmtId="206" fontId="0" fillId="0" borderId="0" xfId="36" applyNumberFormat="1" applyFont="1" applyFill="1" applyAlignment="1">
      <alignment vertical="center"/>
    </xf>
    <xf numFmtId="0" fontId="15" fillId="0" borderId="18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0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191" fontId="13" fillId="0" borderId="0" xfId="0" quotePrefix="1" applyNumberFormat="1" applyFont="1" applyFill="1" applyAlignment="1">
      <alignment horizontal="left" vertical="center"/>
    </xf>
    <xf numFmtId="191" fontId="12" fillId="0" borderId="0" xfId="0" applyNumberFormat="1" applyFont="1" applyFill="1" applyBorder="1" applyAlignment="1">
      <alignment vertical="center"/>
    </xf>
    <xf numFmtId="191" fontId="13" fillId="0" borderId="0" xfId="0" applyNumberFormat="1" applyFont="1" applyFill="1" applyAlignment="1">
      <alignment vertical="center"/>
    </xf>
    <xf numFmtId="200" fontId="12" fillId="0" borderId="17" xfId="0" applyNumberFormat="1" applyFont="1" applyFill="1" applyBorder="1" applyAlignment="1">
      <alignment vertical="center"/>
    </xf>
    <xf numFmtId="0" fontId="12" fillId="0" borderId="17" xfId="0" quotePrefix="1" applyNumberFormat="1" applyFont="1" applyFill="1" applyBorder="1" applyAlignment="1">
      <alignment vertical="center"/>
    </xf>
    <xf numFmtId="49" fontId="41" fillId="0" borderId="0" xfId="0" applyNumberFormat="1" applyFont="1" applyFill="1" applyAlignment="1">
      <alignment vertical="center"/>
    </xf>
    <xf numFmtId="37" fontId="0" fillId="0" borderId="0" xfId="0" applyNumberFormat="1" applyFont="1" applyFill="1" applyBorder="1" applyAlignment="1">
      <alignment horizontal="center" vertical="center"/>
    </xf>
    <xf numFmtId="206" fontId="13" fillId="0" borderId="0" xfId="36" applyNumberFormat="1" applyFont="1" applyFill="1" applyBorder="1" applyAlignment="1">
      <alignment vertical="center"/>
    </xf>
    <xf numFmtId="188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0" fontId="0" fillId="0" borderId="0" xfId="0" applyFont="1" applyFill="1" applyAlignment="1"/>
    <xf numFmtId="49" fontId="0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horizontal="left" vertical="center"/>
    </xf>
    <xf numFmtId="203" fontId="0" fillId="0" borderId="0" xfId="36" applyNumberFormat="1" applyFont="1" applyFill="1" applyAlignment="1">
      <alignment horizontal="center" vertical="center"/>
    </xf>
    <xf numFmtId="203" fontId="0" fillId="0" borderId="14" xfId="36" applyNumberFormat="1" applyFont="1" applyFill="1" applyBorder="1" applyAlignment="1">
      <alignment horizontal="center" vertical="center"/>
    </xf>
    <xf numFmtId="203" fontId="0" fillId="0" borderId="5" xfId="36" applyNumberFormat="1" applyFont="1" applyFill="1" applyBorder="1" applyAlignment="1">
      <alignment horizontal="center" vertical="center"/>
    </xf>
    <xf numFmtId="37" fontId="13" fillId="0" borderId="15" xfId="36" applyNumberFormat="1" applyFont="1" applyFill="1" applyBorder="1" applyAlignment="1">
      <alignment vertical="center"/>
    </xf>
    <xf numFmtId="49" fontId="17" fillId="0" borderId="0" xfId="68" applyNumberFormat="1" applyFont="1" applyFill="1" applyBorder="1" applyAlignment="1">
      <alignment horizontal="center" vertical="center"/>
    </xf>
    <xf numFmtId="49" fontId="15" fillId="0" borderId="0" xfId="68" applyNumberFormat="1" applyFont="1" applyFill="1" applyBorder="1" applyAlignment="1">
      <alignment horizontal="center" vertical="center"/>
    </xf>
    <xf numFmtId="191" fontId="0" fillId="0" borderId="0" xfId="0" applyNumberFormat="1" applyFill="1" applyAlignment="1">
      <alignment horizontal="center" vertical="center"/>
    </xf>
    <xf numFmtId="49" fontId="15" fillId="0" borderId="0" xfId="0" applyNumberFormat="1" applyFont="1" applyFill="1" applyAlignment="1">
      <alignment horizontal="left" vertical="center"/>
    </xf>
    <xf numFmtId="188" fontId="0" fillId="0" borderId="15" xfId="0" applyNumberFormat="1" applyFont="1" applyFill="1" applyBorder="1" applyAlignment="1">
      <alignment vertical="center"/>
    </xf>
    <xf numFmtId="49" fontId="18" fillId="0" borderId="0" xfId="68" applyNumberFormat="1" applyFont="1" applyFill="1" applyAlignment="1">
      <alignment horizontal="left" vertical="center"/>
    </xf>
    <xf numFmtId="49" fontId="0" fillId="0" borderId="0" xfId="0" applyNumberFormat="1" applyFont="1" applyFill="1" applyBorder="1" applyAlignment="1"/>
    <xf numFmtId="49" fontId="15" fillId="0" borderId="0" xfId="0" applyNumberFormat="1" applyFont="1" applyFill="1" applyBorder="1" applyAlignment="1">
      <alignment horizontal="center"/>
    </xf>
    <xf numFmtId="37" fontId="16" fillId="0" borderId="0" xfId="68" applyNumberFormat="1" applyFont="1" applyFill="1" applyBorder="1" applyAlignment="1">
      <alignment horizontal="right" vertical="center"/>
    </xf>
    <xf numFmtId="200" fontId="13" fillId="0" borderId="5" xfId="0" applyNumberFormat="1" applyFont="1" applyFill="1" applyBorder="1" applyAlignment="1">
      <alignment vertical="center"/>
    </xf>
    <xf numFmtId="37" fontId="13" fillId="0" borderId="0" xfId="68" applyNumberFormat="1" applyFont="1" applyFill="1" applyBorder="1" applyAlignment="1">
      <alignment horizontal="right" vertical="center"/>
    </xf>
    <xf numFmtId="37" fontId="15" fillId="0" borderId="0" xfId="68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/>
    <xf numFmtId="37" fontId="12" fillId="0" borderId="0" xfId="68" applyNumberFormat="1" applyFont="1" applyFill="1" applyBorder="1" applyAlignment="1">
      <alignment horizontal="right" vertical="center"/>
    </xf>
    <xf numFmtId="37" fontId="13" fillId="0" borderId="5" xfId="0" applyNumberFormat="1" applyFont="1" applyFill="1" applyBorder="1" applyAlignment="1">
      <alignment vertical="center"/>
    </xf>
    <xf numFmtId="201" fontId="0" fillId="0" borderId="5" xfId="36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Alignment="1"/>
    <xf numFmtId="191" fontId="0" fillId="0" borderId="0" xfId="0" applyNumberFormat="1" applyFill="1" applyAlignment="1">
      <alignment horizontal="center" vertical="center" wrapText="1"/>
    </xf>
    <xf numFmtId="191" fontId="12" fillId="0" borderId="0" xfId="0" applyNumberFormat="1" applyFont="1" applyFill="1" applyAlignment="1">
      <alignment horizontal="center" vertical="center" wrapText="1"/>
    </xf>
    <xf numFmtId="37" fontId="43" fillId="0" borderId="0" xfId="91" quotePrefix="1" applyNumberFormat="1" applyFont="1" applyFill="1" applyBorder="1" applyAlignment="1">
      <alignment horizontal="right" vertical="center"/>
    </xf>
    <xf numFmtId="0" fontId="44" fillId="0" borderId="0" xfId="91" quotePrefix="1" applyFont="1" applyFill="1" applyAlignment="1">
      <alignment horizontal="center" vertical="center"/>
    </xf>
    <xf numFmtId="37" fontId="43" fillId="0" borderId="0" xfId="91" quotePrefix="1" applyNumberFormat="1" applyFont="1" applyFill="1" applyAlignment="1">
      <alignment horizontal="right" vertical="center"/>
    </xf>
    <xf numFmtId="0" fontId="44" fillId="0" borderId="0" xfId="91" quotePrefix="1" applyFont="1" applyFill="1" applyAlignment="1">
      <alignment horizontal="right" vertical="center"/>
    </xf>
    <xf numFmtId="202" fontId="0" fillId="0" borderId="14" xfId="36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right"/>
    </xf>
    <xf numFmtId="37" fontId="0" fillId="0" borderId="14" xfId="0" applyNumberFormat="1" applyFont="1" applyFill="1" applyBorder="1" applyAlignment="1">
      <alignment horizontal="right" vertical="center"/>
    </xf>
    <xf numFmtId="0" fontId="45" fillId="0" borderId="0" xfId="91" quotePrefix="1" applyFont="1" applyFill="1" applyAlignment="1">
      <alignment horizontal="center" vertical="center"/>
    </xf>
    <xf numFmtId="37" fontId="42" fillId="0" borderId="14" xfId="91" quotePrefix="1" applyNumberFormat="1" applyFont="1" applyFill="1" applyBorder="1" applyAlignment="1">
      <alignment horizontal="right" vertical="center"/>
    </xf>
    <xf numFmtId="0" fontId="45" fillId="0" borderId="0" xfId="91" quotePrefix="1" applyFont="1" applyFill="1" applyAlignment="1">
      <alignment horizontal="right" vertical="center"/>
    </xf>
    <xf numFmtId="37" fontId="45" fillId="0" borderId="0" xfId="91" quotePrefix="1" applyNumberFormat="1" applyFont="1" applyFill="1" applyAlignment="1">
      <alignment horizontal="right" vertical="center"/>
    </xf>
    <xf numFmtId="37" fontId="43" fillId="0" borderId="5" xfId="0" applyNumberFormat="1" applyFont="1" applyFill="1" applyBorder="1" applyAlignment="1">
      <alignment horizontal="right" vertical="center"/>
    </xf>
    <xf numFmtId="37" fontId="43" fillId="0" borderId="0" xfId="0" applyNumberFormat="1" applyFont="1" applyFill="1" applyBorder="1" applyAlignment="1">
      <alignment horizontal="right" vertical="center"/>
    </xf>
    <xf numFmtId="37" fontId="43" fillId="0" borderId="0" xfId="0" applyNumberFormat="1" applyFont="1" applyFill="1" applyBorder="1" applyAlignment="1">
      <alignment horizontal="right"/>
    </xf>
    <xf numFmtId="0" fontId="42" fillId="0" borderId="0" xfId="0" applyFont="1" applyFill="1" applyBorder="1"/>
    <xf numFmtId="37" fontId="43" fillId="0" borderId="5" xfId="91" quotePrefix="1" applyNumberFormat="1" applyFont="1" applyFill="1" applyBorder="1" applyAlignment="1">
      <alignment horizontal="right" vertical="center"/>
    </xf>
    <xf numFmtId="37" fontId="43" fillId="0" borderId="0" xfId="0" applyNumberFormat="1" applyFont="1" applyFill="1" applyBorder="1" applyAlignment="1">
      <alignment vertical="center"/>
    </xf>
    <xf numFmtId="37" fontId="43" fillId="0" borderId="5" xfId="0" applyNumberFormat="1" applyFont="1" applyFill="1" applyBorder="1" applyAlignment="1">
      <alignment vertical="center"/>
    </xf>
    <xf numFmtId="200" fontId="13" fillId="0" borderId="14" xfId="0" applyNumberFormat="1" applyFont="1" applyFill="1" applyBorder="1" applyAlignment="1">
      <alignment vertical="center"/>
    </xf>
    <xf numFmtId="188" fontId="0" fillId="0" borderId="5" xfId="0" applyNumberFormat="1" applyFont="1" applyFill="1" applyBorder="1" applyAlignment="1">
      <alignment horizontal="center" vertical="center"/>
    </xf>
    <xf numFmtId="37" fontId="13" fillId="0" borderId="14" xfId="91" quotePrefix="1" applyNumberFormat="1" applyFont="1" applyFill="1" applyBorder="1" applyAlignment="1">
      <alignment horizontal="right" vertical="center"/>
    </xf>
    <xf numFmtId="37" fontId="13" fillId="0" borderId="14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right"/>
    </xf>
    <xf numFmtId="206" fontId="13" fillId="0" borderId="14" xfId="36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37" fontId="13" fillId="0" borderId="14" xfId="0" applyNumberFormat="1" applyFont="1" applyFill="1" applyBorder="1" applyAlignment="1">
      <alignment vertical="center"/>
    </xf>
    <xf numFmtId="203" fontId="16" fillId="0" borderId="14" xfId="36" applyNumberFormat="1" applyFont="1" applyFill="1" applyBorder="1" applyAlignment="1">
      <alignment vertical="center"/>
    </xf>
    <xf numFmtId="206" fontId="0" fillId="0" borderId="0" xfId="36" applyNumberFormat="1" applyFont="1" applyFill="1" applyBorder="1" applyAlignment="1">
      <alignment horizontal="center" vertical="center"/>
    </xf>
    <xf numFmtId="206" fontId="0" fillId="0" borderId="0" xfId="36" applyNumberFormat="1" applyFont="1" applyFill="1" applyAlignment="1">
      <alignment horizontal="center" vertical="center"/>
    </xf>
    <xf numFmtId="206" fontId="0" fillId="0" borderId="0" xfId="36" applyNumberFormat="1" applyFont="1" applyFill="1" applyBorder="1" applyAlignment="1">
      <alignment vertical="center"/>
    </xf>
    <xf numFmtId="206" fontId="0" fillId="0" borderId="14" xfId="36" applyNumberFormat="1" applyFont="1" applyFill="1" applyBorder="1" applyAlignment="1">
      <alignment vertical="center"/>
    </xf>
    <xf numFmtId="202" fontId="13" fillId="0" borderId="14" xfId="36" applyNumberFormat="1" applyFont="1" applyFill="1" applyBorder="1" applyAlignment="1">
      <alignment vertical="center"/>
    </xf>
    <xf numFmtId="43" fontId="13" fillId="0" borderId="0" xfId="36" applyFont="1" applyFill="1" applyBorder="1" applyAlignment="1">
      <alignment vertical="center"/>
    </xf>
    <xf numFmtId="206" fontId="13" fillId="0" borderId="0" xfId="36" applyNumberFormat="1" applyFont="1" applyFill="1" applyBorder="1"/>
    <xf numFmtId="206" fontId="13" fillId="0" borderId="5" xfId="36" applyNumberFormat="1" applyFont="1" applyFill="1" applyBorder="1" applyAlignment="1">
      <alignment horizontal="right" vertical="center"/>
    </xf>
    <xf numFmtId="206" fontId="13" fillId="0" borderId="0" xfId="36" applyNumberFormat="1" applyFont="1" applyFill="1" applyBorder="1" applyAlignment="1">
      <alignment horizontal="right" vertical="center"/>
    </xf>
    <xf numFmtId="206" fontId="13" fillId="0" borderId="0" xfId="36" applyNumberFormat="1" applyFont="1" applyFill="1" applyBorder="1" applyAlignment="1">
      <alignment horizontal="center" vertical="center"/>
    </xf>
    <xf numFmtId="206" fontId="18" fillId="0" borderId="14" xfId="36" applyNumberFormat="1" applyFont="1" applyFill="1" applyBorder="1" applyAlignment="1">
      <alignment vertical="center"/>
    </xf>
    <xf numFmtId="0" fontId="46" fillId="0" borderId="0" xfId="0" applyFont="1" applyFill="1" applyAlignment="1">
      <alignment vertical="center"/>
    </xf>
    <xf numFmtId="0" fontId="0" fillId="0" borderId="0" xfId="0" applyNumberFormat="1" applyFill="1" applyAlignment="1">
      <alignment vertical="center"/>
    </xf>
    <xf numFmtId="203" fontId="16" fillId="0" borderId="5" xfId="36" applyNumberFormat="1" applyFont="1" applyFill="1" applyBorder="1" applyAlignment="1">
      <alignment vertical="center"/>
    </xf>
    <xf numFmtId="203" fontId="16" fillId="0" borderId="15" xfId="36" applyNumberFormat="1" applyFont="1" applyFill="1" applyBorder="1" applyAlignment="1">
      <alignment vertical="center"/>
    </xf>
    <xf numFmtId="203" fontId="13" fillId="0" borderId="14" xfId="36" applyNumberFormat="1" applyFont="1" applyFill="1" applyBorder="1" applyAlignment="1">
      <alignment vertical="center"/>
    </xf>
    <xf numFmtId="43" fontId="47" fillId="0" borderId="0" xfId="36" applyFont="1" applyFill="1" applyAlignment="1">
      <alignment vertical="center"/>
    </xf>
    <xf numFmtId="43" fontId="12" fillId="0" borderId="0" xfId="36" applyFont="1" applyFill="1" applyAlignment="1">
      <alignment vertical="center"/>
    </xf>
    <xf numFmtId="188" fontId="13" fillId="0" borderId="14" xfId="36" applyNumberFormat="1" applyFont="1" applyFill="1" applyBorder="1" applyAlignment="1">
      <alignment horizontal="center" vertical="center"/>
    </xf>
    <xf numFmtId="203" fontId="16" fillId="0" borderId="0" xfId="36" applyNumberFormat="1" applyFont="1" applyFill="1" applyBorder="1" applyAlignment="1">
      <alignment vertical="center"/>
    </xf>
    <xf numFmtId="206" fontId="16" fillId="0" borderId="5" xfId="36" applyNumberFormat="1" applyFont="1" applyFill="1" applyBorder="1" applyAlignment="1">
      <alignment vertical="center"/>
    </xf>
    <xf numFmtId="206" fontId="16" fillId="0" borderId="0" xfId="36" applyNumberFormat="1" applyFont="1" applyFill="1" applyBorder="1" applyAlignment="1">
      <alignment vertical="center"/>
    </xf>
    <xf numFmtId="206" fontId="12" fillId="0" borderId="0" xfId="0" applyNumberFormat="1" applyFont="1" applyFill="1"/>
    <xf numFmtId="191" fontId="11" fillId="0" borderId="0" xfId="96" applyNumberFormat="1" applyFont="1" applyFill="1" applyAlignment="1">
      <alignment vertical="center"/>
    </xf>
    <xf numFmtId="191" fontId="11" fillId="0" borderId="0" xfId="96" quotePrefix="1" applyNumberFormat="1" applyFont="1" applyFill="1" applyAlignment="1">
      <alignment horizontal="left" vertical="center"/>
    </xf>
    <xf numFmtId="191" fontId="10" fillId="0" borderId="0" xfId="96" applyNumberFormat="1" applyFont="1" applyFill="1" applyAlignment="1">
      <alignment vertical="center"/>
    </xf>
    <xf numFmtId="202" fontId="16" fillId="0" borderId="14" xfId="36" applyNumberFormat="1" applyFont="1" applyFill="1" applyBorder="1" applyAlignment="1">
      <alignment vertical="center"/>
    </xf>
    <xf numFmtId="188" fontId="0" fillId="0" borderId="0" xfId="92" applyNumberFormat="1" applyFont="1" applyFill="1" applyBorder="1" applyAlignment="1">
      <alignment vertical="center"/>
    </xf>
    <xf numFmtId="188" fontId="0" fillId="0" borderId="0" xfId="92" applyNumberFormat="1" applyFont="1" applyFill="1" applyBorder="1" applyAlignment="1">
      <alignment horizontal="center" vertical="center"/>
    </xf>
    <xf numFmtId="201" fontId="0" fillId="0" borderId="0" xfId="36" applyNumberFormat="1" applyFont="1" applyFill="1" applyBorder="1" applyAlignment="1">
      <alignment vertical="center"/>
    </xf>
    <xf numFmtId="188" fontId="0" fillId="0" borderId="14" xfId="92" applyNumberFormat="1" applyFont="1" applyFill="1" applyBorder="1" applyAlignment="1">
      <alignment vertical="center"/>
    </xf>
    <xf numFmtId="206" fontId="0" fillId="0" borderId="0" xfId="36" quotePrefix="1" applyNumberFormat="1" applyFont="1" applyFill="1" applyBorder="1" applyAlignment="1">
      <alignment horizontal="center"/>
    </xf>
    <xf numFmtId="206" fontId="0" fillId="0" borderId="14" xfId="36" quotePrefix="1" applyNumberFormat="1" applyFont="1" applyFill="1" applyBorder="1" applyAlignment="1">
      <alignment horizontal="center"/>
    </xf>
    <xf numFmtId="206" fontId="0" fillId="0" borderId="0" xfId="36" quotePrefix="1" applyNumberFormat="1" applyFont="1" applyFill="1" applyBorder="1" applyAlignment="1">
      <alignment horizontal="center" vertical="center"/>
    </xf>
    <xf numFmtId="206" fontId="13" fillId="0" borderId="14" xfId="36" applyNumberFormat="1" applyFont="1" applyFill="1" applyBorder="1" applyAlignment="1">
      <alignment vertical="center"/>
    </xf>
    <xf numFmtId="191" fontId="0" fillId="0" borderId="0" xfId="36" applyNumberFormat="1" applyFont="1" applyFill="1" applyAlignment="1">
      <alignment horizontal="left" vertical="center"/>
    </xf>
    <xf numFmtId="191" fontId="42" fillId="0" borderId="0" xfId="36" applyNumberFormat="1" applyFont="1" applyFill="1" applyAlignment="1">
      <alignment vertical="center"/>
    </xf>
    <xf numFmtId="49" fontId="15" fillId="0" borderId="0" xfId="0" quotePrefix="1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91" fontId="0" fillId="0" borderId="0" xfId="96" applyNumberFormat="1" applyFont="1" applyFill="1" applyAlignment="1">
      <alignment vertical="center"/>
    </xf>
    <xf numFmtId="0" fontId="0" fillId="0" borderId="0" xfId="96" applyFont="1" applyFill="1"/>
    <xf numFmtId="38" fontId="0" fillId="0" borderId="0" xfId="92" applyNumberFormat="1" applyFont="1" applyFill="1" applyAlignment="1">
      <alignment horizontal="right" vertical="center"/>
    </xf>
    <xf numFmtId="38" fontId="0" fillId="0" borderId="0" xfId="0" applyNumberFormat="1" applyFont="1" applyFill="1" applyAlignment="1">
      <alignment horizontal="right" vertical="center"/>
    </xf>
    <xf numFmtId="188" fontId="0" fillId="0" borderId="0" xfId="0" applyNumberFormat="1" applyFont="1" applyFill="1" applyBorder="1" applyAlignment="1">
      <alignment horizontal="center" vertical="center"/>
    </xf>
    <xf numFmtId="188" fontId="0" fillId="0" borderId="14" xfId="0" applyNumberFormat="1" applyFont="1" applyFill="1" applyBorder="1" applyAlignment="1">
      <alignment horizontal="center" vertical="center"/>
    </xf>
    <xf numFmtId="201" fontId="0" fillId="0" borderId="5" xfId="0" applyNumberFormat="1" applyFont="1" applyFill="1" applyBorder="1" applyAlignment="1">
      <alignment vertical="center"/>
    </xf>
    <xf numFmtId="201" fontId="0" fillId="0" borderId="0" xfId="36" applyNumberFormat="1" applyFont="1" applyFill="1" applyBorder="1" applyAlignment="1">
      <alignment horizontal="center" vertical="center"/>
    </xf>
    <xf numFmtId="188" fontId="0" fillId="0" borderId="17" xfId="0" applyNumberFormat="1" applyFont="1" applyFill="1" applyBorder="1" applyAlignment="1">
      <alignment horizontal="center" vertical="center"/>
    </xf>
    <xf numFmtId="49" fontId="0" fillId="0" borderId="0" xfId="96" applyNumberFormat="1" applyFont="1" applyFill="1" applyAlignment="1">
      <alignment horizontal="left" vertical="center"/>
    </xf>
    <xf numFmtId="0" fontId="15" fillId="0" borderId="0" xfId="96" applyFont="1" applyFill="1" applyAlignment="1">
      <alignment horizontal="left"/>
    </xf>
    <xf numFmtId="43" fontId="0" fillId="0" borderId="0" xfId="97" applyFont="1" applyFill="1" applyBorder="1" applyAlignment="1" applyProtection="1">
      <alignment horizontal="left" vertical="center"/>
    </xf>
    <xf numFmtId="49" fontId="0" fillId="0" borderId="0" xfId="98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left"/>
    </xf>
    <xf numFmtId="37" fontId="0" fillId="0" borderId="0" xfId="92" applyNumberFormat="1" applyFont="1" applyFill="1" applyBorder="1" applyAlignment="1">
      <alignment vertical="center"/>
    </xf>
    <xf numFmtId="207" fontId="0" fillId="0" borderId="0" xfId="92" applyNumberFormat="1" applyFont="1" applyFill="1" applyAlignment="1">
      <alignment vertical="center"/>
    </xf>
    <xf numFmtId="0" fontId="0" fillId="0" borderId="0" xfId="99" applyNumberFormat="1" applyFont="1" applyFill="1" applyBorder="1" applyAlignment="1" applyProtection="1">
      <alignment horizontal="left" vertical="center"/>
    </xf>
    <xf numFmtId="204" fontId="0" fillId="0" borderId="15" xfId="92" applyNumberFormat="1" applyFont="1" applyFill="1" applyBorder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191" fontId="0" fillId="0" borderId="0" xfId="96" quotePrefix="1" applyNumberFormat="1" applyFont="1" applyFill="1" applyAlignment="1">
      <alignment horizontal="left" vertical="center"/>
    </xf>
    <xf numFmtId="189" fontId="0" fillId="0" borderId="0" xfId="0" applyNumberFormat="1" applyFont="1" applyFill="1" applyBorder="1" applyAlignment="1">
      <alignment vertical="center"/>
    </xf>
    <xf numFmtId="191" fontId="0" fillId="0" borderId="0" xfId="96" quotePrefix="1" applyNumberFormat="1" applyFont="1" applyFill="1" applyBorder="1" applyAlignment="1">
      <alignment horizontal="left" vertical="center"/>
    </xf>
    <xf numFmtId="188" fontId="0" fillId="0" borderId="3" xfId="92" applyNumberFormat="1" applyFont="1" applyFill="1" applyBorder="1" applyAlignment="1">
      <alignment vertical="center"/>
    </xf>
    <xf numFmtId="188" fontId="0" fillId="0" borderId="3" xfId="92" applyNumberFormat="1" applyFont="1" applyFill="1" applyBorder="1" applyAlignment="1">
      <alignment horizontal="center" vertical="center"/>
    </xf>
    <xf numFmtId="188" fontId="0" fillId="0" borderId="3" xfId="0" applyNumberFormat="1" applyFont="1" applyFill="1" applyBorder="1" applyAlignment="1">
      <alignment vertical="center"/>
    </xf>
    <xf numFmtId="188" fontId="0" fillId="0" borderId="14" xfId="0" applyNumberFormat="1" applyFont="1" applyFill="1" applyBorder="1" applyAlignment="1">
      <alignment vertical="center"/>
    </xf>
    <xf numFmtId="188" fontId="0" fillId="0" borderId="14" xfId="92" applyNumberFormat="1" applyFont="1" applyFill="1" applyBorder="1" applyAlignment="1">
      <alignment horizontal="center" vertical="center"/>
    </xf>
    <xf numFmtId="191" fontId="13" fillId="0" borderId="0" xfId="96" applyNumberFormat="1" applyFont="1" applyFill="1" applyAlignment="1">
      <alignment vertical="center"/>
    </xf>
    <xf numFmtId="188" fontId="0" fillId="0" borderId="16" xfId="0" applyNumberFormat="1" applyFont="1" applyFill="1" applyBorder="1" applyAlignment="1">
      <alignment vertical="center"/>
    </xf>
    <xf numFmtId="43" fontId="0" fillId="0" borderId="0" xfId="36" applyFont="1" applyFill="1" applyBorder="1" applyAlignment="1">
      <alignment vertical="center"/>
    </xf>
    <xf numFmtId="0" fontId="0" fillId="0" borderId="0" xfId="0" applyNumberFormat="1" applyFont="1" applyFill="1" applyAlignment="1">
      <alignment vertical="center"/>
    </xf>
    <xf numFmtId="191" fontId="0" fillId="0" borderId="0" xfId="0" applyNumberFormat="1" applyFont="1" applyFill="1" applyBorder="1" applyAlignment="1">
      <alignment vertical="center"/>
    </xf>
    <xf numFmtId="191" fontId="13" fillId="0" borderId="0" xfId="96" applyNumberFormat="1" applyFont="1" applyFill="1" applyAlignment="1">
      <alignment horizontal="left" vertical="center"/>
    </xf>
    <xf numFmtId="188" fontId="0" fillId="0" borderId="22" xfId="0" applyNumberFormat="1" applyFont="1" applyFill="1" applyBorder="1" applyAlignment="1">
      <alignment vertical="center"/>
    </xf>
    <xf numFmtId="188" fontId="0" fillId="0" borderId="23" xfId="0" applyNumberFormat="1" applyFont="1" applyFill="1" applyBorder="1" applyAlignment="1">
      <alignment vertical="center"/>
    </xf>
    <xf numFmtId="200" fontId="0" fillId="0" borderId="14" xfId="93" applyNumberFormat="1" applyFont="1" applyFill="1" applyBorder="1" applyAlignment="1">
      <alignment vertical="center"/>
    </xf>
    <xf numFmtId="203" fontId="0" fillId="0" borderId="21" xfId="36" applyNumberFormat="1" applyFont="1" applyFill="1" applyBorder="1" applyAlignment="1">
      <alignment horizontal="center" vertical="center"/>
    </xf>
    <xf numFmtId="0" fontId="0" fillId="0" borderId="0" xfId="96" applyFont="1" applyFill="1" applyAlignment="1"/>
    <xf numFmtId="201" fontId="0" fillId="0" borderId="0" xfId="36" applyNumberFormat="1" applyFont="1" applyFill="1" applyAlignment="1">
      <alignment vertical="center"/>
    </xf>
    <xf numFmtId="49" fontId="0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203" fontId="0" fillId="0" borderId="0" xfId="36" applyNumberFormat="1" applyFont="1" applyFill="1" applyAlignment="1">
      <alignment vertical="center"/>
    </xf>
    <xf numFmtId="0" fontId="0" fillId="0" borderId="0" xfId="0" quotePrefix="1" applyNumberFormat="1" applyFont="1" applyFill="1" applyAlignment="1">
      <alignment vertical="center"/>
    </xf>
    <xf numFmtId="0" fontId="0" fillId="0" borderId="17" xfId="0" quotePrefix="1" applyNumberFormat="1" applyFont="1" applyFill="1" applyBorder="1" applyAlignment="1">
      <alignment vertical="center"/>
    </xf>
    <xf numFmtId="200" fontId="0" fillId="0" borderId="17" xfId="0" applyNumberFormat="1" applyFont="1" applyFill="1" applyBorder="1" applyAlignment="1">
      <alignment vertical="center"/>
    </xf>
    <xf numFmtId="202" fontId="0" fillId="0" borderId="0" xfId="36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91" fontId="13" fillId="0" borderId="0" xfId="0" applyNumberFormat="1" applyFont="1" applyFill="1" applyAlignment="1">
      <alignment horizontal="center" vertical="center"/>
    </xf>
    <xf numFmtId="191" fontId="13" fillId="0" borderId="0" xfId="0" quotePrefix="1" applyNumberFormat="1" applyFon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49" fontId="15" fillId="0" borderId="0" xfId="0" quotePrefix="1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18" fillId="0" borderId="14" xfId="68" applyFont="1" applyFill="1" applyBorder="1" applyAlignment="1">
      <alignment horizontal="center" vertical="center"/>
    </xf>
    <xf numFmtId="49" fontId="17" fillId="0" borderId="0" xfId="68" applyNumberFormat="1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0" xfId="0" applyAlignment="1"/>
    <xf numFmtId="191" fontId="0" fillId="0" borderId="0" xfId="0" applyNumberFormat="1" applyFill="1" applyAlignment="1">
      <alignment horizontal="center" vertical="center" wrapText="1"/>
    </xf>
    <xf numFmtId="191" fontId="12" fillId="0" borderId="0" xfId="0" applyNumberFormat="1" applyFont="1" applyFill="1" applyAlignment="1">
      <alignment horizontal="center" vertical="center" wrapText="1"/>
    </xf>
    <xf numFmtId="49" fontId="15" fillId="0" borderId="0" xfId="68" applyNumberFormat="1" applyFont="1" applyFill="1" applyBorder="1" applyAlignment="1">
      <alignment horizontal="center" vertical="center"/>
    </xf>
    <xf numFmtId="0" fontId="13" fillId="0" borderId="0" xfId="0" quotePrefix="1" applyFont="1" applyFill="1" applyBorder="1" applyAlignment="1">
      <alignment horizontal="center" vertical="center"/>
    </xf>
    <xf numFmtId="0" fontId="0" fillId="0" borderId="14" xfId="68" applyFont="1" applyFill="1" applyBorder="1" applyAlignment="1">
      <alignment horizontal="center" vertical="center"/>
    </xf>
    <xf numFmtId="49" fontId="12" fillId="0" borderId="14" xfId="68" applyNumberFormat="1" applyFont="1" applyFill="1" applyBorder="1" applyAlignment="1">
      <alignment horizontal="center" vertical="center"/>
    </xf>
    <xf numFmtId="0" fontId="12" fillId="0" borderId="14" xfId="68" applyFont="1" applyFill="1" applyBorder="1" applyAlignment="1">
      <alignment horizontal="center" vertical="center"/>
    </xf>
    <xf numFmtId="191" fontId="0" fillId="0" borderId="0" xfId="0" applyNumberFormat="1" applyFill="1" applyAlignment="1">
      <alignment horizontal="center" vertical="center"/>
    </xf>
    <xf numFmtId="191" fontId="12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3" fillId="0" borderId="0" xfId="0" quotePrefix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0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 Currency (0)" xfId="26"/>
    <cellStyle name="Calc Currency (2)" xfId="27"/>
    <cellStyle name="Calc Percent (0)" xfId="28"/>
    <cellStyle name="Calc Percent (1)" xfId="29"/>
    <cellStyle name="Calc Percent (2)" xfId="30"/>
    <cellStyle name="Calc Units (0)" xfId="31"/>
    <cellStyle name="Calc Units (1)" xfId="32"/>
    <cellStyle name="Calc Units (2)" xfId="33"/>
    <cellStyle name="Calculation" xfId="34" builtinId="22" customBuiltin="1"/>
    <cellStyle name="Check Cell" xfId="35" builtinId="23" customBuiltin="1"/>
    <cellStyle name="Comma" xfId="36" builtinId="3"/>
    <cellStyle name="Comma [00]" xfId="37"/>
    <cellStyle name="Comma 2" xfId="38"/>
    <cellStyle name="Comma 2 3" xfId="99"/>
    <cellStyle name="Comma 3 2 2" xfId="93"/>
    <cellStyle name="Comma 8" xfId="97"/>
    <cellStyle name="Currency [00]" xfId="39"/>
    <cellStyle name="Date Short" xfId="40"/>
    <cellStyle name="DELTA" xfId="41"/>
    <cellStyle name="Enter Currency (0)" xfId="42"/>
    <cellStyle name="Enter Currency (2)" xfId="43"/>
    <cellStyle name="Enter Units (0)" xfId="44"/>
    <cellStyle name="Enter Units (1)" xfId="45"/>
    <cellStyle name="Enter Units (2)" xfId="46"/>
    <cellStyle name="Euro" xfId="47"/>
    <cellStyle name="Explanatory Text" xfId="48" builtinId="53" customBuiltin="1"/>
    <cellStyle name="Good" xfId="49" builtinId="26" customBuiltin="1"/>
    <cellStyle name="Grey" xfId="50"/>
    <cellStyle name="Header1" xfId="51"/>
    <cellStyle name="Header2" xfId="52"/>
    <cellStyle name="Heading 1" xfId="53" builtinId="16" customBuiltin="1"/>
    <cellStyle name="Heading 2" xfId="54" builtinId="17" customBuiltin="1"/>
    <cellStyle name="Heading 3" xfId="55" builtinId="18" customBuiltin="1"/>
    <cellStyle name="Heading 4" xfId="56" builtinId="19" customBuiltin="1"/>
    <cellStyle name="Input" xfId="57" builtinId="20" customBuiltin="1"/>
    <cellStyle name="Input [yellow]" xfId="58"/>
    <cellStyle name="Link Currency (0)" xfId="59"/>
    <cellStyle name="Link Currency (2)" xfId="60"/>
    <cellStyle name="Link Units (0)" xfId="61"/>
    <cellStyle name="Link Units (1)" xfId="62"/>
    <cellStyle name="Link Units (2)" xfId="63"/>
    <cellStyle name="Linked Cell" xfId="64" builtinId="24" customBuiltin="1"/>
    <cellStyle name="Neutral" xfId="65" builtinId="28" customBuiltin="1"/>
    <cellStyle name="Normal" xfId="0" builtinId="0"/>
    <cellStyle name="Normal - Style1" xfId="66"/>
    <cellStyle name="Normal 10" xfId="92"/>
    <cellStyle name="Normal 10 2" xfId="95"/>
    <cellStyle name="Normal 2" xfId="94"/>
    <cellStyle name="Normal 22" xfId="96"/>
    <cellStyle name="Normal 3" xfId="67"/>
    <cellStyle name="Normal 3 2" xfId="98"/>
    <cellStyle name="Normal_Cs_0343" xfId="68"/>
    <cellStyle name="Note" xfId="69" builtinId="10" customBuiltin="1"/>
    <cellStyle name="Output" xfId="70" builtinId="21" customBuiltin="1"/>
    <cellStyle name="paint" xfId="71"/>
    <cellStyle name="Percent [0]" xfId="72"/>
    <cellStyle name="Percent [00]" xfId="73"/>
    <cellStyle name="Percent [2]" xfId="74"/>
    <cellStyle name="PrePop Currency (0)" xfId="75"/>
    <cellStyle name="PrePop Currency (2)" xfId="76"/>
    <cellStyle name="PrePop Units (0)" xfId="77"/>
    <cellStyle name="PrePop Units (1)" xfId="78"/>
    <cellStyle name="PrePop Units (2)" xfId="79"/>
    <cellStyle name="Text Indent A" xfId="80"/>
    <cellStyle name="Text Indent B" xfId="81"/>
    <cellStyle name="Text Indent C" xfId="82"/>
    <cellStyle name="Title" xfId="83" builtinId="15" customBuiltin="1"/>
    <cellStyle name="Total" xfId="84" builtinId="25" customBuiltin="1"/>
    <cellStyle name="Warning Text" xfId="85" builtinId="11" customBuiltin="1"/>
    <cellStyle name="เครื่องหมายจุลภาค [0]_PERSONAL" xfId="86"/>
    <cellStyle name="เครื่องหมายจุลภาค_Book2" xfId="87"/>
    <cellStyle name="เครื่องหมายสกุลเงิน [0]_PERSONAL" xfId="88"/>
    <cellStyle name="เครื่องหมายสกุลเงิน_PERSONAL" xfId="89"/>
    <cellStyle name="ปกติ_FIS Q1_04 ( SIM )" xfId="90"/>
    <cellStyle name="ปกติ_SCBE_1Q11#3" xfId="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2762250</xdr:colOff>
      <xdr:row>91</xdr:row>
      <xdr:rowOff>9525</xdr:rowOff>
    </xdr:from>
    <xdr:to>
      <xdr:col>5</xdr:col>
      <xdr:colOff>104775</xdr:colOff>
      <xdr:row>91</xdr:row>
      <xdr:rowOff>9525</xdr:rowOff>
    </xdr:to>
    <xdr:sp macro="" textlink="">
      <xdr:nvSpPr>
        <xdr:cNvPr id="11672" name="Line 13">
          <a:extLst>
            <a:ext uri="{FF2B5EF4-FFF2-40B4-BE49-F238E27FC236}">
              <a16:creationId xmlns:a16="http://schemas.microsoft.com/office/drawing/2014/main" id="{00000000-0008-0000-0000-0000982D0000}"/>
            </a:ext>
          </a:extLst>
        </xdr:cNvPr>
        <xdr:cNvSpPr>
          <a:spLocks noChangeShapeType="1"/>
        </xdr:cNvSpPr>
      </xdr:nvSpPr>
      <xdr:spPr bwMode="auto">
        <a:xfrm>
          <a:off x="2762250" y="27441525"/>
          <a:ext cx="25336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</xdr:row>
      <xdr:rowOff>200025</xdr:rowOff>
    </xdr:from>
    <xdr:to>
      <xdr:col>9</xdr:col>
      <xdr:colOff>133350</xdr:colOff>
      <xdr:row>16</xdr:row>
      <xdr:rowOff>0</xdr:rowOff>
    </xdr:to>
    <xdr:sp macro="" textlink="">
      <xdr:nvSpPr>
        <xdr:cNvPr id="11673" name="Text Box 7" hidden="1">
          <a:extLst>
            <a:ext uri="{FF2B5EF4-FFF2-40B4-BE49-F238E27FC236}">
              <a16:creationId xmlns:a16="http://schemas.microsoft.com/office/drawing/2014/main" id="{00000000-0008-0000-0000-0000992D0000}"/>
            </a:ext>
          </a:extLst>
        </xdr:cNvPr>
        <xdr:cNvSpPr txBox="1">
          <a:spLocks noChangeArrowheads="1"/>
        </xdr:cNvSpPr>
      </xdr:nvSpPr>
      <xdr:spPr bwMode="auto">
        <a:xfrm>
          <a:off x="7086600" y="4467225"/>
          <a:ext cx="133350" cy="71437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200025</xdr:rowOff>
    </xdr:from>
    <xdr:to>
      <xdr:col>9</xdr:col>
      <xdr:colOff>133350</xdr:colOff>
      <xdr:row>16</xdr:row>
      <xdr:rowOff>0</xdr:rowOff>
    </xdr:to>
    <xdr:sp macro="" textlink="">
      <xdr:nvSpPr>
        <xdr:cNvPr id="11674" name="Text Box 7" hidden="1">
          <a:extLst>
            <a:ext uri="{FF2B5EF4-FFF2-40B4-BE49-F238E27FC236}">
              <a16:creationId xmlns:a16="http://schemas.microsoft.com/office/drawing/2014/main" id="{00000000-0008-0000-0000-00009A2D0000}"/>
            </a:ext>
          </a:extLst>
        </xdr:cNvPr>
        <xdr:cNvSpPr txBox="1">
          <a:spLocks noChangeArrowheads="1"/>
        </xdr:cNvSpPr>
      </xdr:nvSpPr>
      <xdr:spPr bwMode="auto">
        <a:xfrm>
          <a:off x="7086600" y="4467225"/>
          <a:ext cx="133350" cy="71437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12</xdr:row>
      <xdr:rowOff>209550</xdr:rowOff>
    </xdr:from>
    <xdr:to>
      <xdr:col>7</xdr:col>
      <xdr:colOff>152400</xdr:colOff>
      <xdr:row>14</xdr:row>
      <xdr:rowOff>0</xdr:rowOff>
    </xdr:to>
    <xdr:sp macro="" textlink="">
      <xdr:nvSpPr>
        <xdr:cNvPr id="5" name="Text Box 6" hidden="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7341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2838450</xdr:colOff>
      <xdr:row>73</xdr:row>
      <xdr:rowOff>0</xdr:rowOff>
    </xdr:from>
    <xdr:to>
      <xdr:col>2</xdr:col>
      <xdr:colOff>552450</xdr:colOff>
      <xdr:row>73</xdr:row>
      <xdr:rowOff>0</xdr:rowOff>
    </xdr:to>
    <xdr:sp macro="" textlink="">
      <xdr:nvSpPr>
        <xdr:cNvPr id="1734" name="Line 11">
          <a:extLst>
            <a:ext uri="{FF2B5EF4-FFF2-40B4-BE49-F238E27FC236}">
              <a16:creationId xmlns:a16="http://schemas.microsoft.com/office/drawing/2014/main" id="{00000000-0008-0000-0100-0000C6060000}"/>
            </a:ext>
          </a:extLst>
        </xdr:cNvPr>
        <xdr:cNvSpPr>
          <a:spLocks noChangeShapeType="1"/>
        </xdr:cNvSpPr>
      </xdr:nvSpPr>
      <xdr:spPr bwMode="auto">
        <a:xfrm>
          <a:off x="2838450" y="22250400"/>
          <a:ext cx="296227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2847975</xdr:colOff>
      <xdr:row>73</xdr:row>
      <xdr:rowOff>9525</xdr:rowOff>
    </xdr:from>
    <xdr:to>
      <xdr:col>2</xdr:col>
      <xdr:colOff>561975</xdr:colOff>
      <xdr:row>73</xdr:row>
      <xdr:rowOff>9525</xdr:rowOff>
    </xdr:to>
    <xdr:sp macro="" textlink="">
      <xdr:nvSpPr>
        <xdr:cNvPr id="8321" name="Line 11">
          <a:extLst>
            <a:ext uri="{FF2B5EF4-FFF2-40B4-BE49-F238E27FC236}">
              <a16:creationId xmlns:a16="http://schemas.microsoft.com/office/drawing/2014/main" id="{00000000-0008-0000-0200-000081200000}"/>
            </a:ext>
          </a:extLst>
        </xdr:cNvPr>
        <xdr:cNvSpPr>
          <a:spLocks noChangeShapeType="1"/>
        </xdr:cNvSpPr>
      </xdr:nvSpPr>
      <xdr:spPr bwMode="auto">
        <a:xfrm>
          <a:off x="2847975" y="22259925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704850</xdr:colOff>
      <xdr:row>52</xdr:row>
      <xdr:rowOff>0</xdr:rowOff>
    </xdr:from>
    <xdr:to>
      <xdr:col>21</xdr:col>
      <xdr:colOff>228600</xdr:colOff>
      <xdr:row>52</xdr:row>
      <xdr:rowOff>0</xdr:rowOff>
    </xdr:to>
    <xdr:sp macro="" textlink="">
      <xdr:nvSpPr>
        <xdr:cNvPr id="6653" name="Line 11">
          <a:extLst>
            <a:ext uri="{FF2B5EF4-FFF2-40B4-BE49-F238E27FC236}">
              <a16:creationId xmlns:a16="http://schemas.microsoft.com/office/drawing/2014/main" id="{00000000-0008-0000-0500-0000FD190000}"/>
            </a:ext>
          </a:extLst>
        </xdr:cNvPr>
        <xdr:cNvSpPr>
          <a:spLocks noChangeShapeType="1"/>
        </xdr:cNvSpPr>
      </xdr:nvSpPr>
      <xdr:spPr bwMode="auto">
        <a:xfrm>
          <a:off x="9048750" y="6324600"/>
          <a:ext cx="332422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666750</xdr:colOff>
      <xdr:row>52</xdr:row>
      <xdr:rowOff>0</xdr:rowOff>
    </xdr:from>
    <xdr:to>
      <xdr:col>9</xdr:col>
      <xdr:colOff>257175</xdr:colOff>
      <xdr:row>52</xdr:row>
      <xdr:rowOff>0</xdr:rowOff>
    </xdr:to>
    <xdr:sp macro="" textlink="">
      <xdr:nvSpPr>
        <xdr:cNvPr id="6654" name="Line 13">
          <a:extLst>
            <a:ext uri="{FF2B5EF4-FFF2-40B4-BE49-F238E27FC236}">
              <a16:creationId xmlns:a16="http://schemas.microsoft.com/office/drawing/2014/main" id="{00000000-0008-0000-0500-0000FE190000}"/>
            </a:ext>
          </a:extLst>
        </xdr:cNvPr>
        <xdr:cNvSpPr>
          <a:spLocks noChangeShapeType="1"/>
        </xdr:cNvSpPr>
      </xdr:nvSpPr>
      <xdr:spPr bwMode="auto">
        <a:xfrm>
          <a:off x="4238625" y="6324600"/>
          <a:ext cx="24384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792692</xdr:colOff>
      <xdr:row>28</xdr:row>
      <xdr:rowOff>305858</xdr:rowOff>
    </xdr:from>
    <xdr:to>
      <xdr:col>11</xdr:col>
      <xdr:colOff>378883</xdr:colOff>
      <xdr:row>28</xdr:row>
      <xdr:rowOff>305858</xdr:rowOff>
    </xdr:to>
    <xdr:sp macro="" textlink="">
      <xdr:nvSpPr>
        <xdr:cNvPr id="6" name="Line 13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>
          <a:spLocks noChangeShapeType="1"/>
        </xdr:cNvSpPr>
      </xdr:nvSpPr>
      <xdr:spPr bwMode="auto">
        <a:xfrm>
          <a:off x="5311775" y="7957608"/>
          <a:ext cx="2443691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2676525</xdr:colOff>
      <xdr:row>125</xdr:row>
      <xdr:rowOff>0</xdr:rowOff>
    </xdr:from>
    <xdr:to>
      <xdr:col>5</xdr:col>
      <xdr:colOff>0</xdr:colOff>
      <xdr:row>125</xdr:row>
      <xdr:rowOff>0</xdr:rowOff>
    </xdr:to>
    <xdr:sp macro="" textlink="">
      <xdr:nvSpPr>
        <xdr:cNvPr id="4523" name="Line 13">
          <a:extLst>
            <a:ext uri="{FF2B5EF4-FFF2-40B4-BE49-F238E27FC236}">
              <a16:creationId xmlns:a16="http://schemas.microsoft.com/office/drawing/2014/main" id="{00000000-0008-0000-0700-0000AB110000}"/>
            </a:ext>
          </a:extLst>
        </xdr:cNvPr>
        <xdr:cNvSpPr>
          <a:spLocks noChangeShapeType="1"/>
        </xdr:cNvSpPr>
      </xdr:nvSpPr>
      <xdr:spPr bwMode="auto">
        <a:xfrm>
          <a:off x="3086100" y="35871150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1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5" Type="http://schemas.openxmlformats.org/officeDocument/2006/relationships/drawing" Target="../drawings/drawing6.xml"/><Relationship Id="rId4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showZeros="0" tabSelected="1" zoomScaleNormal="100" zoomScaleSheetLayoutView="100" workbookViewId="0"/>
  </sheetViews>
  <sheetFormatPr defaultColWidth="18.7109375" defaultRowHeight="24" customHeight="1" x14ac:dyDescent="0.45"/>
  <cols>
    <col min="1" max="1" width="53.42578125" style="65" customWidth="1"/>
    <col min="2" max="2" width="9.140625" style="78" customWidth="1"/>
    <col min="3" max="3" width="0.7109375" style="78" customWidth="1"/>
    <col min="4" max="4" width="13.7109375" style="112" customWidth="1"/>
    <col min="5" max="5" width="0.85546875" style="112" customWidth="1"/>
    <col min="6" max="6" width="13.7109375" style="112" customWidth="1"/>
    <col min="7" max="7" width="0.85546875" style="112" customWidth="1"/>
    <col min="8" max="8" width="13.7109375" style="112" customWidth="1"/>
    <col min="9" max="9" width="0.85546875" style="112" customWidth="1"/>
    <col min="10" max="10" width="13.7109375" style="112" customWidth="1"/>
    <col min="11" max="16384" width="18.7109375" style="65"/>
  </cols>
  <sheetData>
    <row r="1" spans="1:12" ht="24" customHeight="1" x14ac:dyDescent="0.45">
      <c r="A1" s="73" t="s">
        <v>42</v>
      </c>
      <c r="B1" s="72"/>
      <c r="C1" s="72"/>
      <c r="D1" s="72"/>
      <c r="E1" s="72"/>
      <c r="F1" s="72"/>
      <c r="G1" s="72"/>
      <c r="H1" s="72"/>
      <c r="I1" s="72"/>
      <c r="J1" s="72"/>
    </row>
    <row r="2" spans="1:12" ht="24" customHeight="1" x14ac:dyDescent="0.45">
      <c r="A2" s="73" t="s">
        <v>126</v>
      </c>
      <c r="B2" s="72"/>
      <c r="C2" s="72"/>
      <c r="D2" s="72"/>
      <c r="E2" s="72"/>
      <c r="F2" s="72"/>
      <c r="G2" s="72"/>
      <c r="H2" s="72"/>
      <c r="I2" s="72"/>
      <c r="J2" s="72"/>
    </row>
    <row r="3" spans="1:12" ht="24" customHeight="1" x14ac:dyDescent="0.45">
      <c r="A3" s="164"/>
      <c r="B3" s="77"/>
      <c r="C3" s="77"/>
      <c r="D3" s="77"/>
      <c r="E3" s="77"/>
      <c r="F3" s="77"/>
      <c r="G3" s="77"/>
      <c r="H3" s="77"/>
      <c r="I3" s="77"/>
      <c r="J3" s="77"/>
    </row>
    <row r="4" spans="1:12" ht="24" customHeight="1" x14ac:dyDescent="0.45">
      <c r="A4" s="147"/>
      <c r="B4" s="291"/>
      <c r="C4" s="291"/>
      <c r="D4" s="320" t="s">
        <v>9</v>
      </c>
      <c r="E4" s="320"/>
      <c r="F4" s="320"/>
      <c r="G4" s="166"/>
      <c r="H4" s="321" t="s">
        <v>86</v>
      </c>
      <c r="I4" s="320"/>
      <c r="J4" s="320"/>
      <c r="K4" s="95"/>
      <c r="L4" s="95"/>
    </row>
    <row r="5" spans="1:12" ht="24" customHeight="1" x14ac:dyDescent="0.45">
      <c r="A5" s="77"/>
      <c r="B5" s="79"/>
      <c r="C5" s="79"/>
      <c r="D5" s="146" t="s">
        <v>167</v>
      </c>
      <c r="E5" s="118"/>
      <c r="F5" s="175" t="s">
        <v>140</v>
      </c>
      <c r="G5" s="118"/>
      <c r="H5" s="146" t="s">
        <v>167</v>
      </c>
      <c r="I5" s="118"/>
      <c r="J5" s="175" t="s">
        <v>140</v>
      </c>
      <c r="K5" s="95"/>
      <c r="L5" s="95"/>
    </row>
    <row r="6" spans="1:12" ht="24" customHeight="1" x14ac:dyDescent="0.45">
      <c r="A6" s="77" t="s">
        <v>4</v>
      </c>
      <c r="B6" s="79" t="s">
        <v>23</v>
      </c>
      <c r="C6" s="291"/>
      <c r="D6" s="175" t="s">
        <v>200</v>
      </c>
      <c r="E6" s="146">
        <v>2558</v>
      </c>
      <c r="F6" s="175" t="s">
        <v>168</v>
      </c>
      <c r="G6" s="146">
        <v>2557</v>
      </c>
      <c r="H6" s="175" t="s">
        <v>200</v>
      </c>
      <c r="I6" s="146">
        <v>2558</v>
      </c>
      <c r="J6" s="175" t="s">
        <v>168</v>
      </c>
      <c r="K6" s="113"/>
    </row>
    <row r="7" spans="1:12" ht="24" customHeight="1" x14ac:dyDescent="0.45">
      <c r="A7" s="54"/>
      <c r="B7" s="79"/>
      <c r="C7" s="79"/>
      <c r="D7" s="323" t="s">
        <v>43</v>
      </c>
      <c r="E7" s="323"/>
      <c r="F7" s="323"/>
      <c r="G7" s="323"/>
      <c r="H7" s="323"/>
      <c r="I7" s="323"/>
      <c r="J7" s="323"/>
    </row>
    <row r="8" spans="1:12" ht="24" customHeight="1" x14ac:dyDescent="0.45">
      <c r="A8" s="273" t="s">
        <v>5</v>
      </c>
      <c r="B8" s="291"/>
      <c r="C8" s="291"/>
      <c r="D8" s="258">
        <v>35603808</v>
      </c>
      <c r="E8" s="137"/>
      <c r="F8" s="137">
        <v>40488512</v>
      </c>
      <c r="G8" s="137"/>
      <c r="H8" s="258">
        <v>35456056</v>
      </c>
      <c r="I8" s="137"/>
      <c r="J8" s="137">
        <v>40317033</v>
      </c>
    </row>
    <row r="9" spans="1:12" ht="24" customHeight="1" x14ac:dyDescent="0.45">
      <c r="A9" s="273" t="s">
        <v>63</v>
      </c>
      <c r="B9" s="79">
        <v>7</v>
      </c>
      <c r="C9" s="79"/>
      <c r="D9" s="258">
        <v>361810146</v>
      </c>
      <c r="E9" s="137"/>
      <c r="F9" s="137">
        <v>257256079</v>
      </c>
      <c r="G9" s="137"/>
      <c r="H9" s="258">
        <v>348558936</v>
      </c>
      <c r="I9" s="137"/>
      <c r="J9" s="137">
        <v>243901504</v>
      </c>
    </row>
    <row r="10" spans="1:12" ht="24" customHeight="1" x14ac:dyDescent="0.45">
      <c r="A10" s="273" t="s">
        <v>64</v>
      </c>
      <c r="B10" s="79">
        <v>8</v>
      </c>
      <c r="C10" s="79"/>
      <c r="D10" s="258">
        <v>43795791</v>
      </c>
      <c r="E10" s="137"/>
      <c r="F10" s="137">
        <v>58590670</v>
      </c>
      <c r="G10" s="137"/>
      <c r="H10" s="259">
        <v>44116152</v>
      </c>
      <c r="I10" s="137"/>
      <c r="J10" s="137">
        <v>59634746</v>
      </c>
    </row>
    <row r="11" spans="1:12" ht="24" customHeight="1" x14ac:dyDescent="0.45">
      <c r="A11" s="273" t="s">
        <v>65</v>
      </c>
      <c r="B11" s="79">
        <v>9</v>
      </c>
      <c r="C11" s="79"/>
      <c r="D11" s="258">
        <v>571933482</v>
      </c>
      <c r="E11" s="137"/>
      <c r="F11" s="137">
        <v>590586901</v>
      </c>
      <c r="G11" s="137"/>
      <c r="H11" s="258">
        <v>325296662</v>
      </c>
      <c r="I11" s="137"/>
      <c r="J11" s="137">
        <v>363076332</v>
      </c>
    </row>
    <row r="12" spans="1:12" ht="24" customHeight="1" x14ac:dyDescent="0.45">
      <c r="A12" s="273" t="s">
        <v>66</v>
      </c>
      <c r="B12" s="79">
        <v>10</v>
      </c>
      <c r="C12" s="79"/>
      <c r="D12" s="177" t="s">
        <v>158</v>
      </c>
      <c r="E12" s="137"/>
      <c r="F12" s="137">
        <v>333702</v>
      </c>
      <c r="G12" s="137"/>
      <c r="H12" s="258">
        <v>17429326</v>
      </c>
      <c r="I12" s="137"/>
      <c r="J12" s="137">
        <v>16741514</v>
      </c>
    </row>
    <row r="13" spans="1:12" ht="24" customHeight="1" x14ac:dyDescent="0.45">
      <c r="A13" s="273" t="s">
        <v>67</v>
      </c>
      <c r="B13" s="79">
        <v>11</v>
      </c>
      <c r="C13" s="79"/>
      <c r="D13" s="137"/>
      <c r="E13" s="137"/>
      <c r="F13" s="137"/>
      <c r="G13" s="137"/>
      <c r="H13" s="137"/>
      <c r="I13" s="137"/>
      <c r="J13" s="137"/>
    </row>
    <row r="14" spans="1:12" ht="24" customHeight="1" x14ac:dyDescent="0.45">
      <c r="A14" s="273" t="s">
        <v>68</v>
      </c>
      <c r="B14" s="79"/>
      <c r="C14" s="160"/>
      <c r="D14" s="140">
        <v>1994868056</v>
      </c>
      <c r="E14" s="140"/>
      <c r="F14" s="140">
        <v>1962604955</v>
      </c>
      <c r="G14" s="140"/>
      <c r="H14" s="140">
        <v>1982277015</v>
      </c>
      <c r="I14" s="140"/>
      <c r="J14" s="306">
        <v>1950822291</v>
      </c>
    </row>
    <row r="15" spans="1:12" ht="24" customHeight="1" x14ac:dyDescent="0.45">
      <c r="A15" s="273" t="s">
        <v>10</v>
      </c>
      <c r="B15" s="79"/>
      <c r="C15" s="161"/>
      <c r="D15" s="261">
        <v>3597528</v>
      </c>
      <c r="E15" s="137"/>
      <c r="F15" s="298">
        <v>4128530</v>
      </c>
      <c r="G15" s="137"/>
      <c r="H15" s="261">
        <v>2988814</v>
      </c>
      <c r="I15" s="137"/>
      <c r="J15" s="307">
        <v>3504906</v>
      </c>
    </row>
    <row r="16" spans="1:12" ht="24" customHeight="1" x14ac:dyDescent="0.45">
      <c r="A16" s="292" t="s">
        <v>69</v>
      </c>
      <c r="B16" s="79"/>
      <c r="C16" s="161"/>
      <c r="D16" s="140">
        <v>1998465584</v>
      </c>
      <c r="E16" s="137"/>
      <c r="F16" s="140">
        <f>SUM(F14:F15)</f>
        <v>1966733485</v>
      </c>
      <c r="G16" s="137"/>
      <c r="H16" s="140">
        <v>1985265829</v>
      </c>
      <c r="I16" s="137"/>
      <c r="J16" s="306">
        <f>SUM(J14:J15)</f>
        <v>1954327197</v>
      </c>
    </row>
    <row r="17" spans="1:12" ht="24" customHeight="1" x14ac:dyDescent="0.45">
      <c r="A17" s="273" t="s">
        <v>241</v>
      </c>
      <c r="B17" s="79"/>
      <c r="C17" s="161"/>
      <c r="D17" s="258">
        <v>-24460061</v>
      </c>
      <c r="E17" s="137"/>
      <c r="F17" s="137">
        <v>-23557162</v>
      </c>
      <c r="G17" s="137"/>
      <c r="H17" s="258">
        <v>-24460061</v>
      </c>
      <c r="I17" s="137"/>
      <c r="J17" s="307">
        <v>-23557162</v>
      </c>
    </row>
    <row r="18" spans="1:12" ht="24" customHeight="1" x14ac:dyDescent="0.45">
      <c r="A18" s="273" t="s">
        <v>242</v>
      </c>
      <c r="B18" s="80">
        <v>11.9</v>
      </c>
      <c r="C18" s="161"/>
      <c r="D18" s="258">
        <v>-77300164</v>
      </c>
      <c r="E18" s="137"/>
      <c r="F18" s="137">
        <v>-73353575</v>
      </c>
      <c r="G18" s="137"/>
      <c r="H18" s="258">
        <v>-76572219</v>
      </c>
      <c r="I18" s="137"/>
      <c r="J18" s="307">
        <v>-72624446</v>
      </c>
    </row>
    <row r="19" spans="1:12" ht="24" customHeight="1" x14ac:dyDescent="0.45">
      <c r="A19" s="273" t="s">
        <v>243</v>
      </c>
      <c r="B19" s="79">
        <v>12</v>
      </c>
      <c r="C19" s="162"/>
      <c r="D19" s="308">
        <v>-4363138</v>
      </c>
      <c r="E19" s="298"/>
      <c r="F19" s="178">
        <v>-4003522</v>
      </c>
      <c r="G19" s="298"/>
      <c r="H19" s="308">
        <v>-4363138</v>
      </c>
      <c r="I19" s="298"/>
      <c r="J19" s="309">
        <v>-4003522</v>
      </c>
      <c r="K19" s="165"/>
    </row>
    <row r="20" spans="1:12" ht="24" customHeight="1" x14ac:dyDescent="0.45">
      <c r="A20" s="273" t="s">
        <v>142</v>
      </c>
      <c r="B20" s="79"/>
      <c r="C20" s="79"/>
      <c r="D20" s="137">
        <v>1892342221</v>
      </c>
      <c r="E20" s="137"/>
      <c r="F20" s="137">
        <f>SUM(F16:F19)</f>
        <v>1865819226</v>
      </c>
      <c r="G20" s="137"/>
      <c r="H20" s="137">
        <v>1879870411</v>
      </c>
      <c r="I20" s="137"/>
      <c r="J20" s="137">
        <f>SUM(J16:J19)</f>
        <v>1854142067</v>
      </c>
    </row>
    <row r="21" spans="1:12" ht="24" customHeight="1" x14ac:dyDescent="0.45">
      <c r="A21" s="273" t="s">
        <v>6</v>
      </c>
      <c r="B21" s="79"/>
      <c r="C21" s="79"/>
      <c r="D21" s="258">
        <v>44973</v>
      </c>
      <c r="E21" s="137"/>
      <c r="F21" s="137">
        <v>35296</v>
      </c>
      <c r="G21" s="137"/>
      <c r="H21" s="258">
        <v>44973</v>
      </c>
      <c r="I21" s="137"/>
      <c r="J21" s="137">
        <v>35296</v>
      </c>
      <c r="K21" s="165"/>
      <c r="L21" s="165"/>
    </row>
    <row r="22" spans="1:12" ht="24" customHeight="1" x14ac:dyDescent="0.45">
      <c r="A22" s="273" t="s">
        <v>26</v>
      </c>
      <c r="B22" s="79">
        <v>14</v>
      </c>
      <c r="C22" s="79"/>
      <c r="D22" s="258">
        <v>11308501</v>
      </c>
      <c r="E22" s="137"/>
      <c r="F22" s="137">
        <v>11604427</v>
      </c>
      <c r="G22" s="137"/>
      <c r="H22" s="258">
        <v>11305046</v>
      </c>
      <c r="I22" s="137"/>
      <c r="J22" s="137">
        <v>11599777</v>
      </c>
      <c r="K22" s="165"/>
      <c r="L22" s="165"/>
    </row>
    <row r="23" spans="1:12" ht="24" customHeight="1" x14ac:dyDescent="0.45">
      <c r="A23" s="273" t="s">
        <v>129</v>
      </c>
      <c r="B23" s="79">
        <v>15</v>
      </c>
      <c r="C23" s="79"/>
      <c r="D23" s="258">
        <v>40928941</v>
      </c>
      <c r="E23" s="137"/>
      <c r="F23" s="137">
        <v>40887724</v>
      </c>
      <c r="G23" s="137"/>
      <c r="H23" s="258">
        <v>39706644</v>
      </c>
      <c r="I23" s="137"/>
      <c r="J23" s="137">
        <v>39647293</v>
      </c>
      <c r="K23" s="165"/>
      <c r="L23" s="165"/>
    </row>
    <row r="24" spans="1:12" ht="24" customHeight="1" x14ac:dyDescent="0.45">
      <c r="A24" s="292" t="s">
        <v>70</v>
      </c>
      <c r="B24" s="79">
        <v>16</v>
      </c>
      <c r="C24" s="79"/>
      <c r="D24" s="258">
        <v>14663626</v>
      </c>
      <c r="E24" s="137"/>
      <c r="F24" s="137">
        <v>13514334</v>
      </c>
      <c r="G24" s="137"/>
      <c r="H24" s="258">
        <v>5359156</v>
      </c>
      <c r="I24" s="137"/>
      <c r="J24" s="137">
        <v>4264935</v>
      </c>
    </row>
    <row r="25" spans="1:12" ht="24" customHeight="1" x14ac:dyDescent="0.45">
      <c r="A25" s="273" t="s">
        <v>25</v>
      </c>
      <c r="B25" s="79">
        <v>17</v>
      </c>
      <c r="C25" s="79"/>
      <c r="D25" s="258">
        <v>1891238</v>
      </c>
      <c r="E25" s="137"/>
      <c r="F25" s="137">
        <v>2370538</v>
      </c>
      <c r="G25" s="137"/>
      <c r="H25" s="258">
        <v>1956392</v>
      </c>
      <c r="I25" s="137"/>
      <c r="J25" s="137">
        <v>2442140</v>
      </c>
    </row>
    <row r="26" spans="1:12" ht="24" customHeight="1" x14ac:dyDescent="0.45">
      <c r="A26" s="273" t="s">
        <v>206</v>
      </c>
      <c r="B26" s="79">
        <v>42</v>
      </c>
      <c r="C26" s="79"/>
      <c r="D26" s="258">
        <v>76569</v>
      </c>
      <c r="E26" s="137"/>
      <c r="F26" s="137">
        <v>410314</v>
      </c>
      <c r="G26" s="137"/>
      <c r="H26" s="258">
        <v>7716</v>
      </c>
      <c r="I26" s="137"/>
      <c r="J26" s="137">
        <v>7758</v>
      </c>
    </row>
    <row r="27" spans="1:12" ht="24" customHeight="1" x14ac:dyDescent="0.45">
      <c r="A27" s="292" t="s">
        <v>24</v>
      </c>
      <c r="B27" s="79">
        <v>18</v>
      </c>
      <c r="C27" s="79"/>
      <c r="D27" s="258">
        <v>28178486</v>
      </c>
      <c r="E27" s="137"/>
      <c r="F27" s="137">
        <v>31125417</v>
      </c>
      <c r="G27" s="137"/>
      <c r="H27" s="258">
        <v>19736130</v>
      </c>
      <c r="I27" s="137"/>
      <c r="J27" s="137">
        <v>25631231</v>
      </c>
    </row>
    <row r="28" spans="1:12" ht="24" customHeight="1" thickBot="1" x14ac:dyDescent="0.5">
      <c r="A28" s="300" t="s">
        <v>2</v>
      </c>
      <c r="B28" s="80"/>
      <c r="C28" s="79"/>
      <c r="D28" s="301">
        <v>3002577782</v>
      </c>
      <c r="E28" s="137"/>
      <c r="F28" s="301">
        <f>SUM(F8:F13,F20:F27)</f>
        <v>2913023140</v>
      </c>
      <c r="G28" s="137"/>
      <c r="H28" s="301">
        <v>2728843600</v>
      </c>
      <c r="I28" s="137"/>
      <c r="J28" s="301">
        <f>SUM(J8:J13,J20:J27)</f>
        <v>2661441626</v>
      </c>
    </row>
    <row r="29" spans="1:12" ht="24" customHeight="1" thickTop="1" x14ac:dyDescent="0.45">
      <c r="A29" s="166"/>
      <c r="B29" s="79"/>
      <c r="C29" s="79"/>
      <c r="D29" s="137"/>
      <c r="E29" s="144"/>
      <c r="F29" s="137"/>
      <c r="G29" s="144"/>
      <c r="H29" s="137"/>
      <c r="I29" s="137"/>
      <c r="J29" s="137"/>
    </row>
    <row r="30" spans="1:12" ht="24" customHeight="1" x14ac:dyDescent="0.45">
      <c r="A30" s="166"/>
      <c r="B30" s="79"/>
      <c r="C30" s="79"/>
      <c r="D30" s="111"/>
      <c r="E30" s="114"/>
      <c r="F30" s="111"/>
      <c r="G30" s="114"/>
      <c r="H30" s="111"/>
      <c r="I30" s="111"/>
      <c r="J30" s="111"/>
    </row>
    <row r="31" spans="1:12" ht="24" customHeight="1" x14ac:dyDescent="0.45">
      <c r="A31" s="76" t="s">
        <v>42</v>
      </c>
      <c r="B31" s="72"/>
      <c r="C31" s="72"/>
      <c r="D31" s="72"/>
      <c r="E31" s="72"/>
      <c r="F31" s="72"/>
      <c r="G31" s="72"/>
      <c r="H31" s="72"/>
      <c r="I31" s="72"/>
      <c r="J31" s="72"/>
    </row>
    <row r="32" spans="1:12" ht="24" customHeight="1" x14ac:dyDescent="0.45">
      <c r="A32" s="73" t="s">
        <v>126</v>
      </c>
      <c r="B32" s="72"/>
      <c r="C32" s="72"/>
      <c r="D32" s="72"/>
      <c r="E32" s="72"/>
      <c r="F32" s="72"/>
      <c r="G32" s="72"/>
      <c r="H32" s="72"/>
      <c r="I32" s="72"/>
      <c r="J32" s="72"/>
    </row>
    <row r="33" spans="1:11" ht="24" customHeight="1" x14ac:dyDescent="0.45">
      <c r="A33" s="164"/>
      <c r="B33" s="77"/>
      <c r="C33" s="77"/>
      <c r="D33" s="77"/>
      <c r="E33" s="77"/>
      <c r="F33" s="77"/>
      <c r="G33" s="77"/>
      <c r="H33" s="77"/>
      <c r="I33" s="77"/>
      <c r="J33" s="77"/>
    </row>
    <row r="34" spans="1:11" ht="24" customHeight="1" x14ac:dyDescent="0.45">
      <c r="A34" s="147"/>
      <c r="B34" s="291"/>
      <c r="C34" s="291"/>
      <c r="D34" s="320" t="s">
        <v>9</v>
      </c>
      <c r="E34" s="320"/>
      <c r="F34" s="320"/>
      <c r="G34" s="166"/>
      <c r="H34" s="321" t="s">
        <v>86</v>
      </c>
      <c r="I34" s="320"/>
      <c r="J34" s="320"/>
    </row>
    <row r="35" spans="1:11" ht="24" customHeight="1" x14ac:dyDescent="0.45">
      <c r="A35" s="147"/>
      <c r="B35" s="291"/>
      <c r="C35" s="79"/>
      <c r="D35" s="146" t="s">
        <v>167</v>
      </c>
      <c r="E35" s="118"/>
      <c r="F35" s="175" t="s">
        <v>140</v>
      </c>
      <c r="G35" s="118"/>
      <c r="H35" s="146" t="s">
        <v>167</v>
      </c>
      <c r="I35" s="118"/>
      <c r="J35" s="175" t="s">
        <v>140</v>
      </c>
    </row>
    <row r="36" spans="1:11" ht="24" customHeight="1" x14ac:dyDescent="0.45">
      <c r="A36" s="77" t="s">
        <v>71</v>
      </c>
      <c r="B36" s="79" t="s">
        <v>23</v>
      </c>
      <c r="C36" s="79"/>
      <c r="D36" s="175" t="s">
        <v>200</v>
      </c>
      <c r="E36" s="146">
        <v>2558</v>
      </c>
      <c r="F36" s="175" t="s">
        <v>168</v>
      </c>
      <c r="G36" s="146">
        <v>2557</v>
      </c>
      <c r="H36" s="175" t="s">
        <v>200</v>
      </c>
      <c r="I36" s="146">
        <v>2558</v>
      </c>
      <c r="J36" s="175" t="s">
        <v>168</v>
      </c>
    </row>
    <row r="37" spans="1:11" ht="24" customHeight="1" x14ac:dyDescent="0.45">
      <c r="A37" s="77"/>
      <c r="B37" s="79"/>
      <c r="C37" s="79"/>
      <c r="D37" s="323" t="s">
        <v>43</v>
      </c>
      <c r="E37" s="323"/>
      <c r="F37" s="323"/>
      <c r="G37" s="323"/>
      <c r="H37" s="323"/>
      <c r="I37" s="323"/>
      <c r="J37" s="323"/>
    </row>
    <row r="38" spans="1:11" ht="24" customHeight="1" x14ac:dyDescent="0.45">
      <c r="A38" s="305" t="s">
        <v>111</v>
      </c>
      <c r="B38" s="79"/>
      <c r="C38" s="79"/>
      <c r="D38" s="268"/>
      <c r="E38" s="268"/>
      <c r="F38" s="268"/>
      <c r="G38" s="268"/>
      <c r="H38" s="268"/>
      <c r="I38" s="268"/>
      <c r="J38" s="268"/>
    </row>
    <row r="39" spans="1:11" ht="24" customHeight="1" x14ac:dyDescent="0.45">
      <c r="A39" s="273" t="s">
        <v>45</v>
      </c>
      <c r="B39" s="79">
        <v>19</v>
      </c>
      <c r="C39" s="79"/>
      <c r="D39" s="137">
        <v>2057363958</v>
      </c>
      <c r="E39" s="147"/>
      <c r="F39" s="137">
        <v>2026272115</v>
      </c>
      <c r="G39" s="147"/>
      <c r="H39" s="137">
        <v>2053749822</v>
      </c>
      <c r="I39" s="147"/>
      <c r="J39" s="137">
        <v>2021453602</v>
      </c>
      <c r="K39" s="112"/>
    </row>
    <row r="40" spans="1:11" ht="24" customHeight="1" x14ac:dyDescent="0.45">
      <c r="A40" s="273" t="s">
        <v>14</v>
      </c>
      <c r="B40" s="79">
        <v>20</v>
      </c>
      <c r="C40" s="79"/>
      <c r="D40" s="258">
        <v>150832425</v>
      </c>
      <c r="E40" s="137"/>
      <c r="F40" s="137">
        <v>100953159</v>
      </c>
      <c r="G40" s="137"/>
      <c r="H40" s="259">
        <v>154301311</v>
      </c>
      <c r="I40" s="137"/>
      <c r="J40" s="137">
        <v>103778925</v>
      </c>
      <c r="K40" s="111"/>
    </row>
    <row r="41" spans="1:11" ht="24" customHeight="1" x14ac:dyDescent="0.45">
      <c r="A41" s="273" t="s">
        <v>7</v>
      </c>
      <c r="B41" s="79"/>
      <c r="C41" s="79"/>
      <c r="D41" s="258">
        <v>15860156</v>
      </c>
      <c r="E41" s="137"/>
      <c r="F41" s="137">
        <v>10526319</v>
      </c>
      <c r="G41" s="137"/>
      <c r="H41" s="259">
        <v>15859804</v>
      </c>
      <c r="I41" s="137"/>
      <c r="J41" s="137">
        <v>10521749</v>
      </c>
      <c r="K41" s="111"/>
    </row>
    <row r="42" spans="1:11" ht="24" customHeight="1" x14ac:dyDescent="0.45">
      <c r="A42" s="273" t="s">
        <v>141</v>
      </c>
      <c r="B42" s="79">
        <v>3.11</v>
      </c>
      <c r="C42" s="79"/>
      <c r="D42" s="258">
        <v>118743</v>
      </c>
      <c r="E42" s="137"/>
      <c r="F42" s="137">
        <v>50594</v>
      </c>
      <c r="G42" s="137"/>
      <c r="H42" s="177" t="s">
        <v>158</v>
      </c>
      <c r="I42" s="137"/>
      <c r="J42" s="177" t="s">
        <v>158</v>
      </c>
      <c r="K42" s="111"/>
    </row>
    <row r="43" spans="1:11" ht="24" customHeight="1" x14ac:dyDescent="0.45">
      <c r="A43" s="273" t="s">
        <v>72</v>
      </c>
      <c r="B43" s="79">
        <v>8</v>
      </c>
      <c r="C43" s="79"/>
      <c r="D43" s="258">
        <v>41509635</v>
      </c>
      <c r="E43" s="137"/>
      <c r="F43" s="137">
        <v>54192365</v>
      </c>
      <c r="G43" s="137"/>
      <c r="H43" s="259">
        <v>41255352</v>
      </c>
      <c r="I43" s="137"/>
      <c r="J43" s="137">
        <v>54138466</v>
      </c>
      <c r="K43" s="111"/>
    </row>
    <row r="44" spans="1:11" ht="24" customHeight="1" x14ac:dyDescent="0.45">
      <c r="A44" s="273" t="s">
        <v>73</v>
      </c>
      <c r="B44" s="79">
        <v>21</v>
      </c>
      <c r="C44" s="79"/>
      <c r="D44" s="258">
        <v>98161591</v>
      </c>
      <c r="E44" s="137"/>
      <c r="F44" s="137">
        <v>106837890</v>
      </c>
      <c r="G44" s="137"/>
      <c r="H44" s="259">
        <v>97485721</v>
      </c>
      <c r="I44" s="137"/>
      <c r="J44" s="137">
        <v>106652606</v>
      </c>
      <c r="K44" s="111"/>
    </row>
    <row r="45" spans="1:11" ht="24" customHeight="1" x14ac:dyDescent="0.45">
      <c r="A45" s="273" t="s">
        <v>8</v>
      </c>
      <c r="B45" s="79"/>
      <c r="C45" s="79"/>
      <c r="D45" s="258">
        <v>44973</v>
      </c>
      <c r="E45" s="137"/>
      <c r="F45" s="137">
        <v>35296</v>
      </c>
      <c r="G45" s="137"/>
      <c r="H45" s="259">
        <v>44973</v>
      </c>
      <c r="I45" s="137"/>
      <c r="J45" s="137">
        <v>35296</v>
      </c>
      <c r="K45" s="111"/>
    </row>
    <row r="46" spans="1:11" ht="24" customHeight="1" x14ac:dyDescent="0.45">
      <c r="A46" s="273" t="s">
        <v>49</v>
      </c>
      <c r="B46" s="79">
        <v>22</v>
      </c>
      <c r="C46" s="79"/>
      <c r="D46" s="258">
        <v>7694574</v>
      </c>
      <c r="E46" s="137"/>
      <c r="F46" s="137">
        <v>7461771</v>
      </c>
      <c r="G46" s="137"/>
      <c r="H46" s="259">
        <v>7332011</v>
      </c>
      <c r="I46" s="137"/>
      <c r="J46" s="137">
        <v>7116836</v>
      </c>
      <c r="K46" s="111"/>
    </row>
    <row r="47" spans="1:11" ht="24" customHeight="1" x14ac:dyDescent="0.45">
      <c r="A47" s="273" t="s">
        <v>87</v>
      </c>
      <c r="B47" s="79">
        <v>23</v>
      </c>
      <c r="C47" s="79"/>
      <c r="D47" s="258">
        <v>234415803</v>
      </c>
      <c r="E47" s="137"/>
      <c r="F47" s="137">
        <v>216994447</v>
      </c>
      <c r="G47" s="137"/>
      <c r="H47" s="177" t="s">
        <v>158</v>
      </c>
      <c r="I47" s="137"/>
      <c r="J47" s="177" t="s">
        <v>158</v>
      </c>
      <c r="K47" s="111"/>
    </row>
    <row r="48" spans="1:11" ht="24" customHeight="1" x14ac:dyDescent="0.45">
      <c r="A48" s="273" t="s">
        <v>27</v>
      </c>
      <c r="B48" s="79">
        <v>24</v>
      </c>
      <c r="C48" s="79"/>
      <c r="D48" s="258">
        <v>14583470</v>
      </c>
      <c r="E48" s="137"/>
      <c r="F48" s="137">
        <v>13471154</v>
      </c>
      <c r="G48" s="137"/>
      <c r="H48" s="259">
        <v>14528142</v>
      </c>
      <c r="I48" s="137"/>
      <c r="J48" s="137">
        <v>13428370</v>
      </c>
      <c r="K48" s="111"/>
    </row>
    <row r="49" spans="1:11" ht="24" customHeight="1" x14ac:dyDescent="0.45">
      <c r="A49" s="273" t="s">
        <v>207</v>
      </c>
      <c r="B49" s="79">
        <v>42</v>
      </c>
      <c r="C49" s="79"/>
      <c r="D49" s="258">
        <v>2874867</v>
      </c>
      <c r="E49" s="137"/>
      <c r="F49" s="137">
        <v>2327820</v>
      </c>
      <c r="G49" s="137"/>
      <c r="H49" s="258">
        <v>2500240</v>
      </c>
      <c r="I49" s="137"/>
      <c r="J49" s="137">
        <v>2186016</v>
      </c>
      <c r="K49" s="111"/>
    </row>
    <row r="50" spans="1:11" ht="24" customHeight="1" x14ac:dyDescent="0.45">
      <c r="A50" s="273" t="s">
        <v>28</v>
      </c>
      <c r="B50" s="79">
        <v>25</v>
      </c>
      <c r="C50" s="79"/>
      <c r="D50" s="258">
        <v>32146383</v>
      </c>
      <c r="E50" s="137"/>
      <c r="F50" s="137">
        <v>39601988</v>
      </c>
      <c r="G50" s="137"/>
      <c r="H50" s="259">
        <v>24546109</v>
      </c>
      <c r="I50" s="137"/>
      <c r="J50" s="137">
        <v>32935499</v>
      </c>
      <c r="K50" s="111"/>
    </row>
    <row r="51" spans="1:11" ht="24" customHeight="1" x14ac:dyDescent="0.45">
      <c r="A51" s="300" t="s">
        <v>41</v>
      </c>
      <c r="B51" s="79"/>
      <c r="C51" s="79"/>
      <c r="D51" s="138">
        <v>2655606578</v>
      </c>
      <c r="E51" s="137"/>
      <c r="F51" s="138">
        <f>SUM(F39:F50)</f>
        <v>2578724918</v>
      </c>
      <c r="G51" s="137"/>
      <c r="H51" s="138">
        <v>2411603485</v>
      </c>
      <c r="I51" s="137"/>
      <c r="J51" s="138">
        <f>SUM(J39:J50)</f>
        <v>2352247365</v>
      </c>
      <c r="K51" s="111"/>
    </row>
    <row r="52" spans="1:11" ht="24" customHeight="1" x14ac:dyDescent="0.45">
      <c r="A52" s="147"/>
      <c r="B52" s="291"/>
      <c r="C52" s="291"/>
      <c r="D52" s="137"/>
      <c r="E52" s="144"/>
      <c r="F52" s="137"/>
      <c r="G52" s="144"/>
      <c r="H52" s="137"/>
      <c r="I52" s="137"/>
      <c r="J52" s="137"/>
    </row>
    <row r="53" spans="1:11" ht="24" customHeight="1" x14ac:dyDescent="0.45">
      <c r="A53" s="147"/>
      <c r="B53" s="291"/>
      <c r="C53" s="291"/>
      <c r="D53" s="137"/>
      <c r="E53" s="137"/>
      <c r="F53" s="137"/>
      <c r="G53" s="137"/>
      <c r="H53" s="137"/>
      <c r="I53" s="137"/>
      <c r="J53" s="137"/>
    </row>
    <row r="54" spans="1:11" ht="24" customHeight="1" x14ac:dyDescent="0.45">
      <c r="A54" s="147"/>
      <c r="B54" s="291"/>
      <c r="C54" s="291"/>
      <c r="D54" s="137"/>
      <c r="E54" s="137"/>
      <c r="F54" s="137"/>
      <c r="G54" s="137"/>
      <c r="H54" s="137"/>
      <c r="I54" s="137"/>
      <c r="J54" s="137"/>
    </row>
    <row r="55" spans="1:11" ht="24" customHeight="1" x14ac:dyDescent="0.45">
      <c r="A55" s="147"/>
      <c r="B55" s="291"/>
      <c r="C55" s="291"/>
      <c r="D55" s="137"/>
      <c r="E55" s="137"/>
      <c r="F55" s="137"/>
      <c r="G55" s="137"/>
      <c r="H55" s="137"/>
      <c r="I55" s="137"/>
      <c r="J55" s="137"/>
    </row>
    <row r="56" spans="1:11" ht="24" customHeight="1" x14ac:dyDescent="0.45">
      <c r="D56" s="111"/>
      <c r="E56" s="111"/>
      <c r="F56" s="111"/>
      <c r="G56" s="111"/>
      <c r="H56" s="111"/>
      <c r="I56" s="111"/>
      <c r="J56" s="111"/>
    </row>
    <row r="57" spans="1:11" ht="24" customHeight="1" x14ac:dyDescent="0.45">
      <c r="A57" s="76" t="s">
        <v>42</v>
      </c>
      <c r="B57" s="72"/>
      <c r="C57" s="72"/>
      <c r="D57" s="72"/>
      <c r="E57" s="72"/>
      <c r="F57" s="72"/>
      <c r="G57" s="72"/>
      <c r="H57" s="72"/>
      <c r="I57" s="72"/>
      <c r="J57" s="72"/>
    </row>
    <row r="58" spans="1:11" ht="24" customHeight="1" x14ac:dyDescent="0.45">
      <c r="A58" s="73" t="s">
        <v>126</v>
      </c>
      <c r="B58" s="72"/>
      <c r="C58" s="72"/>
      <c r="D58" s="72"/>
      <c r="E58" s="72"/>
      <c r="F58" s="72"/>
      <c r="G58" s="72"/>
      <c r="H58" s="72"/>
      <c r="I58" s="72"/>
      <c r="J58" s="72"/>
    </row>
    <row r="59" spans="1:11" ht="24" customHeight="1" x14ac:dyDescent="0.45">
      <c r="A59" s="164"/>
      <c r="B59" s="77"/>
      <c r="C59" s="77"/>
      <c r="D59" s="77"/>
      <c r="E59" s="77"/>
      <c r="F59" s="77"/>
      <c r="G59" s="77"/>
      <c r="H59" s="77"/>
      <c r="I59" s="77"/>
      <c r="J59" s="77"/>
    </row>
    <row r="60" spans="1:11" ht="24" customHeight="1" x14ac:dyDescent="0.45">
      <c r="A60" s="147"/>
      <c r="B60" s="291"/>
      <c r="C60" s="291"/>
      <c r="D60" s="320" t="s">
        <v>9</v>
      </c>
      <c r="E60" s="320"/>
      <c r="F60" s="320"/>
      <c r="G60" s="320"/>
      <c r="H60" s="321" t="s">
        <v>86</v>
      </c>
      <c r="I60" s="320"/>
      <c r="J60" s="320"/>
    </row>
    <row r="61" spans="1:11" ht="24" customHeight="1" x14ac:dyDescent="0.45">
      <c r="A61" s="147"/>
      <c r="B61" s="291"/>
      <c r="C61" s="79"/>
      <c r="D61" s="146" t="s">
        <v>167</v>
      </c>
      <c r="E61" s="118"/>
      <c r="F61" s="175" t="s">
        <v>140</v>
      </c>
      <c r="G61" s="118"/>
      <c r="H61" s="146" t="s">
        <v>167</v>
      </c>
      <c r="I61" s="118"/>
      <c r="J61" s="175" t="s">
        <v>140</v>
      </c>
    </row>
    <row r="62" spans="1:11" ht="24" customHeight="1" x14ac:dyDescent="0.45">
      <c r="A62" s="77" t="s">
        <v>71</v>
      </c>
      <c r="B62" s="79" t="s">
        <v>23</v>
      </c>
      <c r="C62" s="79"/>
      <c r="D62" s="175" t="s">
        <v>200</v>
      </c>
      <c r="E62" s="146">
        <v>2558</v>
      </c>
      <c r="F62" s="175" t="s">
        <v>168</v>
      </c>
      <c r="G62" s="146">
        <v>2557</v>
      </c>
      <c r="H62" s="175" t="s">
        <v>200</v>
      </c>
      <c r="I62" s="146">
        <v>2558</v>
      </c>
      <c r="J62" s="175" t="s">
        <v>168</v>
      </c>
    </row>
    <row r="63" spans="1:11" ht="24" customHeight="1" x14ac:dyDescent="0.45">
      <c r="A63" s="147"/>
      <c r="B63" s="79"/>
      <c r="C63" s="79"/>
      <c r="D63" s="323" t="s">
        <v>43</v>
      </c>
      <c r="E63" s="323"/>
      <c r="F63" s="323"/>
      <c r="G63" s="323"/>
      <c r="H63" s="323"/>
      <c r="I63" s="323"/>
      <c r="J63" s="323"/>
    </row>
    <row r="64" spans="1:11" ht="24" customHeight="1" x14ac:dyDescent="0.45">
      <c r="A64" s="166" t="s">
        <v>74</v>
      </c>
      <c r="B64" s="79"/>
      <c r="C64" s="79"/>
      <c r="D64" s="107"/>
      <c r="E64" s="268"/>
      <c r="F64" s="268"/>
      <c r="G64" s="268"/>
      <c r="H64" s="268"/>
      <c r="I64" s="268"/>
      <c r="J64" s="268"/>
    </row>
    <row r="65" spans="1:10" ht="24" customHeight="1" x14ac:dyDescent="0.45">
      <c r="A65" s="273" t="s">
        <v>29</v>
      </c>
      <c r="B65" s="79">
        <v>26</v>
      </c>
      <c r="C65" s="79"/>
      <c r="D65" s="147"/>
      <c r="E65" s="147"/>
      <c r="F65" s="147"/>
      <c r="G65" s="147"/>
      <c r="H65" s="147"/>
      <c r="I65" s="147"/>
      <c r="J65" s="147"/>
    </row>
    <row r="66" spans="1:10" ht="24" customHeight="1" x14ac:dyDescent="0.45">
      <c r="A66" s="273" t="s">
        <v>112</v>
      </c>
      <c r="B66" s="79"/>
      <c r="C66" s="79"/>
      <c r="D66" s="137"/>
      <c r="E66" s="137"/>
      <c r="F66" s="137"/>
      <c r="G66" s="137"/>
      <c r="H66" s="137"/>
      <c r="I66" s="137"/>
      <c r="J66" s="137"/>
    </row>
    <row r="67" spans="1:10" ht="24" customHeight="1" thickBot="1" x14ac:dyDescent="0.5">
      <c r="A67" s="292" t="s">
        <v>226</v>
      </c>
      <c r="B67" s="79"/>
      <c r="C67" s="79"/>
      <c r="D67" s="258">
        <v>35838257.280000001</v>
      </c>
      <c r="E67" s="293"/>
      <c r="F67" s="185">
        <v>35838257.280000001</v>
      </c>
      <c r="G67" s="137"/>
      <c r="H67" s="259">
        <v>35838257.280000001</v>
      </c>
      <c r="I67" s="137"/>
      <c r="J67" s="137">
        <v>35838257.280000001</v>
      </c>
    </row>
    <row r="68" spans="1:10" s="165" customFormat="1" ht="24" customHeight="1" thickTop="1" thickBot="1" x14ac:dyDescent="0.5">
      <c r="A68" s="294" t="s">
        <v>227</v>
      </c>
      <c r="B68" s="80"/>
      <c r="C68" s="80"/>
      <c r="D68" s="295">
        <v>34161742.719999999</v>
      </c>
      <c r="E68" s="293"/>
      <c r="F68" s="185">
        <v>34161742.719999999</v>
      </c>
      <c r="G68" s="137"/>
      <c r="H68" s="296">
        <v>34161742.719999999</v>
      </c>
      <c r="I68" s="137"/>
      <c r="J68" s="297">
        <v>34161742.719999999</v>
      </c>
    </row>
    <row r="69" spans="1:10" ht="24" customHeight="1" thickTop="1" x14ac:dyDescent="0.45">
      <c r="A69" s="273" t="s">
        <v>127</v>
      </c>
      <c r="B69" s="79"/>
      <c r="C69" s="79"/>
      <c r="D69" s="137"/>
      <c r="E69" s="137"/>
      <c r="F69" s="137"/>
      <c r="G69" s="137"/>
      <c r="H69" s="137"/>
      <c r="I69" s="137"/>
      <c r="J69" s="137"/>
    </row>
    <row r="70" spans="1:10" ht="24" customHeight="1" x14ac:dyDescent="0.45">
      <c r="A70" s="292" t="s">
        <v>228</v>
      </c>
      <c r="B70" s="79"/>
      <c r="C70" s="79"/>
      <c r="D70" s="258">
        <v>37981</v>
      </c>
      <c r="E70" s="137"/>
      <c r="F70" s="137">
        <v>38903</v>
      </c>
      <c r="G70" s="137"/>
      <c r="H70" s="259">
        <v>37981</v>
      </c>
      <c r="I70" s="137"/>
      <c r="J70" s="137">
        <v>38903</v>
      </c>
    </row>
    <row r="71" spans="1:10" ht="24" customHeight="1" x14ac:dyDescent="0.45">
      <c r="A71" s="292" t="s">
        <v>229</v>
      </c>
      <c r="B71" s="79"/>
      <c r="C71" s="79"/>
      <c r="D71" s="258">
        <v>33953941</v>
      </c>
      <c r="E71" s="137"/>
      <c r="F71" s="137">
        <v>33953019</v>
      </c>
      <c r="G71" s="137"/>
      <c r="H71" s="259">
        <v>33953941</v>
      </c>
      <c r="I71" s="137"/>
      <c r="J71" s="137">
        <v>33953019</v>
      </c>
    </row>
    <row r="72" spans="1:10" ht="24" customHeight="1" x14ac:dyDescent="0.45">
      <c r="A72" s="273" t="s">
        <v>39</v>
      </c>
      <c r="B72" s="79"/>
      <c r="C72" s="79"/>
      <c r="D72" s="258"/>
      <c r="E72" s="137"/>
      <c r="F72" s="137"/>
      <c r="G72" s="137"/>
      <c r="H72" s="259"/>
      <c r="I72" s="137"/>
      <c r="J72" s="137"/>
    </row>
    <row r="73" spans="1:10" ht="24" customHeight="1" x14ac:dyDescent="0.45">
      <c r="A73" s="273" t="s">
        <v>81</v>
      </c>
      <c r="B73" s="79"/>
      <c r="C73" s="79"/>
      <c r="D73" s="258">
        <v>14852</v>
      </c>
      <c r="E73" s="137"/>
      <c r="F73" s="137">
        <v>15213</v>
      </c>
      <c r="G73" s="137"/>
      <c r="H73" s="259">
        <v>14852</v>
      </c>
      <c r="I73" s="137"/>
      <c r="J73" s="137">
        <v>15213</v>
      </c>
    </row>
    <row r="74" spans="1:10" ht="24" customHeight="1" x14ac:dyDescent="0.45">
      <c r="A74" s="273" t="s">
        <v>82</v>
      </c>
      <c r="B74" s="79"/>
      <c r="C74" s="79"/>
      <c r="D74" s="258">
        <v>11109339</v>
      </c>
      <c r="E74" s="144"/>
      <c r="F74" s="137">
        <v>11108978</v>
      </c>
      <c r="G74" s="144"/>
      <c r="H74" s="259">
        <v>11109339</v>
      </c>
      <c r="I74" s="137"/>
      <c r="J74" s="137">
        <v>11108978</v>
      </c>
    </row>
    <row r="75" spans="1:10" ht="24" customHeight="1" x14ac:dyDescent="0.45">
      <c r="A75" s="273" t="s">
        <v>75</v>
      </c>
      <c r="B75" s="79">
        <v>27</v>
      </c>
      <c r="C75" s="79"/>
      <c r="D75" s="258">
        <v>17605776</v>
      </c>
      <c r="E75" s="147"/>
      <c r="F75" s="137">
        <v>15342084</v>
      </c>
      <c r="G75" s="147"/>
      <c r="H75" s="259">
        <v>18540530</v>
      </c>
      <c r="I75" s="147"/>
      <c r="J75" s="137">
        <v>18312436</v>
      </c>
    </row>
    <row r="76" spans="1:10" ht="24" customHeight="1" x14ac:dyDescent="0.45">
      <c r="A76" s="273" t="s">
        <v>3</v>
      </c>
      <c r="B76" s="79"/>
      <c r="C76" s="79"/>
      <c r="D76" s="258"/>
      <c r="E76" s="137"/>
      <c r="F76" s="137"/>
      <c r="G76" s="137"/>
      <c r="H76" s="259"/>
      <c r="I76" s="137"/>
      <c r="J76" s="137"/>
    </row>
    <row r="77" spans="1:10" ht="24" customHeight="1" x14ac:dyDescent="0.45">
      <c r="A77" s="273" t="s">
        <v>144</v>
      </c>
      <c r="B77" s="79"/>
      <c r="C77" s="79"/>
      <c r="D77" s="258"/>
      <c r="E77" s="137"/>
      <c r="F77" s="137"/>
      <c r="G77" s="137"/>
      <c r="H77" s="259"/>
      <c r="I77" s="137"/>
      <c r="J77" s="137"/>
    </row>
    <row r="78" spans="1:10" ht="24" customHeight="1" x14ac:dyDescent="0.45">
      <c r="A78" s="273" t="s">
        <v>123</v>
      </c>
      <c r="B78" s="79">
        <v>27</v>
      </c>
      <c r="C78" s="79"/>
      <c r="D78" s="258">
        <v>7000000</v>
      </c>
      <c r="E78" s="137"/>
      <c r="F78" s="137">
        <v>7000000</v>
      </c>
      <c r="G78" s="137"/>
      <c r="H78" s="259">
        <v>7000000</v>
      </c>
      <c r="I78" s="137"/>
      <c r="J78" s="137">
        <v>7000000</v>
      </c>
    </row>
    <row r="79" spans="1:10" ht="24" customHeight="1" x14ac:dyDescent="0.45">
      <c r="A79" s="273" t="s">
        <v>31</v>
      </c>
      <c r="B79" s="79"/>
      <c r="C79" s="79"/>
      <c r="D79" s="261">
        <v>276993648</v>
      </c>
      <c r="E79" s="137"/>
      <c r="F79" s="298">
        <v>266630575</v>
      </c>
      <c r="G79" s="137"/>
      <c r="H79" s="299">
        <v>246583472</v>
      </c>
      <c r="I79" s="137"/>
      <c r="J79" s="298">
        <v>238765712</v>
      </c>
    </row>
    <row r="80" spans="1:10" ht="24" customHeight="1" x14ac:dyDescent="0.45">
      <c r="A80" s="273" t="s">
        <v>76</v>
      </c>
      <c r="B80" s="79"/>
      <c r="C80" s="79"/>
      <c r="D80" s="137">
        <v>346715537</v>
      </c>
      <c r="E80" s="137"/>
      <c r="F80" s="137">
        <f>SUM(F70:F79)</f>
        <v>334088772</v>
      </c>
      <c r="G80" s="137"/>
      <c r="H80" s="137">
        <v>317240115</v>
      </c>
      <c r="I80" s="137"/>
      <c r="J80" s="137">
        <f>SUM(J70:J79)</f>
        <v>309194261</v>
      </c>
    </row>
    <row r="81" spans="1:11" ht="24" customHeight="1" x14ac:dyDescent="0.45">
      <c r="A81" s="273" t="s">
        <v>77</v>
      </c>
      <c r="B81" s="79"/>
      <c r="C81" s="79"/>
      <c r="D81" s="259">
        <v>255667</v>
      </c>
      <c r="E81" s="137"/>
      <c r="F81" s="137">
        <v>209450</v>
      </c>
      <c r="G81" s="137"/>
      <c r="H81" s="177" t="s">
        <v>158</v>
      </c>
      <c r="I81" s="137"/>
      <c r="J81" s="177" t="s">
        <v>158</v>
      </c>
    </row>
    <row r="82" spans="1:11" ht="24" customHeight="1" x14ac:dyDescent="0.45">
      <c r="A82" s="300" t="s">
        <v>78</v>
      </c>
      <c r="B82" s="79"/>
      <c r="C82" s="79"/>
      <c r="D82" s="138">
        <v>346971204</v>
      </c>
      <c r="E82" s="144"/>
      <c r="F82" s="138">
        <f>SUM(F80:F81)</f>
        <v>334298222</v>
      </c>
      <c r="G82" s="144"/>
      <c r="H82" s="138">
        <v>317240115</v>
      </c>
      <c r="I82" s="137"/>
      <c r="J82" s="138">
        <f>SUM(J80:J81)</f>
        <v>309194261</v>
      </c>
    </row>
    <row r="83" spans="1:11" ht="24" customHeight="1" thickBot="1" x14ac:dyDescent="0.5">
      <c r="A83" s="300" t="s">
        <v>124</v>
      </c>
      <c r="B83" s="291"/>
      <c r="C83" s="291"/>
      <c r="D83" s="301">
        <v>3002577782</v>
      </c>
      <c r="E83" s="137"/>
      <c r="F83" s="301">
        <f>SUM(F51,F82)</f>
        <v>2913023140</v>
      </c>
      <c r="G83" s="137"/>
      <c r="H83" s="301">
        <v>2728843600</v>
      </c>
      <c r="I83" s="137"/>
      <c r="J83" s="301">
        <f>SUM(J51,J82)</f>
        <v>2661441626</v>
      </c>
    </row>
    <row r="84" spans="1:11" ht="24" hidden="1" customHeight="1" thickTop="1" x14ac:dyDescent="0.45">
      <c r="A84" s="166"/>
      <c r="B84" s="291"/>
      <c r="C84" s="291"/>
      <c r="D84" s="137">
        <f>+D28-D83</f>
        <v>0</v>
      </c>
      <c r="E84" s="137"/>
      <c r="F84" s="137">
        <f>+F28-F83</f>
        <v>0</v>
      </c>
      <c r="G84" s="137"/>
      <c r="H84" s="137">
        <f>+H28-H83</f>
        <v>0</v>
      </c>
      <c r="I84" s="137"/>
      <c r="J84" s="137">
        <f>+J28-J83</f>
        <v>0</v>
      </c>
    </row>
    <row r="85" spans="1:11" ht="24" customHeight="1" thickTop="1" x14ac:dyDescent="0.45">
      <c r="A85" s="166"/>
      <c r="B85" s="291"/>
      <c r="C85" s="291"/>
      <c r="D85" s="302"/>
      <c r="E85" s="302"/>
      <c r="F85" s="302"/>
      <c r="G85" s="302"/>
      <c r="H85" s="302"/>
      <c r="I85" s="302"/>
      <c r="J85" s="302"/>
    </row>
    <row r="86" spans="1:11" ht="24" customHeight="1" x14ac:dyDescent="0.45">
      <c r="A86" s="166"/>
      <c r="B86" s="291"/>
      <c r="C86" s="291"/>
      <c r="D86" s="302"/>
      <c r="E86" s="302"/>
      <c r="F86" s="302"/>
      <c r="G86" s="302"/>
      <c r="H86" s="302"/>
      <c r="I86" s="302"/>
      <c r="J86" s="302"/>
    </row>
    <row r="87" spans="1:11" ht="24" customHeight="1" x14ac:dyDescent="0.45">
      <c r="A87" s="166"/>
      <c r="B87" s="291"/>
      <c r="C87" s="291"/>
      <c r="D87" s="302"/>
      <c r="E87" s="302"/>
      <c r="F87" s="302"/>
      <c r="G87" s="302"/>
      <c r="H87" s="302"/>
      <c r="I87" s="302"/>
      <c r="J87" s="302"/>
    </row>
    <row r="88" spans="1:11" ht="24" customHeight="1" x14ac:dyDescent="0.45">
      <c r="A88" s="166"/>
      <c r="B88" s="291"/>
      <c r="C88" s="291"/>
      <c r="D88" s="302"/>
      <c r="E88" s="302"/>
      <c r="F88" s="302"/>
      <c r="G88" s="302"/>
      <c r="H88" s="302"/>
      <c r="I88" s="302"/>
      <c r="J88" s="302"/>
    </row>
    <row r="89" spans="1:11" ht="24" customHeight="1" x14ac:dyDescent="0.45">
      <c r="A89" s="303"/>
      <c r="B89" s="291"/>
      <c r="C89" s="303"/>
      <c r="D89" s="291"/>
      <c r="E89" s="302"/>
      <c r="F89" s="302"/>
      <c r="G89" s="302"/>
      <c r="H89" s="302"/>
      <c r="I89" s="302"/>
      <c r="J89" s="302"/>
    </row>
    <row r="90" spans="1:11" ht="24" customHeight="1" x14ac:dyDescent="0.45">
      <c r="A90" s="303"/>
      <c r="B90" s="291"/>
      <c r="C90" s="303"/>
      <c r="D90" s="291"/>
      <c r="E90" s="137"/>
      <c r="F90" s="137"/>
      <c r="G90" s="137"/>
      <c r="H90" s="137"/>
      <c r="I90" s="137"/>
      <c r="J90" s="137"/>
    </row>
    <row r="91" spans="1:11" ht="24" customHeight="1" x14ac:dyDescent="0.45">
      <c r="A91" s="147"/>
      <c r="B91" s="291"/>
      <c r="C91" s="291"/>
      <c r="D91" s="304"/>
      <c r="E91" s="304"/>
      <c r="F91" s="304"/>
      <c r="G91" s="304"/>
      <c r="H91" s="304"/>
      <c r="I91" s="304"/>
      <c r="J91" s="304"/>
    </row>
    <row r="92" spans="1:11" ht="24" customHeight="1" x14ac:dyDescent="0.45">
      <c r="A92" s="324" t="s">
        <v>156</v>
      </c>
      <c r="B92" s="324"/>
      <c r="C92" s="324"/>
      <c r="D92" s="324"/>
      <c r="E92" s="324"/>
      <c r="F92" s="324"/>
      <c r="G92" s="324"/>
      <c r="H92" s="324"/>
      <c r="I92" s="324"/>
      <c r="J92" s="324"/>
    </row>
    <row r="93" spans="1:11" ht="24" customHeight="1" x14ac:dyDescent="0.45">
      <c r="A93" s="324" t="s">
        <v>178</v>
      </c>
      <c r="B93" s="324"/>
      <c r="C93" s="324"/>
      <c r="D93" s="324"/>
      <c r="E93" s="324"/>
      <c r="F93" s="324"/>
      <c r="G93" s="324"/>
      <c r="H93" s="324"/>
      <c r="I93" s="324"/>
      <c r="J93" s="324"/>
    </row>
    <row r="94" spans="1:11" ht="24" customHeight="1" x14ac:dyDescent="0.45">
      <c r="H94" s="113"/>
    </row>
    <row r="95" spans="1:11" ht="24" customHeight="1" x14ac:dyDescent="0.45">
      <c r="H95" s="113"/>
    </row>
    <row r="96" spans="1:11" ht="24" customHeight="1" x14ac:dyDescent="0.45">
      <c r="A96" s="322"/>
      <c r="B96" s="322"/>
      <c r="C96" s="322"/>
      <c r="F96" s="247"/>
      <c r="G96" s="247"/>
      <c r="H96" s="247"/>
      <c r="I96" s="247"/>
      <c r="J96" s="247"/>
      <c r="K96" s="248"/>
    </row>
    <row r="97" spans="1:3" ht="24" customHeight="1" x14ac:dyDescent="0.45">
      <c r="A97" s="319"/>
      <c r="B97" s="319"/>
      <c r="C97" s="319"/>
    </row>
  </sheetData>
  <customSheetViews>
    <customSheetView guid="{688268B1-60DF-45FA-A9A4-5F7FC57C1508}" showPageBreaks="1" zeroValues="0" printArea="1" showRuler="0" topLeftCell="A37">
      <selection activeCell="A45" sqref="A45"/>
      <rowBreaks count="2" manualBreakCount="2">
        <brk id="32" max="16383" man="1"/>
        <brk id="59" max="16383" man="1"/>
      </rowBreaks>
      <pageMargins left="0.7" right="0.7" top="0.48" bottom="0.5" header="0.5" footer="0.5"/>
      <pageSetup paperSize="9" scale="80" firstPageNumber="3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E4A73A0F-11C0-4F41-8821-4D5B1CE3B9B1}" showPageBreaks="1" zeroValues="0" printArea="1">
      <selection sqref="A1:I1"/>
      <rowBreaks count="2" manualBreakCount="2">
        <brk id="32" max="16383" man="1"/>
        <brk id="58" max="16383" man="1"/>
      </rowBreaks>
      <pageMargins left="0.7" right="0.7" top="0.48" bottom="0.5" header="0.5" footer="0.5"/>
      <pageSetup paperSize="9" scale="80" firstPageNumber="3" orientation="portrait" useFirstPageNumber="1" r:id="rId2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AD879B68-A1BD-48B0-8827-26C53F899E69}" zeroValues="0" printArea="1" showRuler="0" topLeftCell="O73">
      <selection activeCell="V85" sqref="V85"/>
      <rowBreaks count="2" manualBreakCount="2">
        <brk id="32" max="16383" man="1"/>
        <brk id="58" max="16383" man="1"/>
      </rowBreaks>
      <pageMargins left="0.7" right="0.7" top="0.48" bottom="0.5" header="0.5" footer="0.5"/>
      <pageSetup paperSize="9" scale="80" firstPageNumber="3" orientation="portrait" useFirstPageNumber="1" r:id="rId3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13">
    <mergeCell ref="A97:C97"/>
    <mergeCell ref="D4:F4"/>
    <mergeCell ref="D34:F34"/>
    <mergeCell ref="H4:J4"/>
    <mergeCell ref="H34:J34"/>
    <mergeCell ref="D60:G60"/>
    <mergeCell ref="A96:C96"/>
    <mergeCell ref="D7:J7"/>
    <mergeCell ref="D63:J63"/>
    <mergeCell ref="H60:J60"/>
    <mergeCell ref="D37:J37"/>
    <mergeCell ref="A92:J92"/>
    <mergeCell ref="A93:J93"/>
  </mergeCells>
  <phoneticPr fontId="0" type="noConversion"/>
  <pageMargins left="0.7" right="0.7" top="0.48" bottom="0.5" header="0.5" footer="0.5"/>
  <pageSetup paperSize="9" scale="83" firstPageNumber="10" orientation="portrait" useFirstPageNumber="1" r:id="rId4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56" max="16383" man="1"/>
  </rowBreaks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showZeros="0" zoomScaleNormal="100" zoomScaleSheetLayoutView="100" workbookViewId="0"/>
  </sheetViews>
  <sheetFormatPr defaultColWidth="9.140625" defaultRowHeight="24" customHeight="1" x14ac:dyDescent="0.45"/>
  <cols>
    <col min="1" max="1" width="71.42578125" style="141" customWidth="1"/>
    <col min="2" max="2" width="7.28515625" style="120" customWidth="1"/>
    <col min="3" max="3" width="12.140625" style="119" customWidth="1"/>
    <col min="4" max="4" width="0.85546875" style="119" customWidth="1"/>
    <col min="5" max="5" width="12.140625" style="119" customWidth="1"/>
    <col min="6" max="6" width="0.85546875" style="119" customWidth="1"/>
    <col min="7" max="7" width="12.140625" style="119" customWidth="1"/>
    <col min="8" max="8" width="0.85546875" style="119" customWidth="1"/>
    <col min="9" max="9" width="12.140625" style="148" customWidth="1"/>
    <col min="10" max="16384" width="9.140625" style="119"/>
  </cols>
  <sheetData>
    <row r="1" spans="1:11" s="95" customFormat="1" ht="24" customHeight="1" x14ac:dyDescent="0.45">
      <c r="A1" s="73" t="s">
        <v>42</v>
      </c>
      <c r="B1" s="72"/>
      <c r="C1" s="72"/>
      <c r="D1" s="72"/>
      <c r="E1" s="72"/>
      <c r="F1" s="72"/>
      <c r="G1" s="72"/>
      <c r="H1" s="72"/>
      <c r="I1" s="72"/>
    </row>
    <row r="2" spans="1:11" s="95" customFormat="1" ht="24" customHeight="1" x14ac:dyDescent="0.45">
      <c r="A2" s="73" t="s">
        <v>179</v>
      </c>
      <c r="B2" s="72"/>
      <c r="C2" s="72"/>
      <c r="D2" s="72"/>
      <c r="E2" s="72"/>
      <c r="F2" s="72"/>
      <c r="G2" s="72"/>
      <c r="H2" s="72"/>
      <c r="I2" s="72"/>
    </row>
    <row r="3" spans="1:11" s="95" customFormat="1" ht="24" customHeight="1" x14ac:dyDescent="0.45">
      <c r="A3" s="149"/>
      <c r="B3" s="136"/>
      <c r="C3" s="136"/>
      <c r="D3" s="136"/>
      <c r="E3" s="136"/>
      <c r="F3" s="136"/>
      <c r="G3" s="136"/>
      <c r="H3" s="136"/>
      <c r="I3" s="108"/>
      <c r="J3" s="242"/>
    </row>
    <row r="4" spans="1:11" s="95" customFormat="1" ht="24" customHeight="1" x14ac:dyDescent="0.45">
      <c r="A4" s="150"/>
      <c r="B4" s="270"/>
      <c r="C4" s="325" t="s">
        <v>9</v>
      </c>
      <c r="D4" s="325"/>
      <c r="E4" s="325"/>
      <c r="F4" s="269"/>
      <c r="G4" s="321" t="s">
        <v>86</v>
      </c>
      <c r="H4" s="321"/>
      <c r="I4" s="321"/>
    </row>
    <row r="5" spans="1:11" s="95" customFormat="1" ht="24" customHeight="1" x14ac:dyDescent="0.45">
      <c r="A5" s="150"/>
      <c r="B5" s="270"/>
      <c r="C5" s="326" t="s">
        <v>169</v>
      </c>
      <c r="D5" s="326"/>
      <c r="E5" s="326"/>
      <c r="F5" s="119"/>
      <c r="G5" s="326" t="s">
        <v>169</v>
      </c>
      <c r="H5" s="326"/>
      <c r="I5" s="326"/>
    </row>
    <row r="6" spans="1:11" s="95" customFormat="1" ht="24" customHeight="1" x14ac:dyDescent="0.45">
      <c r="A6" s="150"/>
      <c r="B6" s="270"/>
      <c r="C6" s="326" t="s">
        <v>170</v>
      </c>
      <c r="D6" s="326"/>
      <c r="E6" s="326"/>
      <c r="F6" s="119"/>
      <c r="G6" s="326" t="s">
        <v>170</v>
      </c>
      <c r="H6" s="326"/>
      <c r="I6" s="326"/>
    </row>
    <row r="7" spans="1:11" s="95" customFormat="1" ht="24" customHeight="1" x14ac:dyDescent="0.45">
      <c r="A7" s="150"/>
      <c r="B7" s="74" t="s">
        <v>23</v>
      </c>
      <c r="C7" s="175" t="s">
        <v>200</v>
      </c>
      <c r="D7" s="146"/>
      <c r="E7" s="175" t="s">
        <v>168</v>
      </c>
      <c r="F7" s="146"/>
      <c r="G7" s="175" t="s">
        <v>200</v>
      </c>
      <c r="H7" s="146"/>
      <c r="I7" s="175" t="s">
        <v>168</v>
      </c>
      <c r="K7" s="163"/>
    </row>
    <row r="8" spans="1:11" s="95" customFormat="1" ht="24" customHeight="1" x14ac:dyDescent="0.45">
      <c r="A8" s="273"/>
      <c r="B8" s="272"/>
      <c r="C8" s="323" t="s">
        <v>43</v>
      </c>
      <c r="D8" s="323"/>
      <c r="E8" s="323"/>
      <c r="F8" s="323"/>
      <c r="G8" s="323"/>
      <c r="H8" s="323"/>
      <c r="I8" s="323"/>
    </row>
    <row r="9" spans="1:11" s="95" customFormat="1" ht="24" customHeight="1" x14ac:dyDescent="0.45">
      <c r="A9" s="274" t="s">
        <v>50</v>
      </c>
      <c r="B9" s="272"/>
      <c r="C9" s="275">
        <v>31096396</v>
      </c>
      <c r="D9" s="276"/>
      <c r="E9" s="276">
        <v>30269105</v>
      </c>
      <c r="F9" s="276"/>
      <c r="G9" s="275">
        <v>28774811</v>
      </c>
      <c r="H9" s="268"/>
      <c r="I9" s="276">
        <v>28223292</v>
      </c>
    </row>
    <row r="10" spans="1:11" ht="24" customHeight="1" x14ac:dyDescent="0.45">
      <c r="A10" s="274" t="s">
        <v>1</v>
      </c>
      <c r="B10" s="272"/>
      <c r="C10" s="275">
        <v>8308670</v>
      </c>
      <c r="D10" s="276"/>
      <c r="E10" s="276">
        <v>8508357</v>
      </c>
      <c r="F10" s="139"/>
      <c r="G10" s="275">
        <v>8299609</v>
      </c>
      <c r="H10" s="137"/>
      <c r="I10" s="276">
        <v>8506391</v>
      </c>
      <c r="J10" s="139"/>
    </row>
    <row r="11" spans="1:11" ht="24" customHeight="1" x14ac:dyDescent="0.45">
      <c r="A11" s="274" t="s">
        <v>51</v>
      </c>
      <c r="B11" s="272"/>
      <c r="C11" s="222">
        <v>22787726</v>
      </c>
      <c r="D11" s="137"/>
      <c r="E11" s="138">
        <v>21760748</v>
      </c>
      <c r="F11" s="139"/>
      <c r="G11" s="222">
        <v>20475202</v>
      </c>
      <c r="H11" s="139"/>
      <c r="I11" s="138">
        <v>19716901</v>
      </c>
    </row>
    <row r="12" spans="1:11" ht="24" customHeight="1" x14ac:dyDescent="0.45">
      <c r="A12" s="274" t="s">
        <v>52</v>
      </c>
      <c r="B12" s="272"/>
      <c r="C12" s="258">
        <v>8730585</v>
      </c>
      <c r="D12" s="137"/>
      <c r="E12" s="277">
        <v>8065280</v>
      </c>
      <c r="F12" s="139"/>
      <c r="G12" s="258">
        <v>8880990</v>
      </c>
      <c r="H12" s="139"/>
      <c r="I12" s="277">
        <v>8874085</v>
      </c>
    </row>
    <row r="13" spans="1:11" ht="24" customHeight="1" x14ac:dyDescent="0.45">
      <c r="A13" s="274" t="s">
        <v>53</v>
      </c>
      <c r="B13" s="272"/>
      <c r="C13" s="258">
        <v>1588598</v>
      </c>
      <c r="D13" s="137"/>
      <c r="E13" s="277">
        <v>1450697</v>
      </c>
      <c r="F13" s="139"/>
      <c r="G13" s="258">
        <v>1289027</v>
      </c>
      <c r="H13" s="139"/>
      <c r="I13" s="277">
        <v>1193342</v>
      </c>
    </row>
    <row r="14" spans="1:11" ht="24" customHeight="1" x14ac:dyDescent="0.45">
      <c r="A14" s="274" t="s">
        <v>54</v>
      </c>
      <c r="B14" s="272"/>
      <c r="C14" s="222">
        <v>7141987</v>
      </c>
      <c r="D14" s="137"/>
      <c r="E14" s="138">
        <v>6614583</v>
      </c>
      <c r="F14" s="139"/>
      <c r="G14" s="222">
        <v>7591963</v>
      </c>
      <c r="H14" s="139"/>
      <c r="I14" s="138">
        <v>7680743</v>
      </c>
    </row>
    <row r="15" spans="1:11" ht="24" customHeight="1" x14ac:dyDescent="0.45">
      <c r="A15" s="274" t="s">
        <v>208</v>
      </c>
      <c r="B15" s="272"/>
      <c r="C15" s="258">
        <v>1774259</v>
      </c>
      <c r="D15" s="137"/>
      <c r="E15" s="277">
        <v>1394306</v>
      </c>
      <c r="F15" s="139"/>
      <c r="G15" s="258">
        <v>1700496</v>
      </c>
      <c r="H15" s="139"/>
      <c r="I15" s="277">
        <v>1286779</v>
      </c>
    </row>
    <row r="16" spans="1:11" ht="24" customHeight="1" x14ac:dyDescent="0.45">
      <c r="A16" s="274" t="s">
        <v>125</v>
      </c>
      <c r="B16" s="272"/>
      <c r="C16" s="258">
        <v>248928</v>
      </c>
      <c r="D16" s="137"/>
      <c r="E16" s="277">
        <v>651471</v>
      </c>
      <c r="F16" s="139"/>
      <c r="G16" s="258">
        <v>90491</v>
      </c>
      <c r="H16" s="139"/>
      <c r="I16" s="277">
        <v>489153</v>
      </c>
    </row>
    <row r="17" spans="1:9" ht="24" customHeight="1" x14ac:dyDescent="0.45">
      <c r="A17" s="274" t="s">
        <v>215</v>
      </c>
      <c r="B17" s="272"/>
      <c r="C17" s="258">
        <v>-5314</v>
      </c>
      <c r="D17" s="137"/>
      <c r="E17" s="277">
        <v>-3177</v>
      </c>
      <c r="F17" s="139"/>
      <c r="G17" s="135" t="s">
        <v>158</v>
      </c>
      <c r="H17" s="137"/>
      <c r="I17" s="135" t="s">
        <v>158</v>
      </c>
    </row>
    <row r="18" spans="1:9" ht="24" customHeight="1" x14ac:dyDescent="0.45">
      <c r="A18" s="274" t="s">
        <v>113</v>
      </c>
      <c r="B18" s="272"/>
      <c r="C18" s="258">
        <v>401588</v>
      </c>
      <c r="D18" s="137"/>
      <c r="E18" s="277">
        <v>398701</v>
      </c>
      <c r="F18" s="139"/>
      <c r="G18" s="258">
        <v>1966545</v>
      </c>
      <c r="H18" s="139"/>
      <c r="I18" s="277">
        <v>2267986</v>
      </c>
    </row>
    <row r="19" spans="1:9" ht="24" customHeight="1" x14ac:dyDescent="0.45">
      <c r="A19" s="274" t="s">
        <v>85</v>
      </c>
      <c r="B19" s="272"/>
      <c r="C19" s="258">
        <v>13594499</v>
      </c>
      <c r="D19" s="137"/>
      <c r="E19" s="277">
        <v>15262100</v>
      </c>
      <c r="F19" s="139"/>
      <c r="G19" s="135" t="s">
        <v>158</v>
      </c>
      <c r="H19" s="137"/>
      <c r="I19" s="135" t="s">
        <v>158</v>
      </c>
    </row>
    <row r="20" spans="1:9" ht="24" customHeight="1" x14ac:dyDescent="0.45">
      <c r="A20" s="274" t="s">
        <v>114</v>
      </c>
      <c r="B20" s="272"/>
      <c r="C20" s="258">
        <v>681788</v>
      </c>
      <c r="D20" s="137"/>
      <c r="E20" s="277">
        <v>97246</v>
      </c>
      <c r="F20" s="139"/>
      <c r="G20" s="258">
        <v>585619</v>
      </c>
      <c r="H20" s="139"/>
      <c r="I20" s="277">
        <v>25470</v>
      </c>
    </row>
    <row r="21" spans="1:9" ht="24" customHeight="1" x14ac:dyDescent="0.45">
      <c r="A21" s="274" t="s">
        <v>55</v>
      </c>
      <c r="B21" s="272"/>
      <c r="C21" s="140">
        <v>46625461</v>
      </c>
      <c r="D21" s="137"/>
      <c r="E21" s="140">
        <v>46175978</v>
      </c>
      <c r="F21" s="139"/>
      <c r="G21" s="140">
        <v>32410316</v>
      </c>
      <c r="H21" s="139"/>
      <c r="I21" s="140">
        <v>31467032</v>
      </c>
    </row>
    <row r="22" spans="1:9" ht="24" customHeight="1" x14ac:dyDescent="0.45">
      <c r="A22" s="274" t="s">
        <v>83</v>
      </c>
      <c r="B22" s="272"/>
      <c r="C22" s="261">
        <v>12645313</v>
      </c>
      <c r="D22" s="137"/>
      <c r="E22" s="278">
        <v>9277262</v>
      </c>
      <c r="F22" s="139"/>
      <c r="G22" s="177" t="s">
        <v>158</v>
      </c>
      <c r="H22" s="137"/>
      <c r="I22" s="177" t="s">
        <v>158</v>
      </c>
    </row>
    <row r="23" spans="1:9" ht="24" customHeight="1" x14ac:dyDescent="0.45">
      <c r="A23" s="274" t="s">
        <v>84</v>
      </c>
      <c r="B23" s="272"/>
      <c r="C23" s="279">
        <v>33980148</v>
      </c>
      <c r="D23" s="137"/>
      <c r="E23" s="279">
        <v>36898716</v>
      </c>
      <c r="F23" s="139"/>
      <c r="G23" s="279">
        <v>32410316</v>
      </c>
      <c r="H23" s="139"/>
      <c r="I23" s="279">
        <v>31467032</v>
      </c>
    </row>
    <row r="24" spans="1:9" ht="24" customHeight="1" x14ac:dyDescent="0.45">
      <c r="A24" s="274" t="s">
        <v>115</v>
      </c>
      <c r="B24" s="272"/>
      <c r="C24" s="270"/>
      <c r="D24" s="139"/>
      <c r="E24" s="137"/>
      <c r="F24" s="139"/>
      <c r="G24" s="270"/>
      <c r="H24" s="139"/>
      <c r="I24" s="137"/>
    </row>
    <row r="25" spans="1:9" ht="24" customHeight="1" x14ac:dyDescent="0.45">
      <c r="A25" s="274" t="s">
        <v>56</v>
      </c>
      <c r="B25" s="272"/>
      <c r="C25" s="258">
        <v>7016617</v>
      </c>
      <c r="D25" s="139"/>
      <c r="E25" s="137">
        <v>6202472</v>
      </c>
      <c r="F25" s="139"/>
      <c r="G25" s="258">
        <v>6255937</v>
      </c>
      <c r="H25" s="139"/>
      <c r="I25" s="137">
        <v>5518458</v>
      </c>
    </row>
    <row r="26" spans="1:9" ht="24" customHeight="1" x14ac:dyDescent="0.45">
      <c r="A26" s="274" t="s">
        <v>57</v>
      </c>
      <c r="B26" s="272"/>
      <c r="C26" s="258">
        <v>21625</v>
      </c>
      <c r="D26" s="137"/>
      <c r="E26" s="137">
        <v>21020</v>
      </c>
      <c r="F26" s="137"/>
      <c r="G26" s="258">
        <v>18480</v>
      </c>
      <c r="H26" s="137"/>
      <c r="I26" s="137">
        <v>17990</v>
      </c>
    </row>
    <row r="27" spans="1:9" ht="24" customHeight="1" x14ac:dyDescent="0.45">
      <c r="A27" s="274" t="s">
        <v>58</v>
      </c>
      <c r="B27" s="272"/>
      <c r="C27" s="258">
        <v>2914239</v>
      </c>
      <c r="D27" s="137"/>
      <c r="E27" s="137">
        <v>2631017</v>
      </c>
      <c r="F27" s="139"/>
      <c r="G27" s="258">
        <v>2723374</v>
      </c>
      <c r="H27" s="139"/>
      <c r="I27" s="137">
        <v>2440700</v>
      </c>
    </row>
    <row r="28" spans="1:9" ht="24" customHeight="1" x14ac:dyDescent="0.45">
      <c r="A28" s="274" t="s">
        <v>59</v>
      </c>
      <c r="B28" s="272"/>
      <c r="C28" s="258">
        <v>1070545</v>
      </c>
      <c r="D28" s="137"/>
      <c r="E28" s="137">
        <v>1026750</v>
      </c>
      <c r="F28" s="139"/>
      <c r="G28" s="258">
        <v>999217</v>
      </c>
      <c r="H28" s="139"/>
      <c r="I28" s="137">
        <v>961652</v>
      </c>
    </row>
    <row r="29" spans="1:9" ht="24" customHeight="1" x14ac:dyDescent="0.45">
      <c r="A29" s="274" t="s">
        <v>79</v>
      </c>
      <c r="B29" s="272"/>
      <c r="C29" s="258">
        <v>3234133</v>
      </c>
      <c r="D29" s="137"/>
      <c r="E29" s="137">
        <v>2626737</v>
      </c>
      <c r="F29" s="139"/>
      <c r="G29" s="258">
        <v>3761563</v>
      </c>
      <c r="H29" s="139"/>
      <c r="I29" s="137">
        <v>3006950</v>
      </c>
    </row>
    <row r="30" spans="1:9" ht="24" customHeight="1" x14ac:dyDescent="0.45">
      <c r="A30" s="274" t="s">
        <v>80</v>
      </c>
      <c r="B30" s="272"/>
      <c r="C30" s="222">
        <v>14257159</v>
      </c>
      <c r="D30" s="137"/>
      <c r="E30" s="138">
        <v>12507996</v>
      </c>
      <c r="F30" s="139"/>
      <c r="G30" s="222">
        <v>13758571</v>
      </c>
      <c r="H30" s="139"/>
      <c r="I30" s="138">
        <v>11945750</v>
      </c>
    </row>
    <row r="31" spans="1:9" ht="24" customHeight="1" x14ac:dyDescent="0.45">
      <c r="A31" s="274" t="s">
        <v>130</v>
      </c>
      <c r="B31" s="272"/>
      <c r="C31" s="258">
        <v>5010326</v>
      </c>
      <c r="D31" s="137"/>
      <c r="E31" s="280">
        <v>8512311</v>
      </c>
      <c r="F31" s="139"/>
      <c r="G31" s="258">
        <v>5010000</v>
      </c>
      <c r="H31" s="139"/>
      <c r="I31" s="280">
        <v>8510000</v>
      </c>
    </row>
    <row r="32" spans="1:9" ht="24" customHeight="1" x14ac:dyDescent="0.45">
      <c r="A32" s="274" t="s">
        <v>88</v>
      </c>
      <c r="B32" s="272"/>
      <c r="C32" s="281">
        <v>14712663</v>
      </c>
      <c r="D32" s="137">
        <f t="shared" ref="D32:H32" si="0">+D23-D30-D31</f>
        <v>0</v>
      </c>
      <c r="E32" s="140">
        <v>15878409</v>
      </c>
      <c r="F32" s="137">
        <f t="shared" si="0"/>
        <v>0</v>
      </c>
      <c r="G32" s="281">
        <v>13641745</v>
      </c>
      <c r="H32" s="137">
        <f t="shared" si="0"/>
        <v>0</v>
      </c>
      <c r="I32" s="140">
        <v>11011282</v>
      </c>
    </row>
    <row r="33" spans="1:9" ht="24" customHeight="1" x14ac:dyDescent="0.45">
      <c r="A33" s="274" t="s">
        <v>60</v>
      </c>
      <c r="B33" s="272">
        <v>42</v>
      </c>
      <c r="C33" s="258">
        <v>2786680</v>
      </c>
      <c r="D33" s="137"/>
      <c r="E33" s="277">
        <v>3017654</v>
      </c>
      <c r="F33" s="139"/>
      <c r="G33" s="258">
        <v>2229888</v>
      </c>
      <c r="H33" s="139"/>
      <c r="I33" s="277">
        <v>1610543</v>
      </c>
    </row>
    <row r="34" spans="1:9" ht="24" customHeight="1" x14ac:dyDescent="0.45">
      <c r="A34" s="274" t="s">
        <v>30</v>
      </c>
      <c r="B34" s="272"/>
      <c r="C34" s="222">
        <v>11925983</v>
      </c>
      <c r="D34" s="137">
        <f t="shared" ref="D34:H34" si="1">+D32-D33</f>
        <v>0</v>
      </c>
      <c r="E34" s="138">
        <v>12860755</v>
      </c>
      <c r="F34" s="137">
        <f t="shared" si="1"/>
        <v>0</v>
      </c>
      <c r="G34" s="222">
        <v>11411857</v>
      </c>
      <c r="H34" s="137">
        <f t="shared" si="1"/>
        <v>0</v>
      </c>
      <c r="I34" s="138">
        <v>9400739</v>
      </c>
    </row>
    <row r="35" spans="1:9" ht="24" customHeight="1" x14ac:dyDescent="0.45">
      <c r="B35" s="272"/>
      <c r="C35" s="137"/>
      <c r="D35" s="137"/>
      <c r="E35" s="137"/>
      <c r="F35" s="139"/>
      <c r="G35" s="137"/>
      <c r="H35" s="139"/>
      <c r="I35" s="137"/>
    </row>
    <row r="36" spans="1:9" s="95" customFormat="1" ht="24" customHeight="1" x14ac:dyDescent="0.45">
      <c r="A36" s="76" t="s">
        <v>42</v>
      </c>
      <c r="B36" s="76"/>
      <c r="C36" s="76"/>
      <c r="D36" s="76"/>
      <c r="E36" s="76"/>
      <c r="F36" s="76"/>
      <c r="G36" s="76"/>
      <c r="H36" s="76"/>
      <c r="I36" s="76"/>
    </row>
    <row r="37" spans="1:9" s="95" customFormat="1" ht="24" customHeight="1" x14ac:dyDescent="0.45">
      <c r="A37" s="73" t="s">
        <v>179</v>
      </c>
      <c r="B37" s="73"/>
      <c r="C37" s="73"/>
      <c r="D37" s="73"/>
      <c r="E37" s="73"/>
      <c r="F37" s="73"/>
      <c r="G37" s="73"/>
      <c r="H37" s="73"/>
      <c r="I37" s="73"/>
    </row>
    <row r="38" spans="1:9" s="95" customFormat="1" ht="24" customHeight="1" x14ac:dyDescent="0.45">
      <c r="A38" s="149"/>
      <c r="B38" s="136"/>
      <c r="C38" s="136"/>
      <c r="D38" s="136"/>
      <c r="E38" s="136"/>
      <c r="F38" s="136"/>
      <c r="G38" s="136"/>
      <c r="H38" s="136"/>
      <c r="I38" s="108"/>
    </row>
    <row r="39" spans="1:9" s="95" customFormat="1" ht="24" customHeight="1" x14ac:dyDescent="0.45">
      <c r="A39" s="150"/>
      <c r="B39" s="270"/>
      <c r="C39" s="325" t="s">
        <v>9</v>
      </c>
      <c r="D39" s="325"/>
      <c r="E39" s="325"/>
      <c r="F39" s="269"/>
      <c r="G39" s="321" t="s">
        <v>86</v>
      </c>
      <c r="H39" s="320"/>
      <c r="I39" s="320"/>
    </row>
    <row r="40" spans="1:9" s="95" customFormat="1" ht="24" customHeight="1" x14ac:dyDescent="0.45">
      <c r="A40" s="150"/>
      <c r="B40" s="270"/>
      <c r="C40" s="326" t="s">
        <v>169</v>
      </c>
      <c r="D40" s="326"/>
      <c r="E40" s="326"/>
      <c r="F40" s="119"/>
      <c r="G40" s="326" t="s">
        <v>169</v>
      </c>
      <c r="H40" s="326"/>
      <c r="I40" s="326"/>
    </row>
    <row r="41" spans="1:9" s="95" customFormat="1" ht="24" customHeight="1" x14ac:dyDescent="0.45">
      <c r="A41" s="150"/>
      <c r="B41" s="270"/>
      <c r="C41" s="326" t="s">
        <v>170</v>
      </c>
      <c r="D41" s="326"/>
      <c r="E41" s="326"/>
      <c r="F41" s="119"/>
      <c r="G41" s="326" t="s">
        <v>170</v>
      </c>
      <c r="H41" s="326"/>
      <c r="I41" s="326"/>
    </row>
    <row r="42" spans="1:9" s="95" customFormat="1" ht="24" customHeight="1" x14ac:dyDescent="0.45">
      <c r="A42" s="150"/>
      <c r="B42" s="74" t="s">
        <v>23</v>
      </c>
      <c r="C42" s="175" t="s">
        <v>200</v>
      </c>
      <c r="D42" s="146"/>
      <c r="E42" s="175" t="s">
        <v>168</v>
      </c>
      <c r="F42" s="146"/>
      <c r="G42" s="175" t="s">
        <v>200</v>
      </c>
      <c r="H42" s="146"/>
      <c r="I42" s="175" t="s">
        <v>168</v>
      </c>
    </row>
    <row r="43" spans="1:9" s="95" customFormat="1" ht="24" customHeight="1" x14ac:dyDescent="0.45">
      <c r="A43" s="150"/>
      <c r="B43" s="74"/>
      <c r="C43" s="323" t="s">
        <v>43</v>
      </c>
      <c r="D43" s="323"/>
      <c r="E43" s="323"/>
      <c r="F43" s="323"/>
      <c r="G43" s="323"/>
      <c r="H43" s="323"/>
      <c r="I43" s="323"/>
    </row>
    <row r="44" spans="1:9" ht="24" customHeight="1" x14ac:dyDescent="0.45">
      <c r="A44" s="282" t="s">
        <v>165</v>
      </c>
      <c r="B44" s="272"/>
      <c r="C44" s="137"/>
      <c r="D44" s="137"/>
      <c r="E44" s="137"/>
      <c r="F44" s="139"/>
      <c r="G44" s="62"/>
      <c r="H44" s="139"/>
      <c r="I44" s="62"/>
    </row>
    <row r="45" spans="1:9" ht="24" customHeight="1" x14ac:dyDescent="0.45">
      <c r="A45" s="283" t="s">
        <v>209</v>
      </c>
      <c r="B45" s="272"/>
      <c r="C45" s="137"/>
      <c r="D45" s="137"/>
      <c r="E45" s="137"/>
      <c r="F45" s="139"/>
      <c r="G45" s="62"/>
      <c r="H45" s="139"/>
      <c r="I45" s="62"/>
    </row>
    <row r="46" spans="1:9" ht="24" customHeight="1" x14ac:dyDescent="0.45">
      <c r="A46" s="282" t="s">
        <v>201</v>
      </c>
      <c r="B46" s="272"/>
      <c r="C46" s="258">
        <v>1864250</v>
      </c>
      <c r="D46" s="137"/>
      <c r="E46" s="137">
        <v>-779871</v>
      </c>
      <c r="F46" s="139"/>
      <c r="G46" s="259">
        <v>177116</v>
      </c>
      <c r="H46" s="139"/>
      <c r="I46" s="137">
        <v>-766984</v>
      </c>
    </row>
    <row r="47" spans="1:9" ht="24" customHeight="1" x14ac:dyDescent="0.45">
      <c r="A47" s="282" t="s">
        <v>202</v>
      </c>
      <c r="B47" s="272"/>
      <c r="C47" s="258">
        <v>-29885</v>
      </c>
      <c r="D47" s="137"/>
      <c r="E47" s="137">
        <v>-9244</v>
      </c>
      <c r="F47" s="142"/>
      <c r="G47" s="135" t="s">
        <v>158</v>
      </c>
      <c r="H47" s="137"/>
      <c r="I47" s="135" t="s">
        <v>158</v>
      </c>
    </row>
    <row r="48" spans="1:9" ht="24" customHeight="1" x14ac:dyDescent="0.45">
      <c r="A48" s="282" t="s">
        <v>210</v>
      </c>
      <c r="B48" s="272"/>
      <c r="C48" s="258">
        <v>72</v>
      </c>
      <c r="D48" s="137"/>
      <c r="E48" s="135" t="s">
        <v>158</v>
      </c>
      <c r="F48" s="142"/>
      <c r="G48" s="135" t="s">
        <v>158</v>
      </c>
      <c r="H48" s="137"/>
      <c r="I48" s="135" t="s">
        <v>158</v>
      </c>
    </row>
    <row r="49" spans="1:10" ht="24" customHeight="1" x14ac:dyDescent="0.45">
      <c r="A49" s="282" t="s">
        <v>180</v>
      </c>
      <c r="B49" s="272"/>
      <c r="C49" s="260">
        <v>10752</v>
      </c>
      <c r="D49" s="172"/>
      <c r="E49" s="260">
        <v>-357681</v>
      </c>
      <c r="F49" s="173"/>
      <c r="G49" s="260">
        <v>-12</v>
      </c>
      <c r="H49" s="172"/>
      <c r="I49" s="260">
        <v>3</v>
      </c>
    </row>
    <row r="50" spans="1:10" ht="24" customHeight="1" x14ac:dyDescent="0.45">
      <c r="A50" s="282" t="s">
        <v>212</v>
      </c>
      <c r="B50" s="272"/>
      <c r="D50" s="172"/>
      <c r="E50" s="260"/>
      <c r="F50" s="173"/>
      <c r="H50" s="172"/>
      <c r="I50" s="260"/>
    </row>
    <row r="51" spans="1:10" s="174" customFormat="1" ht="24" customHeight="1" x14ac:dyDescent="0.45">
      <c r="A51" s="282" t="s">
        <v>213</v>
      </c>
      <c r="B51" s="272">
        <v>42</v>
      </c>
      <c r="C51" s="261">
        <v>-375000</v>
      </c>
      <c r="D51" s="172"/>
      <c r="E51" s="260">
        <v>465363</v>
      </c>
      <c r="F51" s="173"/>
      <c r="G51" s="261">
        <v>-35421</v>
      </c>
      <c r="H51" s="172"/>
      <c r="I51" s="260">
        <v>153396</v>
      </c>
    </row>
    <row r="52" spans="1:10" ht="24" customHeight="1" x14ac:dyDescent="0.45">
      <c r="A52" s="284"/>
      <c r="B52" s="272"/>
      <c r="C52" s="222">
        <v>1470189</v>
      </c>
      <c r="D52" s="137"/>
      <c r="E52" s="222">
        <v>-681433</v>
      </c>
      <c r="F52" s="139"/>
      <c r="G52" s="222">
        <v>141683</v>
      </c>
      <c r="H52" s="139"/>
      <c r="I52" s="222">
        <v>-613585</v>
      </c>
    </row>
    <row r="53" spans="1:10" ht="24" customHeight="1" x14ac:dyDescent="0.45">
      <c r="A53" s="283" t="s">
        <v>230</v>
      </c>
      <c r="B53" s="272"/>
      <c r="C53" s="140"/>
      <c r="D53" s="137"/>
      <c r="E53" s="140"/>
      <c r="F53" s="139"/>
      <c r="G53" s="140"/>
      <c r="H53" s="139"/>
      <c r="I53" s="140"/>
    </row>
    <row r="54" spans="1:10" ht="24" customHeight="1" x14ac:dyDescent="0.45">
      <c r="A54" s="285" t="s">
        <v>189</v>
      </c>
      <c r="B54" s="272"/>
      <c r="C54" s="262" t="s">
        <v>158</v>
      </c>
      <c r="D54" s="137"/>
      <c r="E54" s="177">
        <v>-53058</v>
      </c>
      <c r="F54" s="170"/>
      <c r="G54" s="135" t="s">
        <v>158</v>
      </c>
      <c r="H54" s="170"/>
      <c r="I54" s="177">
        <v>-53058</v>
      </c>
    </row>
    <row r="55" spans="1:10" ht="24" customHeight="1" x14ac:dyDescent="0.45">
      <c r="A55" s="286" t="s">
        <v>240</v>
      </c>
      <c r="B55" s="272"/>
      <c r="D55" s="137"/>
      <c r="E55" s="177"/>
      <c r="F55" s="170"/>
      <c r="H55" s="170"/>
      <c r="I55" s="177"/>
    </row>
    <row r="56" spans="1:10" ht="24" customHeight="1" x14ac:dyDescent="0.45">
      <c r="A56" s="286" t="s">
        <v>214</v>
      </c>
      <c r="B56" s="272">
        <v>42</v>
      </c>
      <c r="C56" s="263" t="s">
        <v>158</v>
      </c>
      <c r="D56" s="172"/>
      <c r="E56" s="177">
        <v>10612</v>
      </c>
      <c r="F56" s="173"/>
      <c r="G56" s="263" t="s">
        <v>158</v>
      </c>
      <c r="H56" s="172"/>
      <c r="I56" s="177">
        <v>10612</v>
      </c>
    </row>
    <row r="57" spans="1:10" ht="24" customHeight="1" x14ac:dyDescent="0.45">
      <c r="A57" s="284"/>
      <c r="B57" s="272"/>
      <c r="C57" s="263" t="s">
        <v>158</v>
      </c>
      <c r="D57" s="172"/>
      <c r="E57" s="179">
        <v>-42446</v>
      </c>
      <c r="F57" s="173"/>
      <c r="G57" s="263" t="s">
        <v>158</v>
      </c>
      <c r="H57" s="172"/>
      <c r="I57" s="179">
        <v>-42446</v>
      </c>
    </row>
    <row r="58" spans="1:10" ht="24" customHeight="1" x14ac:dyDescent="0.45">
      <c r="A58" s="284" t="s">
        <v>203</v>
      </c>
      <c r="B58" s="272"/>
      <c r="C58" s="197">
        <v>1470189</v>
      </c>
      <c r="D58" s="137"/>
      <c r="E58" s="197">
        <v>-723879</v>
      </c>
      <c r="F58" s="170"/>
      <c r="G58" s="197">
        <v>141683</v>
      </c>
      <c r="H58" s="170"/>
      <c r="I58" s="197">
        <v>-656031</v>
      </c>
    </row>
    <row r="59" spans="1:10" ht="24" customHeight="1" thickBot="1" x14ac:dyDescent="0.5">
      <c r="A59" s="284" t="s">
        <v>198</v>
      </c>
      <c r="B59" s="272"/>
      <c r="C59" s="185">
        <v>13396172</v>
      </c>
      <c r="D59" s="137"/>
      <c r="E59" s="185">
        <v>12136876</v>
      </c>
      <c r="F59" s="139"/>
      <c r="G59" s="185">
        <v>11553540</v>
      </c>
      <c r="H59" s="139"/>
      <c r="I59" s="185">
        <v>8744708</v>
      </c>
    </row>
    <row r="60" spans="1:10" ht="24" customHeight="1" thickTop="1" x14ac:dyDescent="0.45">
      <c r="A60" s="284"/>
      <c r="B60" s="272"/>
      <c r="C60" s="137"/>
      <c r="D60" s="137"/>
      <c r="E60" s="137"/>
      <c r="F60" s="139"/>
      <c r="G60" s="137"/>
      <c r="H60" s="139"/>
      <c r="I60" s="137"/>
    </row>
    <row r="61" spans="1:10" ht="24" customHeight="1" x14ac:dyDescent="0.45">
      <c r="A61" s="284" t="s">
        <v>91</v>
      </c>
      <c r="B61" s="272"/>
      <c r="C61" s="137"/>
      <c r="D61" s="137"/>
      <c r="E61" s="137"/>
      <c r="F61" s="139"/>
      <c r="G61" s="137"/>
      <c r="H61" s="139"/>
      <c r="I61" s="137"/>
      <c r="J61" s="144"/>
    </row>
    <row r="62" spans="1:10" ht="24" customHeight="1" x14ac:dyDescent="0.45">
      <c r="A62" s="284" t="s">
        <v>61</v>
      </c>
      <c r="B62" s="272"/>
      <c r="C62" s="258">
        <v>11910949</v>
      </c>
      <c r="D62" s="137"/>
      <c r="E62" s="144">
        <v>12817839</v>
      </c>
      <c r="F62" s="139"/>
      <c r="G62" s="264">
        <v>11411857</v>
      </c>
      <c r="H62" s="139"/>
      <c r="I62" s="137">
        <v>9400739</v>
      </c>
    </row>
    <row r="63" spans="1:10" ht="24" customHeight="1" x14ac:dyDescent="0.45">
      <c r="A63" s="284" t="s">
        <v>62</v>
      </c>
      <c r="B63" s="272"/>
      <c r="C63" s="258">
        <v>15034</v>
      </c>
      <c r="D63" s="137"/>
      <c r="E63" s="137">
        <v>42916</v>
      </c>
      <c r="F63" s="139"/>
      <c r="G63" s="177" t="s">
        <v>158</v>
      </c>
      <c r="H63" s="137"/>
      <c r="I63" s="177" t="s">
        <v>158</v>
      </c>
    </row>
    <row r="64" spans="1:10" ht="24" customHeight="1" x14ac:dyDescent="0.45">
      <c r="A64" s="284"/>
      <c r="B64" s="272"/>
      <c r="C64" s="258"/>
      <c r="D64" s="137"/>
      <c r="E64" s="144"/>
      <c r="F64" s="139"/>
      <c r="G64" s="258"/>
      <c r="H64" s="137"/>
      <c r="I64" s="137"/>
    </row>
    <row r="65" spans="1:10" ht="24" customHeight="1" x14ac:dyDescent="0.45">
      <c r="A65" s="284" t="s">
        <v>89</v>
      </c>
      <c r="B65" s="272"/>
      <c r="C65" s="258"/>
      <c r="D65" s="137"/>
      <c r="E65" s="144"/>
      <c r="F65" s="139"/>
      <c r="G65" s="258"/>
      <c r="H65" s="139"/>
      <c r="I65" s="137"/>
    </row>
    <row r="66" spans="1:10" ht="24" customHeight="1" x14ac:dyDescent="0.45">
      <c r="A66" s="284" t="s">
        <v>61</v>
      </c>
      <c r="B66" s="272"/>
      <c r="C66" s="258">
        <v>13369877</v>
      </c>
      <c r="D66" s="137"/>
      <c r="E66" s="144">
        <v>12104308</v>
      </c>
      <c r="F66" s="139"/>
      <c r="G66" s="258">
        <v>11553540</v>
      </c>
      <c r="H66" s="139"/>
      <c r="I66" s="137">
        <v>8744708</v>
      </c>
    </row>
    <row r="67" spans="1:10" ht="24" customHeight="1" x14ac:dyDescent="0.45">
      <c r="A67" s="284" t="s">
        <v>62</v>
      </c>
      <c r="B67" s="272"/>
      <c r="C67" s="258">
        <v>26295</v>
      </c>
      <c r="D67" s="137"/>
      <c r="E67" s="137">
        <v>32568</v>
      </c>
      <c r="F67" s="139"/>
      <c r="G67" s="177" t="s">
        <v>158</v>
      </c>
      <c r="H67" s="137"/>
      <c r="I67" s="177" t="s">
        <v>158</v>
      </c>
    </row>
    <row r="68" spans="1:10" ht="24" customHeight="1" x14ac:dyDescent="0.45">
      <c r="A68" s="284"/>
      <c r="B68" s="272"/>
      <c r="C68" s="287"/>
      <c r="D68" s="137"/>
      <c r="E68" s="144"/>
      <c r="F68" s="139"/>
      <c r="G68" s="287"/>
      <c r="H68" s="137"/>
      <c r="I68" s="137"/>
    </row>
    <row r="69" spans="1:10" ht="24" customHeight="1" x14ac:dyDescent="0.45">
      <c r="A69" s="284" t="s">
        <v>90</v>
      </c>
      <c r="B69" s="270"/>
      <c r="C69" s="288"/>
      <c r="D69" s="137"/>
      <c r="E69" s="144"/>
      <c r="F69" s="139"/>
      <c r="G69" s="288"/>
      <c r="H69" s="139"/>
      <c r="I69" s="137"/>
    </row>
    <row r="70" spans="1:10" ht="24" customHeight="1" thickBot="1" x14ac:dyDescent="0.5">
      <c r="A70" s="289" t="s">
        <v>205</v>
      </c>
      <c r="B70" s="272">
        <v>43</v>
      </c>
      <c r="C70" s="290">
        <v>3.5</v>
      </c>
      <c r="D70" s="145"/>
      <c r="E70" s="155">
        <v>3.77</v>
      </c>
      <c r="F70" s="156"/>
      <c r="G70" s="290">
        <v>3.3572262485553073</v>
      </c>
      <c r="H70" s="156"/>
      <c r="I70" s="155">
        <v>2.7699999999999996</v>
      </c>
    </row>
    <row r="71" spans="1:10" ht="24" customHeight="1" thickTop="1" x14ac:dyDescent="0.45">
      <c r="A71" s="154"/>
      <c r="B71" s="272"/>
      <c r="C71" s="145"/>
      <c r="D71" s="145"/>
      <c r="E71" s="145"/>
      <c r="F71" s="156"/>
      <c r="G71" s="145"/>
      <c r="H71" s="156"/>
      <c r="I71" s="145"/>
    </row>
    <row r="72" spans="1:10" ht="24" customHeight="1" x14ac:dyDescent="0.45">
      <c r="A72" s="122"/>
      <c r="B72" s="272"/>
      <c r="C72" s="137"/>
      <c r="D72" s="137"/>
      <c r="E72" s="137"/>
      <c r="F72" s="139"/>
      <c r="G72" s="137"/>
      <c r="H72" s="139"/>
      <c r="I72" s="137"/>
    </row>
    <row r="73" spans="1:10" s="147" customFormat="1" ht="24" customHeight="1" x14ac:dyDescent="0.45">
      <c r="A73" s="175"/>
      <c r="B73" s="146"/>
    </row>
    <row r="74" spans="1:10" s="147" customFormat="1" ht="24" customHeight="1" x14ac:dyDescent="0.45">
      <c r="A74" s="324" t="s">
        <v>156</v>
      </c>
      <c r="B74" s="324"/>
      <c r="C74" s="324"/>
      <c r="D74" s="324"/>
      <c r="E74" s="324"/>
      <c r="F74" s="324"/>
      <c r="G74" s="324"/>
      <c r="H74" s="324"/>
      <c r="I74" s="324"/>
      <c r="J74" s="243"/>
    </row>
    <row r="75" spans="1:10" ht="24" customHeight="1" x14ac:dyDescent="0.45">
      <c r="A75" s="324" t="s">
        <v>178</v>
      </c>
      <c r="B75" s="324"/>
      <c r="C75" s="324"/>
      <c r="D75" s="324"/>
      <c r="E75" s="324"/>
      <c r="F75" s="324"/>
      <c r="G75" s="324"/>
      <c r="H75" s="324"/>
      <c r="I75" s="324"/>
      <c r="J75" s="243"/>
    </row>
  </sheetData>
  <mergeCells count="16">
    <mergeCell ref="A74:I74"/>
    <mergeCell ref="A75:I75"/>
    <mergeCell ref="G4:I4"/>
    <mergeCell ref="C4:E4"/>
    <mergeCell ref="C5:E5"/>
    <mergeCell ref="C43:I43"/>
    <mergeCell ref="C40:E40"/>
    <mergeCell ref="G40:I40"/>
    <mergeCell ref="C8:I8"/>
    <mergeCell ref="C39:E39"/>
    <mergeCell ref="G39:I39"/>
    <mergeCell ref="G5:I5"/>
    <mergeCell ref="C6:E6"/>
    <mergeCell ref="G6:I6"/>
    <mergeCell ref="C41:E41"/>
    <mergeCell ref="G41:I41"/>
  </mergeCells>
  <phoneticPr fontId="0" type="noConversion"/>
  <printOptions horizontalCentered="1"/>
  <pageMargins left="0.7" right="0.7" top="0.48" bottom="0.5" header="0.5" footer="0.5"/>
  <pageSetup paperSize="9" scale="77" firstPageNumber="1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5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showZeros="0" zoomScaleNormal="100" zoomScaleSheetLayoutView="100" workbookViewId="0"/>
  </sheetViews>
  <sheetFormatPr defaultColWidth="9.140625" defaultRowHeight="24" customHeight="1" x14ac:dyDescent="0.45"/>
  <cols>
    <col min="1" max="1" width="70" style="141" customWidth="1"/>
    <col min="2" max="2" width="8.5703125" style="120" customWidth="1"/>
    <col min="3" max="3" width="12.140625" style="119" customWidth="1"/>
    <col min="4" max="4" width="0.85546875" style="119" customWidth="1"/>
    <col min="5" max="5" width="12.140625" style="119" customWidth="1"/>
    <col min="6" max="6" width="0.85546875" style="119" customWidth="1"/>
    <col min="7" max="7" width="12.140625" style="119" customWidth="1"/>
    <col min="8" max="8" width="0.85546875" style="119" customWidth="1"/>
    <col min="9" max="9" width="12.140625" style="148" customWidth="1"/>
    <col min="10" max="16384" width="9.140625" style="119"/>
  </cols>
  <sheetData>
    <row r="1" spans="1:11" s="95" customFormat="1" ht="24" customHeight="1" x14ac:dyDescent="0.45">
      <c r="A1" s="73" t="s">
        <v>42</v>
      </c>
      <c r="B1" s="72"/>
      <c r="C1" s="72"/>
      <c r="D1" s="72"/>
      <c r="E1" s="72"/>
      <c r="F1" s="72"/>
      <c r="G1" s="72"/>
      <c r="H1" s="72"/>
      <c r="I1" s="72"/>
    </row>
    <row r="2" spans="1:11" s="95" customFormat="1" ht="24" customHeight="1" x14ac:dyDescent="0.45">
      <c r="A2" s="73" t="s">
        <v>163</v>
      </c>
      <c r="B2" s="72"/>
      <c r="C2" s="72"/>
      <c r="D2" s="72"/>
      <c r="E2" s="72"/>
      <c r="F2" s="72"/>
      <c r="G2" s="72"/>
      <c r="H2" s="72"/>
      <c r="I2" s="72"/>
    </row>
    <row r="3" spans="1:11" s="95" customFormat="1" ht="24" customHeight="1" x14ac:dyDescent="0.45">
      <c r="A3" s="149"/>
      <c r="B3" s="136"/>
      <c r="C3" s="136"/>
      <c r="D3" s="136"/>
      <c r="E3" s="136"/>
      <c r="F3" s="136"/>
      <c r="G3" s="136"/>
      <c r="H3" s="136"/>
      <c r="I3" s="108"/>
      <c r="J3" s="242"/>
    </row>
    <row r="4" spans="1:11" s="95" customFormat="1" ht="24" customHeight="1" x14ac:dyDescent="0.45">
      <c r="A4" s="150"/>
      <c r="B4" s="270"/>
      <c r="C4" s="325" t="s">
        <v>9</v>
      </c>
      <c r="D4" s="325"/>
      <c r="E4" s="325"/>
      <c r="F4" s="269"/>
      <c r="G4" s="321" t="s">
        <v>86</v>
      </c>
      <c r="H4" s="321"/>
      <c r="I4" s="321"/>
    </row>
    <row r="5" spans="1:11" s="95" customFormat="1" ht="24" customHeight="1" x14ac:dyDescent="0.45">
      <c r="A5" s="150"/>
      <c r="B5" s="270"/>
      <c r="C5" s="326" t="s">
        <v>174</v>
      </c>
      <c r="D5" s="326"/>
      <c r="E5" s="326"/>
      <c r="F5" s="119"/>
      <c r="G5" s="326" t="s">
        <v>174</v>
      </c>
      <c r="H5" s="326"/>
      <c r="I5" s="326"/>
    </row>
    <row r="6" spans="1:11" s="95" customFormat="1" ht="24" customHeight="1" x14ac:dyDescent="0.45">
      <c r="A6" s="150"/>
      <c r="B6" s="270"/>
      <c r="C6" s="326" t="s">
        <v>170</v>
      </c>
      <c r="D6" s="326"/>
      <c r="E6" s="326"/>
      <c r="F6" s="119"/>
      <c r="G6" s="326" t="s">
        <v>170</v>
      </c>
      <c r="H6" s="326"/>
      <c r="I6" s="326"/>
    </row>
    <row r="7" spans="1:11" s="95" customFormat="1" ht="24" customHeight="1" x14ac:dyDescent="0.45">
      <c r="A7" s="150"/>
      <c r="B7" s="74" t="s">
        <v>23</v>
      </c>
      <c r="C7" s="175" t="s">
        <v>200</v>
      </c>
      <c r="D7" s="146"/>
      <c r="E7" s="175" t="s">
        <v>168</v>
      </c>
      <c r="F7" s="146"/>
      <c r="G7" s="175" t="s">
        <v>200</v>
      </c>
      <c r="H7" s="146"/>
      <c r="I7" s="175" t="s">
        <v>168</v>
      </c>
      <c r="K7" s="163"/>
    </row>
    <row r="8" spans="1:11" s="95" customFormat="1" ht="24" customHeight="1" x14ac:dyDescent="0.45">
      <c r="A8" s="310"/>
      <c r="B8" s="272"/>
      <c r="C8" s="323" t="s">
        <v>43</v>
      </c>
      <c r="D8" s="323"/>
      <c r="E8" s="323"/>
      <c r="F8" s="323"/>
      <c r="G8" s="323"/>
      <c r="H8" s="323"/>
      <c r="I8" s="323"/>
    </row>
    <row r="9" spans="1:11" s="95" customFormat="1" ht="24" customHeight="1" x14ac:dyDescent="0.45">
      <c r="A9" s="310" t="s">
        <v>50</v>
      </c>
      <c r="B9" s="272">
        <v>36</v>
      </c>
      <c r="C9" s="275">
        <v>61940517</v>
      </c>
      <c r="D9" s="276"/>
      <c r="E9" s="276">
        <v>60690166</v>
      </c>
      <c r="F9" s="276"/>
      <c r="G9" s="275">
        <v>57395254</v>
      </c>
      <c r="H9" s="268"/>
      <c r="I9" s="276">
        <v>56673475</v>
      </c>
    </row>
    <row r="10" spans="1:11" ht="24" customHeight="1" x14ac:dyDescent="0.45">
      <c r="A10" s="274" t="s">
        <v>1</v>
      </c>
      <c r="B10" s="272">
        <v>37</v>
      </c>
      <c r="C10" s="275">
        <v>16591570</v>
      </c>
      <c r="D10" s="276"/>
      <c r="E10" s="276">
        <v>17259148</v>
      </c>
      <c r="F10" s="139"/>
      <c r="G10" s="275">
        <v>16580491</v>
      </c>
      <c r="H10" s="137"/>
      <c r="I10" s="276">
        <v>17251454</v>
      </c>
      <c r="J10" s="139"/>
    </row>
    <row r="11" spans="1:11" ht="24" customHeight="1" x14ac:dyDescent="0.45">
      <c r="A11" s="274" t="s">
        <v>51</v>
      </c>
      <c r="B11" s="272"/>
      <c r="C11" s="138">
        <v>45348947</v>
      </c>
      <c r="D11" s="137"/>
      <c r="E11" s="138">
        <v>43431018</v>
      </c>
      <c r="F11" s="139"/>
      <c r="G11" s="138">
        <v>40814763</v>
      </c>
      <c r="H11" s="139"/>
      <c r="I11" s="138">
        <v>39422021</v>
      </c>
    </row>
    <row r="12" spans="1:11" ht="24" customHeight="1" x14ac:dyDescent="0.45">
      <c r="A12" s="274" t="s">
        <v>52</v>
      </c>
      <c r="B12" s="272">
        <v>38</v>
      </c>
      <c r="C12" s="258">
        <v>17648198</v>
      </c>
      <c r="D12" s="137"/>
      <c r="E12" s="137">
        <v>16681008</v>
      </c>
      <c r="F12" s="139"/>
      <c r="G12" s="258">
        <v>18239989</v>
      </c>
      <c r="H12" s="139"/>
      <c r="I12" s="137">
        <v>18241927</v>
      </c>
    </row>
    <row r="13" spans="1:11" ht="24" customHeight="1" x14ac:dyDescent="0.45">
      <c r="A13" s="274" t="s">
        <v>53</v>
      </c>
      <c r="B13" s="272">
        <v>38</v>
      </c>
      <c r="C13" s="258">
        <v>3214192</v>
      </c>
      <c r="D13" s="137"/>
      <c r="E13" s="137">
        <v>3026528</v>
      </c>
      <c r="F13" s="139"/>
      <c r="G13" s="258">
        <v>2614992</v>
      </c>
      <c r="H13" s="139"/>
      <c r="I13" s="137">
        <v>2519899</v>
      </c>
    </row>
    <row r="14" spans="1:11" ht="24" customHeight="1" x14ac:dyDescent="0.45">
      <c r="A14" s="274" t="s">
        <v>54</v>
      </c>
      <c r="B14" s="272">
        <v>38</v>
      </c>
      <c r="C14" s="138">
        <v>14434006</v>
      </c>
      <c r="D14" s="137"/>
      <c r="E14" s="138">
        <v>13654480</v>
      </c>
      <c r="F14" s="139"/>
      <c r="G14" s="138">
        <v>15624997</v>
      </c>
      <c r="H14" s="139"/>
      <c r="I14" s="138">
        <v>15722028</v>
      </c>
    </row>
    <row r="15" spans="1:11" ht="24" customHeight="1" x14ac:dyDescent="0.45">
      <c r="A15" s="274" t="s">
        <v>208</v>
      </c>
      <c r="B15" s="272">
        <v>39</v>
      </c>
      <c r="C15" s="258">
        <v>3448248</v>
      </c>
      <c r="D15" s="137"/>
      <c r="E15" s="137">
        <v>3058425</v>
      </c>
      <c r="F15" s="139"/>
      <c r="G15" s="258">
        <v>3346317</v>
      </c>
      <c r="H15" s="139"/>
      <c r="I15" s="137">
        <v>3079354</v>
      </c>
    </row>
    <row r="16" spans="1:11" ht="24" customHeight="1" x14ac:dyDescent="0.45">
      <c r="A16" s="274" t="s">
        <v>125</v>
      </c>
      <c r="B16" s="272">
        <v>40</v>
      </c>
      <c r="C16" s="258">
        <v>421730</v>
      </c>
      <c r="D16" s="137"/>
      <c r="E16" s="137">
        <v>1366173</v>
      </c>
      <c r="F16" s="139"/>
      <c r="G16" s="258">
        <v>211631</v>
      </c>
      <c r="H16" s="139"/>
      <c r="I16" s="137">
        <v>994960</v>
      </c>
    </row>
    <row r="17" spans="1:9" ht="24" customHeight="1" x14ac:dyDescent="0.45">
      <c r="A17" s="274" t="s">
        <v>215</v>
      </c>
      <c r="B17" s="272">
        <v>10.199999999999999</v>
      </c>
      <c r="C17" s="258">
        <v>-9118</v>
      </c>
      <c r="D17" s="137"/>
      <c r="E17" s="137">
        <v>-3460</v>
      </c>
      <c r="F17" s="139"/>
      <c r="G17" s="135" t="s">
        <v>158</v>
      </c>
      <c r="H17" s="137"/>
      <c r="I17" s="135" t="s">
        <v>158</v>
      </c>
    </row>
    <row r="18" spans="1:9" ht="24" customHeight="1" x14ac:dyDescent="0.45">
      <c r="A18" s="274" t="s">
        <v>113</v>
      </c>
      <c r="B18" s="272"/>
      <c r="C18" s="258">
        <v>597658</v>
      </c>
      <c r="D18" s="137"/>
      <c r="E18" s="137">
        <v>676501</v>
      </c>
      <c r="F18" s="139"/>
      <c r="G18" s="258">
        <v>2050627</v>
      </c>
      <c r="H18" s="139"/>
      <c r="I18" s="137">
        <v>2522157</v>
      </c>
    </row>
    <row r="19" spans="1:9" ht="24" customHeight="1" x14ac:dyDescent="0.45">
      <c r="A19" s="274" t="s">
        <v>85</v>
      </c>
      <c r="B19" s="272"/>
      <c r="C19" s="258">
        <v>26928850</v>
      </c>
      <c r="D19" s="137"/>
      <c r="E19" s="137">
        <v>29064800</v>
      </c>
      <c r="F19" s="139"/>
      <c r="G19" s="135" t="s">
        <v>158</v>
      </c>
      <c r="H19" s="137"/>
      <c r="I19" s="135" t="s">
        <v>158</v>
      </c>
    </row>
    <row r="20" spans="1:9" ht="24" customHeight="1" x14ac:dyDescent="0.45">
      <c r="A20" s="274" t="s">
        <v>114</v>
      </c>
      <c r="B20" s="272"/>
      <c r="C20" s="258">
        <v>780105</v>
      </c>
      <c r="D20" s="137"/>
      <c r="E20" s="137">
        <v>240149</v>
      </c>
      <c r="F20" s="139"/>
      <c r="G20" s="258">
        <v>612875</v>
      </c>
      <c r="H20" s="139"/>
      <c r="I20" s="137">
        <v>51192</v>
      </c>
    </row>
    <row r="21" spans="1:9" ht="24" customHeight="1" x14ac:dyDescent="0.45">
      <c r="A21" s="274" t="s">
        <v>55</v>
      </c>
      <c r="B21" s="272"/>
      <c r="C21" s="140">
        <v>91950426</v>
      </c>
      <c r="D21" s="137"/>
      <c r="E21" s="140">
        <v>91488086</v>
      </c>
      <c r="F21" s="139"/>
      <c r="G21" s="140">
        <v>62661210</v>
      </c>
      <c r="H21" s="139"/>
      <c r="I21" s="140">
        <v>61791712</v>
      </c>
    </row>
    <row r="22" spans="1:9" ht="24" customHeight="1" x14ac:dyDescent="0.45">
      <c r="A22" s="274" t="s">
        <v>83</v>
      </c>
      <c r="B22" s="272"/>
      <c r="C22" s="261">
        <v>24785008</v>
      </c>
      <c r="D22" s="137"/>
      <c r="E22" s="298">
        <v>24944140</v>
      </c>
      <c r="F22" s="139"/>
      <c r="G22" s="177" t="s">
        <v>158</v>
      </c>
      <c r="H22" s="137"/>
      <c r="I22" s="177" t="s">
        <v>158</v>
      </c>
    </row>
    <row r="23" spans="1:9" ht="24" customHeight="1" x14ac:dyDescent="0.45">
      <c r="A23" s="274" t="s">
        <v>84</v>
      </c>
      <c r="B23" s="272"/>
      <c r="C23" s="138">
        <v>67165418</v>
      </c>
      <c r="D23" s="137"/>
      <c r="E23" s="138">
        <v>66543946</v>
      </c>
      <c r="F23" s="139"/>
      <c r="G23" s="279">
        <v>62661210</v>
      </c>
      <c r="H23" s="139"/>
      <c r="I23" s="279">
        <v>61791712</v>
      </c>
    </row>
    <row r="24" spans="1:9" ht="24" customHeight="1" x14ac:dyDescent="0.45">
      <c r="A24" s="274" t="s">
        <v>115</v>
      </c>
      <c r="B24" s="272"/>
      <c r="D24" s="139"/>
      <c r="E24" s="137"/>
      <c r="F24" s="139"/>
      <c r="H24" s="139"/>
      <c r="I24" s="137"/>
    </row>
    <row r="25" spans="1:9" ht="24" customHeight="1" x14ac:dyDescent="0.45">
      <c r="A25" s="274" t="s">
        <v>56</v>
      </c>
      <c r="B25" s="272"/>
      <c r="C25" s="258">
        <v>13878409</v>
      </c>
      <c r="D25" s="139"/>
      <c r="E25" s="137">
        <v>12051791</v>
      </c>
      <c r="F25" s="139"/>
      <c r="G25" s="258">
        <v>12328731</v>
      </c>
      <c r="H25" s="139"/>
      <c r="I25" s="137">
        <v>10608300</v>
      </c>
    </row>
    <row r="26" spans="1:9" ht="24" customHeight="1" x14ac:dyDescent="0.45">
      <c r="A26" s="274" t="s">
        <v>57</v>
      </c>
      <c r="B26" s="272"/>
      <c r="C26" s="258">
        <v>47230</v>
      </c>
      <c r="D26" s="137"/>
      <c r="E26" s="139">
        <v>44869</v>
      </c>
      <c r="F26" s="137"/>
      <c r="G26" s="258">
        <v>42825</v>
      </c>
      <c r="H26" s="137"/>
      <c r="I26" s="139">
        <v>41154</v>
      </c>
    </row>
    <row r="27" spans="1:9" ht="24" customHeight="1" x14ac:dyDescent="0.45">
      <c r="A27" s="274" t="s">
        <v>58</v>
      </c>
      <c r="B27" s="272"/>
      <c r="C27" s="258">
        <v>5566138</v>
      </c>
      <c r="D27" s="137"/>
      <c r="E27" s="137">
        <v>5163036</v>
      </c>
      <c r="F27" s="139"/>
      <c r="G27" s="258">
        <v>5191087</v>
      </c>
      <c r="H27" s="139"/>
      <c r="I27" s="137">
        <v>4785184</v>
      </c>
    </row>
    <row r="28" spans="1:9" ht="24" customHeight="1" x14ac:dyDescent="0.45">
      <c r="A28" s="274" t="s">
        <v>59</v>
      </c>
      <c r="B28" s="272"/>
      <c r="C28" s="258">
        <v>2166398</v>
      </c>
      <c r="D28" s="137"/>
      <c r="E28" s="139">
        <v>2124943</v>
      </c>
      <c r="F28" s="139"/>
      <c r="G28" s="258">
        <v>2027320</v>
      </c>
      <c r="H28" s="139"/>
      <c r="I28" s="139">
        <v>2000485</v>
      </c>
    </row>
    <row r="29" spans="1:9" ht="24" customHeight="1" x14ac:dyDescent="0.45">
      <c r="A29" s="274" t="s">
        <v>79</v>
      </c>
      <c r="B29" s="272"/>
      <c r="C29" s="258">
        <v>6060830</v>
      </c>
      <c r="D29" s="137"/>
      <c r="E29" s="137">
        <v>4664709</v>
      </c>
      <c r="F29" s="139"/>
      <c r="G29" s="258">
        <v>7264939</v>
      </c>
      <c r="H29" s="139"/>
      <c r="I29" s="137">
        <v>5597034</v>
      </c>
    </row>
    <row r="30" spans="1:9" ht="24" customHeight="1" x14ac:dyDescent="0.45">
      <c r="A30" s="274" t="s">
        <v>80</v>
      </c>
      <c r="B30" s="272"/>
      <c r="C30" s="138">
        <v>27719005</v>
      </c>
      <c r="D30" s="137"/>
      <c r="E30" s="138">
        <v>24049348</v>
      </c>
      <c r="F30" s="139"/>
      <c r="G30" s="138">
        <v>26854902</v>
      </c>
      <c r="H30" s="139"/>
      <c r="I30" s="138">
        <v>23032157</v>
      </c>
    </row>
    <row r="31" spans="1:9" ht="24" customHeight="1" x14ac:dyDescent="0.45">
      <c r="A31" s="274" t="s">
        <v>130</v>
      </c>
      <c r="B31" s="272">
        <v>41</v>
      </c>
      <c r="C31" s="258">
        <v>10020326</v>
      </c>
      <c r="D31" s="137"/>
      <c r="E31" s="260">
        <v>13522320</v>
      </c>
      <c r="F31" s="139"/>
      <c r="G31" s="258">
        <v>10020000</v>
      </c>
      <c r="H31" s="139"/>
      <c r="I31" s="260">
        <v>13520000</v>
      </c>
    </row>
    <row r="32" spans="1:9" ht="24" customHeight="1" x14ac:dyDescent="0.45">
      <c r="A32" s="274" t="s">
        <v>88</v>
      </c>
      <c r="B32" s="272"/>
      <c r="C32" s="140">
        <v>29426087</v>
      </c>
      <c r="D32" s="137"/>
      <c r="E32" s="140">
        <v>28972278</v>
      </c>
      <c r="F32" s="137"/>
      <c r="G32" s="140">
        <v>25786308</v>
      </c>
      <c r="H32" s="137"/>
      <c r="I32" s="140">
        <v>25239555</v>
      </c>
    </row>
    <row r="33" spans="1:9" ht="24" customHeight="1" x14ac:dyDescent="0.45">
      <c r="A33" s="274" t="s">
        <v>60</v>
      </c>
      <c r="B33" s="272">
        <v>42</v>
      </c>
      <c r="C33" s="258">
        <v>5575010</v>
      </c>
      <c r="D33" s="137"/>
      <c r="E33" s="137">
        <v>5575456</v>
      </c>
      <c r="F33" s="139"/>
      <c r="G33" s="258">
        <v>4507209</v>
      </c>
      <c r="H33" s="139"/>
      <c r="I33" s="137">
        <v>4374021</v>
      </c>
    </row>
    <row r="34" spans="1:9" ht="24" customHeight="1" x14ac:dyDescent="0.45">
      <c r="A34" s="274" t="s">
        <v>30</v>
      </c>
      <c r="B34" s="272"/>
      <c r="C34" s="138">
        <v>23851077</v>
      </c>
      <c r="D34" s="137"/>
      <c r="E34" s="138">
        <v>23396822</v>
      </c>
      <c r="F34" s="137"/>
      <c r="G34" s="138">
        <v>21279099</v>
      </c>
      <c r="H34" s="137"/>
      <c r="I34" s="138">
        <v>20865534</v>
      </c>
    </row>
    <row r="35" spans="1:9" ht="24" customHeight="1" x14ac:dyDescent="0.45">
      <c r="B35" s="75"/>
      <c r="C35" s="137"/>
      <c r="D35" s="137"/>
      <c r="E35" s="137"/>
      <c r="F35" s="139"/>
      <c r="G35" s="137"/>
      <c r="H35" s="139"/>
      <c r="I35" s="137"/>
    </row>
    <row r="36" spans="1:9" s="95" customFormat="1" ht="24" customHeight="1" x14ac:dyDescent="0.45">
      <c r="A36" s="76" t="s">
        <v>42</v>
      </c>
      <c r="B36" s="76"/>
      <c r="C36" s="76"/>
      <c r="D36" s="76"/>
      <c r="E36" s="76"/>
      <c r="F36" s="76"/>
      <c r="G36" s="76"/>
      <c r="H36" s="76"/>
      <c r="I36" s="76"/>
    </row>
    <row r="37" spans="1:9" s="95" customFormat="1" ht="24" customHeight="1" x14ac:dyDescent="0.45">
      <c r="A37" s="73" t="s">
        <v>163</v>
      </c>
      <c r="B37" s="73"/>
      <c r="C37" s="73"/>
      <c r="D37" s="73"/>
      <c r="E37" s="73"/>
      <c r="F37" s="73"/>
      <c r="G37" s="73"/>
      <c r="H37" s="73"/>
      <c r="I37" s="73"/>
    </row>
    <row r="38" spans="1:9" s="95" customFormat="1" ht="24" customHeight="1" x14ac:dyDescent="0.45">
      <c r="A38" s="149"/>
      <c r="B38" s="136"/>
      <c r="C38" s="136"/>
      <c r="D38" s="136"/>
      <c r="E38" s="136"/>
      <c r="F38" s="136"/>
      <c r="G38" s="136"/>
      <c r="H38" s="136"/>
      <c r="I38" s="108"/>
    </row>
    <row r="39" spans="1:9" s="95" customFormat="1" ht="24" customHeight="1" x14ac:dyDescent="0.45">
      <c r="A39" s="150"/>
      <c r="B39" s="270"/>
      <c r="C39" s="325" t="s">
        <v>9</v>
      </c>
      <c r="D39" s="325"/>
      <c r="E39" s="325"/>
      <c r="F39" s="269"/>
      <c r="G39" s="321" t="s">
        <v>86</v>
      </c>
      <c r="H39" s="320"/>
      <c r="I39" s="320"/>
    </row>
    <row r="40" spans="1:9" s="95" customFormat="1" ht="24" customHeight="1" x14ac:dyDescent="0.45">
      <c r="A40" s="150"/>
      <c r="B40" s="270"/>
      <c r="C40" s="326" t="s">
        <v>174</v>
      </c>
      <c r="D40" s="326"/>
      <c r="E40" s="326"/>
      <c r="F40" s="119"/>
      <c r="G40" s="326" t="s">
        <v>174</v>
      </c>
      <c r="H40" s="326"/>
      <c r="I40" s="326"/>
    </row>
    <row r="41" spans="1:9" s="95" customFormat="1" ht="24" customHeight="1" x14ac:dyDescent="0.45">
      <c r="A41" s="150"/>
      <c r="B41" s="270"/>
      <c r="C41" s="326" t="s">
        <v>170</v>
      </c>
      <c r="D41" s="326"/>
      <c r="E41" s="326"/>
      <c r="F41" s="119"/>
      <c r="G41" s="326" t="s">
        <v>170</v>
      </c>
      <c r="H41" s="326"/>
      <c r="I41" s="326"/>
    </row>
    <row r="42" spans="1:9" s="95" customFormat="1" ht="24" customHeight="1" x14ac:dyDescent="0.45">
      <c r="A42" s="150"/>
      <c r="B42" s="74" t="s">
        <v>23</v>
      </c>
      <c r="C42" s="175" t="s">
        <v>200</v>
      </c>
      <c r="D42" s="146"/>
      <c r="E42" s="175" t="s">
        <v>168</v>
      </c>
      <c r="F42" s="146"/>
      <c r="G42" s="175" t="s">
        <v>200</v>
      </c>
      <c r="H42" s="146"/>
      <c r="I42" s="175" t="s">
        <v>168</v>
      </c>
    </row>
    <row r="43" spans="1:9" s="95" customFormat="1" ht="24" customHeight="1" x14ac:dyDescent="0.45">
      <c r="A43" s="150"/>
      <c r="B43" s="74"/>
      <c r="C43" s="323" t="s">
        <v>43</v>
      </c>
      <c r="D43" s="323"/>
      <c r="E43" s="323"/>
      <c r="F43" s="323"/>
      <c r="G43" s="323"/>
      <c r="H43" s="323"/>
      <c r="I43" s="323"/>
    </row>
    <row r="44" spans="1:9" ht="24" customHeight="1" x14ac:dyDescent="0.45">
      <c r="A44" s="141" t="s">
        <v>165</v>
      </c>
      <c r="B44" s="272"/>
      <c r="C44" s="137"/>
      <c r="D44" s="137"/>
      <c r="E44" s="137"/>
      <c r="F44" s="139"/>
      <c r="G44" s="62"/>
      <c r="H44" s="139"/>
      <c r="I44" s="62"/>
    </row>
    <row r="45" spans="1:9" ht="24" customHeight="1" x14ac:dyDescent="0.45">
      <c r="A45" s="184" t="s">
        <v>209</v>
      </c>
      <c r="B45" s="272"/>
      <c r="C45" s="137"/>
      <c r="D45" s="137"/>
      <c r="E45" s="137"/>
      <c r="F45" s="139"/>
      <c r="G45" s="62"/>
      <c r="H45" s="139"/>
      <c r="I45" s="62"/>
    </row>
    <row r="46" spans="1:9" ht="24" customHeight="1" x14ac:dyDescent="0.45">
      <c r="A46" s="141" t="s">
        <v>181</v>
      </c>
      <c r="B46" s="272"/>
      <c r="C46" s="258">
        <v>3071132</v>
      </c>
      <c r="D46" s="137"/>
      <c r="E46" s="137">
        <v>4110079</v>
      </c>
      <c r="F46" s="139"/>
      <c r="G46" s="259">
        <v>403193</v>
      </c>
      <c r="H46" s="139"/>
      <c r="I46" s="137">
        <v>582240</v>
      </c>
    </row>
    <row r="47" spans="1:9" ht="24" customHeight="1" x14ac:dyDescent="0.45">
      <c r="A47" s="141" t="s">
        <v>202</v>
      </c>
      <c r="B47" s="272"/>
      <c r="C47" s="258">
        <v>-116027</v>
      </c>
      <c r="D47" s="137"/>
      <c r="E47" s="137">
        <v>-61061</v>
      </c>
      <c r="F47" s="142"/>
      <c r="G47" s="177" t="s">
        <v>158</v>
      </c>
      <c r="H47" s="137"/>
      <c r="I47" s="177" t="s">
        <v>158</v>
      </c>
    </row>
    <row r="48" spans="1:9" ht="24" customHeight="1" x14ac:dyDescent="0.45">
      <c r="A48" s="141" t="s">
        <v>231</v>
      </c>
      <c r="B48" s="272"/>
      <c r="C48" s="258">
        <v>72</v>
      </c>
      <c r="D48" s="137"/>
      <c r="E48" s="311">
        <v>-22820</v>
      </c>
      <c r="F48" s="142"/>
      <c r="G48" s="135" t="s">
        <v>158</v>
      </c>
      <c r="H48" s="137"/>
      <c r="I48" s="135" t="s">
        <v>158</v>
      </c>
    </row>
    <row r="49" spans="1:10" s="174" customFormat="1" ht="24" customHeight="1" x14ac:dyDescent="0.45">
      <c r="A49" s="286" t="s">
        <v>180</v>
      </c>
      <c r="B49" s="272"/>
      <c r="C49" s="260">
        <v>97154</v>
      </c>
      <c r="D49" s="172"/>
      <c r="E49" s="260">
        <v>-202450</v>
      </c>
      <c r="F49" s="173"/>
      <c r="G49" s="260">
        <v>51212</v>
      </c>
      <c r="H49" s="172"/>
      <c r="I49" s="260">
        <v>3</v>
      </c>
    </row>
    <row r="50" spans="1:10" s="174" customFormat="1" ht="24" customHeight="1" x14ac:dyDescent="0.45">
      <c r="A50" s="286" t="s">
        <v>232</v>
      </c>
      <c r="B50" s="272"/>
      <c r="D50" s="172"/>
      <c r="E50" s="260"/>
      <c r="F50" s="173"/>
      <c r="H50" s="172"/>
      <c r="I50" s="260"/>
    </row>
    <row r="51" spans="1:10" s="174" customFormat="1" ht="24" customHeight="1" x14ac:dyDescent="0.45">
      <c r="A51" s="286" t="s">
        <v>213</v>
      </c>
      <c r="B51" s="272">
        <v>42</v>
      </c>
      <c r="C51" s="261">
        <v>-633657</v>
      </c>
      <c r="D51" s="172"/>
      <c r="E51" s="260">
        <v>-778731</v>
      </c>
      <c r="F51" s="173"/>
      <c r="G51" s="261">
        <v>-90881</v>
      </c>
      <c r="H51" s="172"/>
      <c r="I51" s="260">
        <v>-116449</v>
      </c>
    </row>
    <row r="52" spans="1:10" ht="24" customHeight="1" x14ac:dyDescent="0.45">
      <c r="B52" s="272"/>
      <c r="C52" s="138">
        <v>2418674</v>
      </c>
      <c r="D52" s="137"/>
      <c r="E52" s="138">
        <v>3045017</v>
      </c>
      <c r="F52" s="139"/>
      <c r="G52" s="138">
        <v>363524</v>
      </c>
      <c r="H52" s="139"/>
      <c r="I52" s="138">
        <v>465794</v>
      </c>
    </row>
    <row r="53" spans="1:10" ht="24" customHeight="1" x14ac:dyDescent="0.45">
      <c r="A53" s="184" t="s">
        <v>211</v>
      </c>
      <c r="B53" s="272"/>
      <c r="C53" s="140"/>
      <c r="D53" s="137"/>
      <c r="E53" s="140"/>
      <c r="F53" s="139"/>
      <c r="G53" s="140"/>
      <c r="H53" s="139"/>
      <c r="I53" s="140"/>
    </row>
    <row r="54" spans="1:10" ht="24" customHeight="1" x14ac:dyDescent="0.45">
      <c r="A54" s="141" t="s">
        <v>189</v>
      </c>
      <c r="B54" s="272"/>
      <c r="C54" s="262" t="s">
        <v>158</v>
      </c>
      <c r="D54" s="137"/>
      <c r="E54" s="177">
        <v>-53058</v>
      </c>
      <c r="F54" s="170"/>
      <c r="G54" s="262" t="s">
        <v>158</v>
      </c>
      <c r="H54" s="170"/>
      <c r="I54" s="177">
        <v>-53058</v>
      </c>
    </row>
    <row r="55" spans="1:10" ht="24" customHeight="1" x14ac:dyDescent="0.45">
      <c r="A55" s="286" t="s">
        <v>240</v>
      </c>
      <c r="B55" s="272"/>
      <c r="D55" s="137"/>
      <c r="E55" s="177"/>
      <c r="F55" s="170"/>
      <c r="H55" s="170"/>
      <c r="I55" s="177"/>
    </row>
    <row r="56" spans="1:10" ht="24" customHeight="1" x14ac:dyDescent="0.45">
      <c r="A56" s="286" t="s">
        <v>214</v>
      </c>
      <c r="B56" s="272">
        <v>42</v>
      </c>
      <c r="C56" s="263" t="s">
        <v>158</v>
      </c>
      <c r="D56" s="172"/>
      <c r="E56" s="177">
        <v>10612</v>
      </c>
      <c r="F56" s="173"/>
      <c r="G56" s="263" t="s">
        <v>158</v>
      </c>
      <c r="H56" s="172"/>
      <c r="I56" s="177">
        <v>10612</v>
      </c>
    </row>
    <row r="57" spans="1:10" ht="24" customHeight="1" x14ac:dyDescent="0.45">
      <c r="A57" s="286"/>
      <c r="B57" s="272"/>
      <c r="C57" s="263" t="s">
        <v>158</v>
      </c>
      <c r="D57" s="172"/>
      <c r="E57" s="179">
        <v>-42446</v>
      </c>
      <c r="F57" s="173"/>
      <c r="G57" s="263" t="s">
        <v>158</v>
      </c>
      <c r="H57" s="172"/>
      <c r="I57" s="179">
        <v>-42446</v>
      </c>
    </row>
    <row r="58" spans="1:10" ht="24" customHeight="1" x14ac:dyDescent="0.45">
      <c r="A58" s="143" t="s">
        <v>199</v>
      </c>
      <c r="B58" s="272"/>
      <c r="C58" s="197">
        <v>2418674</v>
      </c>
      <c r="D58" s="137"/>
      <c r="E58" s="197">
        <v>3002571</v>
      </c>
      <c r="F58" s="170"/>
      <c r="G58" s="197">
        <v>363524</v>
      </c>
      <c r="H58" s="170"/>
      <c r="I58" s="197">
        <v>423348</v>
      </c>
    </row>
    <row r="59" spans="1:10" ht="24" customHeight="1" thickBot="1" x14ac:dyDescent="0.5">
      <c r="A59" s="151" t="s">
        <v>198</v>
      </c>
      <c r="B59" s="272"/>
      <c r="C59" s="185">
        <v>26269751</v>
      </c>
      <c r="D59" s="137"/>
      <c r="E59" s="185">
        <v>26399393</v>
      </c>
      <c r="F59" s="139"/>
      <c r="G59" s="185">
        <v>21642623</v>
      </c>
      <c r="H59" s="139"/>
      <c r="I59" s="185">
        <v>21288882</v>
      </c>
    </row>
    <row r="60" spans="1:10" ht="24" customHeight="1" thickTop="1" x14ac:dyDescent="0.45">
      <c r="A60" s="143"/>
      <c r="B60" s="272"/>
      <c r="C60" s="137"/>
      <c r="D60" s="137"/>
      <c r="E60" s="137"/>
      <c r="F60" s="139"/>
      <c r="G60" s="137"/>
      <c r="H60" s="139"/>
      <c r="I60" s="137"/>
    </row>
    <row r="61" spans="1:10" ht="24" customHeight="1" x14ac:dyDescent="0.45">
      <c r="A61" s="143" t="s">
        <v>91</v>
      </c>
      <c r="B61" s="272"/>
      <c r="C61" s="137"/>
      <c r="D61" s="137"/>
      <c r="E61" s="137"/>
      <c r="F61" s="139"/>
      <c r="G61" s="137"/>
      <c r="H61" s="139"/>
      <c r="I61" s="137"/>
      <c r="J61" s="144"/>
    </row>
    <row r="62" spans="1:10" ht="24" customHeight="1" x14ac:dyDescent="0.45">
      <c r="A62" s="143" t="s">
        <v>61</v>
      </c>
      <c r="B62" s="272"/>
      <c r="C62" s="258">
        <v>23822859</v>
      </c>
      <c r="D62" s="137"/>
      <c r="E62" s="144">
        <v>23363808</v>
      </c>
      <c r="F62" s="139"/>
      <c r="G62" s="264">
        <v>21279099</v>
      </c>
      <c r="H62" s="139"/>
      <c r="I62" s="137">
        <v>20865534</v>
      </c>
    </row>
    <row r="63" spans="1:10" ht="24" customHeight="1" x14ac:dyDescent="0.45">
      <c r="A63" s="143" t="s">
        <v>62</v>
      </c>
      <c r="B63" s="272"/>
      <c r="C63" s="258">
        <v>28218</v>
      </c>
      <c r="D63" s="137"/>
      <c r="E63" s="137">
        <v>33014</v>
      </c>
      <c r="F63" s="139"/>
      <c r="G63" s="264" t="s">
        <v>158</v>
      </c>
      <c r="H63" s="137"/>
      <c r="I63" s="264" t="s">
        <v>158</v>
      </c>
    </row>
    <row r="64" spans="1:10" ht="24" customHeight="1" x14ac:dyDescent="0.45">
      <c r="A64" s="143"/>
      <c r="B64" s="272"/>
      <c r="C64" s="258"/>
      <c r="D64" s="137"/>
      <c r="E64" s="144"/>
      <c r="F64" s="139"/>
      <c r="G64" s="258"/>
      <c r="H64" s="137"/>
      <c r="I64" s="137"/>
    </row>
    <row r="65" spans="1:9" ht="24" customHeight="1" x14ac:dyDescent="0.45">
      <c r="A65" s="143" t="s">
        <v>89</v>
      </c>
      <c r="B65" s="272"/>
      <c r="C65" s="258"/>
      <c r="D65" s="137"/>
      <c r="E65" s="144"/>
      <c r="F65" s="139"/>
      <c r="G65" s="258"/>
      <c r="H65" s="139"/>
      <c r="I65" s="137"/>
    </row>
    <row r="66" spans="1:9" ht="24" customHeight="1" x14ac:dyDescent="0.45">
      <c r="A66" s="143" t="s">
        <v>61</v>
      </c>
      <c r="B66" s="272"/>
      <c r="C66" s="258">
        <v>26223534</v>
      </c>
      <c r="D66" s="137"/>
      <c r="E66" s="144">
        <v>26344431</v>
      </c>
      <c r="F66" s="139"/>
      <c r="G66" s="258">
        <v>21642623</v>
      </c>
      <c r="H66" s="139"/>
      <c r="I66" s="137">
        <v>21288882</v>
      </c>
    </row>
    <row r="67" spans="1:9" ht="24" customHeight="1" x14ac:dyDescent="0.45">
      <c r="A67" s="143" t="s">
        <v>62</v>
      </c>
      <c r="B67" s="272"/>
      <c r="C67" s="258">
        <v>46217</v>
      </c>
      <c r="D67" s="137"/>
      <c r="E67" s="137">
        <v>54962</v>
      </c>
      <c r="F67" s="139"/>
      <c r="G67" s="264" t="s">
        <v>158</v>
      </c>
      <c r="H67" s="137"/>
      <c r="I67" s="264" t="s">
        <v>158</v>
      </c>
    </row>
    <row r="68" spans="1:9" ht="24" customHeight="1" x14ac:dyDescent="0.45">
      <c r="A68" s="143"/>
      <c r="B68" s="272"/>
      <c r="C68" s="287"/>
      <c r="D68" s="137"/>
      <c r="E68" s="144"/>
      <c r="F68" s="139"/>
      <c r="G68" s="287"/>
      <c r="H68" s="137"/>
      <c r="I68" s="137"/>
    </row>
    <row r="69" spans="1:9" ht="24" customHeight="1" x14ac:dyDescent="0.45">
      <c r="A69" s="143" t="s">
        <v>90</v>
      </c>
      <c r="B69" s="270"/>
      <c r="C69" s="288"/>
      <c r="D69" s="137"/>
      <c r="E69" s="144"/>
      <c r="F69" s="139"/>
      <c r="G69" s="288"/>
      <c r="H69" s="139"/>
      <c r="I69" s="137"/>
    </row>
    <row r="70" spans="1:9" ht="24" customHeight="1" thickBot="1" x14ac:dyDescent="0.5">
      <c r="A70" s="154" t="s">
        <v>205</v>
      </c>
      <c r="B70" s="272">
        <v>43</v>
      </c>
      <c r="C70" s="290">
        <v>7.0083884395847829</v>
      </c>
      <c r="D70" s="145"/>
      <c r="E70" s="155">
        <v>6.87</v>
      </c>
      <c r="F70" s="156"/>
      <c r="G70" s="290">
        <v>6.2600459004583788</v>
      </c>
      <c r="H70" s="156"/>
      <c r="I70" s="155">
        <v>6.14</v>
      </c>
    </row>
    <row r="71" spans="1:9" ht="24" customHeight="1" thickTop="1" x14ac:dyDescent="0.45">
      <c r="A71" s="122"/>
      <c r="B71" s="272"/>
      <c r="C71" s="137"/>
      <c r="D71" s="137"/>
      <c r="E71" s="137"/>
      <c r="F71" s="139"/>
      <c r="G71" s="137"/>
      <c r="H71" s="139"/>
      <c r="I71" s="137"/>
    </row>
    <row r="72" spans="1:9" ht="24" customHeight="1" x14ac:dyDescent="0.45">
      <c r="A72" s="122"/>
      <c r="B72" s="272"/>
      <c r="C72" s="137"/>
      <c r="D72" s="137"/>
      <c r="E72" s="137"/>
      <c r="F72" s="137"/>
      <c r="G72" s="137"/>
      <c r="H72" s="137"/>
      <c r="I72" s="137"/>
    </row>
    <row r="73" spans="1:9" s="147" customFormat="1" ht="24" customHeight="1" x14ac:dyDescent="0.45">
      <c r="A73" s="175"/>
      <c r="B73" s="146"/>
    </row>
    <row r="74" spans="1:9" s="147" customFormat="1" ht="24" customHeight="1" x14ac:dyDescent="0.45">
      <c r="A74" s="324" t="s">
        <v>156</v>
      </c>
      <c r="B74" s="324"/>
      <c r="C74" s="324"/>
      <c r="D74" s="324"/>
      <c r="E74" s="324"/>
      <c r="F74" s="324"/>
      <c r="G74" s="324"/>
      <c r="H74" s="324"/>
      <c r="I74" s="324"/>
    </row>
    <row r="75" spans="1:9" ht="24" customHeight="1" x14ac:dyDescent="0.45">
      <c r="A75" s="324" t="s">
        <v>178</v>
      </c>
      <c r="B75" s="324"/>
      <c r="C75" s="324"/>
      <c r="D75" s="324"/>
      <c r="E75" s="324"/>
      <c r="F75" s="324"/>
      <c r="G75" s="324"/>
      <c r="H75" s="324"/>
      <c r="I75" s="324"/>
    </row>
  </sheetData>
  <mergeCells count="16">
    <mergeCell ref="A74:I74"/>
    <mergeCell ref="A75:I75"/>
    <mergeCell ref="C4:E4"/>
    <mergeCell ref="G4:I4"/>
    <mergeCell ref="C5:E5"/>
    <mergeCell ref="G5:I5"/>
    <mergeCell ref="C6:E6"/>
    <mergeCell ref="G6:I6"/>
    <mergeCell ref="C43:I43"/>
    <mergeCell ref="C8:I8"/>
    <mergeCell ref="C39:E39"/>
    <mergeCell ref="G39:I39"/>
    <mergeCell ref="C40:E40"/>
    <mergeCell ref="G40:I40"/>
    <mergeCell ref="C41:E41"/>
    <mergeCell ref="G41:I41"/>
  </mergeCells>
  <printOptions horizontalCentered="1"/>
  <pageMargins left="0.7" right="0.7" top="0.48" bottom="0.5" header="0.5" footer="0.5"/>
  <pageSetup paperSize="9" scale="77" firstPageNumber="15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5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2"/>
  <sheetViews>
    <sheetView zoomScaleNormal="100" zoomScaleSheetLayoutView="70" workbookViewId="0"/>
  </sheetViews>
  <sheetFormatPr defaultColWidth="9.140625" defaultRowHeight="24.75" customHeight="1" x14ac:dyDescent="0.45"/>
  <cols>
    <col min="1" max="1" width="44.28515625" style="25" customWidth="1"/>
    <col min="2" max="2" width="8.28515625" style="2" customWidth="1"/>
    <col min="3" max="3" width="0.85546875" style="2" customWidth="1"/>
    <col min="4" max="4" width="11.7109375" style="1" customWidth="1"/>
    <col min="5" max="5" width="0.85546875" style="1" customWidth="1"/>
    <col min="6" max="6" width="11.7109375" style="1" customWidth="1"/>
    <col min="7" max="7" width="0.85546875" style="1" customWidth="1"/>
    <col min="8" max="8" width="11.7109375" style="1" customWidth="1"/>
    <col min="9" max="9" width="0.85546875" style="1" customWidth="1"/>
    <col min="10" max="10" width="11.7109375" style="1" customWidth="1"/>
    <col min="11" max="11" width="0.85546875" style="1" customWidth="1"/>
    <col min="12" max="12" width="12.85546875" style="1" customWidth="1"/>
    <col min="13" max="13" width="0.85546875" style="1" customWidth="1"/>
    <col min="14" max="14" width="10.5703125" style="1" customWidth="1"/>
    <col min="15" max="15" width="0.85546875" style="1" customWidth="1"/>
    <col min="16" max="16" width="13.28515625" style="1" customWidth="1"/>
    <col min="17" max="17" width="0.85546875" style="1" customWidth="1"/>
    <col min="18" max="18" width="13.5703125" style="1" customWidth="1"/>
    <col min="19" max="19" width="1" style="1" customWidth="1"/>
    <col min="20" max="20" width="14" style="1" customWidth="1"/>
    <col min="21" max="21" width="0.85546875" style="1" customWidth="1"/>
    <col min="22" max="22" width="11.7109375" style="1" customWidth="1"/>
    <col min="23" max="23" width="1" style="1" customWidth="1"/>
    <col min="24" max="24" width="11.7109375" style="1" customWidth="1"/>
    <col min="25" max="25" width="0.85546875" style="1" customWidth="1"/>
    <col min="26" max="26" width="15" style="1" customWidth="1"/>
    <col min="27" max="27" width="0.85546875" style="1" customWidth="1"/>
    <col min="28" max="28" width="15.28515625" style="1" customWidth="1"/>
    <col min="29" max="29" width="0.85546875" style="1" customWidth="1"/>
    <col min="30" max="30" width="14.7109375" style="1" customWidth="1"/>
    <col min="31" max="31" width="0.85546875" style="1" customWidth="1"/>
    <col min="32" max="32" width="14.85546875" style="1" customWidth="1"/>
    <col min="33" max="33" width="16.28515625" style="90" bestFit="1" customWidth="1"/>
    <col min="34" max="34" width="9.140625" style="89"/>
    <col min="35" max="35" width="11.5703125" style="1" bestFit="1" customWidth="1"/>
    <col min="36" max="36" width="9.140625" style="1"/>
    <col min="37" max="37" width="11.5703125" style="1" bestFit="1" customWidth="1"/>
    <col min="38" max="16384" width="9.140625" style="1"/>
  </cols>
  <sheetData>
    <row r="1" spans="1:36" ht="23.25" customHeight="1" x14ac:dyDescent="0.45">
      <c r="A1" s="51" t="s">
        <v>42</v>
      </c>
      <c r="B1" s="96"/>
      <c r="C1" s="96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</row>
    <row r="2" spans="1:36" s="14" customFormat="1" ht="23.25" customHeight="1" x14ac:dyDescent="0.5">
      <c r="A2" s="51" t="s">
        <v>92</v>
      </c>
      <c r="B2" s="96"/>
      <c r="C2" s="96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91"/>
      <c r="AH2" s="92"/>
    </row>
    <row r="3" spans="1:36" s="14" customFormat="1" ht="23.25" customHeight="1" x14ac:dyDescent="0.5">
      <c r="A3" s="150"/>
      <c r="B3" s="149"/>
      <c r="C3" s="149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91"/>
      <c r="AH3" s="92"/>
    </row>
    <row r="4" spans="1:36" ht="23.25" customHeight="1" x14ac:dyDescent="0.45">
      <c r="A4" s="24"/>
      <c r="B4" s="24"/>
      <c r="C4" s="24"/>
      <c r="D4" s="327" t="s">
        <v>9</v>
      </c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  <c r="AA4" s="327"/>
      <c r="AB4" s="327"/>
      <c r="AC4" s="327"/>
      <c r="AD4" s="327"/>
      <c r="AE4" s="327"/>
      <c r="AF4" s="327"/>
      <c r="AG4" s="1"/>
      <c r="AH4" s="1"/>
    </row>
    <row r="5" spans="1:36" ht="23.25" customHeight="1" x14ac:dyDescent="0.45">
      <c r="A5" s="24"/>
      <c r="B5" s="271"/>
      <c r="C5" s="271"/>
      <c r="D5" s="228"/>
      <c r="E5" s="271"/>
      <c r="F5" s="271"/>
      <c r="G5" s="271"/>
      <c r="H5" s="271"/>
      <c r="I5" s="271"/>
      <c r="J5" s="271"/>
      <c r="K5" s="271"/>
      <c r="L5" s="328" t="s">
        <v>75</v>
      </c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271"/>
      <c r="X5" s="271"/>
      <c r="Y5" s="271"/>
      <c r="Z5" s="271"/>
      <c r="AA5" s="271"/>
      <c r="AB5" s="271"/>
      <c r="AC5" s="271"/>
      <c r="AD5" s="271"/>
      <c r="AE5" s="271"/>
      <c r="AF5" s="271"/>
      <c r="AG5" s="1"/>
      <c r="AH5" s="1"/>
    </row>
    <row r="6" spans="1:36" ht="23.25" customHeight="1" x14ac:dyDescent="0.45">
      <c r="A6" s="312"/>
      <c r="B6" s="228"/>
      <c r="C6" s="228"/>
      <c r="D6" s="54"/>
      <c r="E6" s="54"/>
      <c r="F6" s="54"/>
      <c r="G6" s="54"/>
      <c r="H6" s="54"/>
      <c r="I6" s="54"/>
      <c r="J6" s="54"/>
      <c r="K6" s="54"/>
      <c r="L6" s="32" t="s">
        <v>176</v>
      </c>
      <c r="M6" s="32"/>
      <c r="N6" s="32" t="s">
        <v>217</v>
      </c>
      <c r="O6" s="35"/>
      <c r="P6" s="33" t="s">
        <v>233</v>
      </c>
      <c r="Q6" s="33"/>
      <c r="R6" s="33" t="s">
        <v>117</v>
      </c>
      <c r="S6" s="10"/>
      <c r="T6" s="32" t="s">
        <v>117</v>
      </c>
      <c r="U6" s="33"/>
      <c r="V6" s="32" t="s">
        <v>32</v>
      </c>
      <c r="W6" s="10"/>
      <c r="X6" s="54"/>
      <c r="Y6" s="54"/>
      <c r="Z6" s="54"/>
      <c r="AA6" s="35"/>
      <c r="AB6" s="32"/>
      <c r="AC6" s="10"/>
      <c r="AD6" s="313"/>
      <c r="AE6" s="10"/>
      <c r="AF6" s="48"/>
      <c r="AG6" s="1"/>
      <c r="AH6" s="1"/>
    </row>
    <row r="7" spans="1:36" ht="23.25" customHeight="1" x14ac:dyDescent="0.45">
      <c r="A7" s="312"/>
      <c r="B7" s="228"/>
      <c r="C7" s="228"/>
      <c r="D7" s="54"/>
      <c r="E7" s="54"/>
      <c r="F7" s="54"/>
      <c r="G7" s="54"/>
      <c r="H7" s="54"/>
      <c r="I7" s="54"/>
      <c r="J7" s="54"/>
      <c r="K7" s="34"/>
      <c r="L7" s="32" t="s">
        <v>132</v>
      </c>
      <c r="M7" s="34"/>
      <c r="N7" s="32" t="s">
        <v>33</v>
      </c>
      <c r="O7" s="32"/>
      <c r="P7" s="33" t="s">
        <v>234</v>
      </c>
      <c r="Q7" s="33"/>
      <c r="R7" s="33" t="s">
        <v>182</v>
      </c>
      <c r="S7" s="10"/>
      <c r="T7" s="32" t="s">
        <v>118</v>
      </c>
      <c r="U7" s="33"/>
      <c r="V7" s="32" t="s">
        <v>135</v>
      </c>
      <c r="W7" s="10"/>
      <c r="X7" s="50"/>
      <c r="Y7" s="50" t="s">
        <v>3</v>
      </c>
      <c r="Z7" s="50"/>
      <c r="AA7" s="32"/>
      <c r="AB7" s="32"/>
      <c r="AC7" s="10"/>
      <c r="AD7" s="32" t="s">
        <v>96</v>
      </c>
      <c r="AE7" s="10"/>
      <c r="AF7" s="48"/>
      <c r="AG7" s="1"/>
      <c r="AH7" s="1"/>
    </row>
    <row r="8" spans="1:36" ht="23.25" customHeight="1" x14ac:dyDescent="0.45">
      <c r="A8" s="273"/>
      <c r="B8" s="187"/>
      <c r="C8" s="31"/>
      <c r="D8" s="329" t="s">
        <v>128</v>
      </c>
      <c r="E8" s="329"/>
      <c r="F8" s="329"/>
      <c r="G8" s="31"/>
      <c r="H8" s="329" t="s">
        <v>39</v>
      </c>
      <c r="I8" s="329"/>
      <c r="J8" s="329"/>
      <c r="K8" s="54"/>
      <c r="L8" s="32" t="s">
        <v>134</v>
      </c>
      <c r="M8" s="34"/>
      <c r="N8" s="32" t="s">
        <v>185</v>
      </c>
      <c r="O8" s="32"/>
      <c r="P8" s="33" t="s">
        <v>195</v>
      </c>
      <c r="Q8" s="33"/>
      <c r="R8" s="33" t="s">
        <v>183</v>
      </c>
      <c r="S8" s="10"/>
      <c r="T8" s="32" t="s">
        <v>131</v>
      </c>
      <c r="U8" s="33"/>
      <c r="V8" s="32" t="s">
        <v>107</v>
      </c>
      <c r="W8" s="10"/>
      <c r="X8" s="34" t="s">
        <v>94</v>
      </c>
      <c r="Y8" s="34"/>
      <c r="Z8" s="35"/>
      <c r="AA8" s="32"/>
      <c r="AB8" s="32" t="s">
        <v>40</v>
      </c>
      <c r="AC8" s="10"/>
      <c r="AD8" s="313" t="s">
        <v>97</v>
      </c>
      <c r="AE8" s="10"/>
      <c r="AF8" s="54"/>
      <c r="AG8" s="1"/>
      <c r="AH8" s="1"/>
    </row>
    <row r="9" spans="1:36" ht="23.25" customHeight="1" x14ac:dyDescent="0.45">
      <c r="A9" s="273"/>
      <c r="B9" s="74" t="s">
        <v>23</v>
      </c>
      <c r="C9" s="32"/>
      <c r="D9" s="34" t="s">
        <v>35</v>
      </c>
      <c r="E9" s="32"/>
      <c r="F9" s="34" t="s">
        <v>34</v>
      </c>
      <c r="G9" s="32"/>
      <c r="H9" s="34" t="s">
        <v>35</v>
      </c>
      <c r="I9" s="32"/>
      <c r="J9" s="34" t="s">
        <v>34</v>
      </c>
      <c r="K9" s="34"/>
      <c r="L9" s="32" t="s">
        <v>133</v>
      </c>
      <c r="M9" s="34"/>
      <c r="N9" s="32" t="s">
        <v>186</v>
      </c>
      <c r="O9" s="32"/>
      <c r="P9" s="33" t="s">
        <v>196</v>
      </c>
      <c r="Q9" s="33"/>
      <c r="R9" s="33" t="s">
        <v>184</v>
      </c>
      <c r="S9" s="10"/>
      <c r="T9" s="32" t="s">
        <v>4</v>
      </c>
      <c r="U9" s="33"/>
      <c r="V9" s="32" t="s">
        <v>108</v>
      </c>
      <c r="W9" s="10"/>
      <c r="X9" s="34" t="s">
        <v>37</v>
      </c>
      <c r="Y9" s="34"/>
      <c r="Z9" s="32" t="s">
        <v>36</v>
      </c>
      <c r="AA9" s="32"/>
      <c r="AB9" s="32" t="s">
        <v>95</v>
      </c>
      <c r="AC9" s="10"/>
      <c r="AD9" s="32" t="s">
        <v>98</v>
      </c>
      <c r="AE9" s="10"/>
      <c r="AF9" s="48" t="s">
        <v>32</v>
      </c>
      <c r="AG9" s="1"/>
      <c r="AH9" s="1"/>
    </row>
    <row r="10" spans="1:36" ht="23.25" customHeight="1" x14ac:dyDescent="0.45">
      <c r="A10" s="71" t="s">
        <v>235</v>
      </c>
      <c r="B10" s="187"/>
      <c r="C10" s="187"/>
      <c r="D10" s="330" t="s">
        <v>43</v>
      </c>
      <c r="E10" s="330"/>
      <c r="F10" s="330"/>
      <c r="G10" s="330"/>
      <c r="H10" s="330"/>
      <c r="I10" s="330"/>
      <c r="J10" s="330"/>
      <c r="K10" s="330"/>
      <c r="L10" s="330"/>
      <c r="M10" s="330"/>
      <c r="N10" s="330"/>
      <c r="O10" s="330"/>
      <c r="P10" s="330"/>
      <c r="Q10" s="330"/>
      <c r="R10" s="330"/>
      <c r="S10" s="330"/>
      <c r="T10" s="330"/>
      <c r="U10" s="330"/>
      <c r="V10" s="330"/>
      <c r="W10" s="330"/>
      <c r="X10" s="330"/>
      <c r="Y10" s="330"/>
      <c r="Z10" s="330"/>
      <c r="AA10" s="330"/>
      <c r="AB10" s="330"/>
      <c r="AC10" s="330"/>
      <c r="AD10" s="330"/>
      <c r="AE10" s="330"/>
      <c r="AF10" s="330"/>
      <c r="AG10" s="1"/>
      <c r="AH10" s="1"/>
    </row>
    <row r="11" spans="1:36" s="23" customFormat="1" ht="23.25" customHeight="1" x14ac:dyDescent="0.45">
      <c r="A11" s="71" t="s">
        <v>236</v>
      </c>
      <c r="B11" s="22"/>
      <c r="C11" s="22"/>
      <c r="D11" s="224">
        <v>38903</v>
      </c>
      <c r="E11" s="225"/>
      <c r="F11" s="224">
        <v>33953019</v>
      </c>
      <c r="G11" s="225"/>
      <c r="H11" s="224">
        <v>15213</v>
      </c>
      <c r="I11" s="225"/>
      <c r="J11" s="224">
        <v>11108978</v>
      </c>
      <c r="K11" s="225"/>
      <c r="L11" s="224">
        <v>1186362</v>
      </c>
      <c r="M11" s="226"/>
      <c r="N11" s="224">
        <v>-125943</v>
      </c>
      <c r="O11" s="225"/>
      <c r="P11" s="224">
        <v>-2364279</v>
      </c>
      <c r="Q11" s="225"/>
      <c r="R11" s="249">
        <v>40608</v>
      </c>
      <c r="S11" s="225"/>
      <c r="T11" s="224">
        <v>16605336</v>
      </c>
      <c r="U11" s="225"/>
      <c r="V11" s="224">
        <v>15342084</v>
      </c>
      <c r="W11" s="225"/>
      <c r="X11" s="224">
        <v>7000000</v>
      </c>
      <c r="Y11" s="226"/>
      <c r="Z11" s="224">
        <v>266630575</v>
      </c>
      <c r="AA11" s="228"/>
      <c r="AB11" s="223">
        <v>334088772</v>
      </c>
      <c r="AC11" s="228"/>
      <c r="AD11" s="224">
        <v>209450</v>
      </c>
      <c r="AE11" s="193"/>
      <c r="AF11" s="229">
        <v>334298222</v>
      </c>
    </row>
    <row r="12" spans="1:36" s="23" customFormat="1" ht="23.25" customHeight="1" x14ac:dyDescent="0.45">
      <c r="A12" s="40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35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</row>
    <row r="13" spans="1:36" s="23" customFormat="1" ht="23.25" customHeight="1" x14ac:dyDescent="0.45">
      <c r="A13" s="53" t="s">
        <v>121</v>
      </c>
      <c r="B13" s="272">
        <v>28</v>
      </c>
      <c r="C13" s="12"/>
      <c r="D13" s="5">
        <v>0</v>
      </c>
      <c r="E13" s="12"/>
      <c r="F13" s="5">
        <v>0</v>
      </c>
      <c r="G13" s="12">
        <v>0</v>
      </c>
      <c r="H13" s="5">
        <v>0</v>
      </c>
      <c r="I13" s="12">
        <v>0</v>
      </c>
      <c r="J13" s="5">
        <v>0</v>
      </c>
      <c r="K13" s="12">
        <v>0</v>
      </c>
      <c r="L13" s="5">
        <v>0</v>
      </c>
      <c r="M13" s="13">
        <v>0</v>
      </c>
      <c r="N13" s="5">
        <v>0</v>
      </c>
      <c r="O13" s="35">
        <v>0</v>
      </c>
      <c r="P13" s="5">
        <v>0</v>
      </c>
      <c r="Q13" s="12">
        <v>0</v>
      </c>
      <c r="R13" s="5">
        <v>0</v>
      </c>
      <c r="S13" s="23">
        <v>0</v>
      </c>
      <c r="T13" s="5">
        <v>0</v>
      </c>
      <c r="U13" s="12"/>
      <c r="V13" s="5">
        <v>0</v>
      </c>
      <c r="X13" s="5">
        <v>0</v>
      </c>
      <c r="Y13" s="22"/>
      <c r="Z13" s="158">
        <v>-13596769</v>
      </c>
      <c r="AA13" s="314"/>
      <c r="AB13" s="56">
        <v>-13596769</v>
      </c>
      <c r="AD13" s="158">
        <v>0</v>
      </c>
      <c r="AF13" s="56">
        <v>-13596769</v>
      </c>
    </row>
    <row r="14" spans="1:36" ht="23.25" customHeight="1" x14ac:dyDescent="0.45">
      <c r="A14" s="53" t="s">
        <v>119</v>
      </c>
      <c r="B14" s="56"/>
      <c r="C14" s="56"/>
      <c r="D14" s="58">
        <v>-922</v>
      </c>
      <c r="E14" s="12"/>
      <c r="F14" s="58">
        <v>922</v>
      </c>
      <c r="G14" s="12">
        <v>0</v>
      </c>
      <c r="H14" s="58">
        <v>-361</v>
      </c>
      <c r="I14" s="12">
        <v>0</v>
      </c>
      <c r="J14" s="58">
        <v>361</v>
      </c>
      <c r="K14" s="56">
        <v>0</v>
      </c>
      <c r="L14" s="11">
        <v>0</v>
      </c>
      <c r="M14" s="13">
        <v>0</v>
      </c>
      <c r="N14" s="11">
        <v>0</v>
      </c>
      <c r="O14" s="35">
        <v>0</v>
      </c>
      <c r="P14" s="11">
        <v>0</v>
      </c>
      <c r="Q14" s="56">
        <v>0</v>
      </c>
      <c r="R14" s="11">
        <v>0</v>
      </c>
      <c r="S14" s="56">
        <v>0</v>
      </c>
      <c r="T14" s="11">
        <v>0</v>
      </c>
      <c r="U14" s="56"/>
      <c r="V14" s="11">
        <v>0</v>
      </c>
      <c r="W14" s="56"/>
      <c r="X14" s="11">
        <v>0</v>
      </c>
      <c r="Y14" s="56"/>
      <c r="Z14" s="11">
        <v>0</v>
      </c>
      <c r="AA14" s="13"/>
      <c r="AB14" s="11">
        <v>0</v>
      </c>
      <c r="AC14" s="56"/>
      <c r="AD14" s="11">
        <v>0</v>
      </c>
      <c r="AE14" s="10"/>
      <c r="AF14" s="11">
        <v>0</v>
      </c>
      <c r="AG14" s="1"/>
      <c r="AH14" s="1"/>
    </row>
    <row r="15" spans="1:36" ht="23.25" customHeight="1" x14ac:dyDescent="0.45">
      <c r="A15" s="53"/>
      <c r="B15" s="13"/>
      <c r="C15" s="6"/>
      <c r="D15" s="13"/>
      <c r="E15" s="6"/>
      <c r="F15" s="13"/>
      <c r="G15" s="6"/>
      <c r="H15" s="13"/>
      <c r="I15" s="7"/>
      <c r="J15" s="13"/>
      <c r="K15" s="7"/>
      <c r="L15" s="13"/>
      <c r="M15" s="13"/>
      <c r="N15" s="13"/>
      <c r="O15" s="35"/>
      <c r="P15" s="13"/>
      <c r="Q15" s="8"/>
      <c r="R15" s="13"/>
      <c r="S15" s="8"/>
      <c r="T15" s="13"/>
      <c r="U15" s="8"/>
      <c r="V15" s="13"/>
      <c r="W15" s="8"/>
      <c r="X15" s="13"/>
      <c r="Y15" s="84"/>
      <c r="Z15" s="56"/>
      <c r="AA15" s="56"/>
      <c r="AB15" s="56"/>
      <c r="AC15" s="8"/>
      <c r="AD15" s="69"/>
      <c r="AE15" s="9"/>
      <c r="AF15" s="56"/>
      <c r="AG15" s="1"/>
      <c r="AH15" s="1"/>
    </row>
    <row r="16" spans="1:36" s="54" customFormat="1" ht="23.25" customHeight="1" x14ac:dyDescent="0.45">
      <c r="A16" s="53" t="s">
        <v>30</v>
      </c>
      <c r="B16" s="13"/>
      <c r="C16" s="12"/>
      <c r="D16" s="5">
        <v>0</v>
      </c>
      <c r="E16" s="12"/>
      <c r="F16" s="5">
        <v>0</v>
      </c>
      <c r="G16" s="12"/>
      <c r="H16" s="5">
        <v>0</v>
      </c>
      <c r="I16" s="12"/>
      <c r="J16" s="5">
        <v>0</v>
      </c>
      <c r="K16" s="12"/>
      <c r="L16" s="5">
        <v>0</v>
      </c>
      <c r="M16" s="13"/>
      <c r="N16" s="5">
        <v>0</v>
      </c>
      <c r="O16" s="35"/>
      <c r="P16" s="5">
        <v>0</v>
      </c>
      <c r="Q16" s="12"/>
      <c r="R16" s="5">
        <v>0</v>
      </c>
      <c r="S16" s="12"/>
      <c r="T16" s="5">
        <v>0</v>
      </c>
      <c r="U16" s="12"/>
      <c r="V16" s="5">
        <v>0</v>
      </c>
      <c r="W16" s="12"/>
      <c r="X16" s="5">
        <v>0</v>
      </c>
      <c r="Y16" s="12"/>
      <c r="Z16" s="158">
        <v>23822859</v>
      </c>
      <c r="AA16" s="84"/>
      <c r="AB16" s="56">
        <v>23822859</v>
      </c>
      <c r="AC16" s="12"/>
      <c r="AD16" s="84">
        <v>28218</v>
      </c>
      <c r="AE16" s="12"/>
      <c r="AF16" s="56">
        <v>23851077</v>
      </c>
      <c r="AG16" s="93"/>
      <c r="AH16" s="94"/>
      <c r="AI16" s="93"/>
      <c r="AJ16" s="94"/>
    </row>
    <row r="17" spans="1:34" s="54" customFormat="1" ht="23.25" customHeight="1" x14ac:dyDescent="0.45">
      <c r="A17" s="53" t="s">
        <v>165</v>
      </c>
      <c r="B17" s="13"/>
      <c r="C17" s="12"/>
      <c r="D17" s="11">
        <v>0</v>
      </c>
      <c r="E17" s="12"/>
      <c r="F17" s="11">
        <v>0</v>
      </c>
      <c r="G17" s="12"/>
      <c r="H17" s="11">
        <v>0</v>
      </c>
      <c r="I17" s="12"/>
      <c r="J17" s="11">
        <v>0</v>
      </c>
      <c r="K17" s="12"/>
      <c r="L17" s="58">
        <v>2439211</v>
      </c>
      <c r="M17" s="13"/>
      <c r="N17" s="55">
        <v>-116027</v>
      </c>
      <c r="O17" s="35"/>
      <c r="P17" s="58">
        <v>72</v>
      </c>
      <c r="Q17" s="12"/>
      <c r="R17" s="58">
        <v>77419</v>
      </c>
      <c r="S17" s="12"/>
      <c r="T17" s="58">
        <v>0</v>
      </c>
      <c r="U17" s="12"/>
      <c r="V17" s="56">
        <v>2400675</v>
      </c>
      <c r="W17" s="12"/>
      <c r="X17" s="11">
        <v>0</v>
      </c>
      <c r="Y17" s="12"/>
      <c r="Z17" s="11">
        <v>0</v>
      </c>
      <c r="AA17" s="56"/>
      <c r="AB17" s="56">
        <v>2400675</v>
      </c>
      <c r="AC17" s="12"/>
      <c r="AD17" s="58">
        <v>17999</v>
      </c>
      <c r="AE17" s="12"/>
      <c r="AF17" s="55">
        <v>2418674</v>
      </c>
      <c r="AG17" s="90"/>
      <c r="AH17" s="99"/>
    </row>
    <row r="18" spans="1:34" s="21" customFormat="1" ht="23.25" customHeight="1" x14ac:dyDescent="0.45">
      <c r="A18" s="46" t="s">
        <v>216</v>
      </c>
      <c r="B18" s="88"/>
      <c r="C18" s="42"/>
      <c r="D18" s="257">
        <f>SUM(D16:D17)</f>
        <v>0</v>
      </c>
      <c r="E18" s="252"/>
      <c r="F18" s="257">
        <f>SUM(F16:F17)</f>
        <v>0</v>
      </c>
      <c r="G18" s="252"/>
      <c r="H18" s="257">
        <f>SUM(H16:H17)</f>
        <v>0</v>
      </c>
      <c r="I18" s="252"/>
      <c r="J18" s="257">
        <f>SUM(J16:J17)</f>
        <v>0</v>
      </c>
      <c r="K18" s="252"/>
      <c r="L18" s="251">
        <f>SUM(L16:L17)</f>
        <v>2439211</v>
      </c>
      <c r="M18" s="252"/>
      <c r="N18" s="221">
        <f>SUM(N16:N17)</f>
        <v>-116027</v>
      </c>
      <c r="O18" s="252"/>
      <c r="P18" s="251">
        <f>SUM(P16:P17)</f>
        <v>72</v>
      </c>
      <c r="Q18" s="252"/>
      <c r="R18" s="251">
        <f>SUM(R16:R17)</f>
        <v>77419</v>
      </c>
      <c r="S18" s="252"/>
      <c r="T18" s="257">
        <f>SUM(T16:T17)</f>
        <v>0</v>
      </c>
      <c r="U18" s="252"/>
      <c r="V18" s="251">
        <f>SUM(V16:V17)</f>
        <v>2400675</v>
      </c>
      <c r="W18" s="252"/>
      <c r="X18" s="257">
        <f>SUM(X16:X17)</f>
        <v>0</v>
      </c>
      <c r="Y18" s="252"/>
      <c r="Z18" s="251">
        <f>SUM(Z16:Z17)</f>
        <v>23822859</v>
      </c>
      <c r="AA18" s="252"/>
      <c r="AB18" s="251">
        <f>SUM(AB16:AB17)</f>
        <v>26223534</v>
      </c>
      <c r="AC18" s="252"/>
      <c r="AD18" s="251">
        <f>SUM(AD16:AD17)</f>
        <v>46217</v>
      </c>
      <c r="AE18" s="252"/>
      <c r="AF18" s="251">
        <f>SUM(AF16:AF17)</f>
        <v>26269751</v>
      </c>
      <c r="AG18" s="101"/>
      <c r="AH18" s="100"/>
    </row>
    <row r="19" spans="1:34" s="23" customFormat="1" ht="23.25" customHeight="1" x14ac:dyDescent="0.45">
      <c r="A19" s="40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35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</row>
    <row r="20" spans="1:34" s="23" customFormat="1" ht="23.25" customHeight="1" x14ac:dyDescent="0.45">
      <c r="A20" s="118" t="s">
        <v>122</v>
      </c>
      <c r="B20" s="22"/>
      <c r="C20" s="22"/>
      <c r="D20" s="11">
        <v>0</v>
      </c>
      <c r="E20" s="22"/>
      <c r="F20" s="11">
        <v>0</v>
      </c>
      <c r="G20" s="22"/>
      <c r="H20" s="11">
        <v>0</v>
      </c>
      <c r="I20" s="22"/>
      <c r="J20" s="11">
        <v>0</v>
      </c>
      <c r="L20" s="11">
        <v>0</v>
      </c>
      <c r="M20" s="22"/>
      <c r="N20" s="55">
        <v>0</v>
      </c>
      <c r="O20" s="35"/>
      <c r="P20" s="11">
        <v>0</v>
      </c>
      <c r="Q20" s="22"/>
      <c r="R20" s="11">
        <v>0</v>
      </c>
      <c r="S20" s="22"/>
      <c r="T20" s="58">
        <v>-136983</v>
      </c>
      <c r="U20" s="22"/>
      <c r="V20" s="55">
        <v>-136983</v>
      </c>
      <c r="W20" s="22"/>
      <c r="X20" s="11">
        <v>0</v>
      </c>
      <c r="Y20" s="22"/>
      <c r="Z20" s="55">
        <v>136983</v>
      </c>
      <c r="AA20" s="22"/>
      <c r="AB20" s="11">
        <v>0</v>
      </c>
      <c r="AC20" s="22"/>
      <c r="AD20" s="11">
        <v>0</v>
      </c>
      <c r="AE20" s="22"/>
      <c r="AF20" s="11">
        <v>0</v>
      </c>
    </row>
    <row r="21" spans="1:34" ht="23.25" customHeight="1" x14ac:dyDescent="0.45">
      <c r="A21" s="315"/>
      <c r="B21" s="56"/>
      <c r="C21" s="56"/>
      <c r="D21" s="316"/>
      <c r="E21" s="56"/>
      <c r="F21" s="317"/>
      <c r="G21" s="56"/>
      <c r="H21" s="317"/>
      <c r="I21" s="56"/>
      <c r="J21" s="317"/>
      <c r="K21" s="56"/>
      <c r="L21" s="56"/>
      <c r="M21" s="318"/>
      <c r="N21" s="54"/>
      <c r="O21" s="318"/>
      <c r="P21" s="56"/>
      <c r="Q21" s="56"/>
      <c r="R21" s="56"/>
      <c r="S21" s="54"/>
      <c r="T21" s="56"/>
      <c r="U21" s="56"/>
      <c r="V21" s="54"/>
      <c r="W21" s="54"/>
      <c r="X21" s="56"/>
      <c r="Y21" s="318"/>
      <c r="Z21" s="56"/>
      <c r="AA21" s="318"/>
      <c r="AB21" s="54"/>
      <c r="AC21" s="54"/>
      <c r="AD21" s="54"/>
      <c r="AE21" s="54"/>
      <c r="AF21" s="54"/>
      <c r="AG21" s="1"/>
      <c r="AH21" s="1"/>
    </row>
    <row r="22" spans="1:34" ht="23.25" customHeight="1" thickBot="1" x14ac:dyDescent="0.5">
      <c r="A22" s="40" t="s">
        <v>237</v>
      </c>
      <c r="B22" s="22"/>
      <c r="C22" s="22"/>
      <c r="D22" s="153">
        <f>SUM(D11,D13:D14,D18,D20)</f>
        <v>37981</v>
      </c>
      <c r="E22" s="171"/>
      <c r="F22" s="153">
        <f>SUM(F11,F13:F14,F18,F20)</f>
        <v>33953941</v>
      </c>
      <c r="G22" s="171"/>
      <c r="H22" s="153">
        <f>SUM(H11,H13:H14,H18,H20)</f>
        <v>14852</v>
      </c>
      <c r="I22" s="171"/>
      <c r="J22" s="153">
        <f>SUM(J11,J13:J14,J18,J20)</f>
        <v>11109339</v>
      </c>
      <c r="K22" s="171"/>
      <c r="L22" s="153">
        <f>SUM(L11,L13:L14,L18,L20)</f>
        <v>3625573</v>
      </c>
      <c r="M22" s="171"/>
      <c r="N22" s="245">
        <f>SUM(N11,N13:N14,N18,N20)</f>
        <v>-241970</v>
      </c>
      <c r="O22" s="171"/>
      <c r="P22" s="245">
        <f>SUM(P11,P13:P14,P18,P20)</f>
        <v>-2364207</v>
      </c>
      <c r="Q22" s="171"/>
      <c r="R22" s="245">
        <f>SUM(R11,R13:R14,R18,R20)</f>
        <v>118027</v>
      </c>
      <c r="S22" s="171"/>
      <c r="T22" s="153">
        <f>SUM(T11,T13:T14,T18,T20)</f>
        <v>16468353</v>
      </c>
      <c r="U22" s="171"/>
      <c r="V22" s="153">
        <f>SUM(V11,V13:V14,V18,V20)</f>
        <v>17605776</v>
      </c>
      <c r="W22" s="171"/>
      <c r="X22" s="245">
        <f>SUM(X11,X13:X14,X18,X20)</f>
        <v>7000000</v>
      </c>
      <c r="Y22" s="171"/>
      <c r="Z22" s="245">
        <f>SUM(Z11,Z13:Z14,Z18,Z20)</f>
        <v>276993648</v>
      </c>
      <c r="AA22" s="171"/>
      <c r="AB22" s="245">
        <f>SUM(AB11,AB13:AB14,AB18,AB20)</f>
        <v>346715537</v>
      </c>
      <c r="AC22" s="171"/>
      <c r="AD22" s="245">
        <f>SUM(AD11,AD13:AD14,AD18,AD20)</f>
        <v>255667</v>
      </c>
      <c r="AE22" s="171"/>
      <c r="AF22" s="245">
        <f>SUM(AF11,AF13:AF14,AF18,AF20)</f>
        <v>346971204</v>
      </c>
      <c r="AG22" s="1"/>
      <c r="AH22" s="1"/>
    </row>
    <row r="23" spans="1:34" ht="18" customHeight="1" thickTop="1" x14ac:dyDescent="0.45">
      <c r="A23" s="29"/>
      <c r="B23" s="98"/>
      <c r="D23" s="67"/>
      <c r="E23" s="2"/>
      <c r="F23" s="67"/>
      <c r="H23" s="67"/>
      <c r="J23" s="67"/>
      <c r="L23" s="3"/>
      <c r="N23" s="3"/>
      <c r="P23" s="3"/>
      <c r="R23" s="3"/>
      <c r="S23" s="3"/>
      <c r="T23" s="3"/>
      <c r="V23" s="3"/>
      <c r="W23" s="3"/>
      <c r="X23" s="67"/>
      <c r="Z23" s="67"/>
      <c r="AB23" s="3"/>
      <c r="AD23" s="3"/>
      <c r="AF23" s="67"/>
    </row>
    <row r="24" spans="1:34" ht="18" customHeight="1" x14ac:dyDescent="0.45">
      <c r="A24" s="40"/>
      <c r="B24" s="98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</row>
    <row r="25" spans="1:34" ht="23.25" hidden="1" customHeight="1" x14ac:dyDescent="0.45">
      <c r="A25" s="254" t="s">
        <v>25</v>
      </c>
      <c r="B25" s="96"/>
      <c r="C25" s="96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G25" s="1"/>
      <c r="AH25" s="1"/>
    </row>
    <row r="26" spans="1:34" s="14" customFormat="1" ht="23.25" hidden="1" customHeight="1" x14ac:dyDescent="0.5">
      <c r="A26" s="254" t="s">
        <v>206</v>
      </c>
      <c r="B26" s="96"/>
      <c r="C26" s="96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</row>
    <row r="27" spans="1:34" s="14" customFormat="1" ht="23.25" hidden="1" customHeight="1" x14ac:dyDescent="0.5">
      <c r="A27" s="255" t="s">
        <v>24</v>
      </c>
      <c r="B27" s="97"/>
      <c r="C27" s="97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</row>
    <row r="28" spans="1:34" ht="23.25" hidden="1" customHeight="1" x14ac:dyDescent="0.45">
      <c r="A28" s="256" t="s">
        <v>2</v>
      </c>
      <c r="B28" s="24"/>
      <c r="C28" s="24"/>
      <c r="D28" s="327" t="s">
        <v>9</v>
      </c>
      <c r="E28" s="327"/>
      <c r="F28" s="327"/>
      <c r="G28" s="327"/>
      <c r="H28" s="327"/>
      <c r="I28" s="327"/>
      <c r="J28" s="327"/>
      <c r="K28" s="327"/>
      <c r="L28" s="327"/>
      <c r="M28" s="327"/>
      <c r="N28" s="327"/>
      <c r="O28" s="327"/>
      <c r="P28" s="327"/>
      <c r="Q28" s="327"/>
      <c r="R28" s="327"/>
      <c r="S28" s="327"/>
      <c r="T28" s="327"/>
      <c r="U28" s="327"/>
      <c r="V28" s="327"/>
      <c r="W28" s="327"/>
      <c r="X28" s="327"/>
      <c r="Y28" s="327"/>
      <c r="Z28" s="327"/>
      <c r="AA28" s="327"/>
      <c r="AB28" s="327"/>
      <c r="AC28" s="327"/>
      <c r="AD28" s="327"/>
      <c r="AE28" s="327"/>
      <c r="AF28" s="327"/>
      <c r="AG28" s="1"/>
      <c r="AH28" s="1"/>
    </row>
    <row r="29" spans="1:34" ht="23.25" hidden="1" customHeight="1" x14ac:dyDescent="0.45">
      <c r="A29" s="24"/>
      <c r="B29" s="44"/>
      <c r="C29" s="44"/>
      <c r="D29" s="2"/>
      <c r="E29" s="44"/>
      <c r="F29" s="44"/>
      <c r="G29" s="44"/>
      <c r="H29" s="44"/>
      <c r="I29" s="44"/>
      <c r="J29" s="44"/>
      <c r="K29" s="44"/>
      <c r="L29" s="331" t="s">
        <v>75</v>
      </c>
      <c r="M29" s="331"/>
      <c r="N29" s="331"/>
      <c r="O29" s="331"/>
      <c r="P29" s="331"/>
      <c r="Q29" s="331"/>
      <c r="R29" s="331"/>
      <c r="S29" s="331"/>
      <c r="T29" s="331"/>
      <c r="U29" s="331"/>
      <c r="V29" s="331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1"/>
      <c r="AH29" s="1"/>
    </row>
    <row r="30" spans="1:34" ht="23.25" hidden="1" customHeight="1" x14ac:dyDescent="0.45">
      <c r="L30" s="32" t="s">
        <v>117</v>
      </c>
      <c r="M30" s="32"/>
      <c r="N30" s="32" t="s">
        <v>162</v>
      </c>
      <c r="O30" s="35"/>
      <c r="P30" s="33"/>
      <c r="Q30" s="33"/>
      <c r="R30" s="32" t="s">
        <v>32</v>
      </c>
      <c r="S30" s="10"/>
      <c r="T30" s="33"/>
      <c r="U30" s="33"/>
      <c r="V30" s="32" t="s">
        <v>32</v>
      </c>
      <c r="W30" s="10"/>
      <c r="AA30" s="35"/>
      <c r="AB30" s="32"/>
      <c r="AC30" s="10"/>
      <c r="AD30" s="45"/>
      <c r="AE30" s="10"/>
      <c r="AF30" s="37"/>
      <c r="AG30" s="1"/>
      <c r="AH30" s="1"/>
    </row>
    <row r="31" spans="1:34" ht="23.25" hidden="1" customHeight="1" x14ac:dyDescent="0.45">
      <c r="K31" s="34"/>
      <c r="L31" s="32" t="s">
        <v>118</v>
      </c>
      <c r="M31" s="34"/>
      <c r="N31" s="32" t="s">
        <v>132</v>
      </c>
      <c r="O31" s="32"/>
      <c r="P31" s="33"/>
      <c r="Q31" s="33"/>
      <c r="R31" s="32" t="s">
        <v>135</v>
      </c>
      <c r="S31" s="10"/>
      <c r="T31" s="33"/>
      <c r="U31" s="33"/>
      <c r="V31" s="32" t="s">
        <v>135</v>
      </c>
      <c r="W31" s="10"/>
      <c r="X31" s="50"/>
      <c r="Y31" s="50" t="s">
        <v>3</v>
      </c>
      <c r="Z31" s="50"/>
      <c r="AA31" s="32"/>
      <c r="AB31" s="32"/>
      <c r="AC31" s="10"/>
      <c r="AD31" s="32" t="s">
        <v>96</v>
      </c>
      <c r="AE31" s="10"/>
      <c r="AF31" s="48"/>
      <c r="AG31" s="1"/>
      <c r="AH31" s="1"/>
    </row>
    <row r="32" spans="1:34" ht="23.25" hidden="1" customHeight="1" x14ac:dyDescent="0.45">
      <c r="B32" s="26"/>
      <c r="C32" s="31"/>
      <c r="D32" s="329" t="s">
        <v>128</v>
      </c>
      <c r="E32" s="329"/>
      <c r="F32" s="329"/>
      <c r="G32" s="31"/>
      <c r="H32" s="329" t="s">
        <v>39</v>
      </c>
      <c r="I32" s="329"/>
      <c r="J32" s="329"/>
      <c r="L32" s="32" t="s">
        <v>131</v>
      </c>
      <c r="M32" s="34"/>
      <c r="N32" s="32" t="s">
        <v>134</v>
      </c>
      <c r="O32" s="32"/>
      <c r="P32" s="33"/>
      <c r="Q32" s="33"/>
      <c r="R32" s="32" t="s">
        <v>107</v>
      </c>
      <c r="S32" s="10"/>
      <c r="T32" s="33"/>
      <c r="U32" s="33"/>
      <c r="V32" s="32" t="s">
        <v>107</v>
      </c>
      <c r="W32" s="10"/>
      <c r="X32" s="34" t="s">
        <v>94</v>
      </c>
      <c r="Y32" s="34"/>
      <c r="Z32" s="35"/>
      <c r="AA32" s="32"/>
      <c r="AB32" s="32" t="s">
        <v>40</v>
      </c>
      <c r="AC32" s="10"/>
      <c r="AD32" s="45" t="s">
        <v>97</v>
      </c>
      <c r="AE32" s="10"/>
      <c r="AG32" s="1"/>
      <c r="AH32" s="1"/>
    </row>
    <row r="33" spans="1:36" ht="23.25" hidden="1" customHeight="1" x14ac:dyDescent="0.45">
      <c r="B33" s="74" t="s">
        <v>23</v>
      </c>
      <c r="C33" s="32"/>
      <c r="D33" s="34" t="s">
        <v>35</v>
      </c>
      <c r="E33" s="32"/>
      <c r="F33" s="34" t="s">
        <v>34</v>
      </c>
      <c r="G33" s="32"/>
      <c r="H33" s="34" t="s">
        <v>35</v>
      </c>
      <c r="I33" s="32"/>
      <c r="J33" s="34" t="s">
        <v>34</v>
      </c>
      <c r="K33" s="34"/>
      <c r="L33" s="32" t="s">
        <v>4</v>
      </c>
      <c r="M33" s="34"/>
      <c r="N33" s="32" t="s">
        <v>133</v>
      </c>
      <c r="O33" s="32"/>
      <c r="P33" s="33" t="s">
        <v>143</v>
      </c>
      <c r="Q33" s="33"/>
      <c r="R33" s="32" t="s">
        <v>108</v>
      </c>
      <c r="S33" s="10"/>
      <c r="T33" s="33" t="s">
        <v>143</v>
      </c>
      <c r="U33" s="33"/>
      <c r="V33" s="32" t="s">
        <v>108</v>
      </c>
      <c r="W33" s="10"/>
      <c r="X33" s="34" t="s">
        <v>37</v>
      </c>
      <c r="Y33" s="34"/>
      <c r="Z33" s="32" t="s">
        <v>36</v>
      </c>
      <c r="AA33" s="32"/>
      <c r="AB33" s="32" t="s">
        <v>95</v>
      </c>
      <c r="AC33" s="10"/>
      <c r="AD33" s="32" t="s">
        <v>98</v>
      </c>
      <c r="AE33" s="10"/>
      <c r="AF33" s="37" t="s">
        <v>32</v>
      </c>
      <c r="AG33" s="1"/>
      <c r="AH33" s="1"/>
    </row>
    <row r="34" spans="1:36" ht="23.25" hidden="1" customHeight="1" x14ac:dyDescent="0.45">
      <c r="A34" s="71" t="s">
        <v>159</v>
      </c>
      <c r="B34" s="26"/>
      <c r="C34" s="26"/>
      <c r="D34" s="330" t="s">
        <v>43</v>
      </c>
      <c r="E34" s="330"/>
      <c r="F34" s="330"/>
      <c r="G34" s="330"/>
      <c r="H34" s="330"/>
      <c r="I34" s="330"/>
      <c r="J34" s="330"/>
      <c r="K34" s="330"/>
      <c r="L34" s="330"/>
      <c r="M34" s="330"/>
      <c r="N34" s="330"/>
      <c r="O34" s="330"/>
      <c r="P34" s="330"/>
      <c r="Q34" s="330"/>
      <c r="R34" s="330"/>
      <c r="S34" s="330"/>
      <c r="T34" s="330"/>
      <c r="U34" s="330"/>
      <c r="V34" s="330"/>
      <c r="W34" s="330"/>
      <c r="X34" s="330"/>
      <c r="Y34" s="330"/>
      <c r="Z34" s="330"/>
      <c r="AA34" s="330"/>
      <c r="AB34" s="330"/>
      <c r="AC34" s="330"/>
      <c r="AD34" s="330"/>
      <c r="AE34" s="330"/>
      <c r="AF34" s="330"/>
      <c r="AG34" s="1"/>
      <c r="AH34" s="1"/>
    </row>
    <row r="35" spans="1:36" s="23" customFormat="1" ht="23.25" hidden="1" customHeight="1" x14ac:dyDescent="0.45">
      <c r="A35" s="71" t="s">
        <v>151</v>
      </c>
      <c r="B35" s="26"/>
      <c r="C35" s="26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81"/>
    </row>
    <row r="36" spans="1:36" s="23" customFormat="1" ht="23.25" hidden="1" customHeight="1" x14ac:dyDescent="0.45">
      <c r="A36" s="71" t="s">
        <v>164</v>
      </c>
      <c r="B36" s="26"/>
      <c r="C36" s="26"/>
      <c r="D36" s="202">
        <v>48802</v>
      </c>
      <c r="E36" s="202"/>
      <c r="F36" s="202">
        <v>33943120</v>
      </c>
      <c r="G36" s="202"/>
      <c r="H36" s="202">
        <v>19084</v>
      </c>
      <c r="I36" s="202"/>
      <c r="J36" s="202">
        <v>11105107</v>
      </c>
      <c r="K36" s="202"/>
      <c r="L36" s="202">
        <v>12507773</v>
      </c>
      <c r="M36" s="202"/>
      <c r="N36" s="202">
        <v>9744122</v>
      </c>
      <c r="O36" s="202"/>
      <c r="P36" s="202">
        <v>-336978</v>
      </c>
      <c r="Q36" s="202"/>
      <c r="R36" s="202">
        <f>SUM(H36:P36)</f>
        <v>33039108</v>
      </c>
      <c r="S36" s="202"/>
      <c r="T36" s="202">
        <v>-336978</v>
      </c>
      <c r="U36" s="202"/>
      <c r="V36" s="202">
        <f>SUM(L36:T36)</f>
        <v>54617047</v>
      </c>
      <c r="W36" s="202"/>
      <c r="X36" s="202">
        <v>7000000</v>
      </c>
      <c r="Y36" s="202"/>
      <c r="Z36" s="202">
        <v>211301429</v>
      </c>
      <c r="AA36" s="203"/>
      <c r="AB36" s="204">
        <f>SUM(V36:Z36)+D36+F36+H36+J36</f>
        <v>318034589</v>
      </c>
      <c r="AC36" s="205"/>
      <c r="AD36" s="204">
        <v>965585</v>
      </c>
      <c r="AE36" s="204"/>
      <c r="AF36" s="204">
        <f>SUM(AB36:AD36)</f>
        <v>319000174</v>
      </c>
    </row>
    <row r="37" spans="1:36" s="23" customFormat="1" ht="23.25" hidden="1" customHeight="1" x14ac:dyDescent="0.45">
      <c r="A37" s="186" t="s">
        <v>153</v>
      </c>
      <c r="B37" s="188" t="s">
        <v>152</v>
      </c>
      <c r="C37" s="187"/>
      <c r="D37" s="206">
        <v>0</v>
      </c>
      <c r="E37" s="207"/>
      <c r="F37" s="206">
        <v>0</v>
      </c>
      <c r="G37" s="207"/>
      <c r="H37" s="206">
        <v>0</v>
      </c>
      <c r="I37" s="207"/>
      <c r="J37" s="206">
        <v>0</v>
      </c>
      <c r="K37" s="207"/>
      <c r="L37" s="206">
        <v>0</v>
      </c>
      <c r="M37" s="208"/>
      <c r="N37" s="206">
        <v>0</v>
      </c>
      <c r="O37" s="207"/>
      <c r="P37" s="206">
        <v>0</v>
      </c>
      <c r="Q37" s="207"/>
      <c r="R37" s="206">
        <v>0</v>
      </c>
      <c r="S37" s="207"/>
      <c r="T37" s="206">
        <v>0</v>
      </c>
      <c r="U37" s="207"/>
      <c r="V37" s="206">
        <v>0</v>
      </c>
      <c r="W37" s="207"/>
      <c r="X37" s="206">
        <v>0</v>
      </c>
      <c r="Y37" s="208"/>
      <c r="Z37" s="209">
        <v>-391344</v>
      </c>
      <c r="AA37" s="210"/>
      <c r="AB37" s="211">
        <f>SUM(Z37)</f>
        <v>-391344</v>
      </c>
      <c r="AC37" s="212"/>
      <c r="AD37" s="206">
        <v>0</v>
      </c>
      <c r="AE37" s="213"/>
      <c r="AF37" s="211">
        <f>SUM(AB37:AD37)</f>
        <v>-391344</v>
      </c>
    </row>
    <row r="38" spans="1:36" ht="23.25" hidden="1" customHeight="1" x14ac:dyDescent="0.45">
      <c r="A38" s="71" t="s">
        <v>150</v>
      </c>
      <c r="B38" s="22"/>
      <c r="C38" s="22"/>
      <c r="D38" s="214">
        <f>SUM(D36:D37)</f>
        <v>48802</v>
      </c>
      <c r="E38" s="215"/>
      <c r="F38" s="214">
        <f>SUM(F36:F37)</f>
        <v>33943120</v>
      </c>
      <c r="G38" s="215"/>
      <c r="H38" s="214">
        <f>SUM(H36:H37)</f>
        <v>19084</v>
      </c>
      <c r="I38" s="215"/>
      <c r="J38" s="214">
        <f>SUM(J36:J37)</f>
        <v>11105107</v>
      </c>
      <c r="K38" s="215"/>
      <c r="L38" s="214">
        <f>SUM(L36:L37)</f>
        <v>12507773</v>
      </c>
      <c r="M38" s="216"/>
      <c r="N38" s="214">
        <f>SUM(N36:N37)</f>
        <v>9744122</v>
      </c>
      <c r="O38" s="215"/>
      <c r="P38" s="214">
        <f>SUM(P36:P37)</f>
        <v>-336978</v>
      </c>
      <c r="Q38" s="215"/>
      <c r="R38" s="214">
        <f>SUM(R36:R37)</f>
        <v>33039108</v>
      </c>
      <c r="S38" s="215"/>
      <c r="T38" s="214">
        <f>SUM(T36:T37)</f>
        <v>-336978</v>
      </c>
      <c r="U38" s="215"/>
      <c r="V38" s="214">
        <f>SUM(V36:V37)</f>
        <v>54617047</v>
      </c>
      <c r="W38" s="215"/>
      <c r="X38" s="214">
        <f>SUM(X36:X37)</f>
        <v>7000000</v>
      </c>
      <c r="Y38" s="216"/>
      <c r="Z38" s="214">
        <f>SUM(Z36:Z37)</f>
        <v>210910085</v>
      </c>
      <c r="AA38" s="217"/>
      <c r="AB38" s="218">
        <f>SUM(AB36:AB37)</f>
        <v>317643245</v>
      </c>
      <c r="AC38" s="217"/>
      <c r="AD38" s="214">
        <f>SUM(AD36:AD37)</f>
        <v>965585</v>
      </c>
      <c r="AE38" s="219"/>
      <c r="AF38" s="220">
        <f>SUM(AF36:AF37)</f>
        <v>318608830</v>
      </c>
      <c r="AG38" s="1"/>
      <c r="AH38" s="1"/>
    </row>
    <row r="39" spans="1:36" ht="23.25" hidden="1" customHeight="1" x14ac:dyDescent="0.45">
      <c r="A39" s="4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35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1"/>
      <c r="AH39" s="1"/>
    </row>
    <row r="40" spans="1:36" ht="23.25" hidden="1" customHeight="1" x14ac:dyDescent="0.45">
      <c r="A40" s="53" t="s">
        <v>121</v>
      </c>
      <c r="B40" s="75">
        <v>29</v>
      </c>
      <c r="C40" s="12"/>
      <c r="D40" s="5">
        <v>0</v>
      </c>
      <c r="E40" s="12"/>
      <c r="F40" s="5">
        <v>0</v>
      </c>
      <c r="G40" s="12"/>
      <c r="H40" s="5">
        <v>0</v>
      </c>
      <c r="I40" s="12"/>
      <c r="J40" s="5">
        <v>0</v>
      </c>
      <c r="K40" s="12"/>
      <c r="L40" s="5">
        <v>0</v>
      </c>
      <c r="M40" s="13"/>
      <c r="N40" s="5">
        <v>0</v>
      </c>
      <c r="O40" s="35"/>
      <c r="P40" s="5">
        <v>0</v>
      </c>
      <c r="Q40" s="12"/>
      <c r="R40" s="5">
        <v>0</v>
      </c>
      <c r="S40" s="23"/>
      <c r="T40" s="5">
        <v>0</v>
      </c>
      <c r="U40" s="12"/>
      <c r="V40" s="5">
        <v>0</v>
      </c>
      <c r="W40" s="23"/>
      <c r="X40" s="5">
        <v>0</v>
      </c>
      <c r="Y40" s="22"/>
      <c r="Z40" s="158">
        <v>-20395153</v>
      </c>
      <c r="AA40" s="81"/>
      <c r="AB40" s="56">
        <f>Z40</f>
        <v>-20395153</v>
      </c>
      <c r="AC40" s="23"/>
      <c r="AD40" s="158">
        <v>-15826</v>
      </c>
      <c r="AE40" s="23"/>
      <c r="AF40" s="56">
        <f>SUM(AB40,AD40)</f>
        <v>-20410979</v>
      </c>
      <c r="AG40" s="1"/>
      <c r="AH40" s="1"/>
    </row>
    <row r="41" spans="1:36" ht="23.25" hidden="1" customHeight="1" x14ac:dyDescent="0.45">
      <c r="A41" s="53" t="s">
        <v>119</v>
      </c>
      <c r="B41" s="3"/>
      <c r="C41" s="3"/>
      <c r="D41" s="69">
        <v>-1769</v>
      </c>
      <c r="E41" s="12"/>
      <c r="F41" s="69">
        <f>-D41</f>
        <v>1769</v>
      </c>
      <c r="G41" s="12"/>
      <c r="H41" s="69">
        <v>-692</v>
      </c>
      <c r="I41" s="12"/>
      <c r="J41" s="69">
        <f>-H41</f>
        <v>692</v>
      </c>
      <c r="K41" s="3"/>
      <c r="L41" s="5">
        <v>0</v>
      </c>
      <c r="M41" s="13"/>
      <c r="N41" s="5">
        <v>0</v>
      </c>
      <c r="O41" s="35"/>
      <c r="P41" s="5">
        <v>0</v>
      </c>
      <c r="Q41" s="3"/>
      <c r="R41" s="5">
        <v>0</v>
      </c>
      <c r="S41" s="3"/>
      <c r="T41" s="5">
        <v>0</v>
      </c>
      <c r="U41" s="3"/>
      <c r="V41" s="5">
        <v>0</v>
      </c>
      <c r="W41" s="3"/>
      <c r="X41" s="5">
        <v>0</v>
      </c>
      <c r="Y41" s="3"/>
      <c r="Z41" s="5">
        <v>0</v>
      </c>
      <c r="AA41" s="13"/>
      <c r="AB41" s="5">
        <v>0</v>
      </c>
      <c r="AC41" s="3"/>
      <c r="AD41" s="5">
        <v>0</v>
      </c>
      <c r="AE41" s="10"/>
      <c r="AF41" s="5">
        <v>0</v>
      </c>
      <c r="AG41" s="1"/>
      <c r="AH41" s="1"/>
    </row>
    <row r="42" spans="1:36" ht="23.25" hidden="1" customHeight="1" x14ac:dyDescent="0.45">
      <c r="A42" s="53" t="s">
        <v>154</v>
      </c>
      <c r="B42" s="3"/>
      <c r="C42" s="3"/>
      <c r="D42" s="69"/>
      <c r="E42" s="12"/>
      <c r="F42" s="69"/>
      <c r="G42" s="12"/>
      <c r="H42" s="69"/>
      <c r="I42" s="12"/>
      <c r="J42" s="69"/>
      <c r="K42" s="3"/>
      <c r="L42" s="13"/>
      <c r="M42" s="13"/>
      <c r="N42" s="13"/>
      <c r="O42" s="35"/>
      <c r="P42" s="13"/>
      <c r="Q42" s="3"/>
      <c r="R42" s="13"/>
      <c r="S42" s="3"/>
      <c r="T42" s="13"/>
      <c r="U42" s="3"/>
      <c r="V42" s="13"/>
      <c r="W42" s="3"/>
      <c r="X42" s="13"/>
      <c r="Y42" s="3"/>
      <c r="Z42" s="13"/>
      <c r="AA42" s="13"/>
      <c r="AB42" s="13"/>
      <c r="AC42" s="3"/>
      <c r="AD42" s="13"/>
      <c r="AE42" s="10"/>
      <c r="AF42" s="13"/>
      <c r="AG42" s="1"/>
      <c r="AH42" s="1"/>
    </row>
    <row r="43" spans="1:36" ht="23.25" hidden="1" customHeight="1" x14ac:dyDescent="0.45">
      <c r="A43" s="53" t="s">
        <v>149</v>
      </c>
      <c r="B43" s="3"/>
      <c r="C43" s="3"/>
      <c r="D43" s="11">
        <v>0</v>
      </c>
      <c r="E43" s="12"/>
      <c r="F43" s="11">
        <v>0</v>
      </c>
      <c r="G43" s="12"/>
      <c r="H43" s="11">
        <v>0</v>
      </c>
      <c r="I43" s="12"/>
      <c r="J43" s="11">
        <v>0</v>
      </c>
      <c r="K43" s="3"/>
      <c r="L43" s="58">
        <v>243</v>
      </c>
      <c r="M43" s="13"/>
      <c r="N43" s="58">
        <v>129310</v>
      </c>
      <c r="O43" s="35"/>
      <c r="P43" s="58">
        <v>-2326166</v>
      </c>
      <c r="Q43" s="3"/>
      <c r="R43" s="55">
        <f>SUM(H43:P43)</f>
        <v>-2196613</v>
      </c>
      <c r="S43" s="3"/>
      <c r="T43" s="58">
        <v>-2326166</v>
      </c>
      <c r="U43" s="3"/>
      <c r="V43" s="55">
        <f>SUM(L43:T43)</f>
        <v>-6719392</v>
      </c>
      <c r="W43" s="3"/>
      <c r="X43" s="11">
        <v>0</v>
      </c>
      <c r="Y43" s="3"/>
      <c r="Z43" s="55">
        <v>-74</v>
      </c>
      <c r="AA43" s="13"/>
      <c r="AB43" s="55">
        <f>SUM(V43,Z43)</f>
        <v>-6719466</v>
      </c>
      <c r="AC43" s="3"/>
      <c r="AD43" s="58">
        <v>-795774</v>
      </c>
      <c r="AE43" s="10"/>
      <c r="AF43" s="55">
        <f>SUM(AB43,AD43)</f>
        <v>-7515240</v>
      </c>
      <c r="AG43" s="1"/>
      <c r="AH43" s="1"/>
    </row>
    <row r="44" spans="1:36" ht="23.25" hidden="1" customHeight="1" x14ac:dyDescent="0.45">
      <c r="A44" s="53"/>
      <c r="B44" s="13"/>
      <c r="C44" s="6"/>
      <c r="D44" s="13"/>
      <c r="E44" s="6"/>
      <c r="F44" s="13"/>
      <c r="G44" s="6"/>
      <c r="H44" s="13"/>
      <c r="I44" s="7"/>
      <c r="J44" s="13"/>
      <c r="K44" s="7"/>
      <c r="L44" s="13"/>
      <c r="M44" s="13"/>
      <c r="N44" s="13"/>
      <c r="O44" s="35"/>
      <c r="P44" s="13"/>
      <c r="Q44" s="8"/>
      <c r="R44" s="13"/>
      <c r="S44" s="8"/>
      <c r="T44" s="13"/>
      <c r="U44" s="8"/>
      <c r="V44" s="13"/>
      <c r="W44" s="8"/>
      <c r="X44" s="13"/>
      <c r="Y44" s="4"/>
      <c r="Z44" s="3"/>
      <c r="AA44" s="3"/>
      <c r="AB44" s="3"/>
      <c r="AC44" s="8"/>
      <c r="AD44" s="69"/>
      <c r="AE44" s="9"/>
      <c r="AF44" s="3"/>
      <c r="AG44" s="1"/>
      <c r="AH44" s="1"/>
    </row>
    <row r="45" spans="1:36" s="54" customFormat="1" ht="23.25" hidden="1" customHeight="1" x14ac:dyDescent="0.45">
      <c r="A45" s="53" t="s">
        <v>161</v>
      </c>
      <c r="B45" s="13"/>
      <c r="C45" s="12"/>
      <c r="D45" s="5">
        <v>0</v>
      </c>
      <c r="E45" s="12"/>
      <c r="F45" s="5">
        <v>0</v>
      </c>
      <c r="G45" s="12"/>
      <c r="H45" s="5">
        <v>0</v>
      </c>
      <c r="I45" s="12"/>
      <c r="J45" s="5">
        <v>0</v>
      </c>
      <c r="K45" s="12"/>
      <c r="L45" s="5">
        <v>0</v>
      </c>
      <c r="M45" s="13"/>
      <c r="N45" s="5">
        <v>0</v>
      </c>
      <c r="O45" s="35"/>
      <c r="P45" s="5">
        <v>0</v>
      </c>
      <c r="Q45" s="12"/>
      <c r="R45" s="5">
        <v>0</v>
      </c>
      <c r="S45" s="12"/>
      <c r="T45" s="5">
        <v>0</v>
      </c>
      <c r="U45" s="12"/>
      <c r="V45" s="5">
        <v>0</v>
      </c>
      <c r="W45" s="12"/>
      <c r="X45" s="5">
        <v>0</v>
      </c>
      <c r="Y45" s="12"/>
      <c r="Z45" s="158">
        <v>47182412</v>
      </c>
      <c r="AA45" s="84"/>
      <c r="AB45" s="56">
        <f>Z45</f>
        <v>47182412</v>
      </c>
      <c r="AC45" s="12"/>
      <c r="AD45" s="84">
        <v>57515</v>
      </c>
      <c r="AE45" s="12"/>
      <c r="AF45" s="56">
        <f>SUM(AB45,AD45)</f>
        <v>47239927</v>
      </c>
      <c r="AG45" s="93"/>
      <c r="AH45" s="94"/>
      <c r="AI45" s="93"/>
      <c r="AJ45" s="94"/>
    </row>
    <row r="46" spans="1:36" s="54" customFormat="1" ht="23.25" hidden="1" customHeight="1" x14ac:dyDescent="0.45">
      <c r="A46" s="53" t="s">
        <v>165</v>
      </c>
      <c r="B46" s="13"/>
      <c r="C46" s="12"/>
      <c r="D46" s="11">
        <v>0</v>
      </c>
      <c r="E46" s="12"/>
      <c r="F46" s="11">
        <v>0</v>
      </c>
      <c r="G46" s="12"/>
      <c r="H46" s="11">
        <v>0</v>
      </c>
      <c r="I46" s="12"/>
      <c r="J46" s="11">
        <v>0</v>
      </c>
      <c r="K46" s="12"/>
      <c r="L46" s="58">
        <v>4658685</v>
      </c>
      <c r="M46" s="13"/>
      <c r="N46" s="58">
        <v>-6444519</v>
      </c>
      <c r="O46" s="35"/>
      <c r="P46" s="58">
        <v>219162</v>
      </c>
      <c r="Q46" s="12"/>
      <c r="R46" s="55">
        <f>SUM(H46:P46)</f>
        <v>-1566672</v>
      </c>
      <c r="S46" s="12"/>
      <c r="T46" s="58">
        <v>219162</v>
      </c>
      <c r="U46" s="12"/>
      <c r="V46" s="55">
        <f>SUM(L46:T46)</f>
        <v>-2914182</v>
      </c>
      <c r="W46" s="12"/>
      <c r="X46" s="11">
        <v>0</v>
      </c>
      <c r="Y46" s="12"/>
      <c r="Z46" s="55">
        <v>-502284</v>
      </c>
      <c r="AA46" s="3"/>
      <c r="AB46" s="55">
        <f>SUM(V46:Z46)</f>
        <v>-3416466</v>
      </c>
      <c r="AC46" s="12"/>
      <c r="AD46" s="58">
        <v>18803</v>
      </c>
      <c r="AE46" s="12"/>
      <c r="AF46" s="55">
        <f>SUM(AB46,AD46)</f>
        <v>-3397663</v>
      </c>
      <c r="AG46" s="90"/>
      <c r="AH46" s="99"/>
    </row>
    <row r="47" spans="1:36" s="21" customFormat="1" ht="23.25" hidden="1" customHeight="1" x14ac:dyDescent="0.45">
      <c r="A47" s="46" t="s">
        <v>166</v>
      </c>
      <c r="B47" s="88"/>
      <c r="C47" s="42"/>
      <c r="D47" s="105">
        <f>SUM(D45:D46)</f>
        <v>0</v>
      </c>
      <c r="E47" s="88"/>
      <c r="F47" s="105">
        <f>SUM(F45:F46)</f>
        <v>0</v>
      </c>
      <c r="G47" s="88"/>
      <c r="H47" s="105">
        <f>SUM(H45:H46)</f>
        <v>0</v>
      </c>
      <c r="I47" s="88"/>
      <c r="J47" s="105">
        <f>SUM(J45:J46)</f>
        <v>0</v>
      </c>
      <c r="K47" s="88"/>
      <c r="L47" s="190">
        <f>SUM(L45:L46)</f>
        <v>4658685</v>
      </c>
      <c r="M47" s="88"/>
      <c r="N47" s="190">
        <f>SUM(N45:N46)</f>
        <v>-6444519</v>
      </c>
      <c r="O47" s="88"/>
      <c r="P47" s="190">
        <f>SUM(P45:P46)</f>
        <v>219162</v>
      </c>
      <c r="Q47" s="88"/>
      <c r="R47" s="190">
        <f>SUM(R45:R46)</f>
        <v>-1566672</v>
      </c>
      <c r="S47" s="88"/>
      <c r="T47" s="190">
        <f>SUM(T45:T46)</f>
        <v>219162</v>
      </c>
      <c r="U47" s="88"/>
      <c r="V47" s="190">
        <f>SUM(V45:V46)</f>
        <v>-2914182</v>
      </c>
      <c r="W47" s="88"/>
      <c r="X47" s="105">
        <f>SUM(X45:X46)</f>
        <v>0</v>
      </c>
      <c r="Y47" s="88"/>
      <c r="Z47" s="190">
        <f>SUM(Z45:Z46)</f>
        <v>46680128</v>
      </c>
      <c r="AA47" s="88"/>
      <c r="AB47" s="190">
        <f>SUM(AB45:AB46)</f>
        <v>43765946</v>
      </c>
      <c r="AC47" s="88"/>
      <c r="AD47" s="190">
        <f>SUM(AD45:AD46)</f>
        <v>76318</v>
      </c>
      <c r="AE47" s="88"/>
      <c r="AF47" s="190">
        <f>SUM(AF45:AF46)</f>
        <v>43842264</v>
      </c>
      <c r="AG47" s="101"/>
      <c r="AH47" s="100"/>
    </row>
    <row r="48" spans="1:36" s="23" customFormat="1" ht="23.25" hidden="1" customHeight="1" x14ac:dyDescent="0.45">
      <c r="A48" s="4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35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</row>
    <row r="49" spans="1:34" s="23" customFormat="1" ht="23.25" hidden="1" customHeight="1" x14ac:dyDescent="0.45">
      <c r="A49" s="129" t="s">
        <v>122</v>
      </c>
      <c r="B49" s="22"/>
      <c r="C49" s="22"/>
      <c r="D49" s="11">
        <v>0</v>
      </c>
      <c r="E49" s="22"/>
      <c r="F49" s="11">
        <v>0</v>
      </c>
      <c r="G49" s="22"/>
      <c r="H49" s="11">
        <v>0</v>
      </c>
      <c r="I49" s="22"/>
      <c r="J49" s="11">
        <v>0</v>
      </c>
      <c r="L49" s="58">
        <v>-225553</v>
      </c>
      <c r="M49" s="22"/>
      <c r="N49" s="11">
        <v>0</v>
      </c>
      <c r="O49" s="35"/>
      <c r="P49" s="11">
        <v>0</v>
      </c>
      <c r="Q49" s="22"/>
      <c r="R49" s="55">
        <f>H49</f>
        <v>0</v>
      </c>
      <c r="S49" s="22"/>
      <c r="T49" s="11">
        <v>0</v>
      </c>
      <c r="U49" s="22"/>
      <c r="V49" s="55">
        <f>L49</f>
        <v>-225553</v>
      </c>
      <c r="W49" s="22"/>
      <c r="X49" s="11">
        <v>0</v>
      </c>
      <c r="Y49" s="22"/>
      <c r="Z49" s="55">
        <f>-V49</f>
        <v>225553</v>
      </c>
      <c r="AA49" s="22"/>
      <c r="AB49" s="11">
        <f>SUM(V49,Z49)</f>
        <v>0</v>
      </c>
      <c r="AC49" s="22"/>
      <c r="AD49" s="11">
        <v>0</v>
      </c>
      <c r="AE49" s="22"/>
      <c r="AF49" s="11">
        <v>0</v>
      </c>
    </row>
    <row r="50" spans="1:34" ht="23.25" hidden="1" customHeight="1" x14ac:dyDescent="0.45">
      <c r="A50" s="29"/>
      <c r="B50" s="3"/>
      <c r="C50" s="3"/>
      <c r="D50" s="168"/>
      <c r="E50" s="3"/>
      <c r="F50" s="167"/>
      <c r="G50" s="3"/>
      <c r="H50" s="167"/>
      <c r="I50" s="3"/>
      <c r="J50" s="167"/>
      <c r="K50" s="3"/>
      <c r="L50" s="3"/>
      <c r="M50" s="59"/>
      <c r="N50" s="3"/>
      <c r="O50" s="59"/>
      <c r="P50" s="3"/>
      <c r="Q50" s="3"/>
      <c r="T50" s="3"/>
      <c r="U50" s="3"/>
      <c r="X50" s="3"/>
      <c r="Y50" s="59"/>
      <c r="Z50" s="3"/>
      <c r="AA50" s="59"/>
      <c r="AG50" s="1"/>
      <c r="AH50" s="1"/>
    </row>
    <row r="51" spans="1:34" ht="23.25" hidden="1" customHeight="1" thickBot="1" x14ac:dyDescent="0.5">
      <c r="A51" s="40" t="s">
        <v>160</v>
      </c>
      <c r="B51" s="22"/>
      <c r="C51" s="22"/>
      <c r="D51" s="153">
        <f>SUM(D38,D41,D40,D47)</f>
        <v>47033</v>
      </c>
      <c r="E51" s="171"/>
      <c r="F51" s="153">
        <f>SUM(F38,F41,F40,F47)</f>
        <v>33944889</v>
      </c>
      <c r="G51" s="171"/>
      <c r="H51" s="153">
        <f>SUM(H38,H41,H40,H47)</f>
        <v>18392</v>
      </c>
      <c r="I51" s="171"/>
      <c r="J51" s="153">
        <f>SUM(J38,J41,J40,J47)</f>
        <v>11105799</v>
      </c>
      <c r="K51" s="171"/>
      <c r="L51" s="153">
        <f>SUM(L38,L41,L40,L47,L43,L49)</f>
        <v>16941148</v>
      </c>
      <c r="M51" s="171"/>
      <c r="N51" s="153">
        <f>SUM(N38,N41,N40,N47,N43)</f>
        <v>3428913</v>
      </c>
      <c r="O51" s="171"/>
      <c r="P51" s="180">
        <f>SUM(P38,P41,P40,P47,P43)</f>
        <v>-2443982</v>
      </c>
      <c r="Q51" s="171"/>
      <c r="R51" s="153">
        <f>SUM(R38,R41,R40,R47,R43,R49)</f>
        <v>29275823</v>
      </c>
      <c r="S51" s="171"/>
      <c r="T51" s="180">
        <f>SUM(T38,T41,T40,T47,T43)</f>
        <v>-2443982</v>
      </c>
      <c r="U51" s="171"/>
      <c r="V51" s="153">
        <f>SUM(V38,V41,V40,V47,V43,V49)</f>
        <v>44757920</v>
      </c>
      <c r="W51" s="171"/>
      <c r="X51" s="153">
        <f>SUM(X38,X41,X40,X47)</f>
        <v>7000000</v>
      </c>
      <c r="Y51" s="171"/>
      <c r="Z51" s="153">
        <f>SUM(Z38,Z41,Z40,Z47,Z43,Z49)</f>
        <v>237420539</v>
      </c>
      <c r="AA51" s="171"/>
      <c r="AB51" s="153">
        <f>SUM(AB38,AB41,AB40,AB47,AB43)</f>
        <v>334294572</v>
      </c>
      <c r="AC51" s="171"/>
      <c r="AD51" s="153">
        <f>SUM(AD38,AD41,AD40,AD47,AD43)</f>
        <v>230303</v>
      </c>
      <c r="AE51" s="171"/>
      <c r="AF51" s="153">
        <f>SUM(AF38,AF41,AF40,AF47,AF43)</f>
        <v>334524875</v>
      </c>
      <c r="AG51" s="1"/>
      <c r="AH51" s="1"/>
    </row>
    <row r="52" spans="1:34" ht="18" hidden="1" customHeight="1" thickTop="1" x14ac:dyDescent="0.45">
      <c r="B52" s="98"/>
      <c r="D52" s="67"/>
      <c r="F52" s="67"/>
      <c r="H52" s="67"/>
      <c r="J52" s="67"/>
      <c r="L52" s="3"/>
      <c r="N52" s="3"/>
      <c r="P52" s="3"/>
      <c r="R52" s="3"/>
      <c r="S52" s="3"/>
      <c r="T52" s="3"/>
      <c r="V52" s="3"/>
      <c r="W52" s="3"/>
      <c r="X52" s="67"/>
      <c r="Z52" s="67"/>
      <c r="AB52" s="3"/>
      <c r="AD52" s="3"/>
      <c r="AF52" s="67"/>
    </row>
  </sheetData>
  <customSheetViews>
    <customSheetView guid="{688268B1-60DF-45FA-A9A4-5F7FC57C1508}" showPageBreaks="1" printArea="1" showRuler="0" topLeftCell="A4">
      <selection activeCell="L14" sqref="L14"/>
      <pageMargins left="0.5" right="0.5" top="0.7" bottom="0.7" header="0.5" footer="0.5"/>
      <pageSetup paperSize="9" scale="58" firstPageNumber="8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E4A73A0F-11C0-4F41-8821-4D5B1CE3B9B1}" scale="75" showPageBreaks="1" printArea="1">
      <selection activeCell="N7" sqref="N7"/>
      <pageMargins left="0.5" right="0.5" top="0.7" bottom="0.7" header="0.5" footer="0.5"/>
      <pageSetup paperSize="9" scale="58" firstPageNumber="8" orientation="landscape" useFirstPageNumber="1" r:id="rId2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AD879B68-A1BD-48B0-8827-26C53F899E69}" scale="75" showRuler="0">
      <selection sqref="A1:AC1"/>
      <pageMargins left="0.4" right="0.4" top="0.7" bottom="0.7" header="0.5" footer="0.7"/>
      <pageSetup paperSize="9" scale="56" firstPageNumber="8" orientation="landscape" useFirstPageNumber="1" r:id="rId3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10">
    <mergeCell ref="D34:AF34"/>
    <mergeCell ref="D28:AF28"/>
    <mergeCell ref="L29:V29"/>
    <mergeCell ref="D32:F32"/>
    <mergeCell ref="H32:J32"/>
    <mergeCell ref="D4:AF4"/>
    <mergeCell ref="L5:V5"/>
    <mergeCell ref="D8:F8"/>
    <mergeCell ref="H8:J8"/>
    <mergeCell ref="D10:AF10"/>
  </mergeCells>
  <phoneticPr fontId="0" type="noConversion"/>
  <pageMargins left="0.4" right="0.4" top="0.48" bottom="0.5" header="0.5" footer="0.5"/>
  <pageSetup paperSize="9" scale="60" firstPageNumber="17" orientation="landscape" useFirstPageNumber="1" r:id="rId4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4" max="2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3"/>
  <sheetViews>
    <sheetView zoomScaleNormal="100" zoomScaleSheetLayoutView="70" workbookViewId="0"/>
  </sheetViews>
  <sheetFormatPr defaultColWidth="9.140625" defaultRowHeight="24.75" customHeight="1" x14ac:dyDescent="0.45"/>
  <cols>
    <col min="1" max="1" width="44.28515625" style="25" customWidth="1"/>
    <col min="2" max="2" width="8.28515625" style="2" customWidth="1"/>
    <col min="3" max="3" width="0.85546875" style="2" customWidth="1"/>
    <col min="4" max="4" width="13.42578125" style="1" customWidth="1"/>
    <col min="5" max="5" width="0.85546875" style="1" customWidth="1"/>
    <col min="6" max="6" width="13.42578125" style="1" customWidth="1"/>
    <col min="7" max="7" width="0.85546875" style="1" customWidth="1"/>
    <col min="8" max="8" width="13.28515625" style="1" customWidth="1"/>
    <col min="9" max="9" width="0.85546875" style="1" customWidth="1"/>
    <col min="10" max="10" width="13.42578125" style="1" customWidth="1"/>
    <col min="11" max="11" width="0.85546875" style="1" customWidth="1"/>
    <col min="12" max="12" width="12.7109375" style="1" customWidth="1"/>
    <col min="13" max="13" width="0.85546875" style="1" customWidth="1"/>
    <col min="14" max="14" width="10.5703125" style="1" customWidth="1"/>
    <col min="15" max="15" width="0.85546875" style="1" customWidth="1"/>
    <col min="16" max="16" width="15" style="1" customWidth="1"/>
    <col min="17" max="17" width="0.85546875" style="1" customWidth="1"/>
    <col min="18" max="18" width="14.140625" style="1" customWidth="1"/>
    <col min="19" max="19" width="0.85546875" style="1" customWidth="1"/>
    <col min="20" max="20" width="13.85546875" style="1" customWidth="1"/>
    <col min="21" max="21" width="0.85546875" style="1" customWidth="1"/>
    <col min="22" max="22" width="12.42578125" style="1" customWidth="1"/>
    <col min="23" max="23" width="1" style="1" customWidth="1"/>
    <col min="24" max="24" width="11.85546875" style="1" customWidth="1"/>
    <col min="25" max="25" width="0.85546875" style="1" customWidth="1"/>
    <col min="26" max="26" width="13.5703125" style="1" customWidth="1"/>
    <col min="27" max="27" width="0.85546875" style="1" customWidth="1"/>
    <col min="28" max="28" width="13.42578125" style="1" customWidth="1"/>
    <col min="29" max="29" width="0.85546875" style="1" customWidth="1"/>
    <col min="30" max="30" width="13.42578125" style="1" customWidth="1"/>
    <col min="31" max="31" width="0.85546875" style="1" customWidth="1"/>
    <col min="32" max="32" width="13.42578125" style="1" customWidth="1"/>
    <col min="33" max="33" width="16.28515625" style="90" bestFit="1" customWidth="1"/>
    <col min="34" max="34" width="11.5703125" style="1" bestFit="1" customWidth="1"/>
    <col min="35" max="35" width="9.140625" style="1"/>
    <col min="36" max="36" width="11.5703125" style="1" bestFit="1" customWidth="1"/>
    <col min="37" max="16384" width="9.140625" style="1"/>
  </cols>
  <sheetData>
    <row r="1" spans="1:34" ht="23.25" customHeight="1" x14ac:dyDescent="0.45">
      <c r="A1" s="51" t="s">
        <v>42</v>
      </c>
      <c r="B1" s="96"/>
      <c r="C1" s="96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</row>
    <row r="2" spans="1:34" s="14" customFormat="1" ht="23.25" customHeight="1" x14ac:dyDescent="0.5">
      <c r="A2" s="51" t="s">
        <v>92</v>
      </c>
      <c r="B2" s="96"/>
      <c r="C2" s="96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91"/>
    </row>
    <row r="3" spans="1:34" s="14" customFormat="1" ht="23.25" customHeight="1" x14ac:dyDescent="0.5">
      <c r="A3" s="150"/>
      <c r="B3" s="149"/>
      <c r="C3" s="149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91"/>
    </row>
    <row r="4" spans="1:34" ht="23.25" customHeight="1" x14ac:dyDescent="0.45">
      <c r="A4" s="24"/>
      <c r="B4" s="24"/>
      <c r="C4" s="24"/>
      <c r="D4" s="327" t="s">
        <v>9</v>
      </c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  <c r="AA4" s="327"/>
      <c r="AB4" s="327"/>
      <c r="AC4" s="327"/>
      <c r="AD4" s="327"/>
      <c r="AE4" s="327"/>
      <c r="AF4" s="327"/>
      <c r="AG4" s="1"/>
    </row>
    <row r="5" spans="1:34" ht="23.25" customHeight="1" x14ac:dyDescent="0.45">
      <c r="A5" s="24"/>
      <c r="B5" s="271"/>
      <c r="C5" s="271"/>
      <c r="D5" s="228"/>
      <c r="E5" s="271"/>
      <c r="F5" s="271"/>
      <c r="G5" s="271"/>
      <c r="H5" s="271"/>
      <c r="I5" s="271"/>
      <c r="J5" s="271"/>
      <c r="K5" s="271"/>
      <c r="L5" s="328" t="s">
        <v>75</v>
      </c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271"/>
      <c r="X5" s="271"/>
      <c r="Y5" s="271"/>
      <c r="Z5" s="271"/>
      <c r="AA5" s="271"/>
      <c r="AB5" s="271"/>
      <c r="AC5" s="271"/>
      <c r="AD5" s="271"/>
      <c r="AE5" s="271"/>
      <c r="AF5" s="271"/>
      <c r="AG5" s="1"/>
    </row>
    <row r="6" spans="1:34" ht="23.25" customHeight="1" x14ac:dyDescent="0.45">
      <c r="A6" s="312"/>
      <c r="B6" s="228"/>
      <c r="C6" s="228"/>
      <c r="D6" s="54"/>
      <c r="E6" s="54"/>
      <c r="F6" s="54"/>
      <c r="G6" s="54"/>
      <c r="H6" s="54"/>
      <c r="I6" s="54"/>
      <c r="J6" s="54"/>
      <c r="K6" s="54"/>
      <c r="L6" s="32" t="s">
        <v>176</v>
      </c>
      <c r="M6" s="32"/>
      <c r="N6" s="32" t="s">
        <v>217</v>
      </c>
      <c r="O6" s="35"/>
      <c r="P6" s="33"/>
      <c r="Q6" s="35"/>
      <c r="R6" s="33" t="s">
        <v>117</v>
      </c>
      <c r="S6" s="35"/>
      <c r="T6" s="32" t="s">
        <v>117</v>
      </c>
      <c r="U6" s="33"/>
      <c r="V6" s="32" t="s">
        <v>32</v>
      </c>
      <c r="W6" s="10"/>
      <c r="X6" s="54"/>
      <c r="Y6" s="54"/>
      <c r="Z6" s="54"/>
      <c r="AA6" s="35"/>
      <c r="AB6" s="32"/>
      <c r="AC6" s="10"/>
      <c r="AD6" s="313"/>
      <c r="AE6" s="10"/>
      <c r="AF6" s="48"/>
      <c r="AG6" s="1"/>
    </row>
    <row r="7" spans="1:34" ht="23.25" customHeight="1" x14ac:dyDescent="0.45">
      <c r="A7" s="312"/>
      <c r="B7" s="228"/>
      <c r="C7" s="228"/>
      <c r="D7" s="54"/>
      <c r="E7" s="54"/>
      <c r="F7" s="54"/>
      <c r="G7" s="54"/>
      <c r="H7" s="54"/>
      <c r="I7" s="54"/>
      <c r="J7" s="54"/>
      <c r="K7" s="34"/>
      <c r="L7" s="32" t="s">
        <v>132</v>
      </c>
      <c r="M7" s="34"/>
      <c r="N7" s="32" t="s">
        <v>33</v>
      </c>
      <c r="O7" s="32"/>
      <c r="P7" s="33" t="s">
        <v>194</v>
      </c>
      <c r="Q7" s="32"/>
      <c r="R7" s="33" t="s">
        <v>182</v>
      </c>
      <c r="S7" s="32"/>
      <c r="T7" s="32" t="s">
        <v>118</v>
      </c>
      <c r="U7" s="33"/>
      <c r="V7" s="32" t="s">
        <v>135</v>
      </c>
      <c r="W7" s="10"/>
      <c r="X7" s="50"/>
      <c r="Y7" s="50" t="s">
        <v>3</v>
      </c>
      <c r="Z7" s="50"/>
      <c r="AA7" s="32"/>
      <c r="AB7" s="32"/>
      <c r="AC7" s="10"/>
      <c r="AD7" s="32" t="s">
        <v>96</v>
      </c>
      <c r="AE7" s="10"/>
      <c r="AF7" s="48"/>
      <c r="AG7" s="1"/>
    </row>
    <row r="8" spans="1:34" ht="23.25" customHeight="1" x14ac:dyDescent="0.45">
      <c r="A8" s="273"/>
      <c r="B8" s="187"/>
      <c r="C8" s="31"/>
      <c r="D8" s="329" t="s">
        <v>128</v>
      </c>
      <c r="E8" s="329"/>
      <c r="F8" s="329"/>
      <c r="G8" s="31"/>
      <c r="H8" s="329" t="s">
        <v>39</v>
      </c>
      <c r="I8" s="329"/>
      <c r="J8" s="329"/>
      <c r="K8" s="54"/>
      <c r="L8" s="32" t="s">
        <v>134</v>
      </c>
      <c r="M8" s="34"/>
      <c r="N8" s="32" t="s">
        <v>185</v>
      </c>
      <c r="O8" s="32"/>
      <c r="P8" s="33" t="s">
        <v>195</v>
      </c>
      <c r="Q8" s="32"/>
      <c r="R8" s="33" t="s">
        <v>183</v>
      </c>
      <c r="S8" s="32"/>
      <c r="T8" s="32" t="s">
        <v>131</v>
      </c>
      <c r="U8" s="33"/>
      <c r="V8" s="32" t="s">
        <v>107</v>
      </c>
      <c r="W8" s="10"/>
      <c r="X8" s="34" t="s">
        <v>94</v>
      </c>
      <c r="Y8" s="34"/>
      <c r="Z8" s="35"/>
      <c r="AA8" s="32"/>
      <c r="AB8" s="32" t="s">
        <v>40</v>
      </c>
      <c r="AC8" s="10"/>
      <c r="AD8" s="313" t="s">
        <v>97</v>
      </c>
      <c r="AE8" s="10"/>
      <c r="AF8" s="54"/>
      <c r="AG8" s="1"/>
    </row>
    <row r="9" spans="1:34" ht="23.25" customHeight="1" x14ac:dyDescent="0.45">
      <c r="A9" s="273"/>
      <c r="B9" s="74" t="s">
        <v>23</v>
      </c>
      <c r="C9" s="32"/>
      <c r="D9" s="34" t="s">
        <v>35</v>
      </c>
      <c r="E9" s="32"/>
      <c r="F9" s="34" t="s">
        <v>34</v>
      </c>
      <c r="G9" s="32"/>
      <c r="H9" s="34" t="s">
        <v>35</v>
      </c>
      <c r="I9" s="32"/>
      <c r="J9" s="34" t="s">
        <v>34</v>
      </c>
      <c r="K9" s="34"/>
      <c r="L9" s="32" t="s">
        <v>133</v>
      </c>
      <c r="M9" s="34"/>
      <c r="N9" s="32" t="s">
        <v>186</v>
      </c>
      <c r="O9" s="32"/>
      <c r="P9" s="33" t="s">
        <v>196</v>
      </c>
      <c r="Q9" s="32"/>
      <c r="R9" s="33" t="s">
        <v>184</v>
      </c>
      <c r="S9" s="32"/>
      <c r="T9" s="32" t="s">
        <v>4</v>
      </c>
      <c r="U9" s="33"/>
      <c r="V9" s="32" t="s">
        <v>108</v>
      </c>
      <c r="W9" s="10"/>
      <c r="X9" s="34" t="s">
        <v>37</v>
      </c>
      <c r="Y9" s="34"/>
      <c r="Z9" s="32" t="s">
        <v>36</v>
      </c>
      <c r="AA9" s="32"/>
      <c r="AB9" s="32" t="s">
        <v>95</v>
      </c>
      <c r="AC9" s="10"/>
      <c r="AD9" s="32" t="s">
        <v>98</v>
      </c>
      <c r="AE9" s="10"/>
      <c r="AF9" s="48" t="s">
        <v>32</v>
      </c>
      <c r="AG9" s="1"/>
    </row>
    <row r="10" spans="1:34" ht="23.25" customHeight="1" x14ac:dyDescent="0.45">
      <c r="A10" s="71" t="s">
        <v>171</v>
      </c>
      <c r="B10" s="187"/>
      <c r="C10" s="187"/>
      <c r="D10" s="330" t="s">
        <v>43</v>
      </c>
      <c r="E10" s="330"/>
      <c r="F10" s="330"/>
      <c r="G10" s="330"/>
      <c r="H10" s="330"/>
      <c r="I10" s="330"/>
      <c r="J10" s="330"/>
      <c r="K10" s="330"/>
      <c r="L10" s="330"/>
      <c r="M10" s="330"/>
      <c r="N10" s="330"/>
      <c r="O10" s="330"/>
      <c r="P10" s="330"/>
      <c r="Q10" s="330"/>
      <c r="R10" s="330"/>
      <c r="S10" s="330"/>
      <c r="T10" s="330"/>
      <c r="U10" s="330"/>
      <c r="V10" s="330"/>
      <c r="W10" s="330"/>
      <c r="X10" s="330"/>
      <c r="Y10" s="330"/>
      <c r="Z10" s="330"/>
      <c r="AA10" s="330"/>
      <c r="AB10" s="330"/>
      <c r="AC10" s="330"/>
      <c r="AD10" s="330"/>
      <c r="AE10" s="330"/>
      <c r="AF10" s="330"/>
      <c r="AG10" s="1"/>
    </row>
    <row r="11" spans="1:34" s="23" customFormat="1" ht="23.25" customHeight="1" x14ac:dyDescent="0.45">
      <c r="A11" s="71" t="s">
        <v>172</v>
      </c>
      <c r="B11" s="22"/>
      <c r="C11" s="22"/>
      <c r="D11" s="224">
        <v>47033</v>
      </c>
      <c r="E11" s="225"/>
      <c r="F11" s="224">
        <v>33944889</v>
      </c>
      <c r="G11" s="225"/>
      <c r="H11" s="224">
        <v>18392</v>
      </c>
      <c r="I11" s="225"/>
      <c r="J11" s="224">
        <v>11105799</v>
      </c>
      <c r="K11" s="225"/>
      <c r="L11" s="224">
        <v>3279867</v>
      </c>
      <c r="M11" s="226"/>
      <c r="N11" s="224">
        <v>-102523</v>
      </c>
      <c r="O11" s="225"/>
      <c r="P11" s="224">
        <v>-2341459</v>
      </c>
      <c r="Q11" s="225"/>
      <c r="R11" s="227">
        <v>149046</v>
      </c>
      <c r="S11" s="225"/>
      <c r="T11" s="224">
        <v>16941148</v>
      </c>
      <c r="U11" s="225"/>
      <c r="V11" s="224">
        <v>17926079</v>
      </c>
      <c r="W11" s="225"/>
      <c r="X11" s="224">
        <v>7000000</v>
      </c>
      <c r="Y11" s="226"/>
      <c r="Z11" s="224">
        <v>237420539</v>
      </c>
      <c r="AA11" s="228"/>
      <c r="AB11" s="223">
        <v>307462731</v>
      </c>
      <c r="AC11" s="228"/>
      <c r="AD11" s="224">
        <v>230303</v>
      </c>
      <c r="AE11" s="193"/>
      <c r="AF11" s="229">
        <v>307693034</v>
      </c>
      <c r="AG11" s="204"/>
      <c r="AH11" s="194"/>
    </row>
    <row r="12" spans="1:34" s="23" customFormat="1" ht="23.25" customHeight="1" x14ac:dyDescent="0.45">
      <c r="A12" s="40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35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H12" s="194"/>
    </row>
    <row r="13" spans="1:34" s="23" customFormat="1" ht="23.25" customHeight="1" x14ac:dyDescent="0.45">
      <c r="A13" s="53" t="s">
        <v>121</v>
      </c>
      <c r="B13" s="272">
        <v>28</v>
      </c>
      <c r="C13" s="12"/>
      <c r="D13" s="5">
        <v>0</v>
      </c>
      <c r="E13" s="12"/>
      <c r="F13" s="5">
        <v>0</v>
      </c>
      <c r="G13" s="12"/>
      <c r="H13" s="5">
        <v>0</v>
      </c>
      <c r="I13" s="12"/>
      <c r="J13" s="5">
        <v>0</v>
      </c>
      <c r="K13" s="12"/>
      <c r="L13" s="5">
        <v>0</v>
      </c>
      <c r="M13" s="13"/>
      <c r="N13" s="5">
        <v>0</v>
      </c>
      <c r="O13" s="35"/>
      <c r="P13" s="5">
        <v>0</v>
      </c>
      <c r="Q13" s="12"/>
      <c r="R13" s="5">
        <v>0</v>
      </c>
      <c r="T13" s="5">
        <v>0</v>
      </c>
      <c r="U13" s="12"/>
      <c r="V13" s="5">
        <f>SUM(L13:T13)</f>
        <v>0</v>
      </c>
      <c r="X13" s="5">
        <v>0</v>
      </c>
      <c r="Y13" s="22"/>
      <c r="Z13" s="158">
        <v>-13596769</v>
      </c>
      <c r="AA13" s="314"/>
      <c r="AB13" s="56">
        <f>SUM(V13,X13,Z13)</f>
        <v>-13596769</v>
      </c>
      <c r="AD13" s="158">
        <v>-8883</v>
      </c>
      <c r="AF13" s="56">
        <f>SUM(AB13,AD13)</f>
        <v>-13605652</v>
      </c>
      <c r="AH13" s="194"/>
    </row>
    <row r="14" spans="1:34" ht="23.25" customHeight="1" x14ac:dyDescent="0.45">
      <c r="A14" s="53" t="s">
        <v>119</v>
      </c>
      <c r="B14" s="56"/>
      <c r="C14" s="56"/>
      <c r="D14" s="69">
        <v>-6413</v>
      </c>
      <c r="E14" s="12"/>
      <c r="F14" s="69">
        <v>6413</v>
      </c>
      <c r="G14" s="12"/>
      <c r="H14" s="69">
        <v>-2508</v>
      </c>
      <c r="I14" s="12"/>
      <c r="J14" s="69">
        <v>2508</v>
      </c>
      <c r="K14" s="56"/>
      <c r="L14" s="5">
        <v>0</v>
      </c>
      <c r="M14" s="13"/>
      <c r="N14" s="5">
        <v>0</v>
      </c>
      <c r="O14" s="35"/>
      <c r="P14" s="5">
        <v>0</v>
      </c>
      <c r="Q14" s="56"/>
      <c r="R14" s="5">
        <v>0</v>
      </c>
      <c r="S14" s="56"/>
      <c r="T14" s="5">
        <v>0</v>
      </c>
      <c r="U14" s="56"/>
      <c r="V14" s="5">
        <f>SUM(L14:T14)</f>
        <v>0</v>
      </c>
      <c r="W14" s="56"/>
      <c r="X14" s="5">
        <v>0</v>
      </c>
      <c r="Y14" s="56"/>
      <c r="Z14" s="5">
        <v>0</v>
      </c>
      <c r="AA14" s="13"/>
      <c r="AB14" s="5">
        <f>SUM(V14,X14,Z14)</f>
        <v>0</v>
      </c>
      <c r="AC14" s="56"/>
      <c r="AD14" s="5">
        <v>0</v>
      </c>
      <c r="AE14" s="10"/>
      <c r="AF14" s="5">
        <f>SUM(AB14,AD14)</f>
        <v>0</v>
      </c>
      <c r="AG14" s="1"/>
      <c r="AH14" s="194"/>
    </row>
    <row r="15" spans="1:34" ht="23.25" customHeight="1" x14ac:dyDescent="0.45">
      <c r="A15" s="53" t="s">
        <v>154</v>
      </c>
      <c r="B15" s="56"/>
      <c r="C15" s="56"/>
      <c r="D15" s="69"/>
      <c r="E15" s="12"/>
      <c r="F15" s="69"/>
      <c r="G15" s="12"/>
      <c r="H15" s="69"/>
      <c r="I15" s="12"/>
      <c r="J15" s="69"/>
      <c r="K15" s="56"/>
      <c r="L15" s="5"/>
      <c r="M15" s="13"/>
      <c r="N15" s="5"/>
      <c r="O15" s="35"/>
      <c r="P15" s="5"/>
      <c r="Q15" s="56"/>
      <c r="R15" s="5"/>
      <c r="S15" s="56"/>
      <c r="T15" s="5"/>
      <c r="U15" s="56"/>
      <c r="V15" s="5"/>
      <c r="W15" s="56"/>
      <c r="X15" s="5"/>
      <c r="Y15" s="56"/>
      <c r="Z15" s="5"/>
      <c r="AA15" s="13"/>
      <c r="AB15" s="5"/>
      <c r="AC15" s="56"/>
      <c r="AD15" s="5"/>
      <c r="AE15" s="10"/>
      <c r="AF15" s="5"/>
      <c r="AG15" s="1"/>
      <c r="AH15" s="194"/>
    </row>
    <row r="16" spans="1:34" ht="23.25" customHeight="1" x14ac:dyDescent="0.45">
      <c r="A16" s="53" t="s">
        <v>149</v>
      </c>
      <c r="B16" s="56"/>
      <c r="C16" s="56"/>
      <c r="D16" s="58">
        <v>0</v>
      </c>
      <c r="E16" s="12"/>
      <c r="F16" s="58">
        <v>0</v>
      </c>
      <c r="G16" s="12"/>
      <c r="H16" s="58">
        <v>0</v>
      </c>
      <c r="I16" s="12"/>
      <c r="J16" s="58">
        <v>0</v>
      </c>
      <c r="K16" s="56"/>
      <c r="L16" s="11">
        <v>0</v>
      </c>
      <c r="M16" s="13"/>
      <c r="N16" s="11">
        <v>0</v>
      </c>
      <c r="O16" s="35"/>
      <c r="P16" s="11">
        <v>0</v>
      </c>
      <c r="Q16" s="56"/>
      <c r="R16" s="11">
        <v>0</v>
      </c>
      <c r="S16" s="56"/>
      <c r="T16" s="11">
        <v>0</v>
      </c>
      <c r="U16" s="56"/>
      <c r="V16" s="11">
        <f>SUM(L16:T16)</f>
        <v>0</v>
      </c>
      <c r="W16" s="56"/>
      <c r="X16" s="11">
        <v>0</v>
      </c>
      <c r="Y16" s="56"/>
      <c r="Z16" s="11">
        <v>0</v>
      </c>
      <c r="AA16" s="13"/>
      <c r="AB16" s="11">
        <f>SUM(V16,X16,Z16)</f>
        <v>0</v>
      </c>
      <c r="AC16" s="56"/>
      <c r="AD16" s="58">
        <v>-51780</v>
      </c>
      <c r="AE16" s="10"/>
      <c r="AF16" s="55">
        <f>SUM(AB16,AD16)</f>
        <v>-51780</v>
      </c>
      <c r="AG16" s="1"/>
      <c r="AH16" s="194"/>
    </row>
    <row r="17" spans="1:35" ht="23.25" customHeight="1" x14ac:dyDescent="0.45">
      <c r="A17" s="53"/>
      <c r="B17" s="13"/>
      <c r="C17" s="6"/>
      <c r="D17" s="13"/>
      <c r="E17" s="6"/>
      <c r="F17" s="13"/>
      <c r="G17" s="6"/>
      <c r="H17" s="13"/>
      <c r="I17" s="7"/>
      <c r="J17" s="13"/>
      <c r="K17" s="7"/>
      <c r="L17" s="13"/>
      <c r="M17" s="13"/>
      <c r="N17" s="13"/>
      <c r="O17" s="35"/>
      <c r="P17" s="13"/>
      <c r="Q17" s="8"/>
      <c r="R17" s="13"/>
      <c r="S17" s="8"/>
      <c r="T17" s="13"/>
      <c r="U17" s="8"/>
      <c r="V17" s="13"/>
      <c r="W17" s="8"/>
      <c r="X17" s="13"/>
      <c r="Y17" s="84"/>
      <c r="Z17" s="56"/>
      <c r="AA17" s="56"/>
      <c r="AB17" s="56"/>
      <c r="AC17" s="8"/>
      <c r="AD17" s="69"/>
      <c r="AE17" s="9"/>
      <c r="AF17" s="56"/>
      <c r="AG17" s="1"/>
      <c r="AH17" s="194"/>
    </row>
    <row r="18" spans="1:35" s="54" customFormat="1" ht="23.25" customHeight="1" x14ac:dyDescent="0.45">
      <c r="A18" s="53" t="s">
        <v>30</v>
      </c>
      <c r="B18" s="13"/>
      <c r="C18" s="12"/>
      <c r="D18" s="5">
        <v>0</v>
      </c>
      <c r="E18" s="12"/>
      <c r="F18" s="5">
        <v>0</v>
      </c>
      <c r="G18" s="12"/>
      <c r="H18" s="5">
        <v>0</v>
      </c>
      <c r="I18" s="12"/>
      <c r="J18" s="5">
        <v>0</v>
      </c>
      <c r="K18" s="12"/>
      <c r="L18" s="5">
        <v>0</v>
      </c>
      <c r="M18" s="13"/>
      <c r="N18" s="5">
        <v>0</v>
      </c>
      <c r="O18" s="35"/>
      <c r="P18" s="5">
        <v>0</v>
      </c>
      <c r="Q18" s="12"/>
      <c r="R18" s="5">
        <v>0</v>
      </c>
      <c r="S18" s="12"/>
      <c r="T18" s="5">
        <v>0</v>
      </c>
      <c r="U18" s="12"/>
      <c r="V18" s="5">
        <f>SUM(L18:T18)</f>
        <v>0</v>
      </c>
      <c r="W18" s="12"/>
      <c r="X18" s="5">
        <v>0</v>
      </c>
      <c r="Y18" s="12"/>
      <c r="Z18" s="158">
        <v>23363808</v>
      </c>
      <c r="AA18" s="84"/>
      <c r="AB18" s="56">
        <f>SUM(V18,X18,Z18)</f>
        <v>23363808</v>
      </c>
      <c r="AC18" s="12"/>
      <c r="AD18" s="84">
        <v>33014</v>
      </c>
      <c r="AE18" s="12"/>
      <c r="AF18" s="56">
        <f>SUM(AB18,AD18)</f>
        <v>23396822</v>
      </c>
      <c r="AG18" s="93"/>
      <c r="AH18" s="194"/>
      <c r="AI18" s="94"/>
    </row>
    <row r="19" spans="1:35" s="54" customFormat="1" ht="23.25" customHeight="1" x14ac:dyDescent="0.45">
      <c r="A19" s="53" t="s">
        <v>165</v>
      </c>
      <c r="B19" s="13"/>
      <c r="C19" s="12"/>
      <c r="D19" s="11">
        <v>0</v>
      </c>
      <c r="E19" s="12"/>
      <c r="F19" s="11">
        <v>0</v>
      </c>
      <c r="G19" s="12"/>
      <c r="H19" s="11">
        <v>0</v>
      </c>
      <c r="I19" s="12"/>
      <c r="J19" s="11">
        <v>0</v>
      </c>
      <c r="K19" s="12"/>
      <c r="L19" s="58">
        <v>3267567</v>
      </c>
      <c r="M19" s="13"/>
      <c r="N19" s="55">
        <v>-61061</v>
      </c>
      <c r="O19" s="35"/>
      <c r="P19" s="58">
        <v>-22820</v>
      </c>
      <c r="Q19" s="12"/>
      <c r="R19" s="58">
        <v>-160617</v>
      </c>
      <c r="S19" s="12"/>
      <c r="T19" s="58">
        <v>-42446</v>
      </c>
      <c r="U19" s="12"/>
      <c r="V19" s="56">
        <f>SUM(L19:T19)</f>
        <v>2980623</v>
      </c>
      <c r="W19" s="12"/>
      <c r="X19" s="11">
        <v>0</v>
      </c>
      <c r="Y19" s="12"/>
      <c r="Z19" s="11">
        <v>0</v>
      </c>
      <c r="AA19" s="56"/>
      <c r="AB19" s="56">
        <f>SUM(V19,X19,Z19)</f>
        <v>2980623</v>
      </c>
      <c r="AC19" s="12"/>
      <c r="AD19" s="58">
        <v>21948</v>
      </c>
      <c r="AE19" s="12"/>
      <c r="AF19" s="55">
        <f>SUM(Z19,AB19,AD19)</f>
        <v>3002571</v>
      </c>
      <c r="AG19" s="90"/>
      <c r="AH19" s="194"/>
    </row>
    <row r="20" spans="1:35" s="21" customFormat="1" ht="23.25" customHeight="1" x14ac:dyDescent="0.45">
      <c r="A20" s="46" t="s">
        <v>216</v>
      </c>
      <c r="B20" s="88"/>
      <c r="C20" s="42"/>
      <c r="D20" s="105">
        <f>SUM(D18:D19)</f>
        <v>0</v>
      </c>
      <c r="E20" s="88"/>
      <c r="F20" s="105">
        <f>SUM(F18:F19)</f>
        <v>0</v>
      </c>
      <c r="G20" s="88"/>
      <c r="H20" s="105">
        <f>SUM(H18:H19)</f>
        <v>0</v>
      </c>
      <c r="I20" s="88"/>
      <c r="J20" s="105">
        <f>SUM(J18:J19)</f>
        <v>0</v>
      </c>
      <c r="K20" s="88"/>
      <c r="L20" s="230">
        <f>SUM(L18:L19)</f>
        <v>3267567</v>
      </c>
      <c r="M20" s="88"/>
      <c r="N20" s="230">
        <f>SUM(N18:N19)</f>
        <v>-61061</v>
      </c>
      <c r="O20" s="88"/>
      <c r="P20" s="230">
        <f>SUM(P18:P19)</f>
        <v>-22820</v>
      </c>
      <c r="Q20" s="88"/>
      <c r="R20" s="230">
        <f>SUM(R18:R19)</f>
        <v>-160617</v>
      </c>
      <c r="S20" s="88"/>
      <c r="T20" s="230">
        <f>SUM(T18:T19)</f>
        <v>-42446</v>
      </c>
      <c r="U20" s="88"/>
      <c r="V20" s="244">
        <f>SUM(V18:V19)</f>
        <v>2980623</v>
      </c>
      <c r="W20" s="88"/>
      <c r="X20" s="230">
        <f>SUM(X18:X19)</f>
        <v>0</v>
      </c>
      <c r="Y20" s="88"/>
      <c r="Z20" s="230">
        <f>SUM(Z18:Z19)</f>
        <v>23363808</v>
      </c>
      <c r="AA20" s="88"/>
      <c r="AB20" s="244">
        <f>SUM(AB18:AB19)</f>
        <v>26344431</v>
      </c>
      <c r="AC20" s="88"/>
      <c r="AD20" s="230">
        <f>SUM(AD18:AD19)</f>
        <v>54962</v>
      </c>
      <c r="AE20" s="88"/>
      <c r="AF20" s="230">
        <f>SUM(AF18:AF19)</f>
        <v>26399393</v>
      </c>
      <c r="AG20" s="101"/>
      <c r="AH20" s="194"/>
    </row>
    <row r="21" spans="1:35" s="23" customFormat="1" ht="23.25" customHeight="1" x14ac:dyDescent="0.45">
      <c r="A21" s="40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35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H21" s="194"/>
    </row>
    <row r="22" spans="1:35" s="23" customFormat="1" ht="23.25" customHeight="1" x14ac:dyDescent="0.45">
      <c r="A22" s="118" t="s">
        <v>122</v>
      </c>
      <c r="B22" s="22"/>
      <c r="C22" s="22"/>
      <c r="D22" s="11">
        <v>0</v>
      </c>
      <c r="E22" s="22"/>
      <c r="F22" s="11">
        <v>0</v>
      </c>
      <c r="G22" s="22"/>
      <c r="H22" s="11">
        <v>0</v>
      </c>
      <c r="I22" s="22"/>
      <c r="J22" s="11">
        <v>0</v>
      </c>
      <c r="L22" s="11">
        <v>0</v>
      </c>
      <c r="M22" s="22"/>
      <c r="N22" s="55">
        <v>0</v>
      </c>
      <c r="O22" s="35"/>
      <c r="P22" s="11">
        <v>0</v>
      </c>
      <c r="Q22" s="22"/>
      <c r="R22" s="11">
        <v>0</v>
      </c>
      <c r="S22" s="22"/>
      <c r="T22" s="58">
        <v>-154515</v>
      </c>
      <c r="U22" s="22"/>
      <c r="V22" s="55">
        <f>SUM(L22:T22)</f>
        <v>-154515</v>
      </c>
      <c r="W22" s="22"/>
      <c r="X22" s="11">
        <v>0</v>
      </c>
      <c r="Y22" s="22"/>
      <c r="Z22" s="55">
        <v>154515</v>
      </c>
      <c r="AA22" s="22"/>
      <c r="AB22" s="11">
        <f>SUM(V22,X22,Z22)</f>
        <v>0</v>
      </c>
      <c r="AC22" s="22"/>
      <c r="AD22" s="11">
        <v>0</v>
      </c>
      <c r="AE22" s="22"/>
      <c r="AF22" s="11">
        <f>SUM(Z22,AB22,AD22,V22)</f>
        <v>0</v>
      </c>
      <c r="AH22" s="194"/>
    </row>
    <row r="23" spans="1:35" ht="23.25" customHeight="1" x14ac:dyDescent="0.45">
      <c r="A23" s="315"/>
      <c r="B23" s="56"/>
      <c r="C23" s="56"/>
      <c r="D23" s="316"/>
      <c r="E23" s="56"/>
      <c r="F23" s="317"/>
      <c r="G23" s="56"/>
      <c r="H23" s="317"/>
      <c r="I23" s="56"/>
      <c r="J23" s="317"/>
      <c r="K23" s="56"/>
      <c r="L23" s="56"/>
      <c r="M23" s="318"/>
      <c r="N23" s="54"/>
      <c r="O23" s="318"/>
      <c r="P23" s="56"/>
      <c r="Q23" s="56"/>
      <c r="R23" s="56"/>
      <c r="S23" s="54"/>
      <c r="T23" s="56"/>
      <c r="U23" s="56"/>
      <c r="V23" s="54"/>
      <c r="W23" s="54"/>
      <c r="X23" s="56"/>
      <c r="Y23" s="318"/>
      <c r="Z23" s="56"/>
      <c r="AA23" s="318"/>
      <c r="AB23" s="54"/>
      <c r="AC23" s="54"/>
      <c r="AD23" s="54"/>
      <c r="AE23" s="54"/>
      <c r="AF23" s="54"/>
      <c r="AG23" s="1"/>
      <c r="AH23" s="194"/>
    </row>
    <row r="24" spans="1:35" ht="23.25" customHeight="1" thickBot="1" x14ac:dyDescent="0.5">
      <c r="A24" s="40" t="s">
        <v>173</v>
      </c>
      <c r="B24" s="22"/>
      <c r="C24" s="22"/>
      <c r="D24" s="153">
        <f>SUM(D11,D13:D16,D20,D22)</f>
        <v>40620</v>
      </c>
      <c r="E24" s="171"/>
      <c r="F24" s="153">
        <f>SUM(F11,F13:F16,F20,F22)</f>
        <v>33951302</v>
      </c>
      <c r="G24" s="171"/>
      <c r="H24" s="153">
        <f>SUM(H11,H13:H16,H20,H22)</f>
        <v>15884</v>
      </c>
      <c r="I24" s="171"/>
      <c r="J24" s="153">
        <f>SUM(J11,J13:J16,J20,J22)</f>
        <v>11108307</v>
      </c>
      <c r="K24" s="171"/>
      <c r="L24" s="153">
        <f>SUM(L11,L13:L16,L20,L22)</f>
        <v>6547434</v>
      </c>
      <c r="M24" s="171"/>
      <c r="N24" s="245">
        <f>SUM(N11,N13:N16,N20,N22)</f>
        <v>-163584</v>
      </c>
      <c r="O24" s="171"/>
      <c r="P24" s="245">
        <f>SUM(P11,P13:P16,P20,P22)</f>
        <v>-2364279</v>
      </c>
      <c r="Q24" s="171"/>
      <c r="R24" s="245">
        <f>SUM(R11,R13:R16,R20,R22)</f>
        <v>-11571</v>
      </c>
      <c r="S24" s="171"/>
      <c r="T24" s="153">
        <f>SUM(T11,T13:T16,T20,T22)</f>
        <v>16744187</v>
      </c>
      <c r="U24" s="171"/>
      <c r="V24" s="153">
        <f>SUM(V11,V13:V16,V20,V22)</f>
        <v>20752187</v>
      </c>
      <c r="W24" s="171"/>
      <c r="X24" s="245">
        <f>SUM(X11,X13:X16,X20,X22)</f>
        <v>7000000</v>
      </c>
      <c r="Y24" s="171"/>
      <c r="Z24" s="245">
        <f>SUM(Z11,Z13:Z16,Z20,Z22)</f>
        <v>247342093</v>
      </c>
      <c r="AA24" s="171"/>
      <c r="AB24" s="245">
        <f>SUM(AB11,AB13:AB16,AB20,AB22)</f>
        <v>320210393</v>
      </c>
      <c r="AC24" s="171"/>
      <c r="AD24" s="245">
        <f>SUM(AD11,AD13:AD16,AD20,AD22)</f>
        <v>224602</v>
      </c>
      <c r="AE24" s="171"/>
      <c r="AF24" s="245">
        <f>SUM(AF11,AF13:AF16,AF20,AF22)</f>
        <v>320434995</v>
      </c>
      <c r="AG24" s="22"/>
      <c r="AH24" s="194"/>
    </row>
    <row r="25" spans="1:35" ht="18" customHeight="1" thickTop="1" x14ac:dyDescent="0.45">
      <c r="A25" s="254"/>
      <c r="B25" s="98"/>
      <c r="D25" s="67"/>
      <c r="E25" s="2"/>
      <c r="F25" s="67"/>
      <c r="H25" s="67"/>
      <c r="J25" s="67"/>
      <c r="L25" s="3"/>
      <c r="N25" s="3"/>
      <c r="O25" s="52"/>
      <c r="P25" s="52"/>
      <c r="T25" s="3"/>
      <c r="V25" s="3"/>
      <c r="W25" s="3"/>
      <c r="X25" s="67"/>
      <c r="Z25" s="67"/>
      <c r="AB25" s="3"/>
      <c r="AD25" s="3"/>
      <c r="AF25" s="67"/>
    </row>
    <row r="26" spans="1:35" ht="18" customHeight="1" x14ac:dyDescent="0.45">
      <c r="A26" s="254"/>
      <c r="B26" s="98"/>
      <c r="D26" s="67"/>
      <c r="F26" s="67"/>
      <c r="H26" s="67"/>
      <c r="J26" s="67"/>
      <c r="L26" s="3"/>
      <c r="N26" s="3"/>
      <c r="O26" s="52"/>
      <c r="P26" s="52"/>
      <c r="T26" s="3"/>
      <c r="V26" s="3"/>
      <c r="W26" s="3"/>
      <c r="X26" s="67"/>
      <c r="Z26" s="67"/>
      <c r="AB26" s="3"/>
      <c r="AD26" s="3"/>
      <c r="AF26" s="67"/>
    </row>
    <row r="27" spans="1:35" ht="23.25" hidden="1" customHeight="1" x14ac:dyDescent="0.45">
      <c r="A27" s="255"/>
      <c r="B27" s="96"/>
      <c r="C27" s="96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66"/>
      <c r="P27" s="66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G27" s="1"/>
    </row>
    <row r="28" spans="1:35" s="14" customFormat="1" ht="23.25" hidden="1" customHeight="1" x14ac:dyDescent="0.5">
      <c r="A28" s="256"/>
      <c r="B28" s="96"/>
      <c r="C28" s="96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</row>
    <row r="29" spans="1:35" s="14" customFormat="1" ht="23.25" hidden="1" customHeight="1" x14ac:dyDescent="0.5">
      <c r="A29" s="66"/>
      <c r="B29" s="97"/>
      <c r="C29" s="97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</row>
    <row r="30" spans="1:35" ht="23.25" hidden="1" customHeight="1" x14ac:dyDescent="0.45">
      <c r="A30" s="24"/>
      <c r="B30" s="24"/>
      <c r="C30" s="24"/>
      <c r="D30" s="327" t="s">
        <v>9</v>
      </c>
      <c r="E30" s="327"/>
      <c r="F30" s="327"/>
      <c r="G30" s="327"/>
      <c r="H30" s="327"/>
      <c r="I30" s="327"/>
      <c r="J30" s="327"/>
      <c r="K30" s="327"/>
      <c r="L30" s="327"/>
      <c r="M30" s="327"/>
      <c r="N30" s="327"/>
      <c r="O30" s="327"/>
      <c r="P30" s="327"/>
      <c r="Q30" s="327"/>
      <c r="R30" s="327"/>
      <c r="S30" s="327"/>
      <c r="T30" s="327"/>
      <c r="U30" s="327"/>
      <c r="V30" s="327"/>
      <c r="W30" s="327"/>
      <c r="X30" s="327"/>
      <c r="Y30" s="327"/>
      <c r="Z30" s="327"/>
      <c r="AA30" s="327"/>
      <c r="AB30" s="327"/>
      <c r="AC30" s="327"/>
      <c r="AD30" s="327"/>
      <c r="AE30" s="327"/>
      <c r="AF30" s="327"/>
      <c r="AG30" s="1"/>
    </row>
    <row r="31" spans="1:35" ht="23.25" hidden="1" customHeight="1" x14ac:dyDescent="0.45">
      <c r="A31" s="24"/>
      <c r="B31" s="44"/>
      <c r="C31" s="44"/>
      <c r="D31" s="2"/>
      <c r="E31" s="44"/>
      <c r="F31" s="44"/>
      <c r="G31" s="44"/>
      <c r="H31" s="44"/>
      <c r="I31" s="44"/>
      <c r="J31" s="44"/>
      <c r="K31" s="44"/>
      <c r="L31" s="331" t="s">
        <v>75</v>
      </c>
      <c r="M31" s="331"/>
      <c r="N31" s="331"/>
      <c r="O31" s="331"/>
      <c r="P31" s="331"/>
      <c r="Q31" s="331"/>
      <c r="R31" s="331"/>
      <c r="S31" s="331"/>
      <c r="T31" s="331"/>
      <c r="U31" s="331"/>
      <c r="V31" s="331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1"/>
    </row>
    <row r="32" spans="1:35" ht="23.25" hidden="1" customHeight="1" x14ac:dyDescent="0.45">
      <c r="L32" s="32" t="s">
        <v>117</v>
      </c>
      <c r="M32" s="32"/>
      <c r="N32" s="32" t="s">
        <v>177</v>
      </c>
      <c r="O32" s="32"/>
      <c r="P32" s="33"/>
      <c r="Q32" s="35"/>
      <c r="R32" s="35"/>
      <c r="S32" s="35"/>
      <c r="T32" s="33"/>
      <c r="U32" s="33"/>
      <c r="V32" s="32" t="s">
        <v>32</v>
      </c>
      <c r="W32" s="10"/>
      <c r="AA32" s="35"/>
      <c r="AB32" s="32"/>
      <c r="AC32" s="10"/>
      <c r="AD32" s="45"/>
      <c r="AE32" s="10"/>
      <c r="AF32" s="37"/>
      <c r="AG32" s="1"/>
    </row>
    <row r="33" spans="1:35" ht="23.25" hidden="1" customHeight="1" x14ac:dyDescent="0.45">
      <c r="K33" s="34"/>
      <c r="L33" s="32" t="s">
        <v>118</v>
      </c>
      <c r="M33" s="34"/>
      <c r="N33" s="32" t="s">
        <v>132</v>
      </c>
      <c r="O33" s="32"/>
      <c r="P33" s="33" t="s">
        <v>143</v>
      </c>
      <c r="Q33" s="32"/>
      <c r="R33" s="32"/>
      <c r="S33" s="32"/>
      <c r="T33" s="33"/>
      <c r="U33" s="33"/>
      <c r="V33" s="32" t="s">
        <v>135</v>
      </c>
      <c r="W33" s="10"/>
      <c r="X33" s="50"/>
      <c r="Y33" s="50" t="s">
        <v>3</v>
      </c>
      <c r="Z33" s="50"/>
      <c r="AA33" s="32"/>
      <c r="AB33" s="32"/>
      <c r="AC33" s="10"/>
      <c r="AD33" s="32" t="s">
        <v>96</v>
      </c>
      <c r="AE33" s="10"/>
      <c r="AF33" s="48"/>
      <c r="AG33" s="1"/>
    </row>
    <row r="34" spans="1:35" ht="23.25" hidden="1" customHeight="1" x14ac:dyDescent="0.45">
      <c r="B34" s="26"/>
      <c r="C34" s="32"/>
      <c r="D34" s="329" t="s">
        <v>128</v>
      </c>
      <c r="E34" s="329"/>
      <c r="F34" s="329"/>
      <c r="G34" s="32"/>
      <c r="H34" s="329" t="s">
        <v>39</v>
      </c>
      <c r="I34" s="329"/>
      <c r="J34" s="329"/>
      <c r="L34" s="32" t="s">
        <v>131</v>
      </c>
      <c r="M34" s="34"/>
      <c r="N34" s="32" t="s">
        <v>134</v>
      </c>
      <c r="O34" s="32"/>
      <c r="P34" s="32"/>
      <c r="Q34" s="32"/>
      <c r="R34" s="32"/>
      <c r="S34" s="32"/>
      <c r="T34" s="33"/>
      <c r="U34" s="33"/>
      <c r="V34" s="32" t="s">
        <v>107</v>
      </c>
      <c r="W34" s="10"/>
      <c r="X34" s="34" t="s">
        <v>94</v>
      </c>
      <c r="Y34" s="34"/>
      <c r="Z34" s="35"/>
      <c r="AA34" s="32"/>
      <c r="AB34" s="32" t="s">
        <v>40</v>
      </c>
      <c r="AC34" s="10"/>
      <c r="AD34" s="45" t="s">
        <v>97</v>
      </c>
      <c r="AE34" s="10"/>
      <c r="AG34" s="1"/>
    </row>
    <row r="35" spans="1:35" ht="23.25" hidden="1" customHeight="1" x14ac:dyDescent="0.45">
      <c r="B35" s="74" t="s">
        <v>23</v>
      </c>
      <c r="C35" s="32"/>
      <c r="D35" s="34" t="s">
        <v>35</v>
      </c>
      <c r="E35" s="32"/>
      <c r="F35" s="34" t="s">
        <v>34</v>
      </c>
      <c r="G35" s="32"/>
      <c r="H35" s="34" t="s">
        <v>35</v>
      </c>
      <c r="I35" s="32"/>
      <c r="J35" s="34" t="s">
        <v>34</v>
      </c>
      <c r="K35" s="34"/>
      <c r="L35" s="32" t="s">
        <v>4</v>
      </c>
      <c r="M35" s="34"/>
      <c r="N35" s="32" t="s">
        <v>133</v>
      </c>
      <c r="O35" s="181"/>
      <c r="P35" s="181"/>
      <c r="Q35" s="32"/>
      <c r="R35" s="32"/>
      <c r="S35" s="32"/>
      <c r="T35" s="33" t="s">
        <v>143</v>
      </c>
      <c r="U35" s="33"/>
      <c r="V35" s="32" t="s">
        <v>108</v>
      </c>
      <c r="W35" s="10"/>
      <c r="X35" s="34" t="s">
        <v>37</v>
      </c>
      <c r="Y35" s="34"/>
      <c r="Z35" s="32" t="s">
        <v>36</v>
      </c>
      <c r="AA35" s="32"/>
      <c r="AB35" s="32" t="s">
        <v>95</v>
      </c>
      <c r="AC35" s="10"/>
      <c r="AD35" s="32" t="s">
        <v>98</v>
      </c>
      <c r="AE35" s="10"/>
      <c r="AF35" s="37" t="s">
        <v>32</v>
      </c>
      <c r="AG35" s="1"/>
    </row>
    <row r="36" spans="1:35" ht="23.25" hidden="1" customHeight="1" x14ac:dyDescent="0.45">
      <c r="A36" s="71"/>
      <c r="B36" s="26"/>
      <c r="C36" s="26"/>
      <c r="D36" s="330" t="s">
        <v>43</v>
      </c>
      <c r="E36" s="330"/>
      <c r="F36" s="330"/>
      <c r="G36" s="330"/>
      <c r="H36" s="330"/>
      <c r="I36" s="330"/>
      <c r="J36" s="330"/>
      <c r="K36" s="330"/>
      <c r="L36" s="330"/>
      <c r="M36" s="330"/>
      <c r="N36" s="330"/>
      <c r="O36" s="330"/>
      <c r="P36" s="330"/>
      <c r="Q36" s="330"/>
      <c r="R36" s="330"/>
      <c r="S36" s="330"/>
      <c r="T36" s="330"/>
      <c r="U36" s="330"/>
      <c r="V36" s="330"/>
      <c r="W36" s="330"/>
      <c r="X36" s="330"/>
      <c r="Y36" s="330"/>
      <c r="Z36" s="330"/>
      <c r="AA36" s="330"/>
      <c r="AB36" s="330"/>
      <c r="AC36" s="330"/>
      <c r="AD36" s="330"/>
      <c r="AE36" s="330"/>
      <c r="AF36" s="330"/>
      <c r="AG36" s="1"/>
    </row>
    <row r="37" spans="1:35" s="23" customFormat="1" ht="23.25" hidden="1" customHeight="1" x14ac:dyDescent="0.45">
      <c r="A37" s="71"/>
      <c r="B37" s="22"/>
      <c r="C37" s="22"/>
      <c r="D37" s="221">
        <v>51817</v>
      </c>
      <c r="E37" s="22"/>
      <c r="F37" s="221">
        <v>33940105</v>
      </c>
      <c r="G37" s="22"/>
      <c r="H37" s="221">
        <v>20263</v>
      </c>
      <c r="I37" s="22"/>
      <c r="J37" s="221">
        <v>11103928</v>
      </c>
      <c r="K37" s="22"/>
      <c r="L37" s="221">
        <v>12802243</v>
      </c>
      <c r="M37" s="22"/>
      <c r="N37" s="221">
        <v>6116916</v>
      </c>
      <c r="O37" s="207"/>
      <c r="P37" s="206">
        <v>0</v>
      </c>
      <c r="Q37" s="22"/>
      <c r="R37" s="22"/>
      <c r="S37" s="22"/>
      <c r="T37" s="221">
        <v>-332481</v>
      </c>
      <c r="U37" s="22"/>
      <c r="V37" s="221">
        <v>18586678</v>
      </c>
      <c r="W37" s="22"/>
      <c r="X37" s="221">
        <v>7000000</v>
      </c>
      <c r="Y37" s="22"/>
      <c r="Z37" s="221">
        <v>175569326</v>
      </c>
      <c r="AA37" s="22"/>
      <c r="AB37" s="221">
        <v>246272117</v>
      </c>
      <c r="AC37" s="22"/>
      <c r="AD37" s="221">
        <v>1767958</v>
      </c>
      <c r="AE37" s="22"/>
      <c r="AF37" s="221">
        <v>248040075</v>
      </c>
    </row>
    <row r="38" spans="1:35" s="23" customFormat="1" ht="23.25" hidden="1" customHeight="1" x14ac:dyDescent="0.45">
      <c r="A38" s="4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15"/>
      <c r="P38" s="214">
        <f>SUM(P36:P37)</f>
        <v>0</v>
      </c>
      <c r="Q38" s="35"/>
      <c r="R38" s="35"/>
      <c r="S38" s="35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</row>
    <row r="39" spans="1:35" s="23" customFormat="1" ht="23.25" hidden="1" customHeight="1" x14ac:dyDescent="0.45">
      <c r="A39" s="53"/>
      <c r="B39" s="75">
        <v>30</v>
      </c>
      <c r="C39" s="12"/>
      <c r="D39" s="5">
        <v>0</v>
      </c>
      <c r="E39" s="12"/>
      <c r="F39" s="5">
        <v>0</v>
      </c>
      <c r="G39" s="12"/>
      <c r="H39" s="5">
        <v>0</v>
      </c>
      <c r="I39" s="12"/>
      <c r="J39" s="5">
        <v>0</v>
      </c>
      <c r="K39" s="12"/>
      <c r="L39" s="5">
        <v>0</v>
      </c>
      <c r="M39" s="13"/>
      <c r="N39" s="5">
        <v>0</v>
      </c>
      <c r="O39" s="35"/>
      <c r="P39" s="22"/>
      <c r="Q39" s="35"/>
      <c r="R39" s="35"/>
      <c r="S39" s="35"/>
      <c r="T39" s="5">
        <v>0</v>
      </c>
      <c r="U39" s="12"/>
      <c r="V39" s="5">
        <v>0</v>
      </c>
      <c r="X39" s="5">
        <v>0</v>
      </c>
      <c r="Y39" s="22"/>
      <c r="Z39" s="158">
        <v>-12746971</v>
      </c>
      <c r="AA39" s="81"/>
      <c r="AB39" s="56">
        <f>Z39</f>
        <v>-12746971</v>
      </c>
      <c r="AD39" s="158">
        <v>-129148</v>
      </c>
      <c r="AF39" s="56">
        <f>SUM(AB39,AD39)</f>
        <v>-12876119</v>
      </c>
    </row>
    <row r="40" spans="1:35" ht="23.25" hidden="1" customHeight="1" x14ac:dyDescent="0.45">
      <c r="A40" s="53"/>
      <c r="B40" s="3"/>
      <c r="C40" s="3"/>
      <c r="D40" s="69">
        <v>-727</v>
      </c>
      <c r="E40" s="12"/>
      <c r="F40" s="69">
        <f>-D40</f>
        <v>727</v>
      </c>
      <c r="G40" s="12"/>
      <c r="H40" s="69">
        <v>-284</v>
      </c>
      <c r="I40" s="12"/>
      <c r="J40" s="69">
        <f>-H40</f>
        <v>284</v>
      </c>
      <c r="K40" s="3"/>
      <c r="L40" s="5">
        <v>0</v>
      </c>
      <c r="M40" s="13"/>
      <c r="N40" s="5">
        <v>0</v>
      </c>
      <c r="O40" s="35"/>
      <c r="P40" s="5">
        <v>0</v>
      </c>
      <c r="Q40" s="35"/>
      <c r="R40" s="35"/>
      <c r="S40" s="35"/>
      <c r="T40" s="5">
        <v>0</v>
      </c>
      <c r="U40" s="3"/>
      <c r="V40" s="5">
        <v>0</v>
      </c>
      <c r="W40" s="3"/>
      <c r="X40" s="5">
        <v>0</v>
      </c>
      <c r="Y40" s="3"/>
      <c r="Z40" s="5">
        <v>0</v>
      </c>
      <c r="AA40" s="13"/>
      <c r="AB40" s="5">
        <v>0</v>
      </c>
      <c r="AC40" s="3"/>
      <c r="AD40" s="5">
        <v>0</v>
      </c>
      <c r="AE40" s="10"/>
      <c r="AF40" s="5">
        <v>0</v>
      </c>
      <c r="AG40" s="1"/>
    </row>
    <row r="41" spans="1:35" ht="23.25" hidden="1" customHeight="1" x14ac:dyDescent="0.45">
      <c r="A41" s="53"/>
      <c r="B41" s="3"/>
      <c r="C41" s="3"/>
      <c r="D41" s="69"/>
      <c r="E41" s="12"/>
      <c r="F41" s="69"/>
      <c r="G41" s="12"/>
      <c r="H41" s="69"/>
      <c r="I41" s="12"/>
      <c r="J41" s="69"/>
      <c r="K41" s="3"/>
      <c r="L41" s="13"/>
      <c r="M41" s="13"/>
      <c r="N41" s="13"/>
      <c r="O41" s="35"/>
      <c r="P41" s="5">
        <v>0</v>
      </c>
      <c r="Q41" s="35"/>
      <c r="R41" s="35"/>
      <c r="S41" s="35"/>
      <c r="T41" s="13"/>
      <c r="U41" s="3"/>
      <c r="V41" s="13"/>
      <c r="W41" s="3"/>
      <c r="X41" s="13"/>
      <c r="Y41" s="3"/>
      <c r="Z41" s="13"/>
      <c r="AA41" s="13"/>
      <c r="AB41" s="13"/>
      <c r="AC41" s="3"/>
      <c r="AD41" s="13"/>
      <c r="AE41" s="10"/>
      <c r="AF41" s="13"/>
      <c r="AG41" s="1"/>
    </row>
    <row r="42" spans="1:35" ht="23.25" hidden="1" customHeight="1" x14ac:dyDescent="0.45">
      <c r="A42" s="53"/>
      <c r="B42" s="3"/>
      <c r="C42" s="3"/>
      <c r="D42" s="5">
        <v>0</v>
      </c>
      <c r="E42" s="12"/>
      <c r="F42" s="5">
        <v>0</v>
      </c>
      <c r="G42" s="12"/>
      <c r="H42" s="5">
        <v>0</v>
      </c>
      <c r="I42" s="12"/>
      <c r="J42" s="5">
        <v>0</v>
      </c>
      <c r="K42" s="3"/>
      <c r="L42" s="5">
        <v>0</v>
      </c>
      <c r="M42" s="13"/>
      <c r="N42" s="5">
        <v>0</v>
      </c>
      <c r="O42" s="35"/>
      <c r="P42" s="13"/>
      <c r="Q42" s="35"/>
      <c r="R42" s="35"/>
      <c r="S42" s="35"/>
      <c r="T42" s="5">
        <v>0</v>
      </c>
      <c r="U42" s="3"/>
      <c r="V42" s="5">
        <v>0</v>
      </c>
      <c r="W42" s="3"/>
      <c r="X42" s="5">
        <v>0</v>
      </c>
      <c r="Y42" s="3"/>
      <c r="Z42" s="158">
        <v>12</v>
      </c>
      <c r="AA42" s="158"/>
      <c r="AB42" s="158">
        <f>Z42</f>
        <v>12</v>
      </c>
      <c r="AC42" s="158"/>
      <c r="AD42" s="158">
        <v>-1804</v>
      </c>
      <c r="AE42" s="10"/>
      <c r="AF42" s="56">
        <f>SUM(AB42,AD42)</f>
        <v>-1792</v>
      </c>
      <c r="AG42" s="1"/>
    </row>
    <row r="43" spans="1:35" ht="23.25" hidden="1" customHeight="1" x14ac:dyDescent="0.45">
      <c r="A43" s="53"/>
      <c r="B43" s="3"/>
      <c r="C43" s="3"/>
      <c r="D43" s="69"/>
      <c r="E43" s="12"/>
      <c r="F43" s="69"/>
      <c r="G43" s="12"/>
      <c r="H43" s="69"/>
      <c r="I43" s="12"/>
      <c r="J43" s="69"/>
      <c r="K43" s="3"/>
      <c r="L43" s="13"/>
      <c r="M43" s="13"/>
      <c r="N43" s="13"/>
      <c r="O43" s="35"/>
      <c r="P43" s="58">
        <v>-2326166</v>
      </c>
      <c r="Q43" s="35"/>
      <c r="R43" s="35"/>
      <c r="S43" s="35"/>
      <c r="T43" s="13"/>
      <c r="U43" s="3"/>
      <c r="V43" s="13"/>
      <c r="W43" s="3"/>
      <c r="X43" s="13"/>
      <c r="Y43" s="3"/>
      <c r="Z43" s="13"/>
      <c r="AA43" s="13"/>
      <c r="AB43" s="13"/>
      <c r="AC43" s="3"/>
      <c r="AD43" s="13"/>
      <c r="AE43" s="10"/>
      <c r="AF43" s="13"/>
      <c r="AG43" s="1"/>
    </row>
    <row r="44" spans="1:35" ht="23.25" hidden="1" customHeight="1" x14ac:dyDescent="0.45">
      <c r="A44" s="53"/>
      <c r="B44" s="3"/>
      <c r="C44" s="3"/>
      <c r="D44" s="11">
        <v>0</v>
      </c>
      <c r="E44" s="12"/>
      <c r="F44" s="11">
        <v>0</v>
      </c>
      <c r="G44" s="12"/>
      <c r="H44" s="11">
        <v>0</v>
      </c>
      <c r="I44" s="12"/>
      <c r="J44" s="11">
        <v>0</v>
      </c>
      <c r="K44" s="3"/>
      <c r="L44" s="55">
        <v>-50852</v>
      </c>
      <c r="M44" s="13"/>
      <c r="N44" s="55">
        <v>2254</v>
      </c>
      <c r="O44" s="35"/>
      <c r="P44" s="13"/>
      <c r="Q44" s="35"/>
      <c r="R44" s="35"/>
      <c r="S44" s="35"/>
      <c r="T44" s="55">
        <v>-10565</v>
      </c>
      <c r="U44" s="3"/>
      <c r="V44" s="55">
        <f>SUM(L44,N44,T44)</f>
        <v>-59163</v>
      </c>
      <c r="W44" s="3"/>
      <c r="X44" s="11">
        <v>0</v>
      </c>
      <c r="Y44" s="3"/>
      <c r="Z44" s="55">
        <v>22794</v>
      </c>
      <c r="AA44" s="13"/>
      <c r="AB44" s="55">
        <f>SUM(V44,Z44)</f>
        <v>-36369</v>
      </c>
      <c r="AC44" s="3"/>
      <c r="AD44" s="55">
        <v>-1103699</v>
      </c>
      <c r="AE44" s="10"/>
      <c r="AF44" s="55">
        <f>SUM(AB44,AD44)</f>
        <v>-1140068</v>
      </c>
      <c r="AG44" s="1"/>
    </row>
    <row r="45" spans="1:35" ht="23.25" hidden="1" customHeight="1" x14ac:dyDescent="0.45">
      <c r="A45" s="53"/>
      <c r="B45" s="13"/>
      <c r="C45" s="6"/>
      <c r="D45" s="13"/>
      <c r="E45" s="6"/>
      <c r="F45" s="13"/>
      <c r="G45" s="6"/>
      <c r="H45" s="13"/>
      <c r="I45" s="7"/>
      <c r="J45" s="13"/>
      <c r="K45" s="7"/>
      <c r="L45" s="13"/>
      <c r="M45" s="13"/>
      <c r="N45" s="13"/>
      <c r="O45" s="35"/>
      <c r="P45" s="5">
        <v>0</v>
      </c>
      <c r="Q45" s="35"/>
      <c r="R45" s="35"/>
      <c r="S45" s="35"/>
      <c r="T45" s="13"/>
      <c r="U45" s="8"/>
      <c r="V45" s="13"/>
      <c r="W45" s="8"/>
      <c r="X45" s="13"/>
      <c r="Y45" s="4"/>
      <c r="Z45" s="3"/>
      <c r="AA45" s="3"/>
      <c r="AB45" s="3"/>
      <c r="AC45" s="8"/>
      <c r="AD45" s="69"/>
      <c r="AE45" s="9"/>
      <c r="AF45" s="3"/>
      <c r="AG45" s="1"/>
    </row>
    <row r="46" spans="1:35" s="54" customFormat="1" ht="23.25" hidden="1" customHeight="1" x14ac:dyDescent="0.45">
      <c r="A46" s="53"/>
      <c r="B46" s="13"/>
      <c r="C46" s="12"/>
      <c r="D46" s="5">
        <v>0</v>
      </c>
      <c r="E46" s="12"/>
      <c r="F46" s="5">
        <v>0</v>
      </c>
      <c r="G46" s="12"/>
      <c r="H46" s="5">
        <v>0</v>
      </c>
      <c r="I46" s="12"/>
      <c r="J46" s="5">
        <v>0</v>
      </c>
      <c r="K46" s="12"/>
      <c r="L46" s="5">
        <v>0</v>
      </c>
      <c r="M46" s="13"/>
      <c r="N46" s="5">
        <v>0</v>
      </c>
      <c r="O46" s="35"/>
      <c r="P46" s="58">
        <v>219162</v>
      </c>
      <c r="Q46" s="35"/>
      <c r="R46" s="35"/>
      <c r="S46" s="35"/>
      <c r="T46" s="5">
        <v>0</v>
      </c>
      <c r="U46" s="12"/>
      <c r="V46" s="5">
        <v>0</v>
      </c>
      <c r="W46" s="12"/>
      <c r="X46" s="5">
        <v>0</v>
      </c>
      <c r="Y46" s="12"/>
      <c r="Z46" s="158">
        <v>27851858</v>
      </c>
      <c r="AA46" s="84"/>
      <c r="AB46" s="56">
        <f>Z46</f>
        <v>27851858</v>
      </c>
      <c r="AC46" s="12"/>
      <c r="AD46" s="84">
        <v>166041</v>
      </c>
      <c r="AE46" s="12"/>
      <c r="AF46" s="56">
        <f>SUM(AB46,AD46)</f>
        <v>28017899</v>
      </c>
      <c r="AG46" s="93"/>
      <c r="AH46" s="93"/>
      <c r="AI46" s="94"/>
    </row>
    <row r="47" spans="1:35" s="54" customFormat="1" ht="23.25" hidden="1" customHeight="1" x14ac:dyDescent="0.45">
      <c r="A47" s="53"/>
      <c r="B47" s="13"/>
      <c r="C47" s="12"/>
      <c r="D47" s="11">
        <v>0</v>
      </c>
      <c r="E47" s="12"/>
      <c r="F47" s="11">
        <v>0</v>
      </c>
      <c r="G47" s="12"/>
      <c r="H47" s="11">
        <v>0</v>
      </c>
      <c r="I47" s="12"/>
      <c r="J47" s="11">
        <v>0</v>
      </c>
      <c r="K47" s="12"/>
      <c r="L47" s="55">
        <v>-826</v>
      </c>
      <c r="M47" s="13"/>
      <c r="N47" s="58">
        <v>1831726</v>
      </c>
      <c r="O47" s="88"/>
      <c r="P47" s="190">
        <f>SUM(P45:P46)</f>
        <v>219162</v>
      </c>
      <c r="Q47" s="35"/>
      <c r="R47" s="35"/>
      <c r="S47" s="35"/>
      <c r="T47" s="58">
        <v>-15540</v>
      </c>
      <c r="U47" s="12"/>
      <c r="V47" s="55">
        <f>SUM(L47,N47,T47)</f>
        <v>1815360</v>
      </c>
      <c r="W47" s="12"/>
      <c r="X47" s="11">
        <v>0</v>
      </c>
      <c r="Y47" s="12"/>
      <c r="Z47" s="11">
        <v>0</v>
      </c>
      <c r="AA47" s="3"/>
      <c r="AB47" s="55">
        <v>1815360</v>
      </c>
      <c r="AC47" s="12"/>
      <c r="AD47" s="58">
        <v>73505</v>
      </c>
      <c r="AE47" s="12"/>
      <c r="AF47" s="55">
        <f>SUM(AB47,AD47)</f>
        <v>1888865</v>
      </c>
      <c r="AG47" s="90"/>
    </row>
    <row r="48" spans="1:35" s="21" customFormat="1" ht="23.25" hidden="1" customHeight="1" x14ac:dyDescent="0.45">
      <c r="A48" s="46"/>
      <c r="B48" s="88"/>
      <c r="C48" s="42"/>
      <c r="D48" s="105">
        <f>SUM(D46:D47)</f>
        <v>0</v>
      </c>
      <c r="E48" s="88">
        <f t="shared" ref="E48:AE48" si="0">SUM(E46:E47)</f>
        <v>0</v>
      </c>
      <c r="F48" s="105">
        <f t="shared" si="0"/>
        <v>0</v>
      </c>
      <c r="G48" s="88">
        <f t="shared" si="0"/>
        <v>0</v>
      </c>
      <c r="H48" s="105">
        <f t="shared" si="0"/>
        <v>0</v>
      </c>
      <c r="I48" s="88">
        <f t="shared" si="0"/>
        <v>0</v>
      </c>
      <c r="J48" s="105">
        <f t="shared" si="0"/>
        <v>0</v>
      </c>
      <c r="K48" s="88">
        <f t="shared" si="0"/>
        <v>0</v>
      </c>
      <c r="L48" s="221">
        <f t="shared" si="0"/>
        <v>-826</v>
      </c>
      <c r="M48" s="88">
        <f t="shared" si="0"/>
        <v>0</v>
      </c>
      <c r="N48" s="221">
        <f t="shared" si="0"/>
        <v>1831726</v>
      </c>
      <c r="O48" s="35"/>
      <c r="P48" s="22"/>
      <c r="Q48" s="88">
        <f t="shared" si="0"/>
        <v>0</v>
      </c>
      <c r="R48" s="88"/>
      <c r="S48" s="88"/>
      <c r="T48" s="221">
        <f t="shared" si="0"/>
        <v>-15540</v>
      </c>
      <c r="U48" s="88">
        <f t="shared" si="0"/>
        <v>0</v>
      </c>
      <c r="V48" s="221">
        <f t="shared" si="0"/>
        <v>1815360</v>
      </c>
      <c r="W48" s="88">
        <f t="shared" si="0"/>
        <v>0</v>
      </c>
      <c r="X48" s="105">
        <f t="shared" si="0"/>
        <v>0</v>
      </c>
      <c r="Y48" s="88">
        <f t="shared" si="0"/>
        <v>0</v>
      </c>
      <c r="Z48" s="221">
        <f t="shared" si="0"/>
        <v>27851858</v>
      </c>
      <c r="AA48" s="88">
        <f t="shared" si="0"/>
        <v>0</v>
      </c>
      <c r="AB48" s="221">
        <f t="shared" si="0"/>
        <v>29667218</v>
      </c>
      <c r="AC48" s="88">
        <f t="shared" si="0"/>
        <v>0</v>
      </c>
      <c r="AD48" s="221">
        <f t="shared" si="0"/>
        <v>239546</v>
      </c>
      <c r="AE48" s="88">
        <f t="shared" si="0"/>
        <v>0</v>
      </c>
      <c r="AF48" s="221">
        <f>SUM(AF46:AF47)</f>
        <v>29906764</v>
      </c>
      <c r="AG48" s="101"/>
    </row>
    <row r="49" spans="1:33" s="23" customFormat="1" ht="23.25" hidden="1" customHeight="1" x14ac:dyDescent="0.45">
      <c r="A49" s="4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35"/>
      <c r="P49" s="11">
        <v>0</v>
      </c>
      <c r="Q49" s="35"/>
      <c r="R49" s="35"/>
      <c r="S49" s="35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</row>
    <row r="50" spans="1:33" s="23" customFormat="1" ht="23.25" hidden="1" customHeight="1" x14ac:dyDescent="0.45">
      <c r="A50" s="129"/>
      <c r="B50" s="22"/>
      <c r="C50" s="22"/>
      <c r="D50" s="11">
        <v>0</v>
      </c>
      <c r="E50" s="22"/>
      <c r="F50" s="11">
        <v>0</v>
      </c>
      <c r="G50" s="22"/>
      <c r="H50" s="11">
        <v>0</v>
      </c>
      <c r="I50" s="22"/>
      <c r="J50" s="11">
        <v>0</v>
      </c>
      <c r="L50" s="58">
        <v>-105621</v>
      </c>
      <c r="M50" s="22"/>
      <c r="N50" s="11">
        <v>0</v>
      </c>
      <c r="O50" s="59"/>
      <c r="P50" s="3"/>
      <c r="Q50" s="35"/>
      <c r="R50" s="35"/>
      <c r="S50" s="35"/>
      <c r="T50" s="11">
        <v>0</v>
      </c>
      <c r="U50" s="22"/>
      <c r="V50" s="55">
        <f>SUM(L50,N50,T50)</f>
        <v>-105621</v>
      </c>
      <c r="W50" s="22"/>
      <c r="X50" s="11">
        <v>0</v>
      </c>
      <c r="Y50" s="22"/>
      <c r="Z50" s="55">
        <f>-V50</f>
        <v>105621</v>
      </c>
      <c r="AA50" s="22"/>
      <c r="AB50" s="11">
        <v>0</v>
      </c>
      <c r="AC50" s="22"/>
      <c r="AD50" s="11">
        <v>0</v>
      </c>
      <c r="AE50" s="22"/>
      <c r="AF50" s="11">
        <v>0</v>
      </c>
    </row>
    <row r="51" spans="1:33" ht="23.25" hidden="1" customHeight="1" x14ac:dyDescent="0.45">
      <c r="A51" s="29"/>
      <c r="B51" s="3"/>
      <c r="C51" s="3"/>
      <c r="D51" s="168"/>
      <c r="E51" s="3"/>
      <c r="F51" s="167"/>
      <c r="G51" s="3"/>
      <c r="H51" s="167"/>
      <c r="I51" s="3"/>
      <c r="J51" s="167"/>
      <c r="K51" s="3"/>
      <c r="L51" s="3"/>
      <c r="M51" s="59"/>
      <c r="N51" s="3"/>
      <c r="O51" s="171"/>
      <c r="P51" s="180">
        <f>SUM(P38,P41,P40,P47,P43)</f>
        <v>-2107004</v>
      </c>
      <c r="Q51" s="59"/>
      <c r="R51" s="59"/>
      <c r="S51" s="59"/>
      <c r="T51" s="3"/>
      <c r="U51" s="3"/>
      <c r="X51" s="3"/>
      <c r="Y51" s="59"/>
      <c r="Z51" s="3"/>
      <c r="AA51" s="59"/>
      <c r="AG51" s="1"/>
    </row>
    <row r="52" spans="1:33" ht="23.25" hidden="1" customHeight="1" thickBot="1" x14ac:dyDescent="0.5">
      <c r="A52" s="40"/>
      <c r="B52" s="22"/>
      <c r="C52" s="22"/>
      <c r="D52" s="153">
        <f>SUM(D37,D40)</f>
        <v>51090</v>
      </c>
      <c r="E52" s="22"/>
      <c r="F52" s="153">
        <f>SUM(F37,F40)</f>
        <v>33940832</v>
      </c>
      <c r="G52" s="171"/>
      <c r="H52" s="153">
        <f>SUM(H37,H40)</f>
        <v>19979</v>
      </c>
      <c r="I52" s="171"/>
      <c r="J52" s="153">
        <f>SUM(J37,J40)</f>
        <v>11104212</v>
      </c>
      <c r="K52" s="171"/>
      <c r="L52" s="153">
        <f>SUM(L37,L40,L44,L48,L50)</f>
        <v>12644944</v>
      </c>
      <c r="M52" s="171"/>
      <c r="N52" s="153">
        <f>SUM(N37,N40,N48,N44)</f>
        <v>7950896</v>
      </c>
      <c r="P52" s="3"/>
      <c r="Q52" s="171"/>
      <c r="R52" s="171"/>
      <c r="S52" s="171"/>
      <c r="T52" s="180">
        <f>SUM(T37,T40,T44,T48)</f>
        <v>-358586</v>
      </c>
      <c r="U52" s="171"/>
      <c r="V52" s="153">
        <f>SUM(V37,V40,V44,V48,V50)</f>
        <v>20237254</v>
      </c>
      <c r="W52" s="171"/>
      <c r="X52" s="153">
        <f>SUM(X37,X40)</f>
        <v>7000000</v>
      </c>
      <c r="Y52" s="171"/>
      <c r="Z52" s="153">
        <f>SUM(Z37,Z40,Z42,Z39,Z44,Z48,Z50)</f>
        <v>190802640</v>
      </c>
      <c r="AA52" s="171"/>
      <c r="AB52" s="153">
        <f>SUM(AB37,AB40,AB39,AB42,AB44,AB48)</f>
        <v>263156007</v>
      </c>
      <c r="AC52" s="171"/>
      <c r="AD52" s="153">
        <f>SUM(AD37,AD40,AD39,AD42,AD44,AD48)</f>
        <v>772853</v>
      </c>
      <c r="AE52" s="171"/>
      <c r="AF52" s="153">
        <f>SUM(AF37,AF40,AF39,AF42,AF44,AF48)</f>
        <v>263928860</v>
      </c>
      <c r="AG52" s="1"/>
    </row>
    <row r="53" spans="1:33" ht="18" hidden="1" customHeight="1" thickTop="1" x14ac:dyDescent="0.45">
      <c r="B53" s="98"/>
      <c r="D53" s="67"/>
      <c r="F53" s="67"/>
      <c r="H53" s="67"/>
      <c r="J53" s="67"/>
      <c r="L53" s="3"/>
      <c r="N53" s="3"/>
      <c r="T53" s="3"/>
      <c r="V53" s="3"/>
      <c r="W53" s="3"/>
      <c r="X53" s="67"/>
      <c r="Z53" s="67"/>
      <c r="AB53" s="3"/>
      <c r="AD53" s="3"/>
      <c r="AF53" s="67"/>
    </row>
  </sheetData>
  <mergeCells count="10">
    <mergeCell ref="L31:V31"/>
    <mergeCell ref="D34:F34"/>
    <mergeCell ref="H34:J34"/>
    <mergeCell ref="D36:AF36"/>
    <mergeCell ref="D4:AF4"/>
    <mergeCell ref="L5:V5"/>
    <mergeCell ref="D8:F8"/>
    <mergeCell ref="H8:J8"/>
    <mergeCell ref="D10:AF10"/>
    <mergeCell ref="D30:AF30"/>
  </mergeCells>
  <pageMargins left="0.4" right="0.4" top="0.48" bottom="0.5" header="0.5" footer="0.5"/>
  <pageSetup paperSize="9" scale="60" firstPageNumber="18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6" max="2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7"/>
  <sheetViews>
    <sheetView zoomScaleNormal="100" zoomScaleSheetLayoutView="85" workbookViewId="0"/>
  </sheetViews>
  <sheetFormatPr defaultColWidth="9.140625" defaultRowHeight="24" customHeight="1" x14ac:dyDescent="0.45"/>
  <cols>
    <col min="1" max="1" width="44.42578125" style="28" customWidth="1"/>
    <col min="2" max="2" width="8.28515625" style="2" customWidth="1"/>
    <col min="3" max="3" width="0.85546875" style="2" customWidth="1"/>
    <col min="4" max="4" width="13.42578125" style="1" customWidth="1"/>
    <col min="5" max="5" width="0.85546875" style="1" customWidth="1"/>
    <col min="6" max="6" width="13.42578125" style="1" customWidth="1"/>
    <col min="7" max="7" width="0.85546875" style="1" customWidth="1"/>
    <col min="8" max="8" width="13.42578125" style="1" customWidth="1"/>
    <col min="9" max="9" width="0.7109375" style="1" customWidth="1"/>
    <col min="10" max="10" width="13.42578125" style="1" customWidth="1"/>
    <col min="11" max="11" width="0.85546875" style="1" customWidth="1"/>
    <col min="12" max="12" width="13.5703125" style="1" customWidth="1"/>
    <col min="13" max="13" width="1" style="1" customWidth="1"/>
    <col min="14" max="14" width="13.5703125" style="1" customWidth="1"/>
    <col min="15" max="15" width="0.85546875" style="1" customWidth="1"/>
    <col min="16" max="16" width="12.85546875" style="1" customWidth="1"/>
    <col min="17" max="17" width="0.85546875" style="1" customWidth="1"/>
    <col min="18" max="18" width="13.5703125" style="1" customWidth="1"/>
    <col min="19" max="19" width="1" style="1" customWidth="1"/>
    <col min="20" max="20" width="13.42578125" style="1" customWidth="1"/>
    <col min="21" max="21" width="0.85546875" style="1" customWidth="1"/>
    <col min="22" max="22" width="13.5703125" style="1" customWidth="1"/>
    <col min="23" max="23" width="0.85546875" style="1" customWidth="1"/>
    <col min="24" max="24" width="13.5703125" style="1" customWidth="1"/>
    <col min="25" max="25" width="12.5703125" style="1" bestFit="1" customWidth="1"/>
    <col min="26" max="16384" width="9.140625" style="1"/>
  </cols>
  <sheetData>
    <row r="1" spans="1:29" ht="22.5" customHeight="1" x14ac:dyDescent="0.45">
      <c r="A1" s="152" t="s">
        <v>42</v>
      </c>
      <c r="B1" s="96"/>
      <c r="C1" s="96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T1" s="52"/>
      <c r="U1" s="52"/>
      <c r="V1" s="52"/>
      <c r="W1" s="52"/>
    </row>
    <row r="2" spans="1:29" ht="22.5" customHeight="1" x14ac:dyDescent="0.45">
      <c r="A2" s="51" t="s">
        <v>92</v>
      </c>
      <c r="B2" s="96"/>
      <c r="C2" s="96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T2" s="52"/>
      <c r="U2" s="52"/>
      <c r="V2" s="52"/>
      <c r="W2" s="52"/>
    </row>
    <row r="3" spans="1:29" ht="22.5" customHeight="1" x14ac:dyDescent="0.45">
      <c r="A3" s="51"/>
      <c r="B3" s="97"/>
      <c r="C3" s="97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66"/>
      <c r="P3" s="66"/>
      <c r="Q3" s="52"/>
      <c r="R3" s="52"/>
      <c r="T3" s="52"/>
      <c r="U3" s="52"/>
      <c r="V3" s="52"/>
      <c r="W3" s="52"/>
    </row>
    <row r="4" spans="1:29" ht="22.5" customHeight="1" x14ac:dyDescent="0.45">
      <c r="A4" s="27"/>
      <c r="B4" s="24"/>
      <c r="C4" s="24"/>
      <c r="D4" s="336" t="s">
        <v>86</v>
      </c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</row>
    <row r="5" spans="1:29" ht="22.5" customHeight="1" x14ac:dyDescent="0.45">
      <c r="B5" s="44"/>
      <c r="C5" s="44"/>
      <c r="K5" s="37"/>
      <c r="L5" s="337" t="s">
        <v>75</v>
      </c>
      <c r="M5" s="337"/>
      <c r="N5" s="337"/>
      <c r="O5" s="337"/>
      <c r="P5" s="337"/>
      <c r="Q5" s="337"/>
      <c r="R5" s="337"/>
      <c r="S5" s="36"/>
      <c r="W5" s="15"/>
    </row>
    <row r="6" spans="1:29" ht="22.5" customHeight="1" x14ac:dyDescent="0.45">
      <c r="K6" s="37"/>
      <c r="L6" s="48" t="s">
        <v>176</v>
      </c>
      <c r="M6" s="35"/>
      <c r="N6" s="33" t="s">
        <v>117</v>
      </c>
      <c r="O6" s="35"/>
      <c r="P6" s="48" t="s">
        <v>117</v>
      </c>
      <c r="Q6" s="48"/>
      <c r="R6" s="48" t="s">
        <v>32</v>
      </c>
      <c r="S6" s="36"/>
      <c r="W6" s="15"/>
    </row>
    <row r="7" spans="1:29" ht="22.5" customHeight="1" x14ac:dyDescent="0.45">
      <c r="K7" s="38"/>
      <c r="L7" s="32" t="s">
        <v>33</v>
      </c>
      <c r="M7" s="32"/>
      <c r="N7" s="33" t="s">
        <v>182</v>
      </c>
      <c r="O7" s="32"/>
      <c r="P7" s="32" t="s">
        <v>118</v>
      </c>
      <c r="Q7" s="38"/>
      <c r="R7" s="49" t="s">
        <v>135</v>
      </c>
      <c r="S7" s="38"/>
      <c r="T7" s="338" t="s">
        <v>3</v>
      </c>
      <c r="U7" s="338"/>
      <c r="V7" s="338"/>
      <c r="W7" s="15"/>
    </row>
    <row r="8" spans="1:29" ht="22.5" customHeight="1" x14ac:dyDescent="0.45">
      <c r="A8" s="254"/>
      <c r="D8" s="47"/>
      <c r="E8" s="43" t="s">
        <v>128</v>
      </c>
      <c r="F8" s="43"/>
      <c r="G8" s="36"/>
      <c r="H8" s="339" t="s">
        <v>39</v>
      </c>
      <c r="I8" s="339"/>
      <c r="J8" s="339"/>
      <c r="L8" s="34" t="s">
        <v>93</v>
      </c>
      <c r="M8" s="32"/>
      <c r="N8" s="33" t="s">
        <v>183</v>
      </c>
      <c r="O8" s="32"/>
      <c r="P8" s="32" t="s">
        <v>33</v>
      </c>
      <c r="Q8" s="38"/>
      <c r="R8" s="49" t="s">
        <v>110</v>
      </c>
      <c r="S8" s="38"/>
      <c r="T8" s="49" t="s">
        <v>94</v>
      </c>
      <c r="U8" s="38"/>
      <c r="V8" s="39"/>
      <c r="W8" s="15"/>
    </row>
    <row r="9" spans="1:29" ht="22.5" customHeight="1" x14ac:dyDescent="0.45">
      <c r="A9" s="254"/>
      <c r="B9" s="74" t="s">
        <v>23</v>
      </c>
      <c r="C9" s="31"/>
      <c r="D9" s="38" t="s">
        <v>35</v>
      </c>
      <c r="E9" s="37"/>
      <c r="F9" s="38" t="s">
        <v>34</v>
      </c>
      <c r="G9" s="37"/>
      <c r="H9" s="38" t="s">
        <v>35</v>
      </c>
      <c r="I9" s="37"/>
      <c r="J9" s="38" t="s">
        <v>34</v>
      </c>
      <c r="K9" s="38"/>
      <c r="L9" s="32" t="s">
        <v>109</v>
      </c>
      <c r="M9" s="32"/>
      <c r="N9" s="33" t="s">
        <v>184</v>
      </c>
      <c r="O9" s="32"/>
      <c r="P9" s="34" t="s">
        <v>116</v>
      </c>
      <c r="Q9" s="38"/>
      <c r="R9" s="38" t="s">
        <v>74</v>
      </c>
      <c r="S9" s="38"/>
      <c r="T9" s="38" t="s">
        <v>37</v>
      </c>
      <c r="U9" s="38"/>
      <c r="V9" s="37" t="s">
        <v>36</v>
      </c>
      <c r="W9" s="15"/>
      <c r="X9" s="37" t="s">
        <v>32</v>
      </c>
    </row>
    <row r="10" spans="1:29" ht="22.5" customHeight="1" x14ac:dyDescent="0.45">
      <c r="A10" s="71" t="s">
        <v>235</v>
      </c>
      <c r="C10" s="32"/>
      <c r="D10" s="335" t="s">
        <v>43</v>
      </c>
      <c r="E10" s="335"/>
      <c r="F10" s="335"/>
      <c r="G10" s="335"/>
      <c r="H10" s="335"/>
      <c r="I10" s="335"/>
      <c r="J10" s="335"/>
      <c r="K10" s="335"/>
      <c r="L10" s="335"/>
      <c r="M10" s="335"/>
      <c r="N10" s="335"/>
      <c r="O10" s="335"/>
      <c r="P10" s="335"/>
      <c r="Q10" s="335"/>
      <c r="R10" s="335"/>
      <c r="S10" s="335"/>
      <c r="T10" s="335"/>
      <c r="U10" s="335"/>
      <c r="V10" s="335"/>
      <c r="W10" s="335"/>
      <c r="X10" s="335"/>
    </row>
    <row r="11" spans="1:29" ht="22.5" customHeight="1" x14ac:dyDescent="0.45">
      <c r="A11" s="71" t="s">
        <v>236</v>
      </c>
      <c r="C11" s="32"/>
      <c r="D11" s="224">
        <v>38903</v>
      </c>
      <c r="E11" s="225"/>
      <c r="F11" s="224">
        <v>33953019</v>
      </c>
      <c r="G11" s="225"/>
      <c r="H11" s="224">
        <v>15213</v>
      </c>
      <c r="I11" s="225"/>
      <c r="J11" s="224">
        <v>11108978</v>
      </c>
      <c r="K11" s="225"/>
      <c r="L11" s="224">
        <v>2325667</v>
      </c>
      <c r="M11" s="225"/>
      <c r="N11" s="246">
        <v>-40970</v>
      </c>
      <c r="O11" s="225"/>
      <c r="P11" s="224">
        <v>16027739</v>
      </c>
      <c r="Q11" s="225"/>
      <c r="R11" s="224">
        <v>18312436</v>
      </c>
      <c r="S11" s="225"/>
      <c r="T11" s="224">
        <v>7000000</v>
      </c>
      <c r="U11" s="225"/>
      <c r="V11" s="224">
        <v>238765712</v>
      </c>
      <c r="W11" s="171"/>
      <c r="X11" s="224">
        <v>309194261</v>
      </c>
    </row>
    <row r="12" spans="1:29" s="23" customFormat="1" ht="24" customHeight="1" x14ac:dyDescent="0.45">
      <c r="A12" s="40"/>
      <c r="B12" s="22"/>
      <c r="C12" s="44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6"/>
      <c r="S12" s="22"/>
      <c r="T12" s="22"/>
      <c r="U12" s="22"/>
      <c r="V12" s="22"/>
      <c r="X12" s="236"/>
      <c r="Y12" s="1"/>
      <c r="Z12" s="1"/>
      <c r="AA12" s="1"/>
      <c r="AB12" s="1"/>
      <c r="AC12" s="1"/>
    </row>
    <row r="13" spans="1:29" s="23" customFormat="1" ht="22.5" customHeight="1" x14ac:dyDescent="0.45">
      <c r="A13" s="53" t="s">
        <v>121</v>
      </c>
      <c r="B13" s="75">
        <v>28</v>
      </c>
      <c r="C13" s="2"/>
      <c r="D13" s="16">
        <v>0</v>
      </c>
      <c r="E13" s="231"/>
      <c r="F13" s="16">
        <v>0</v>
      </c>
      <c r="G13" s="231"/>
      <c r="H13" s="16">
        <v>0</v>
      </c>
      <c r="I13" s="232"/>
      <c r="J13" s="16">
        <v>0</v>
      </c>
      <c r="K13" s="232"/>
      <c r="L13" s="16">
        <v>0</v>
      </c>
      <c r="M13" s="159"/>
      <c r="N13" s="16">
        <v>0</v>
      </c>
      <c r="O13" s="159"/>
      <c r="P13" s="16">
        <v>0</v>
      </c>
      <c r="Q13" s="233"/>
      <c r="R13" s="233">
        <v>0</v>
      </c>
      <c r="S13" s="233"/>
      <c r="T13" s="16">
        <v>0</v>
      </c>
      <c r="U13" s="171"/>
      <c r="V13" s="83">
        <v>-13596769</v>
      </c>
      <c r="W13" s="237"/>
      <c r="X13" s="83">
        <v>-13596769</v>
      </c>
      <c r="Y13" s="1"/>
      <c r="Z13" s="1"/>
      <c r="AA13" s="1"/>
      <c r="AB13" s="1"/>
      <c r="AC13" s="1"/>
    </row>
    <row r="14" spans="1:29" ht="22.5" customHeight="1" x14ac:dyDescent="0.45">
      <c r="A14" s="53" t="s">
        <v>119</v>
      </c>
      <c r="D14" s="82">
        <v>-922</v>
      </c>
      <c r="E14" s="231"/>
      <c r="F14" s="234">
        <v>922</v>
      </c>
      <c r="G14" s="233"/>
      <c r="H14" s="82">
        <v>-361</v>
      </c>
      <c r="I14" s="233"/>
      <c r="J14" s="234">
        <v>361</v>
      </c>
      <c r="K14" s="231"/>
      <c r="L14" s="20">
        <v>0</v>
      </c>
      <c r="M14" s="233"/>
      <c r="N14" s="20">
        <v>0</v>
      </c>
      <c r="O14" s="233"/>
      <c r="P14" s="20">
        <v>0</v>
      </c>
      <c r="Q14" s="233"/>
      <c r="R14" s="234">
        <v>0</v>
      </c>
      <c r="S14" s="233"/>
      <c r="T14" s="20">
        <v>0</v>
      </c>
      <c r="U14" s="231"/>
      <c r="V14" s="82">
        <v>0</v>
      </c>
      <c r="W14" s="233"/>
      <c r="X14" s="82">
        <v>0</v>
      </c>
    </row>
    <row r="15" spans="1:29" ht="17.25" customHeight="1" x14ac:dyDescent="0.45">
      <c r="A15" s="53"/>
      <c r="D15" s="233"/>
      <c r="E15" s="231"/>
      <c r="F15" s="233"/>
      <c r="G15" s="233"/>
      <c r="H15" s="233"/>
      <c r="I15" s="233"/>
      <c r="J15" s="233"/>
      <c r="K15" s="231"/>
      <c r="L15" s="233"/>
      <c r="M15" s="233"/>
      <c r="N15" s="233"/>
      <c r="O15" s="233"/>
      <c r="P15" s="233"/>
      <c r="Q15" s="233"/>
      <c r="R15" s="233"/>
      <c r="S15" s="233"/>
      <c r="T15" s="233"/>
      <c r="U15" s="231"/>
      <c r="V15" s="233"/>
      <c r="W15" s="233"/>
      <c r="X15" s="233"/>
    </row>
    <row r="16" spans="1:29" ht="22.5" customHeight="1" x14ac:dyDescent="0.45">
      <c r="A16" s="53" t="s">
        <v>30</v>
      </c>
      <c r="B16" s="26"/>
      <c r="C16" s="31"/>
      <c r="D16" s="16">
        <v>0</v>
      </c>
      <c r="E16" s="231"/>
      <c r="F16" s="16">
        <v>0</v>
      </c>
      <c r="G16" s="231"/>
      <c r="H16" s="16">
        <v>0</v>
      </c>
      <c r="I16" s="232"/>
      <c r="J16" s="16">
        <v>0</v>
      </c>
      <c r="K16" s="232"/>
      <c r="L16" s="16">
        <v>0</v>
      </c>
      <c r="M16" s="159"/>
      <c r="N16" s="16">
        <v>0</v>
      </c>
      <c r="O16" s="159"/>
      <c r="P16" s="16">
        <v>0</v>
      </c>
      <c r="Q16" s="233"/>
      <c r="R16" s="159">
        <v>0</v>
      </c>
      <c r="S16" s="233"/>
      <c r="T16" s="16">
        <v>0</v>
      </c>
      <c r="U16" s="159"/>
      <c r="V16" s="159">
        <v>21279099</v>
      </c>
      <c r="W16" s="233"/>
      <c r="X16" s="159">
        <v>21279099</v>
      </c>
    </row>
    <row r="17" spans="1:32" ht="22.5" customHeight="1" x14ac:dyDescent="0.45">
      <c r="A17" s="53" t="s">
        <v>244</v>
      </c>
      <c r="C17" s="32"/>
      <c r="D17" s="20">
        <v>0</v>
      </c>
      <c r="E17" s="231"/>
      <c r="F17" s="20">
        <v>0</v>
      </c>
      <c r="G17" s="231"/>
      <c r="H17" s="20">
        <v>0</v>
      </c>
      <c r="I17" s="231"/>
      <c r="J17" s="20">
        <v>0</v>
      </c>
      <c r="K17" s="231"/>
      <c r="L17" s="234">
        <v>322554</v>
      </c>
      <c r="M17" s="233"/>
      <c r="N17" s="234">
        <v>40970</v>
      </c>
      <c r="O17" s="233"/>
      <c r="P17" s="82">
        <v>0</v>
      </c>
      <c r="Q17" s="233"/>
      <c r="R17" s="234">
        <v>363524</v>
      </c>
      <c r="S17" s="233"/>
      <c r="T17" s="20">
        <v>0</v>
      </c>
      <c r="U17" s="231"/>
      <c r="V17" s="82">
        <v>0</v>
      </c>
      <c r="W17" s="233"/>
      <c r="X17" s="234">
        <v>363524</v>
      </c>
    </row>
    <row r="18" spans="1:32" s="21" customFormat="1" ht="22.5" customHeight="1" x14ac:dyDescent="0.45">
      <c r="A18" s="46" t="s">
        <v>198</v>
      </c>
      <c r="C18" s="26"/>
      <c r="D18" s="106">
        <f>SUM(D16:D17)</f>
        <v>0</v>
      </c>
      <c r="E18" s="171"/>
      <c r="F18" s="106">
        <f>SUM(F16:F17)</f>
        <v>0</v>
      </c>
      <c r="G18" s="171"/>
      <c r="H18" s="106">
        <f>SUM(H16:H17)</f>
        <v>0</v>
      </c>
      <c r="I18" s="171"/>
      <c r="J18" s="106">
        <f>SUM(J16:J17)</f>
        <v>0</v>
      </c>
      <c r="K18" s="171"/>
      <c r="L18" s="265">
        <f>SUM(L16:L17)</f>
        <v>322554</v>
      </c>
      <c r="M18" s="239"/>
      <c r="N18" s="265">
        <f>SUM(N16:N17)</f>
        <v>40970</v>
      </c>
      <c r="O18" s="239"/>
      <c r="P18" s="106">
        <f>SUM(P16:P17)</f>
        <v>0</v>
      </c>
      <c r="Q18" s="171"/>
      <c r="R18" s="265">
        <f>SUM(R16:R17)</f>
        <v>363524</v>
      </c>
      <c r="S18" s="171"/>
      <c r="T18" s="106">
        <f>SUM(T16:T17)</f>
        <v>0</v>
      </c>
      <c r="U18" s="171"/>
      <c r="V18" s="265">
        <f>SUM(V16:V17)</f>
        <v>21279099</v>
      </c>
      <c r="W18" s="171"/>
      <c r="X18" s="265">
        <f>SUM(X16:X17)</f>
        <v>21642623</v>
      </c>
      <c r="Y18" s="1"/>
      <c r="Z18" s="1"/>
      <c r="AA18" s="1"/>
      <c r="AB18" s="1"/>
      <c r="AC18" s="1"/>
    </row>
    <row r="19" spans="1:32" s="23" customFormat="1" ht="17.25" customHeight="1" x14ac:dyDescent="0.45">
      <c r="A19" s="40"/>
      <c r="C19" s="26"/>
      <c r="D19" s="171"/>
      <c r="E19" s="240"/>
      <c r="F19" s="171"/>
      <c r="G19" s="240"/>
      <c r="H19" s="171"/>
      <c r="I19" s="240"/>
      <c r="J19" s="171"/>
      <c r="K19" s="240"/>
      <c r="L19" s="171"/>
      <c r="M19" s="171"/>
      <c r="N19" s="171"/>
      <c r="O19" s="171"/>
      <c r="P19" s="171"/>
      <c r="Q19" s="171"/>
      <c r="R19" s="171"/>
      <c r="S19" s="171"/>
      <c r="T19" s="171"/>
      <c r="U19" s="240"/>
      <c r="V19" s="171"/>
      <c r="W19" s="171"/>
      <c r="X19" s="171"/>
      <c r="Y19" s="1"/>
      <c r="Z19" s="1"/>
      <c r="AA19" s="1"/>
      <c r="AB19" s="1"/>
      <c r="AC19" s="1"/>
    </row>
    <row r="20" spans="1:32" ht="22.5" customHeight="1" x14ac:dyDescent="0.45">
      <c r="A20" s="85" t="s">
        <v>122</v>
      </c>
      <c r="C20" s="22"/>
      <c r="D20" s="20">
        <v>0</v>
      </c>
      <c r="E20" s="231"/>
      <c r="F20" s="20">
        <v>0</v>
      </c>
      <c r="G20" s="231"/>
      <c r="H20" s="20">
        <v>0</v>
      </c>
      <c r="I20" s="231"/>
      <c r="J20" s="20">
        <v>0</v>
      </c>
      <c r="K20" s="231"/>
      <c r="L20" s="20">
        <v>0</v>
      </c>
      <c r="M20" s="233"/>
      <c r="N20" s="20">
        <v>0</v>
      </c>
      <c r="O20" s="233"/>
      <c r="P20" s="82">
        <v>-135430</v>
      </c>
      <c r="Q20" s="233"/>
      <c r="R20" s="82">
        <v>-135430</v>
      </c>
      <c r="S20" s="233"/>
      <c r="T20" s="20">
        <v>0</v>
      </c>
      <c r="U20" s="233"/>
      <c r="V20" s="241">
        <v>135430</v>
      </c>
      <c r="W20" s="233"/>
      <c r="X20" s="82">
        <v>0</v>
      </c>
    </row>
    <row r="21" spans="1:32" ht="17.25" customHeight="1" x14ac:dyDescent="0.45">
      <c r="A21" s="29"/>
      <c r="C21" s="22"/>
      <c r="D21" s="233"/>
      <c r="E21" s="233"/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</row>
    <row r="22" spans="1:32" s="21" customFormat="1" ht="22.5" customHeight="1" thickBot="1" x14ac:dyDescent="0.5">
      <c r="A22" s="40" t="s">
        <v>237</v>
      </c>
      <c r="C22" s="22"/>
      <c r="D22" s="153">
        <f>SUM(D9,D11:D14,D18,D20)</f>
        <v>37981</v>
      </c>
      <c r="E22" s="171"/>
      <c r="F22" s="153">
        <f>SUM(F9,F11:F14,F18,F20)</f>
        <v>33953941</v>
      </c>
      <c r="G22" s="171"/>
      <c r="H22" s="153">
        <f>SUM(H9,H11:H14,H18,H20)</f>
        <v>14852</v>
      </c>
      <c r="I22" s="171"/>
      <c r="J22" s="153">
        <f>SUM(J9,J11:J14,J18,J20)</f>
        <v>11109339</v>
      </c>
      <c r="K22" s="171"/>
      <c r="L22" s="153">
        <f>SUM(L9,L11:L14,L18,L20)</f>
        <v>2648221</v>
      </c>
      <c r="M22" s="171"/>
      <c r="N22" s="245">
        <f>SUM(N9,N11:N14,N18,N20)</f>
        <v>0</v>
      </c>
      <c r="O22" s="171"/>
      <c r="P22" s="245">
        <f>SUM(P9,P11:P14,P18,P20)</f>
        <v>15892309</v>
      </c>
      <c r="Q22" s="171"/>
      <c r="R22" s="245">
        <f>SUM(R9,R11:R14,R18,R20)</f>
        <v>18540530</v>
      </c>
      <c r="S22" s="171"/>
      <c r="T22" s="153">
        <f>SUM(T9,T11:T14,T18,T20)</f>
        <v>7000000</v>
      </c>
      <c r="U22" s="171"/>
      <c r="V22" s="153">
        <f>SUM(V9,V11:V14,V18,V20)</f>
        <v>246583472</v>
      </c>
      <c r="W22" s="171"/>
      <c r="X22" s="245">
        <f>SUM(X9,X11:X14,X18,X20)</f>
        <v>317240115</v>
      </c>
      <c r="Y22" s="171"/>
      <c r="Z22" s="250"/>
      <c r="AA22" s="171"/>
      <c r="AB22" s="250"/>
      <c r="AC22" s="171"/>
      <c r="AD22" s="250"/>
      <c r="AE22" s="171"/>
      <c r="AF22" s="250"/>
    </row>
    <row r="23" spans="1:32" ht="24" hidden="1" customHeight="1" thickTop="1" x14ac:dyDescent="0.45">
      <c r="A23" s="254"/>
      <c r="B23" s="3"/>
      <c r="C23" s="3"/>
      <c r="D23" s="68">
        <v>-79981</v>
      </c>
      <c r="E23" s="2"/>
      <c r="F23" s="67">
        <v>27479395</v>
      </c>
      <c r="G23" s="2"/>
      <c r="H23" s="67">
        <v>-14489168</v>
      </c>
      <c r="I23" s="2"/>
      <c r="J23" s="67">
        <v>8358102</v>
      </c>
      <c r="K23" s="2"/>
      <c r="M23" s="2"/>
      <c r="P23" s="3"/>
      <c r="Q23" s="2"/>
      <c r="R23" s="67">
        <v>-9063135</v>
      </c>
      <c r="S23" s="2"/>
      <c r="T23" s="67">
        <v>7000000</v>
      </c>
      <c r="U23" s="2"/>
      <c r="V23" s="67">
        <v>238765712</v>
      </c>
      <c r="W23" s="2"/>
      <c r="X23" s="67">
        <v>309194261</v>
      </c>
    </row>
    <row r="24" spans="1:32" ht="17.25" customHeight="1" thickTop="1" x14ac:dyDescent="0.45">
      <c r="A24" s="255"/>
      <c r="B24" s="13"/>
      <c r="C24" s="12"/>
      <c r="D24" s="99"/>
      <c r="E24" s="2"/>
      <c r="F24" s="99"/>
      <c r="G24" s="2"/>
      <c r="H24" s="99"/>
      <c r="I24" s="2"/>
      <c r="J24" s="99"/>
      <c r="K24" s="2"/>
      <c r="L24" s="103"/>
      <c r="M24" s="2"/>
      <c r="N24" s="103"/>
      <c r="P24" s="3"/>
      <c r="Q24" s="2"/>
      <c r="R24" s="67"/>
      <c r="S24" s="2"/>
      <c r="T24" s="99"/>
      <c r="U24" s="2"/>
      <c r="V24" s="99"/>
      <c r="W24" s="2"/>
      <c r="X24" s="99"/>
    </row>
    <row r="25" spans="1:32" ht="22.5" hidden="1" customHeight="1" x14ac:dyDescent="0.45">
      <c r="A25" s="254"/>
      <c r="B25" s="96"/>
      <c r="C25" s="96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T25" s="52"/>
      <c r="U25" s="52"/>
      <c r="V25" s="52"/>
      <c r="W25" s="52"/>
    </row>
    <row r="26" spans="1:32" ht="22.5" hidden="1" customHeight="1" x14ac:dyDescent="0.45">
      <c r="A26" s="254"/>
      <c r="B26" s="96"/>
      <c r="C26" s="96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T26" s="52"/>
      <c r="U26" s="52"/>
      <c r="V26" s="52"/>
      <c r="W26" s="52"/>
    </row>
    <row r="27" spans="1:32" ht="22.5" hidden="1" customHeight="1" x14ac:dyDescent="0.45">
      <c r="A27" s="255"/>
      <c r="B27" s="97"/>
      <c r="C27" s="97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66"/>
      <c r="P27" s="66"/>
      <c r="Q27" s="52"/>
      <c r="R27" s="52"/>
      <c r="T27" s="52"/>
      <c r="U27" s="52"/>
      <c r="V27" s="52"/>
      <c r="W27" s="52"/>
    </row>
    <row r="28" spans="1:32" ht="22.5" hidden="1" customHeight="1" x14ac:dyDescent="0.45">
      <c r="A28" s="256"/>
      <c r="B28" s="24"/>
      <c r="C28" s="24"/>
      <c r="D28" s="336" t="s">
        <v>86</v>
      </c>
      <c r="E28" s="336"/>
      <c r="F28" s="336"/>
      <c r="G28" s="336"/>
      <c r="H28" s="336"/>
      <c r="I28" s="336"/>
      <c r="J28" s="336"/>
      <c r="K28" s="336"/>
      <c r="L28" s="336"/>
      <c r="M28" s="336"/>
      <c r="N28" s="336"/>
      <c r="O28" s="336"/>
      <c r="P28" s="336"/>
      <c r="Q28" s="336"/>
      <c r="R28" s="336"/>
      <c r="S28" s="336"/>
      <c r="T28" s="336"/>
      <c r="U28" s="336"/>
      <c r="V28" s="336"/>
      <c r="W28" s="336"/>
      <c r="X28" s="336"/>
    </row>
    <row r="29" spans="1:32" ht="22.5" hidden="1" customHeight="1" x14ac:dyDescent="0.45">
      <c r="B29" s="44"/>
      <c r="C29" s="44"/>
      <c r="K29" s="37"/>
      <c r="L29" s="337" t="s">
        <v>75</v>
      </c>
      <c r="M29" s="337"/>
      <c r="N29" s="337"/>
      <c r="O29" s="337"/>
      <c r="P29" s="337"/>
      <c r="Q29" s="337"/>
      <c r="R29" s="337"/>
      <c r="S29" s="36"/>
      <c r="W29" s="15"/>
    </row>
    <row r="30" spans="1:32" ht="22.5" hidden="1" customHeight="1" x14ac:dyDescent="0.45">
      <c r="K30" s="37"/>
      <c r="L30" s="48" t="s">
        <v>117</v>
      </c>
      <c r="M30" s="48"/>
      <c r="N30" s="48" t="s">
        <v>162</v>
      </c>
      <c r="O30" s="35"/>
      <c r="P30" s="33"/>
      <c r="Q30" s="48"/>
      <c r="R30" s="48" t="s">
        <v>32</v>
      </c>
      <c r="S30" s="36"/>
      <c r="W30" s="15"/>
    </row>
    <row r="31" spans="1:32" ht="22.5" hidden="1" customHeight="1" x14ac:dyDescent="0.45">
      <c r="K31" s="38"/>
      <c r="L31" s="32" t="s">
        <v>118</v>
      </c>
      <c r="M31" s="15"/>
      <c r="N31" s="32" t="s">
        <v>33</v>
      </c>
      <c r="O31" s="32"/>
      <c r="P31" s="33"/>
      <c r="Q31" s="38"/>
      <c r="R31" s="49" t="s">
        <v>135</v>
      </c>
      <c r="S31" s="38"/>
      <c r="T31" s="338" t="s">
        <v>3</v>
      </c>
      <c r="U31" s="338"/>
      <c r="V31" s="338"/>
      <c r="W31" s="15"/>
    </row>
    <row r="32" spans="1:32" ht="22.5" hidden="1" customHeight="1" x14ac:dyDescent="0.45">
      <c r="D32" s="47"/>
      <c r="E32" s="43" t="s">
        <v>128</v>
      </c>
      <c r="F32" s="43"/>
      <c r="G32" s="36"/>
      <c r="H32" s="339" t="s">
        <v>39</v>
      </c>
      <c r="I32" s="339"/>
      <c r="J32" s="339"/>
      <c r="L32" s="32" t="s">
        <v>33</v>
      </c>
      <c r="M32" s="15"/>
      <c r="N32" s="34" t="s">
        <v>93</v>
      </c>
      <c r="O32" s="32"/>
      <c r="P32" s="33"/>
      <c r="Q32" s="38"/>
      <c r="R32" s="49" t="s">
        <v>110</v>
      </c>
      <c r="S32" s="38"/>
      <c r="T32" s="49" t="s">
        <v>94</v>
      </c>
      <c r="U32" s="38"/>
      <c r="V32" s="39"/>
      <c r="W32" s="15"/>
    </row>
    <row r="33" spans="1:29" ht="22.5" hidden="1" customHeight="1" x14ac:dyDescent="0.45">
      <c r="B33" s="74" t="s">
        <v>23</v>
      </c>
      <c r="C33" s="31"/>
      <c r="D33" s="38" t="s">
        <v>35</v>
      </c>
      <c r="E33" s="37"/>
      <c r="F33" s="38" t="s">
        <v>34</v>
      </c>
      <c r="G33" s="37"/>
      <c r="H33" s="38" t="s">
        <v>35</v>
      </c>
      <c r="I33" s="37"/>
      <c r="J33" s="38" t="s">
        <v>34</v>
      </c>
      <c r="K33" s="38"/>
      <c r="L33" s="34" t="s">
        <v>116</v>
      </c>
      <c r="M33" s="15"/>
      <c r="N33" s="32" t="s">
        <v>109</v>
      </c>
      <c r="O33" s="32"/>
      <c r="P33" s="33" t="s">
        <v>143</v>
      </c>
      <c r="Q33" s="38"/>
      <c r="R33" s="38" t="s">
        <v>74</v>
      </c>
      <c r="S33" s="38"/>
      <c r="T33" s="38" t="s">
        <v>37</v>
      </c>
      <c r="U33" s="38"/>
      <c r="V33" s="37" t="s">
        <v>36</v>
      </c>
      <c r="W33" s="15"/>
      <c r="X33" s="37" t="s">
        <v>32</v>
      </c>
    </row>
    <row r="34" spans="1:29" ht="22.5" hidden="1" customHeight="1" x14ac:dyDescent="0.45">
      <c r="A34" s="71"/>
      <c r="C34" s="32"/>
      <c r="D34" s="335" t="s">
        <v>43</v>
      </c>
      <c r="E34" s="335"/>
      <c r="F34" s="335"/>
      <c r="G34" s="335"/>
      <c r="H34" s="335"/>
      <c r="I34" s="335"/>
      <c r="J34" s="335"/>
      <c r="K34" s="335"/>
      <c r="L34" s="335"/>
      <c r="M34" s="335"/>
      <c r="N34" s="335"/>
      <c r="O34" s="335"/>
      <c r="P34" s="335"/>
      <c r="Q34" s="335"/>
      <c r="R34" s="335"/>
      <c r="S34" s="335"/>
      <c r="T34" s="335"/>
      <c r="U34" s="335"/>
      <c r="V34" s="335"/>
      <c r="W34" s="335"/>
      <c r="X34" s="335"/>
    </row>
    <row r="35" spans="1:29" s="23" customFormat="1" ht="22.5" hidden="1" customHeight="1" x14ac:dyDescent="0.45">
      <c r="A35" s="71"/>
      <c r="B35" s="2"/>
      <c r="C35" s="32"/>
      <c r="D35" s="182"/>
      <c r="E35" s="182"/>
      <c r="F35" s="182"/>
      <c r="G35" s="182"/>
      <c r="H35" s="182"/>
      <c r="I35" s="182"/>
      <c r="J35" s="182"/>
      <c r="K35" s="182"/>
      <c r="L35" s="182"/>
      <c r="M35" s="182"/>
      <c r="N35" s="182"/>
      <c r="O35" s="181"/>
      <c r="P35" s="181"/>
      <c r="Q35" s="182"/>
      <c r="R35" s="182"/>
      <c r="S35" s="182"/>
      <c r="T35" s="182"/>
      <c r="U35" s="182"/>
      <c r="V35" s="182"/>
      <c r="W35" s="182"/>
      <c r="X35" s="182"/>
      <c r="Y35" s="1"/>
      <c r="Z35" s="1"/>
      <c r="AA35" s="1"/>
      <c r="AB35" s="1"/>
      <c r="AC35" s="1"/>
    </row>
    <row r="36" spans="1:29" s="23" customFormat="1" ht="24" hidden="1" customHeight="1" x14ac:dyDescent="0.45">
      <c r="A36" s="71"/>
      <c r="B36" s="2"/>
      <c r="C36" s="32"/>
      <c r="D36" s="189">
        <v>48802</v>
      </c>
      <c r="E36" s="191"/>
      <c r="F36" s="189">
        <v>33943120</v>
      </c>
      <c r="G36" s="191"/>
      <c r="H36" s="189">
        <v>19084</v>
      </c>
      <c r="I36" s="191"/>
      <c r="J36" s="189">
        <v>11105107</v>
      </c>
      <c r="K36" s="191"/>
      <c r="L36" s="189">
        <v>11999507</v>
      </c>
      <c r="M36" s="191"/>
      <c r="N36" s="189">
        <v>7461906</v>
      </c>
      <c r="O36" s="202"/>
      <c r="P36" s="202">
        <v>-336978</v>
      </c>
      <c r="Q36" s="191"/>
      <c r="R36" s="189">
        <f>SUM(L36:N36)</f>
        <v>19461413</v>
      </c>
      <c r="S36" s="191"/>
      <c r="T36" s="189">
        <v>7000000</v>
      </c>
      <c r="U36" s="191"/>
      <c r="V36" s="189">
        <v>194705010</v>
      </c>
      <c r="W36" s="191"/>
      <c r="X36" s="189">
        <f>SUM(R36:V36)+D36+F36+H36+J36</f>
        <v>266282536</v>
      </c>
      <c r="Y36" s="1"/>
      <c r="Z36" s="1"/>
      <c r="AA36" s="1"/>
      <c r="AB36" s="1"/>
      <c r="AC36" s="1"/>
    </row>
    <row r="37" spans="1:29" s="23" customFormat="1" ht="22.5" hidden="1" customHeight="1" x14ac:dyDescent="0.45">
      <c r="A37" s="186"/>
      <c r="B37" s="75">
        <v>4</v>
      </c>
      <c r="C37" s="32"/>
      <c r="D37" s="16">
        <v>0</v>
      </c>
      <c r="E37" s="192"/>
      <c r="F37" s="20">
        <v>0</v>
      </c>
      <c r="G37" s="192"/>
      <c r="H37" s="20">
        <v>0</v>
      </c>
      <c r="I37" s="192"/>
      <c r="J37" s="20">
        <v>0</v>
      </c>
      <c r="K37" s="192"/>
      <c r="L37" s="20">
        <v>0</v>
      </c>
      <c r="M37" s="192"/>
      <c r="N37" s="20">
        <v>0</v>
      </c>
      <c r="O37" s="207"/>
      <c r="P37" s="206">
        <v>0</v>
      </c>
      <c r="Q37" s="192"/>
      <c r="R37" s="20">
        <v>0</v>
      </c>
      <c r="S37" s="192"/>
      <c r="T37" s="20">
        <v>0</v>
      </c>
      <c r="U37" s="192"/>
      <c r="V37" s="195">
        <v>-391344</v>
      </c>
      <c r="W37" s="195"/>
      <c r="X37" s="195">
        <f>SUM(V37)</f>
        <v>-391344</v>
      </c>
      <c r="Y37" s="1"/>
      <c r="Z37" s="1"/>
      <c r="AA37" s="1"/>
      <c r="AB37" s="1"/>
      <c r="AC37" s="1"/>
    </row>
    <row r="38" spans="1:29" ht="22.5" hidden="1" customHeight="1" x14ac:dyDescent="0.45">
      <c r="A38" s="71"/>
      <c r="B38" s="26"/>
      <c r="C38" s="24"/>
      <c r="D38" s="196">
        <f>SUM(D36:D37)</f>
        <v>48802</v>
      </c>
      <c r="E38" s="193"/>
      <c r="F38" s="196">
        <f>SUM(F36:F37)</f>
        <v>33943120</v>
      </c>
      <c r="G38" s="193"/>
      <c r="H38" s="196">
        <f>SUM(H36:H37)</f>
        <v>19084</v>
      </c>
      <c r="I38" s="193"/>
      <c r="J38" s="196">
        <f>SUM(J36:J37)</f>
        <v>11105107</v>
      </c>
      <c r="K38" s="193"/>
      <c r="L38" s="196">
        <f>SUM(L36:L37)</f>
        <v>11999507</v>
      </c>
      <c r="M38" s="194"/>
      <c r="N38" s="196">
        <f>SUM(N36:N37)</f>
        <v>7461906</v>
      </c>
      <c r="O38" s="215"/>
      <c r="P38" s="214">
        <f>SUM(P36:P37)</f>
        <v>-336978</v>
      </c>
      <c r="Q38" s="193"/>
      <c r="R38" s="196">
        <f>SUM(R36:R37)</f>
        <v>19461413</v>
      </c>
      <c r="S38" s="193"/>
      <c r="T38" s="196">
        <f>SUM(T36:T37)</f>
        <v>7000000</v>
      </c>
      <c r="U38" s="193"/>
      <c r="V38" s="196">
        <f>SUM(V36:V37)</f>
        <v>194313666</v>
      </c>
      <c r="W38" s="194"/>
      <c r="X38" s="196">
        <f>SUM(X36:X37)</f>
        <v>265891192</v>
      </c>
    </row>
    <row r="39" spans="1:29" ht="17.25" hidden="1" customHeight="1" x14ac:dyDescent="0.45">
      <c r="A39" s="40"/>
      <c r="B39" s="22"/>
      <c r="C39" s="44"/>
      <c r="D39" s="22"/>
      <c r="E39" s="22"/>
      <c r="F39" s="22"/>
      <c r="G39" s="22"/>
      <c r="H39" s="22"/>
      <c r="I39" s="22"/>
      <c r="J39" s="22"/>
      <c r="K39" s="22"/>
      <c r="L39" s="22"/>
      <c r="M39" s="23"/>
      <c r="N39" s="22"/>
      <c r="O39" s="35"/>
      <c r="P39" s="22"/>
      <c r="Q39" s="22"/>
      <c r="R39" s="22"/>
      <c r="S39" s="22"/>
      <c r="T39" s="22"/>
      <c r="U39" s="22"/>
      <c r="V39" s="22"/>
      <c r="W39" s="23"/>
      <c r="X39" s="22"/>
    </row>
    <row r="40" spans="1:29" ht="22.5" hidden="1" customHeight="1" x14ac:dyDescent="0.45">
      <c r="A40" s="53"/>
      <c r="B40" s="75">
        <v>29</v>
      </c>
      <c r="D40" s="16">
        <v>0</v>
      </c>
      <c r="E40" s="17"/>
      <c r="F40" s="16">
        <v>0</v>
      </c>
      <c r="G40" s="17"/>
      <c r="H40" s="16">
        <v>0</v>
      </c>
      <c r="I40" s="18"/>
      <c r="J40" s="16">
        <v>0</v>
      </c>
      <c r="K40" s="18"/>
      <c r="L40" s="16">
        <v>0</v>
      </c>
      <c r="M40" s="16"/>
      <c r="N40" s="16">
        <v>0</v>
      </c>
      <c r="O40" s="35"/>
      <c r="P40" s="5">
        <v>0</v>
      </c>
      <c r="Q40" s="19"/>
      <c r="R40" s="16">
        <v>0</v>
      </c>
      <c r="S40" s="19"/>
      <c r="T40" s="16">
        <v>0</v>
      </c>
      <c r="U40" s="22"/>
      <c r="V40" s="81">
        <v>-20395153</v>
      </c>
      <c r="W40" s="23"/>
      <c r="X40" s="56">
        <f>V40</f>
        <v>-20395153</v>
      </c>
    </row>
    <row r="41" spans="1:29" ht="22.5" hidden="1" customHeight="1" x14ac:dyDescent="0.45">
      <c r="A41" s="53"/>
      <c r="D41" s="82">
        <v>-1769</v>
      </c>
      <c r="E41" s="17"/>
      <c r="F41" s="82">
        <f>-D41</f>
        <v>1769</v>
      </c>
      <c r="G41" s="17"/>
      <c r="H41" s="82">
        <v>-692</v>
      </c>
      <c r="I41" s="17"/>
      <c r="J41" s="82">
        <f>-H41</f>
        <v>692</v>
      </c>
      <c r="K41" s="17"/>
      <c r="L41" s="20">
        <v>0</v>
      </c>
      <c r="M41" s="19"/>
      <c r="N41" s="20">
        <v>0</v>
      </c>
      <c r="O41" s="35"/>
      <c r="P41" s="5">
        <v>0</v>
      </c>
      <c r="Q41" s="19"/>
      <c r="R41" s="20">
        <v>0</v>
      </c>
      <c r="S41" s="19"/>
      <c r="T41" s="20">
        <v>0</v>
      </c>
      <c r="U41" s="17"/>
      <c r="V41" s="20">
        <v>0</v>
      </c>
      <c r="W41" s="19"/>
      <c r="X41" s="20">
        <v>0</v>
      </c>
    </row>
    <row r="42" spans="1:29" s="21" customFormat="1" ht="22.5" hidden="1" customHeight="1" x14ac:dyDescent="0.45">
      <c r="A42" s="53"/>
      <c r="B42" s="2"/>
      <c r="C42" s="2"/>
      <c r="D42" s="83"/>
      <c r="E42" s="81"/>
      <c r="F42" s="83"/>
      <c r="G42" s="81"/>
      <c r="H42" s="83"/>
      <c r="I42" s="81"/>
      <c r="J42" s="83"/>
      <c r="K42" s="17"/>
      <c r="L42" s="83"/>
      <c r="M42" s="19"/>
      <c r="N42" s="3"/>
      <c r="O42" s="35"/>
      <c r="P42" s="13"/>
      <c r="Q42" s="19"/>
      <c r="R42" s="5"/>
      <c r="S42" s="19"/>
      <c r="T42" s="59"/>
      <c r="U42" s="17"/>
      <c r="V42" s="83"/>
      <c r="W42" s="19"/>
      <c r="X42" s="56"/>
      <c r="Y42" s="1"/>
      <c r="Z42" s="1"/>
      <c r="AA42" s="1"/>
      <c r="AB42" s="1"/>
      <c r="AC42" s="1"/>
    </row>
    <row r="43" spans="1:29" s="23" customFormat="1" ht="17.25" hidden="1" customHeight="1" x14ac:dyDescent="0.45">
      <c r="A43" s="53"/>
      <c r="B43" s="26"/>
      <c r="C43" s="31"/>
      <c r="D43" s="16">
        <v>0</v>
      </c>
      <c r="E43" s="17"/>
      <c r="F43" s="16">
        <v>0</v>
      </c>
      <c r="G43" s="17"/>
      <c r="H43" s="16">
        <v>0</v>
      </c>
      <c r="I43" s="18"/>
      <c r="J43" s="16">
        <v>0</v>
      </c>
      <c r="K43" s="18"/>
      <c r="L43" s="16">
        <v>0</v>
      </c>
      <c r="M43" s="16"/>
      <c r="N43" s="16">
        <v>0</v>
      </c>
      <c r="O43" s="35"/>
      <c r="P43" s="58">
        <v>-2326166</v>
      </c>
      <c r="Q43" s="19"/>
      <c r="R43" s="16">
        <v>0</v>
      </c>
      <c r="S43" s="19"/>
      <c r="T43" s="16">
        <v>0</v>
      </c>
      <c r="U43" s="4"/>
      <c r="V43" s="81">
        <v>41337059</v>
      </c>
      <c r="W43" s="19"/>
      <c r="X43" s="81">
        <f>V43</f>
        <v>41337059</v>
      </c>
      <c r="Y43" s="1"/>
      <c r="Z43" s="1"/>
      <c r="AA43" s="1"/>
      <c r="AB43" s="1"/>
      <c r="AC43" s="1"/>
    </row>
    <row r="44" spans="1:29" ht="22.5" hidden="1" customHeight="1" x14ac:dyDescent="0.45">
      <c r="A44" s="53"/>
      <c r="C44" s="32"/>
      <c r="D44" s="20">
        <v>0</v>
      </c>
      <c r="E44" s="17"/>
      <c r="F44" s="20">
        <v>0</v>
      </c>
      <c r="G44" s="17"/>
      <c r="H44" s="20">
        <v>0</v>
      </c>
      <c r="I44" s="17"/>
      <c r="J44" s="20">
        <v>0</v>
      </c>
      <c r="K44" s="17"/>
      <c r="L44" s="82">
        <v>4582661</v>
      </c>
      <c r="M44" s="19"/>
      <c r="N44" s="82">
        <v>-5038971</v>
      </c>
      <c r="O44" s="35"/>
      <c r="P44" s="13"/>
      <c r="Q44" s="19"/>
      <c r="R44" s="69">
        <f>L44+N44</f>
        <v>-456310</v>
      </c>
      <c r="S44" s="19"/>
      <c r="T44" s="20">
        <v>0</v>
      </c>
      <c r="U44" s="17"/>
      <c r="V44" s="69">
        <v>-471331</v>
      </c>
      <c r="W44" s="19"/>
      <c r="X44" s="69">
        <f>R44+V44</f>
        <v>-927641</v>
      </c>
    </row>
    <row r="45" spans="1:29" ht="17.25" hidden="1" customHeight="1" x14ac:dyDescent="0.45">
      <c r="A45" s="46"/>
      <c r="B45" s="21"/>
      <c r="C45" s="26"/>
      <c r="D45" s="106">
        <v>0</v>
      </c>
      <c r="E45" s="86"/>
      <c r="F45" s="106">
        <v>0</v>
      </c>
      <c r="G45" s="86"/>
      <c r="H45" s="106">
        <v>0</v>
      </c>
      <c r="I45" s="86"/>
      <c r="J45" s="106">
        <v>0</v>
      </c>
      <c r="K45" s="86"/>
      <c r="L45" s="196">
        <f>L44</f>
        <v>4582661</v>
      </c>
      <c r="M45" s="86"/>
      <c r="N45" s="196">
        <f>N44</f>
        <v>-5038971</v>
      </c>
      <c r="O45" s="35"/>
      <c r="P45" s="5">
        <v>0</v>
      </c>
      <c r="Q45" s="86"/>
      <c r="R45" s="196">
        <f>R44</f>
        <v>-456310</v>
      </c>
      <c r="S45" s="86"/>
      <c r="T45" s="106">
        <v>0</v>
      </c>
      <c r="U45" s="86"/>
      <c r="V45" s="196">
        <f>V43+V44</f>
        <v>40865728</v>
      </c>
      <c r="W45" s="86"/>
      <c r="X45" s="196">
        <f>X43+X44</f>
        <v>40409418</v>
      </c>
    </row>
    <row r="46" spans="1:29" s="21" customFormat="1" ht="22.5" hidden="1" customHeight="1" x14ac:dyDescent="0.45">
      <c r="A46" s="40"/>
      <c r="B46" s="23"/>
      <c r="C46" s="26"/>
      <c r="D46" s="86"/>
      <c r="E46" s="41"/>
      <c r="F46" s="86"/>
      <c r="G46" s="41"/>
      <c r="H46" s="86"/>
      <c r="I46" s="41"/>
      <c r="J46" s="86"/>
      <c r="K46" s="41"/>
      <c r="L46" s="87"/>
      <c r="M46" s="30"/>
      <c r="N46" s="87"/>
      <c r="O46" s="35"/>
      <c r="P46" s="58">
        <v>219162</v>
      </c>
      <c r="Q46" s="30"/>
      <c r="R46" s="87"/>
      <c r="S46" s="30"/>
      <c r="T46" s="86"/>
      <c r="U46" s="41"/>
      <c r="V46" s="87"/>
      <c r="W46" s="30"/>
      <c r="X46" s="87"/>
      <c r="Y46" s="1"/>
      <c r="Z46" s="1"/>
      <c r="AA46" s="1"/>
      <c r="AB46" s="1"/>
      <c r="AC46" s="1"/>
    </row>
    <row r="47" spans="1:29" ht="24" hidden="1" customHeight="1" thickTop="1" x14ac:dyDescent="0.45">
      <c r="A47" s="85"/>
      <c r="C47" s="22"/>
      <c r="D47" s="20">
        <v>0</v>
      </c>
      <c r="E47" s="17"/>
      <c r="F47" s="20">
        <v>0</v>
      </c>
      <c r="G47" s="17"/>
      <c r="H47" s="20">
        <v>0</v>
      </c>
      <c r="I47" s="17"/>
      <c r="J47" s="20">
        <v>0</v>
      </c>
      <c r="K47" s="17"/>
      <c r="L47" s="82">
        <v>-221723</v>
      </c>
      <c r="M47" s="3"/>
      <c r="N47" s="20">
        <v>0</v>
      </c>
      <c r="O47" s="88"/>
      <c r="P47" s="190">
        <f>SUM(P45:P46)</f>
        <v>219162</v>
      </c>
      <c r="Q47" s="3"/>
      <c r="R47" s="58">
        <f>L47</f>
        <v>-221723</v>
      </c>
      <c r="S47" s="3"/>
      <c r="T47" s="20">
        <v>0</v>
      </c>
      <c r="U47" s="3"/>
      <c r="V47" s="58">
        <f>-L47</f>
        <v>221723</v>
      </c>
      <c r="W47" s="3"/>
      <c r="X47" s="20">
        <v>0</v>
      </c>
    </row>
    <row r="48" spans="1:29" ht="17.25" hidden="1" customHeight="1" x14ac:dyDescent="0.45">
      <c r="A48" s="29"/>
      <c r="C48" s="22"/>
      <c r="D48" s="3"/>
      <c r="E48" s="3"/>
      <c r="F48" s="3"/>
      <c r="G48" s="3"/>
      <c r="H48" s="3"/>
      <c r="I48" s="3"/>
      <c r="J48" s="3"/>
      <c r="K48" s="3"/>
      <c r="L48" s="59"/>
      <c r="M48" s="3"/>
      <c r="N48" s="59"/>
      <c r="O48" s="35"/>
      <c r="P48" s="22"/>
      <c r="Q48" s="3"/>
      <c r="R48" s="3"/>
      <c r="S48" s="3"/>
      <c r="T48" s="59"/>
      <c r="U48" s="3"/>
      <c r="V48" s="59"/>
      <c r="W48" s="3"/>
      <c r="X48" s="59"/>
    </row>
    <row r="49" spans="1:24" ht="18" hidden="1" customHeight="1" thickBot="1" x14ac:dyDescent="0.5">
      <c r="A49" s="40"/>
      <c r="B49" s="21"/>
      <c r="C49" s="22"/>
      <c r="D49" s="57">
        <f>+D38+D45+D40+D41+D47</f>
        <v>47033</v>
      </c>
      <c r="E49" s="22">
        <f t="shared" ref="E49:U49" si="0">+E38+E45+E40+E41+E47</f>
        <v>0</v>
      </c>
      <c r="F49" s="57">
        <f t="shared" si="0"/>
        <v>33944889</v>
      </c>
      <c r="G49" s="22">
        <f t="shared" si="0"/>
        <v>0</v>
      </c>
      <c r="H49" s="57">
        <f t="shared" si="0"/>
        <v>18392</v>
      </c>
      <c r="I49" s="22">
        <f t="shared" si="0"/>
        <v>0</v>
      </c>
      <c r="J49" s="57">
        <f t="shared" si="0"/>
        <v>11105799</v>
      </c>
      <c r="K49" s="22">
        <f t="shared" si="0"/>
        <v>0</v>
      </c>
      <c r="L49" s="57">
        <f t="shared" si="0"/>
        <v>16360445</v>
      </c>
      <c r="M49" s="22">
        <f t="shared" si="0"/>
        <v>0</v>
      </c>
      <c r="N49" s="57">
        <f t="shared" si="0"/>
        <v>2422935</v>
      </c>
      <c r="O49" s="35"/>
      <c r="P49" s="11">
        <v>0</v>
      </c>
      <c r="Q49" s="22">
        <f t="shared" si="0"/>
        <v>0</v>
      </c>
      <c r="R49" s="57">
        <f t="shared" si="0"/>
        <v>18783380</v>
      </c>
      <c r="S49" s="22">
        <f t="shared" si="0"/>
        <v>0</v>
      </c>
      <c r="T49" s="57">
        <f t="shared" si="0"/>
        <v>7000000</v>
      </c>
      <c r="U49" s="22">
        <f t="shared" si="0"/>
        <v>0</v>
      </c>
      <c r="V49" s="57">
        <f>+V38+V45+V40+V41+V47</f>
        <v>215005964</v>
      </c>
      <c r="W49" s="22">
        <f>+W38+W45+W40+W41+W47</f>
        <v>0</v>
      </c>
      <c r="X49" s="57">
        <f>+X38+X45+X40+X41+X47</f>
        <v>285905457</v>
      </c>
    </row>
    <row r="50" spans="1:24" ht="24" hidden="1" customHeight="1" thickTop="1" x14ac:dyDescent="0.45">
      <c r="B50" s="13"/>
      <c r="C50" s="12"/>
      <c r="D50" s="67"/>
      <c r="F50" s="67"/>
      <c r="H50" s="67"/>
      <c r="J50" s="67"/>
      <c r="O50" s="59"/>
      <c r="P50" s="3"/>
      <c r="R50" s="67"/>
      <c r="T50" s="67"/>
      <c r="V50" s="67"/>
      <c r="X50" s="67"/>
    </row>
    <row r="51" spans="1:24" ht="24" hidden="1" customHeight="1" x14ac:dyDescent="0.45">
      <c r="B51" s="88"/>
      <c r="C51" s="42"/>
      <c r="D51" s="99"/>
      <c r="F51" s="99"/>
      <c r="H51" s="99"/>
      <c r="J51" s="99"/>
      <c r="O51" s="171"/>
      <c r="P51" s="180">
        <f>SUM(P38,P41,P40,P47,P43)</f>
        <v>-2443982</v>
      </c>
      <c r="R51" s="99"/>
      <c r="T51" s="99"/>
      <c r="V51" s="99"/>
      <c r="X51" s="99"/>
    </row>
    <row r="52" spans="1:24" s="54" customFormat="1" ht="24" hidden="1" customHeight="1" x14ac:dyDescent="0.45">
      <c r="A52" s="199"/>
      <c r="B52" s="13"/>
      <c r="C52" s="12"/>
      <c r="D52" s="65"/>
      <c r="E52" s="78"/>
      <c r="F52" s="78"/>
      <c r="H52" s="93"/>
      <c r="J52" s="93"/>
      <c r="O52" s="1"/>
      <c r="P52" s="3"/>
      <c r="R52" s="93"/>
      <c r="T52" s="93"/>
      <c r="V52" s="93"/>
      <c r="X52" s="93"/>
    </row>
    <row r="53" spans="1:24" s="54" customFormat="1" ht="24" hidden="1" customHeight="1" x14ac:dyDescent="0.45">
      <c r="A53" s="199"/>
      <c r="B53" s="88"/>
      <c r="C53" s="42"/>
      <c r="E53" s="198"/>
      <c r="F53" s="322" t="s">
        <v>156</v>
      </c>
      <c r="G53" s="332"/>
      <c r="H53" s="332"/>
      <c r="J53" s="94"/>
      <c r="N53" s="65"/>
      <c r="O53" s="1"/>
      <c r="P53" s="1"/>
      <c r="Q53" s="340" t="s">
        <v>175</v>
      </c>
      <c r="R53" s="341"/>
      <c r="S53" s="341"/>
      <c r="T53" s="341"/>
      <c r="U53" s="341"/>
      <c r="V53" s="65"/>
      <c r="W53" s="183"/>
      <c r="X53" s="65"/>
    </row>
    <row r="54" spans="1:24" s="54" customFormat="1" ht="24" hidden="1" customHeight="1" x14ac:dyDescent="0.45">
      <c r="A54" s="199"/>
      <c r="B54" s="22"/>
      <c r="C54" s="22"/>
      <c r="D54" s="322" t="s">
        <v>157</v>
      </c>
      <c r="E54" s="322"/>
      <c r="F54" s="322"/>
      <c r="G54" s="332"/>
      <c r="H54" s="332"/>
      <c r="I54" s="332"/>
      <c r="J54" s="332"/>
      <c r="N54" s="333" t="s">
        <v>0</v>
      </c>
      <c r="O54" s="333"/>
      <c r="P54" s="333"/>
      <c r="Q54" s="334"/>
      <c r="R54" s="334"/>
      <c r="S54" s="334"/>
      <c r="T54" s="334"/>
      <c r="U54" s="334"/>
      <c r="V54" s="334"/>
      <c r="W54" s="200"/>
      <c r="X54" s="200"/>
    </row>
    <row r="55" spans="1:24" s="54" customFormat="1" ht="24" hidden="1" customHeight="1" x14ac:dyDescent="0.45">
      <c r="A55" s="199"/>
      <c r="B55" s="56"/>
      <c r="C55" s="56"/>
      <c r="O55" s="1"/>
      <c r="P55" s="1"/>
    </row>
    <row r="56" spans="1:24" ht="24" customHeight="1" x14ac:dyDescent="0.45">
      <c r="B56" s="3"/>
      <c r="C56" s="3"/>
    </row>
    <row r="57" spans="1:24" ht="24" customHeight="1" x14ac:dyDescent="0.45">
      <c r="B57" s="13"/>
      <c r="C57" s="12"/>
      <c r="D57" s="253"/>
      <c r="E57" s="253"/>
      <c r="F57" s="253"/>
      <c r="G57" s="253"/>
      <c r="H57" s="253"/>
      <c r="I57" s="253"/>
      <c r="J57" s="253"/>
      <c r="K57" s="253"/>
      <c r="L57" s="253"/>
      <c r="M57" s="253"/>
      <c r="N57" s="253"/>
      <c r="O57" s="253"/>
      <c r="P57" s="253"/>
      <c r="Q57" s="253"/>
      <c r="R57" s="253"/>
      <c r="S57" s="253"/>
      <c r="T57" s="253"/>
      <c r="U57" s="253"/>
      <c r="V57" s="253"/>
      <c r="W57" s="253"/>
      <c r="X57" s="253"/>
    </row>
    <row r="58" spans="1:24" ht="24" customHeight="1" x14ac:dyDescent="0.45">
      <c r="B58" s="13"/>
      <c r="C58" s="6"/>
    </row>
    <row r="59" spans="1:24" ht="24" customHeight="1" x14ac:dyDescent="0.45">
      <c r="B59" s="22"/>
      <c r="C59" s="22"/>
    </row>
    <row r="60" spans="1:24" ht="24" customHeight="1" x14ac:dyDescent="0.45">
      <c r="B60" s="98"/>
    </row>
    <row r="61" spans="1:24" ht="24" customHeight="1" x14ac:dyDescent="0.45">
      <c r="B61" s="98"/>
    </row>
    <row r="62" spans="1:24" ht="24" customHeight="1" x14ac:dyDescent="0.45">
      <c r="B62" s="102"/>
    </row>
    <row r="65" spans="1:16" s="54" customFormat="1" ht="24" customHeight="1" x14ac:dyDescent="0.45">
      <c r="A65" s="199"/>
      <c r="B65" s="13"/>
      <c r="C65" s="12"/>
      <c r="O65" s="1"/>
      <c r="P65" s="1"/>
    </row>
    <row r="66" spans="1:16" ht="24" customHeight="1" x14ac:dyDescent="0.45">
      <c r="B66" s="98"/>
    </row>
    <row r="67" spans="1:16" ht="24" customHeight="1" x14ac:dyDescent="0.45">
      <c r="B67" s="104"/>
    </row>
  </sheetData>
  <customSheetViews>
    <customSheetView guid="{688268B1-60DF-45FA-A9A4-5F7FC57C1508}" showPageBreaks="1" printArea="1" showRuler="0">
      <selection sqref="A1:T1"/>
      <pageMargins left="0.5" right="0.5" top="0.7" bottom="0.7" header="0.5" footer="0.25"/>
      <pageSetup paperSize="9" scale="75" firstPageNumber="9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E4A73A0F-11C0-4F41-8821-4D5B1CE3B9B1}" showPageBreaks="1" printArea="1">
      <selection sqref="A1:T1"/>
      <pageMargins left="0.5" right="0.5" top="0.7" bottom="0.7" header="0.5" footer="0.25"/>
      <pageSetup paperSize="9" scale="75" firstPageNumber="9" orientation="landscape" useFirstPageNumber="1" r:id="rId2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AD879B68-A1BD-48B0-8827-26C53F899E69}" scale="90" showRuler="0">
      <selection sqref="A1:U1"/>
      <pageMargins left="0.4" right="0.4" top="0.7" bottom="0.7" header="0.5" footer="0.5"/>
      <pageSetup paperSize="9" scale="71" firstPageNumber="10" orientation="landscape" useFirstPageNumber="1" r:id="rId3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14">
    <mergeCell ref="D54:J54"/>
    <mergeCell ref="N54:V54"/>
    <mergeCell ref="D34:X34"/>
    <mergeCell ref="D4:X4"/>
    <mergeCell ref="L5:R5"/>
    <mergeCell ref="T7:V7"/>
    <mergeCell ref="H8:J8"/>
    <mergeCell ref="F53:H53"/>
    <mergeCell ref="Q53:U53"/>
    <mergeCell ref="D28:X28"/>
    <mergeCell ref="H32:J32"/>
    <mergeCell ref="T31:V31"/>
    <mergeCell ref="L29:R29"/>
    <mergeCell ref="D10:X10"/>
  </mergeCells>
  <phoneticPr fontId="0" type="noConversion"/>
  <pageMargins left="0.5" right="0.3" top="0.42499999999999999" bottom="0.42499999999999999" header="0.42499999999999999" footer="0.42499999999999999"/>
  <pageSetup paperSize="9" scale="75" firstPageNumber="19" fitToHeight="0" orientation="landscape" useFirstPageNumber="1" r:id="rId4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4" max="21" man="1"/>
  </rowBreaks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"/>
  <sheetViews>
    <sheetView zoomScaleNormal="100" zoomScaleSheetLayoutView="85" workbookViewId="0"/>
  </sheetViews>
  <sheetFormatPr defaultColWidth="9.140625" defaultRowHeight="24" customHeight="1" x14ac:dyDescent="0.45"/>
  <cols>
    <col min="1" max="1" width="44.42578125" style="28" customWidth="1"/>
    <col min="2" max="2" width="8.28515625" style="2" customWidth="1"/>
    <col min="3" max="3" width="0.85546875" style="2" customWidth="1"/>
    <col min="4" max="4" width="13.42578125" style="1" customWidth="1"/>
    <col min="5" max="5" width="0.85546875" style="1" customWidth="1"/>
    <col min="6" max="6" width="13.42578125" style="1" customWidth="1"/>
    <col min="7" max="7" width="0.85546875" style="1" customWidth="1"/>
    <col min="8" max="8" width="13.42578125" style="1" customWidth="1"/>
    <col min="9" max="9" width="0.7109375" style="1" customWidth="1"/>
    <col min="10" max="10" width="13.42578125" style="1" customWidth="1"/>
    <col min="11" max="11" width="0.85546875" style="1" customWidth="1"/>
    <col min="12" max="12" width="13.5703125" style="1" customWidth="1"/>
    <col min="13" max="13" width="1" style="1" customWidth="1"/>
    <col min="14" max="14" width="13.5703125" style="1" customWidth="1"/>
    <col min="15" max="15" width="0.85546875" style="1" customWidth="1"/>
    <col min="16" max="16" width="12.85546875" style="1" customWidth="1"/>
    <col min="17" max="17" width="0.85546875" style="1" customWidth="1"/>
    <col min="18" max="18" width="13.5703125" style="1" customWidth="1"/>
    <col min="19" max="19" width="1" style="1" customWidth="1"/>
    <col min="20" max="20" width="13.42578125" style="1" customWidth="1"/>
    <col min="21" max="21" width="0.85546875" style="1" customWidth="1"/>
    <col min="22" max="22" width="13.5703125" style="1" customWidth="1"/>
    <col min="23" max="23" width="0.85546875" style="1" customWidth="1"/>
    <col min="24" max="24" width="13.5703125" style="1" customWidth="1"/>
    <col min="25" max="25" width="12.5703125" style="1" bestFit="1" customWidth="1"/>
    <col min="26" max="16384" width="9.140625" style="1"/>
  </cols>
  <sheetData>
    <row r="1" spans="1:29" ht="22.5" customHeight="1" x14ac:dyDescent="0.45">
      <c r="A1" s="152" t="s">
        <v>42</v>
      </c>
      <c r="B1" s="96"/>
      <c r="C1" s="96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T1" s="52"/>
      <c r="U1" s="52"/>
      <c r="V1" s="52"/>
      <c r="W1" s="52"/>
    </row>
    <row r="2" spans="1:29" ht="22.5" customHeight="1" x14ac:dyDescent="0.45">
      <c r="A2" s="51" t="s">
        <v>92</v>
      </c>
      <c r="B2" s="96"/>
      <c r="C2" s="96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T2" s="52"/>
      <c r="U2" s="52"/>
      <c r="V2" s="52"/>
      <c r="W2" s="52"/>
    </row>
    <row r="3" spans="1:29" ht="22.5" customHeight="1" x14ac:dyDescent="0.45">
      <c r="A3" s="51"/>
      <c r="B3" s="97"/>
      <c r="C3" s="97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66"/>
      <c r="P3" s="66"/>
      <c r="Q3" s="52"/>
      <c r="R3" s="52"/>
      <c r="T3" s="52"/>
      <c r="U3" s="52"/>
      <c r="V3" s="52"/>
      <c r="W3" s="52"/>
    </row>
    <row r="4" spans="1:29" ht="22.5" customHeight="1" x14ac:dyDescent="0.45">
      <c r="A4" s="27"/>
      <c r="B4" s="24"/>
      <c r="C4" s="24"/>
      <c r="D4" s="336" t="s">
        <v>86</v>
      </c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</row>
    <row r="5" spans="1:29" ht="22.5" customHeight="1" x14ac:dyDescent="0.45">
      <c r="B5" s="44"/>
      <c r="C5" s="44"/>
      <c r="K5" s="37"/>
      <c r="L5" s="337" t="s">
        <v>75</v>
      </c>
      <c r="M5" s="337"/>
      <c r="N5" s="337"/>
      <c r="O5" s="337"/>
      <c r="P5" s="337"/>
      <c r="Q5" s="337"/>
      <c r="R5" s="337"/>
      <c r="S5" s="36"/>
      <c r="W5" s="15"/>
    </row>
    <row r="6" spans="1:29" ht="22.5" customHeight="1" x14ac:dyDescent="0.45">
      <c r="K6" s="37"/>
      <c r="L6" s="48" t="s">
        <v>176</v>
      </c>
      <c r="M6" s="35"/>
      <c r="N6" s="33" t="s">
        <v>117</v>
      </c>
      <c r="O6" s="35"/>
      <c r="P6" s="48" t="s">
        <v>117</v>
      </c>
      <c r="Q6" s="48"/>
      <c r="R6" s="48" t="s">
        <v>32</v>
      </c>
      <c r="S6" s="36"/>
      <c r="W6" s="15"/>
    </row>
    <row r="7" spans="1:29" ht="22.5" customHeight="1" x14ac:dyDescent="0.45">
      <c r="K7" s="38"/>
      <c r="L7" s="32" t="s">
        <v>33</v>
      </c>
      <c r="M7" s="32"/>
      <c r="N7" s="33" t="s">
        <v>182</v>
      </c>
      <c r="O7" s="32"/>
      <c r="P7" s="32" t="s">
        <v>118</v>
      </c>
      <c r="Q7" s="38"/>
      <c r="R7" s="49" t="s">
        <v>135</v>
      </c>
      <c r="S7" s="38"/>
      <c r="T7" s="338" t="s">
        <v>3</v>
      </c>
      <c r="U7" s="338"/>
      <c r="V7" s="338"/>
      <c r="W7" s="15"/>
    </row>
    <row r="8" spans="1:29" ht="22.5" customHeight="1" x14ac:dyDescent="0.45">
      <c r="D8" s="47"/>
      <c r="E8" s="43" t="s">
        <v>128</v>
      </c>
      <c r="F8" s="43"/>
      <c r="G8" s="36"/>
      <c r="H8" s="339" t="s">
        <v>39</v>
      </c>
      <c r="I8" s="339"/>
      <c r="J8" s="339"/>
      <c r="L8" s="34" t="s">
        <v>93</v>
      </c>
      <c r="M8" s="32"/>
      <c r="N8" s="33" t="s">
        <v>183</v>
      </c>
      <c r="O8" s="32"/>
      <c r="P8" s="32" t="s">
        <v>33</v>
      </c>
      <c r="Q8" s="38"/>
      <c r="R8" s="49" t="s">
        <v>110</v>
      </c>
      <c r="S8" s="38"/>
      <c r="T8" s="49" t="s">
        <v>94</v>
      </c>
      <c r="U8" s="38"/>
      <c r="V8" s="39"/>
      <c r="W8" s="15"/>
    </row>
    <row r="9" spans="1:29" ht="22.5" customHeight="1" x14ac:dyDescent="0.45">
      <c r="B9" s="74" t="s">
        <v>23</v>
      </c>
      <c r="C9" s="31"/>
      <c r="D9" s="38" t="s">
        <v>35</v>
      </c>
      <c r="E9" s="37"/>
      <c r="F9" s="38" t="s">
        <v>34</v>
      </c>
      <c r="G9" s="37"/>
      <c r="H9" s="38" t="s">
        <v>35</v>
      </c>
      <c r="I9" s="37"/>
      <c r="J9" s="38" t="s">
        <v>34</v>
      </c>
      <c r="K9" s="38"/>
      <c r="L9" s="32" t="s">
        <v>109</v>
      </c>
      <c r="M9" s="32"/>
      <c r="N9" s="33" t="s">
        <v>184</v>
      </c>
      <c r="O9" s="32"/>
      <c r="P9" s="34" t="s">
        <v>116</v>
      </c>
      <c r="Q9" s="38"/>
      <c r="R9" s="38" t="s">
        <v>74</v>
      </c>
      <c r="S9" s="38"/>
      <c r="T9" s="38" t="s">
        <v>37</v>
      </c>
      <c r="U9" s="38"/>
      <c r="V9" s="37" t="s">
        <v>36</v>
      </c>
      <c r="W9" s="15"/>
      <c r="X9" s="37" t="s">
        <v>32</v>
      </c>
    </row>
    <row r="10" spans="1:29" ht="22.5" customHeight="1" x14ac:dyDescent="0.45">
      <c r="A10" s="71" t="s">
        <v>171</v>
      </c>
      <c r="C10" s="32"/>
      <c r="D10" s="335" t="s">
        <v>43</v>
      </c>
      <c r="E10" s="335"/>
      <c r="F10" s="335"/>
      <c r="G10" s="335"/>
      <c r="H10" s="335"/>
      <c r="I10" s="335"/>
      <c r="J10" s="335"/>
      <c r="K10" s="335"/>
      <c r="L10" s="335"/>
      <c r="M10" s="335"/>
      <c r="N10" s="335"/>
      <c r="O10" s="335"/>
      <c r="P10" s="335"/>
      <c r="Q10" s="335"/>
      <c r="R10" s="335"/>
      <c r="S10" s="335"/>
      <c r="T10" s="335"/>
      <c r="U10" s="335"/>
      <c r="V10" s="335"/>
      <c r="W10" s="335"/>
      <c r="X10" s="335"/>
    </row>
    <row r="11" spans="1:29" ht="22.5" customHeight="1" x14ac:dyDescent="0.45">
      <c r="A11" s="71" t="s">
        <v>172</v>
      </c>
      <c r="C11" s="32"/>
      <c r="D11" s="224">
        <v>47033</v>
      </c>
      <c r="E11" s="225"/>
      <c r="F11" s="224">
        <v>33944889</v>
      </c>
      <c r="G11" s="225"/>
      <c r="H11" s="224">
        <v>18392</v>
      </c>
      <c r="I11" s="225"/>
      <c r="J11" s="224">
        <v>11105799</v>
      </c>
      <c r="K11" s="225"/>
      <c r="L11" s="224">
        <v>2422935</v>
      </c>
      <c r="M11" s="225"/>
      <c r="N11" s="235">
        <v>0</v>
      </c>
      <c r="O11" s="225"/>
      <c r="P11" s="224">
        <v>16360445</v>
      </c>
      <c r="Q11" s="225"/>
      <c r="R11" s="224">
        <f>SUM(L11:P11)</f>
        <v>18783380</v>
      </c>
      <c r="S11" s="225"/>
      <c r="T11" s="224">
        <v>7000000</v>
      </c>
      <c r="U11" s="225"/>
      <c r="V11" s="224">
        <v>215005964</v>
      </c>
      <c r="W11" s="226"/>
      <c r="X11" s="224">
        <f>SUM(D11:J11)+R11+T11+V11</f>
        <v>285905457</v>
      </c>
    </row>
    <row r="12" spans="1:29" s="23" customFormat="1" ht="24" customHeight="1" x14ac:dyDescent="0.45">
      <c r="A12" s="40"/>
      <c r="B12" s="22"/>
      <c r="C12" s="44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6"/>
      <c r="S12" s="22"/>
      <c r="T12" s="22"/>
      <c r="U12" s="22"/>
      <c r="V12" s="22"/>
      <c r="X12" s="236"/>
      <c r="Y12" s="1"/>
      <c r="Z12" s="1"/>
      <c r="AA12" s="1"/>
      <c r="AB12" s="1"/>
      <c r="AC12" s="1"/>
    </row>
    <row r="13" spans="1:29" s="23" customFormat="1" ht="22.5" customHeight="1" x14ac:dyDescent="0.45">
      <c r="A13" s="53" t="s">
        <v>121</v>
      </c>
      <c r="B13" s="75">
        <v>28</v>
      </c>
      <c r="C13" s="2"/>
      <c r="D13" s="16">
        <v>0</v>
      </c>
      <c r="E13" s="231"/>
      <c r="F13" s="16">
        <v>0</v>
      </c>
      <c r="G13" s="231"/>
      <c r="H13" s="16">
        <v>0</v>
      </c>
      <c r="I13" s="232"/>
      <c r="J13" s="16">
        <v>0</v>
      </c>
      <c r="K13" s="232"/>
      <c r="L13" s="16">
        <v>0</v>
      </c>
      <c r="M13" s="159"/>
      <c r="N13" s="16">
        <v>0</v>
      </c>
      <c r="O13" s="159"/>
      <c r="P13" s="16">
        <v>0</v>
      </c>
      <c r="Q13" s="233"/>
      <c r="R13" s="233">
        <f>SUM(L13:P13)</f>
        <v>0</v>
      </c>
      <c r="S13" s="233"/>
      <c r="T13" s="16">
        <v>0</v>
      </c>
      <c r="U13" s="171"/>
      <c r="V13" s="83">
        <v>-13596769</v>
      </c>
      <c r="W13" s="237"/>
      <c r="X13" s="83">
        <f t="shared" ref="X13:X18" si="0">SUM(D13:J13)+R13+T13+V13</f>
        <v>-13596769</v>
      </c>
      <c r="Y13" s="1"/>
      <c r="Z13" s="1"/>
      <c r="AA13" s="1"/>
      <c r="AB13" s="1"/>
      <c r="AC13" s="1"/>
    </row>
    <row r="14" spans="1:29" ht="22.5" customHeight="1" x14ac:dyDescent="0.45">
      <c r="A14" s="53" t="s">
        <v>119</v>
      </c>
      <c r="D14" s="82">
        <v>-6413</v>
      </c>
      <c r="E14" s="231"/>
      <c r="F14" s="234">
        <v>6413</v>
      </c>
      <c r="G14" s="233"/>
      <c r="H14" s="82">
        <v>-2508</v>
      </c>
      <c r="I14" s="233"/>
      <c r="J14" s="234">
        <v>2508</v>
      </c>
      <c r="K14" s="231"/>
      <c r="L14" s="20">
        <v>0</v>
      </c>
      <c r="M14" s="233"/>
      <c r="N14" s="20">
        <v>0</v>
      </c>
      <c r="O14" s="233"/>
      <c r="P14" s="20">
        <v>0</v>
      </c>
      <c r="Q14" s="233"/>
      <c r="R14" s="234">
        <f>SUM(L14:P14)</f>
        <v>0</v>
      </c>
      <c r="S14" s="233"/>
      <c r="T14" s="20">
        <v>0</v>
      </c>
      <c r="U14" s="231"/>
      <c r="V14" s="82">
        <v>0</v>
      </c>
      <c r="W14" s="233"/>
      <c r="X14" s="82">
        <f>SUM(D14:J14)+R14+T14+V14</f>
        <v>0</v>
      </c>
    </row>
    <row r="15" spans="1:29" ht="17.25" customHeight="1" x14ac:dyDescent="0.45">
      <c r="A15" s="53"/>
      <c r="D15" s="233"/>
      <c r="E15" s="231"/>
      <c r="F15" s="233"/>
      <c r="G15" s="233"/>
      <c r="H15" s="233"/>
      <c r="I15" s="233"/>
      <c r="J15" s="233"/>
      <c r="K15" s="231"/>
      <c r="L15" s="233"/>
      <c r="M15" s="233"/>
      <c r="N15" s="233"/>
      <c r="O15" s="233"/>
      <c r="P15" s="233"/>
      <c r="Q15" s="233"/>
      <c r="R15" s="233"/>
      <c r="S15" s="233"/>
      <c r="T15" s="233"/>
      <c r="U15" s="231"/>
      <c r="V15" s="233"/>
      <c r="W15" s="233"/>
      <c r="X15" s="233"/>
    </row>
    <row r="16" spans="1:29" ht="22.5" customHeight="1" x14ac:dyDescent="0.45">
      <c r="A16" s="53" t="s">
        <v>30</v>
      </c>
      <c r="B16" s="26"/>
      <c r="C16" s="31"/>
      <c r="D16" s="16">
        <v>0</v>
      </c>
      <c r="E16" s="231"/>
      <c r="F16" s="16">
        <v>0</v>
      </c>
      <c r="G16" s="231"/>
      <c r="H16" s="16">
        <v>0</v>
      </c>
      <c r="I16" s="232"/>
      <c r="J16" s="16">
        <v>0</v>
      </c>
      <c r="K16" s="232"/>
      <c r="L16" s="16">
        <v>0</v>
      </c>
      <c r="M16" s="159"/>
      <c r="N16" s="16">
        <v>0</v>
      </c>
      <c r="O16" s="159"/>
      <c r="P16" s="16">
        <v>0</v>
      </c>
      <c r="Q16" s="233"/>
      <c r="R16" s="159">
        <f>SUM(L16:P16)</f>
        <v>0</v>
      </c>
      <c r="S16" s="233"/>
      <c r="T16" s="16">
        <v>0</v>
      </c>
      <c r="U16" s="159"/>
      <c r="V16" s="159">
        <v>20865534</v>
      </c>
      <c r="W16" s="233"/>
      <c r="X16" s="159">
        <f t="shared" si="0"/>
        <v>20865534</v>
      </c>
    </row>
    <row r="17" spans="1:29" ht="22.5" customHeight="1" x14ac:dyDescent="0.45">
      <c r="A17" s="53" t="s">
        <v>165</v>
      </c>
      <c r="C17" s="32"/>
      <c r="D17" s="20">
        <v>0</v>
      </c>
      <c r="E17" s="231"/>
      <c r="F17" s="20">
        <v>0</v>
      </c>
      <c r="G17" s="231"/>
      <c r="H17" s="20">
        <v>0</v>
      </c>
      <c r="I17" s="231"/>
      <c r="J17" s="20">
        <v>0</v>
      </c>
      <c r="K17" s="231"/>
      <c r="L17" s="234">
        <v>465792</v>
      </c>
      <c r="M17" s="233"/>
      <c r="N17" s="234">
        <v>2</v>
      </c>
      <c r="O17" s="233"/>
      <c r="P17" s="82">
        <v>-42446</v>
      </c>
      <c r="Q17" s="233"/>
      <c r="R17" s="234">
        <f>SUM(L17:P17)</f>
        <v>423348</v>
      </c>
      <c r="S17" s="233"/>
      <c r="T17" s="20">
        <v>0</v>
      </c>
      <c r="U17" s="231"/>
      <c r="V17" s="82">
        <v>0</v>
      </c>
      <c r="W17" s="233"/>
      <c r="X17" s="234">
        <f t="shared" si="0"/>
        <v>423348</v>
      </c>
    </row>
    <row r="18" spans="1:29" s="21" customFormat="1" ht="22.5" customHeight="1" x14ac:dyDescent="0.45">
      <c r="A18" s="46" t="s">
        <v>216</v>
      </c>
      <c r="C18" s="26"/>
      <c r="D18" s="20">
        <f>SUM(D16:D17)</f>
        <v>0</v>
      </c>
      <c r="E18" s="171"/>
      <c r="F18" s="20">
        <f>SUM(F16:F17)</f>
        <v>0</v>
      </c>
      <c r="G18" s="171"/>
      <c r="H18" s="20">
        <f>SUM(H16:H17)</f>
        <v>0</v>
      </c>
      <c r="I18" s="171"/>
      <c r="J18" s="20">
        <f>SUM(J16:J17)</f>
        <v>0</v>
      </c>
      <c r="K18" s="171"/>
      <c r="L18" s="238">
        <f>SUM(L16:L17)</f>
        <v>465792</v>
      </c>
      <c r="M18" s="239"/>
      <c r="N18" s="238">
        <f>SUM(N16:N17)</f>
        <v>2</v>
      </c>
      <c r="O18" s="239"/>
      <c r="P18" s="246">
        <f>SUM(P16:P17)</f>
        <v>-42446</v>
      </c>
      <c r="Q18" s="171"/>
      <c r="R18" s="238">
        <f>SUM(L18:P18)</f>
        <v>423348</v>
      </c>
      <c r="S18" s="171"/>
      <c r="T18" s="20">
        <f>SUM(T16:T17)</f>
        <v>0</v>
      </c>
      <c r="U18" s="171"/>
      <c r="V18" s="238">
        <f>SUM(V16:V17)</f>
        <v>20865534</v>
      </c>
      <c r="W18" s="171"/>
      <c r="X18" s="238">
        <f t="shared" si="0"/>
        <v>21288882</v>
      </c>
      <c r="Y18" s="1"/>
      <c r="Z18" s="1"/>
      <c r="AA18" s="1"/>
      <c r="AB18" s="1"/>
      <c r="AC18" s="1"/>
    </row>
    <row r="19" spans="1:29" s="23" customFormat="1" ht="17.25" customHeight="1" x14ac:dyDescent="0.45">
      <c r="A19" s="40"/>
      <c r="C19" s="26"/>
      <c r="D19" s="171"/>
      <c r="E19" s="240"/>
      <c r="F19" s="171"/>
      <c r="G19" s="240"/>
      <c r="H19" s="171"/>
      <c r="I19" s="240"/>
      <c r="J19" s="171"/>
      <c r="K19" s="240"/>
      <c r="L19" s="171"/>
      <c r="M19" s="171"/>
      <c r="N19" s="171"/>
      <c r="O19" s="171"/>
      <c r="P19" s="171"/>
      <c r="Q19" s="171"/>
      <c r="R19" s="171"/>
      <c r="S19" s="171"/>
      <c r="T19" s="171"/>
      <c r="U19" s="240"/>
      <c r="V19" s="171"/>
      <c r="W19" s="171"/>
      <c r="X19" s="171"/>
      <c r="Y19" s="1"/>
      <c r="Z19" s="1"/>
      <c r="AA19" s="1"/>
      <c r="AB19" s="1"/>
      <c r="AC19" s="1"/>
    </row>
    <row r="20" spans="1:29" ht="22.5" customHeight="1" x14ac:dyDescent="0.45">
      <c r="A20" s="85" t="s">
        <v>122</v>
      </c>
      <c r="C20" s="22"/>
      <c r="D20" s="20">
        <v>0</v>
      </c>
      <c r="E20" s="231"/>
      <c r="F20" s="20">
        <v>0</v>
      </c>
      <c r="G20" s="231"/>
      <c r="H20" s="20">
        <v>0</v>
      </c>
      <c r="I20" s="231"/>
      <c r="J20" s="20">
        <v>0</v>
      </c>
      <c r="K20" s="231"/>
      <c r="L20" s="20">
        <v>0</v>
      </c>
      <c r="M20" s="233"/>
      <c r="N20" s="20">
        <v>0</v>
      </c>
      <c r="O20" s="233"/>
      <c r="P20" s="82">
        <v>-152962</v>
      </c>
      <c r="Q20" s="233"/>
      <c r="R20" s="82">
        <f>SUM(L20:P20)</f>
        <v>-152962</v>
      </c>
      <c r="S20" s="233"/>
      <c r="T20" s="20">
        <v>0</v>
      </c>
      <c r="U20" s="233"/>
      <c r="V20" s="241">
        <v>152962</v>
      </c>
      <c r="W20" s="233"/>
      <c r="X20" s="82">
        <f>SUM(D20:J20)+R20+T20+V20</f>
        <v>0</v>
      </c>
    </row>
    <row r="21" spans="1:29" ht="17.25" customHeight="1" x14ac:dyDescent="0.45">
      <c r="A21" s="29"/>
      <c r="C21" s="22"/>
      <c r="D21" s="233"/>
      <c r="E21" s="233"/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</row>
    <row r="22" spans="1:29" s="21" customFormat="1" ht="22.5" customHeight="1" thickBot="1" x14ac:dyDescent="0.5">
      <c r="A22" s="40" t="s">
        <v>173</v>
      </c>
      <c r="C22" s="22"/>
      <c r="D22" s="153">
        <f>SUM(D11,D13:D14,D18,D20)</f>
        <v>40620</v>
      </c>
      <c r="E22" s="171"/>
      <c r="F22" s="153">
        <f>SUM(F11,F13:F14,F18,F20)</f>
        <v>33951302</v>
      </c>
      <c r="G22" s="171"/>
      <c r="H22" s="153">
        <f>SUM(H11,H13:H14,H18,H20)</f>
        <v>15884</v>
      </c>
      <c r="I22" s="171"/>
      <c r="J22" s="153">
        <f>SUM(J11,J13:J14,J18,J20)</f>
        <v>11108307</v>
      </c>
      <c r="K22" s="171"/>
      <c r="L22" s="153">
        <f>SUM(L11,L13:L14,L18,L20)</f>
        <v>2888727</v>
      </c>
      <c r="M22" s="171"/>
      <c r="N22" s="153">
        <f>SUM(N11,N13:N14,N18,N20)</f>
        <v>2</v>
      </c>
      <c r="O22" s="171"/>
      <c r="P22" s="153">
        <f>SUM(P11,P13:P14,P18,P20)</f>
        <v>16165037</v>
      </c>
      <c r="Q22" s="171"/>
      <c r="R22" s="153">
        <f>SUM(L22:P22)</f>
        <v>19053766</v>
      </c>
      <c r="S22" s="171"/>
      <c r="T22" s="153">
        <f>SUM(T11,T13:T14,T18,T20)</f>
        <v>7000000</v>
      </c>
      <c r="U22" s="171"/>
      <c r="V22" s="153">
        <f>SUM(V11,V13:V14,V18,V20)</f>
        <v>222427691</v>
      </c>
      <c r="W22" s="171"/>
      <c r="X22" s="153">
        <f>SUM(D22:J22)+R22+T22+V22</f>
        <v>293597570</v>
      </c>
      <c r="Y22" s="1"/>
      <c r="Z22" s="1"/>
      <c r="AA22" s="1"/>
      <c r="AB22" s="1"/>
      <c r="AC22" s="1"/>
    </row>
    <row r="23" spans="1:29" ht="24" hidden="1" customHeight="1" thickTop="1" x14ac:dyDescent="0.45">
      <c r="B23" s="3"/>
      <c r="C23" s="3"/>
      <c r="D23" s="68">
        <v>-78264</v>
      </c>
      <c r="E23" s="2"/>
      <c r="F23" s="67">
        <v>27477678</v>
      </c>
      <c r="G23" s="2"/>
      <c r="H23" s="67">
        <v>-14488497</v>
      </c>
      <c r="I23" s="2"/>
      <c r="J23" s="67">
        <v>8357431</v>
      </c>
      <c r="K23" s="2"/>
      <c r="M23" s="2"/>
      <c r="P23" s="3"/>
      <c r="Q23" s="2"/>
      <c r="R23" s="67">
        <v>-8321805</v>
      </c>
      <c r="S23" s="2"/>
      <c r="T23" s="67">
        <v>7000000</v>
      </c>
      <c r="U23" s="2"/>
      <c r="V23" s="67">
        <v>222427691</v>
      </c>
      <c r="W23" s="2"/>
      <c r="X23" s="67">
        <v>293597570</v>
      </c>
    </row>
    <row r="24" spans="1:29" ht="24" customHeight="1" thickTop="1" x14ac:dyDescent="0.45">
      <c r="B24" s="3"/>
      <c r="C24" s="3"/>
      <c r="D24" s="68"/>
      <c r="E24" s="2"/>
      <c r="F24" s="67"/>
      <c r="G24" s="2"/>
      <c r="H24" s="67"/>
      <c r="I24" s="2"/>
      <c r="J24" s="67"/>
      <c r="K24" s="2"/>
      <c r="M24" s="2"/>
      <c r="P24" s="3"/>
      <c r="Q24" s="2"/>
      <c r="R24" s="67"/>
      <c r="S24" s="2"/>
      <c r="T24" s="67"/>
      <c r="U24" s="2"/>
      <c r="V24" s="67"/>
      <c r="W24" s="2"/>
      <c r="X24" s="67"/>
    </row>
    <row r="25" spans="1:29" ht="24" customHeight="1" x14ac:dyDescent="0.45">
      <c r="B25" s="3"/>
      <c r="C25" s="3"/>
      <c r="D25" s="68"/>
      <c r="E25" s="2"/>
      <c r="F25" s="67"/>
      <c r="G25" s="2"/>
      <c r="H25" s="67"/>
      <c r="I25" s="2"/>
      <c r="J25" s="67"/>
      <c r="K25" s="2"/>
      <c r="M25" s="2"/>
      <c r="P25" s="3"/>
      <c r="Q25" s="2"/>
      <c r="R25" s="67"/>
      <c r="S25" s="2"/>
      <c r="T25" s="67"/>
      <c r="U25" s="2"/>
      <c r="V25" s="67"/>
      <c r="W25" s="2"/>
      <c r="X25" s="67"/>
    </row>
    <row r="26" spans="1:29" ht="24" customHeight="1" x14ac:dyDescent="0.45">
      <c r="B26" s="3"/>
      <c r="C26" s="3"/>
      <c r="D26" s="68"/>
      <c r="E26" s="2"/>
      <c r="F26" s="67"/>
      <c r="G26" s="2"/>
      <c r="H26" s="67"/>
      <c r="I26" s="2"/>
      <c r="J26" s="67"/>
      <c r="K26" s="2"/>
      <c r="M26" s="2"/>
      <c r="P26" s="3"/>
      <c r="Q26" s="2"/>
      <c r="R26" s="67"/>
      <c r="S26" s="2"/>
      <c r="T26" s="67"/>
      <c r="U26" s="2"/>
      <c r="V26" s="67"/>
      <c r="W26" s="2"/>
      <c r="X26" s="67"/>
    </row>
    <row r="27" spans="1:29" ht="24" customHeight="1" x14ac:dyDescent="0.45">
      <c r="B27" s="3"/>
      <c r="C27" s="3"/>
      <c r="D27" s="68"/>
      <c r="E27" s="2"/>
      <c r="F27" s="67"/>
      <c r="G27" s="2"/>
      <c r="H27" s="67"/>
      <c r="I27" s="2"/>
      <c r="J27" s="67"/>
      <c r="K27" s="2"/>
      <c r="M27" s="2"/>
      <c r="P27" s="3"/>
      <c r="Q27" s="2"/>
      <c r="R27" s="67"/>
      <c r="S27" s="2"/>
      <c r="T27" s="67"/>
      <c r="U27" s="2"/>
      <c r="V27" s="67"/>
      <c r="W27" s="2"/>
      <c r="X27" s="67"/>
    </row>
    <row r="28" spans="1:29" ht="24" customHeight="1" x14ac:dyDescent="0.45">
      <c r="B28" s="3"/>
      <c r="C28" s="3"/>
      <c r="D28" s="68"/>
      <c r="E28" s="2"/>
      <c r="F28" s="67"/>
      <c r="G28" s="2"/>
      <c r="H28" s="67"/>
      <c r="I28" s="2"/>
      <c r="J28" s="67"/>
      <c r="K28" s="2"/>
      <c r="M28" s="2"/>
      <c r="P28" s="3"/>
      <c r="Q28" s="2"/>
      <c r="R28" s="67"/>
      <c r="S28" s="2"/>
      <c r="T28" s="67"/>
      <c r="U28" s="2"/>
      <c r="V28" s="67"/>
      <c r="W28" s="2"/>
      <c r="X28" s="67"/>
    </row>
    <row r="29" spans="1:29" ht="24" customHeight="1" x14ac:dyDescent="0.45">
      <c r="B29" s="3"/>
      <c r="C29" s="3"/>
      <c r="D29" s="68"/>
      <c r="E29" s="2"/>
      <c r="F29" s="67"/>
      <c r="G29" s="2"/>
      <c r="H29" s="67"/>
      <c r="I29" s="2"/>
      <c r="J29" s="67"/>
      <c r="K29" s="2"/>
      <c r="M29" s="2"/>
      <c r="P29" s="3"/>
      <c r="Q29" s="2"/>
      <c r="R29" s="67"/>
      <c r="S29" s="2"/>
      <c r="T29" s="67"/>
      <c r="U29" s="2"/>
      <c r="V29" s="67"/>
      <c r="W29" s="2"/>
      <c r="X29" s="67"/>
    </row>
    <row r="30" spans="1:29" s="54" customFormat="1" ht="24" customHeight="1" x14ac:dyDescent="0.45">
      <c r="A30" s="322" t="s">
        <v>156</v>
      </c>
      <c r="B30" s="322"/>
      <c r="C30" s="322"/>
      <c r="D30" s="322"/>
      <c r="E30" s="322"/>
      <c r="F30" s="322"/>
      <c r="G30" s="322"/>
      <c r="H30" s="322"/>
      <c r="I30" s="322"/>
      <c r="J30" s="322"/>
      <c r="K30" s="322"/>
      <c r="L30" s="322"/>
      <c r="M30" s="322"/>
      <c r="N30" s="322"/>
      <c r="O30" s="322"/>
      <c r="P30" s="322"/>
      <c r="Q30" s="322"/>
      <c r="R30" s="322"/>
      <c r="S30" s="322"/>
      <c r="T30" s="322"/>
      <c r="U30" s="322"/>
      <c r="V30" s="322"/>
    </row>
    <row r="31" spans="1:29" s="54" customFormat="1" ht="24" customHeight="1" x14ac:dyDescent="0.45">
      <c r="A31" s="322" t="s">
        <v>178</v>
      </c>
      <c r="B31" s="322"/>
      <c r="C31" s="322"/>
      <c r="D31" s="322"/>
      <c r="E31" s="322"/>
      <c r="F31" s="322"/>
      <c r="G31" s="322"/>
      <c r="H31" s="322"/>
      <c r="I31" s="322"/>
      <c r="J31" s="322"/>
      <c r="K31" s="322"/>
      <c r="L31" s="322"/>
      <c r="M31" s="322"/>
      <c r="N31" s="322"/>
      <c r="O31" s="322"/>
      <c r="P31" s="322"/>
      <c r="Q31" s="322"/>
      <c r="R31" s="322"/>
      <c r="S31" s="322"/>
      <c r="T31" s="322"/>
      <c r="U31" s="322"/>
      <c r="V31" s="322"/>
    </row>
    <row r="32" spans="1:29" ht="24" customHeight="1" x14ac:dyDescent="0.45">
      <c r="B32" s="98"/>
    </row>
    <row r="33" spans="1:16" ht="24" customHeight="1" x14ac:dyDescent="0.45">
      <c r="B33" s="102"/>
    </row>
    <row r="36" spans="1:16" s="54" customFormat="1" ht="24" customHeight="1" x14ac:dyDescent="0.45">
      <c r="A36" s="199"/>
      <c r="B36" s="13"/>
      <c r="C36" s="12"/>
      <c r="O36" s="1"/>
      <c r="P36" s="1"/>
    </row>
    <row r="37" spans="1:16" ht="24" customHeight="1" x14ac:dyDescent="0.45">
      <c r="B37" s="98"/>
    </row>
    <row r="38" spans="1:16" ht="24" customHeight="1" x14ac:dyDescent="0.45">
      <c r="B38" s="104"/>
    </row>
  </sheetData>
  <mergeCells count="7">
    <mergeCell ref="A30:V30"/>
    <mergeCell ref="A31:V31"/>
    <mergeCell ref="D4:X4"/>
    <mergeCell ref="L5:R5"/>
    <mergeCell ref="T7:V7"/>
    <mergeCell ref="H8:J8"/>
    <mergeCell ref="D10:X10"/>
  </mergeCells>
  <pageMargins left="0.5" right="0.3" top="0.42499999999999999" bottom="0.42499999999999999" header="0.42499999999999999" footer="0.42499999999999999"/>
  <pageSetup paperSize="9" scale="75" firstPageNumber="20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1"/>
  <sheetViews>
    <sheetView zoomScaleNormal="100" zoomScaleSheetLayoutView="100" workbookViewId="0"/>
  </sheetViews>
  <sheetFormatPr defaultColWidth="9.140625" defaultRowHeight="24" customHeight="1" x14ac:dyDescent="0.45"/>
  <cols>
    <col min="1" max="1" width="1.85546875" style="134" customWidth="1"/>
    <col min="2" max="3" width="2.140625" style="134" customWidth="1"/>
    <col min="4" max="4" width="62.42578125" style="134" customWidth="1"/>
    <col min="5" max="5" width="14.7109375" style="119" customWidth="1"/>
    <col min="6" max="6" width="0.85546875" style="119" customWidth="1"/>
    <col min="7" max="7" width="14.7109375" style="119" customWidth="1"/>
    <col min="8" max="8" width="0.85546875" style="119" customWidth="1"/>
    <col min="9" max="9" width="14.7109375" style="119" customWidth="1"/>
    <col min="10" max="10" width="0.85546875" style="119" customWidth="1"/>
    <col min="11" max="11" width="14.7109375" style="119" customWidth="1"/>
    <col min="12" max="12" width="13.5703125" style="110" bestFit="1" customWidth="1"/>
    <col min="13" max="13" width="11.5703125" style="110" bestFit="1" customWidth="1"/>
    <col min="14" max="14" width="12.42578125" style="110" bestFit="1" customWidth="1"/>
    <col min="15" max="16384" width="9.140625" style="110"/>
  </cols>
  <sheetData>
    <row r="1" spans="1:11" s="117" customFormat="1" ht="24" customHeight="1" x14ac:dyDescent="0.45">
      <c r="A1" s="76" t="s">
        <v>42</v>
      </c>
      <c r="B1" s="76"/>
      <c r="C1" s="116"/>
      <c r="D1" s="116"/>
      <c r="E1" s="176"/>
      <c r="F1" s="176"/>
      <c r="G1" s="176"/>
      <c r="H1" s="176"/>
      <c r="I1" s="176"/>
      <c r="J1" s="176"/>
      <c r="K1" s="176"/>
    </row>
    <row r="2" spans="1:11" s="117" customFormat="1" ht="24" customHeight="1" x14ac:dyDescent="0.45">
      <c r="A2" s="73" t="s">
        <v>38</v>
      </c>
      <c r="B2" s="73"/>
      <c r="C2" s="116"/>
      <c r="D2" s="116"/>
      <c r="E2" s="176"/>
      <c r="F2" s="176"/>
      <c r="G2" s="176"/>
      <c r="H2" s="176"/>
      <c r="I2" s="176"/>
      <c r="J2" s="176"/>
      <c r="K2" s="176"/>
    </row>
    <row r="3" spans="1:11" s="117" customFormat="1" ht="24" customHeight="1" x14ac:dyDescent="0.45">
      <c r="A3" s="66"/>
      <c r="B3" s="66"/>
      <c r="C3" s="66"/>
      <c r="D3" s="66"/>
      <c r="E3" s="150"/>
      <c r="F3" s="150"/>
      <c r="G3" s="150"/>
      <c r="H3" s="150"/>
      <c r="I3" s="150"/>
      <c r="J3" s="150"/>
      <c r="K3" s="150"/>
    </row>
    <row r="4" spans="1:11" s="119" customFormat="1" ht="24" customHeight="1" x14ac:dyDescent="0.45">
      <c r="A4" s="118"/>
      <c r="B4" s="118"/>
      <c r="C4" s="118"/>
      <c r="D4" s="118"/>
      <c r="E4" s="325" t="s">
        <v>9</v>
      </c>
      <c r="F4" s="325"/>
      <c r="G4" s="325"/>
      <c r="I4" s="345" t="s">
        <v>86</v>
      </c>
      <c r="J4" s="325"/>
      <c r="K4" s="325"/>
    </row>
    <row r="5" spans="1:11" s="119" customFormat="1" ht="24" customHeight="1" x14ac:dyDescent="0.45">
      <c r="A5" s="118"/>
      <c r="B5" s="118"/>
      <c r="C5" s="118"/>
      <c r="D5" s="118"/>
      <c r="E5" s="346" t="s">
        <v>174</v>
      </c>
      <c r="F5" s="326"/>
      <c r="G5" s="326"/>
      <c r="I5" s="346" t="s">
        <v>174</v>
      </c>
      <c r="J5" s="326"/>
      <c r="K5" s="326"/>
    </row>
    <row r="6" spans="1:11" s="119" customFormat="1" ht="24" customHeight="1" x14ac:dyDescent="0.45">
      <c r="A6" s="118"/>
      <c r="B6" s="118"/>
      <c r="C6" s="118"/>
      <c r="D6" s="118"/>
      <c r="E6" s="346" t="s">
        <v>170</v>
      </c>
      <c r="F6" s="346"/>
      <c r="G6" s="346"/>
      <c r="I6" s="346" t="s">
        <v>170</v>
      </c>
      <c r="J6" s="346"/>
      <c r="K6" s="346"/>
    </row>
    <row r="7" spans="1:11" s="119" customFormat="1" ht="24" customHeight="1" x14ac:dyDescent="0.45">
      <c r="A7" s="118"/>
      <c r="B7" s="118"/>
      <c r="C7" s="118"/>
      <c r="D7" s="118"/>
      <c r="E7" s="163" t="s">
        <v>200</v>
      </c>
      <c r="F7" s="146"/>
      <c r="G7" s="163" t="s">
        <v>168</v>
      </c>
      <c r="H7" s="146"/>
      <c r="I7" s="175" t="s">
        <v>200</v>
      </c>
      <c r="J7" s="146"/>
      <c r="K7" s="163" t="s">
        <v>168</v>
      </c>
    </row>
    <row r="8" spans="1:11" s="119" customFormat="1" ht="24" customHeight="1" x14ac:dyDescent="0.45">
      <c r="A8" s="118"/>
      <c r="B8" s="118"/>
      <c r="C8" s="118"/>
      <c r="D8" s="118"/>
      <c r="E8" s="343" t="s">
        <v>43</v>
      </c>
      <c r="F8" s="343"/>
      <c r="G8" s="343"/>
      <c r="H8" s="343"/>
      <c r="I8" s="343"/>
      <c r="J8" s="343"/>
      <c r="K8" s="343"/>
    </row>
    <row r="9" spans="1:11" s="119" customFormat="1" ht="24" customHeight="1" x14ac:dyDescent="0.45">
      <c r="A9" s="121" t="s">
        <v>11</v>
      </c>
      <c r="B9" s="118"/>
      <c r="C9" s="118"/>
      <c r="D9" s="118"/>
    </row>
    <row r="10" spans="1:11" s="119" customFormat="1" ht="24" customHeight="1" x14ac:dyDescent="0.45">
      <c r="A10" s="122" t="s">
        <v>88</v>
      </c>
      <c r="B10" s="118"/>
      <c r="C10" s="118"/>
      <c r="D10" s="118"/>
      <c r="E10" s="60">
        <v>29426087</v>
      </c>
      <c r="F10" s="60"/>
      <c r="G10" s="60">
        <v>28972278</v>
      </c>
      <c r="H10" s="60"/>
      <c r="I10" s="60">
        <v>25786308</v>
      </c>
      <c r="J10" s="60"/>
      <c r="K10" s="60">
        <v>25239555</v>
      </c>
    </row>
    <row r="11" spans="1:11" s="119" customFormat="1" ht="24" customHeight="1" x14ac:dyDescent="0.45">
      <c r="A11" s="123" t="s">
        <v>218</v>
      </c>
      <c r="B11" s="118"/>
      <c r="C11" s="118"/>
      <c r="D11" s="118"/>
      <c r="E11" s="60"/>
      <c r="F11" s="60"/>
      <c r="G11" s="60"/>
      <c r="H11" s="60"/>
      <c r="I11" s="60"/>
      <c r="J11" s="60"/>
      <c r="K11" s="60"/>
    </row>
    <row r="12" spans="1:11" s="119" customFormat="1" ht="24" customHeight="1" x14ac:dyDescent="0.45">
      <c r="A12" s="123"/>
      <c r="B12" s="123" t="s">
        <v>219</v>
      </c>
      <c r="C12" s="118"/>
      <c r="D12" s="118"/>
      <c r="E12" s="60"/>
      <c r="F12" s="60"/>
      <c r="G12" s="60"/>
      <c r="H12" s="60"/>
      <c r="I12" s="60"/>
      <c r="J12" s="60"/>
      <c r="K12" s="60"/>
    </row>
    <row r="13" spans="1:11" s="119" customFormat="1" ht="24" customHeight="1" x14ac:dyDescent="0.45">
      <c r="A13" s="118"/>
      <c r="B13" s="118"/>
      <c r="C13" s="118" t="s">
        <v>12</v>
      </c>
      <c r="D13" s="118"/>
      <c r="E13" s="60">
        <v>1507885</v>
      </c>
      <c r="F13" s="60"/>
      <c r="G13" s="60">
        <v>1320190</v>
      </c>
      <c r="H13" s="60"/>
      <c r="I13" s="60">
        <v>1428211</v>
      </c>
      <c r="J13" s="60"/>
      <c r="K13" s="60">
        <v>1228234</v>
      </c>
    </row>
    <row r="14" spans="1:11" s="119" customFormat="1" ht="24" customHeight="1" x14ac:dyDescent="0.45">
      <c r="A14" s="118"/>
      <c r="B14" s="118"/>
      <c r="C14" s="118" t="s">
        <v>130</v>
      </c>
      <c r="D14" s="118"/>
      <c r="E14" s="60">
        <v>11138906</v>
      </c>
      <c r="F14" s="60"/>
      <c r="G14" s="60">
        <v>14487950</v>
      </c>
      <c r="H14" s="60"/>
      <c r="I14" s="60">
        <v>11138581</v>
      </c>
      <c r="J14" s="60"/>
      <c r="K14" s="60">
        <v>14485630</v>
      </c>
    </row>
    <row r="15" spans="1:11" s="119" customFormat="1" ht="24" customHeight="1" x14ac:dyDescent="0.45">
      <c r="A15" s="118"/>
      <c r="B15" s="118"/>
      <c r="C15" s="118" t="s">
        <v>225</v>
      </c>
      <c r="D15" s="118"/>
      <c r="E15" s="60">
        <v>-4597</v>
      </c>
      <c r="F15" s="60"/>
      <c r="G15" s="60">
        <v>72146</v>
      </c>
      <c r="H15" s="60"/>
      <c r="I15" s="61">
        <v>-5792</v>
      </c>
      <c r="J15" s="60"/>
      <c r="K15" s="61">
        <v>72146</v>
      </c>
    </row>
    <row r="16" spans="1:11" s="119" customFormat="1" ht="24" customHeight="1" x14ac:dyDescent="0.45">
      <c r="A16" s="118"/>
      <c r="B16" s="118"/>
      <c r="C16" s="118" t="s">
        <v>238</v>
      </c>
      <c r="D16" s="118"/>
      <c r="E16" s="60">
        <v>-19495</v>
      </c>
      <c r="F16" s="60"/>
      <c r="G16" s="60">
        <v>-15124</v>
      </c>
      <c r="H16" s="60"/>
      <c r="I16" s="60">
        <v>-18191</v>
      </c>
      <c r="J16" s="60"/>
      <c r="K16" s="60">
        <v>-6790</v>
      </c>
    </row>
    <row r="17" spans="1:12" s="119" customFormat="1" ht="24" customHeight="1" x14ac:dyDescent="0.45">
      <c r="A17" s="118"/>
      <c r="B17" s="118"/>
      <c r="C17" s="118" t="s">
        <v>245</v>
      </c>
      <c r="D17" s="118"/>
      <c r="E17" s="60">
        <v>1415303</v>
      </c>
      <c r="F17" s="60"/>
      <c r="G17" s="60">
        <v>176416</v>
      </c>
      <c r="H17" s="60"/>
      <c r="I17" s="60">
        <v>1218304</v>
      </c>
      <c r="J17" s="60"/>
      <c r="K17" s="60">
        <v>107483</v>
      </c>
    </row>
    <row r="18" spans="1:12" s="119" customFormat="1" ht="24" customHeight="1" x14ac:dyDescent="0.45">
      <c r="A18" s="118"/>
      <c r="B18" s="118"/>
      <c r="C18" s="118" t="s">
        <v>125</v>
      </c>
      <c r="D18" s="118"/>
      <c r="E18" s="60">
        <v>-421730</v>
      </c>
      <c r="F18" s="60"/>
      <c r="G18" s="60">
        <v>-1366173</v>
      </c>
      <c r="H18" s="60"/>
      <c r="I18" s="60">
        <v>-211631</v>
      </c>
      <c r="J18" s="60"/>
      <c r="K18" s="60">
        <v>-994960</v>
      </c>
    </row>
    <row r="19" spans="1:12" s="119" customFormat="1" ht="24" customHeight="1" x14ac:dyDescent="0.45">
      <c r="A19" s="118"/>
      <c r="B19" s="118"/>
      <c r="C19" s="118" t="s">
        <v>215</v>
      </c>
      <c r="D19" s="118"/>
      <c r="E19" s="125">
        <v>9118</v>
      </c>
      <c r="F19" s="60"/>
      <c r="G19" s="125">
        <v>3460</v>
      </c>
      <c r="H19" s="60"/>
      <c r="I19" s="178">
        <v>0</v>
      </c>
      <c r="J19" s="128"/>
      <c r="K19" s="178">
        <v>0</v>
      </c>
    </row>
    <row r="20" spans="1:12" s="119" customFormat="1" ht="24" customHeight="1" x14ac:dyDescent="0.45">
      <c r="A20" s="118"/>
      <c r="B20" s="118"/>
      <c r="C20" s="118"/>
      <c r="D20" s="118"/>
      <c r="E20" s="60">
        <f>SUM(E10:E19)</f>
        <v>43051477</v>
      </c>
      <c r="F20" s="60"/>
      <c r="G20" s="60">
        <f>SUM(G10:G19)</f>
        <v>43651143</v>
      </c>
      <c r="H20" s="60"/>
      <c r="I20" s="60">
        <f>SUM(I10:I19)</f>
        <v>39335790</v>
      </c>
      <c r="J20" s="60"/>
      <c r="K20" s="60">
        <f>SUM(K10:K19)</f>
        <v>40131298</v>
      </c>
    </row>
    <row r="21" spans="1:12" s="119" customFormat="1" ht="24" customHeight="1" x14ac:dyDescent="0.45">
      <c r="A21" s="118"/>
      <c r="B21" s="118"/>
      <c r="C21" s="118" t="s">
        <v>99</v>
      </c>
      <c r="D21" s="118"/>
      <c r="E21" s="60">
        <v>-45348947</v>
      </c>
      <c r="F21" s="60"/>
      <c r="G21" s="60">
        <v>-43431018</v>
      </c>
      <c r="H21" s="60"/>
      <c r="I21" s="60">
        <v>-40814763</v>
      </c>
      <c r="J21" s="60"/>
      <c r="K21" s="60">
        <v>-39422021</v>
      </c>
      <c r="L21" s="144"/>
    </row>
    <row r="22" spans="1:12" s="119" customFormat="1" ht="24" customHeight="1" x14ac:dyDescent="0.45">
      <c r="A22" s="118"/>
      <c r="B22" s="118"/>
      <c r="C22" s="118" t="s">
        <v>113</v>
      </c>
      <c r="D22" s="118"/>
      <c r="E22" s="60">
        <v>-597658</v>
      </c>
      <c r="F22" s="60"/>
      <c r="G22" s="60">
        <v>-676501</v>
      </c>
      <c r="H22" s="60"/>
      <c r="I22" s="60">
        <v>-2050627</v>
      </c>
      <c r="J22" s="60"/>
      <c r="K22" s="60">
        <v>-2522157</v>
      </c>
      <c r="L22" s="144"/>
    </row>
    <row r="23" spans="1:12" s="119" customFormat="1" ht="24" customHeight="1" x14ac:dyDescent="0.45">
      <c r="A23" s="118"/>
      <c r="B23" s="118"/>
      <c r="C23" s="118" t="s">
        <v>101</v>
      </c>
      <c r="D23" s="118"/>
      <c r="E23" s="60">
        <v>63548015</v>
      </c>
      <c r="F23" s="60"/>
      <c r="G23" s="60">
        <v>61629044</v>
      </c>
      <c r="H23" s="60"/>
      <c r="I23" s="60">
        <v>58783050</v>
      </c>
      <c r="J23" s="60"/>
      <c r="K23" s="60">
        <v>57261657</v>
      </c>
      <c r="L23" s="148"/>
    </row>
    <row r="24" spans="1:12" s="119" customFormat="1" ht="24" customHeight="1" x14ac:dyDescent="0.45">
      <c r="A24" s="118"/>
      <c r="B24" s="118"/>
      <c r="C24" s="122" t="s">
        <v>47</v>
      </c>
      <c r="D24" s="118"/>
      <c r="E24" s="60">
        <v>-16517105</v>
      </c>
      <c r="F24" s="60"/>
      <c r="G24" s="60">
        <v>-18842785</v>
      </c>
      <c r="H24" s="60"/>
      <c r="I24" s="60">
        <v>-16502470</v>
      </c>
      <c r="J24" s="60"/>
      <c r="K24" s="60">
        <v>-18847397</v>
      </c>
    </row>
    <row r="25" spans="1:12" s="119" customFormat="1" ht="24" customHeight="1" x14ac:dyDescent="0.45">
      <c r="A25" s="118"/>
      <c r="B25" s="118"/>
      <c r="C25" s="122" t="s">
        <v>100</v>
      </c>
      <c r="D25" s="118"/>
      <c r="E25" s="60">
        <v>604768</v>
      </c>
      <c r="F25" s="60"/>
      <c r="G25" s="60">
        <v>678938</v>
      </c>
      <c r="H25" s="60"/>
      <c r="I25" s="60">
        <v>1223815</v>
      </c>
      <c r="J25" s="60"/>
      <c r="K25" s="60">
        <v>2522157</v>
      </c>
    </row>
    <row r="26" spans="1:12" s="119" customFormat="1" ht="24" customHeight="1" x14ac:dyDescent="0.45">
      <c r="A26" s="118"/>
      <c r="B26" s="118"/>
      <c r="C26" s="122" t="s">
        <v>48</v>
      </c>
      <c r="D26" s="118"/>
      <c r="E26" s="125">
        <v>-6231807</v>
      </c>
      <c r="F26" s="60"/>
      <c r="G26" s="125">
        <v>-6103415</v>
      </c>
      <c r="H26" s="60"/>
      <c r="I26" s="125">
        <v>-4217749</v>
      </c>
      <c r="J26" s="128"/>
      <c r="K26" s="125">
        <v>-4199537</v>
      </c>
    </row>
    <row r="27" spans="1:12" s="119" customFormat="1" ht="24" customHeight="1" x14ac:dyDescent="0.45">
      <c r="A27" s="118" t="s">
        <v>44</v>
      </c>
      <c r="B27" s="118"/>
      <c r="C27" s="118"/>
      <c r="D27" s="118"/>
      <c r="E27" s="60">
        <f>SUM(E20:E26)</f>
        <v>38508743</v>
      </c>
      <c r="F27" s="60"/>
      <c r="G27" s="60">
        <f>SUM(G20:G26)</f>
        <v>36905406</v>
      </c>
      <c r="H27" s="60"/>
      <c r="I27" s="60">
        <f>SUM(I20:I26)</f>
        <v>35757046</v>
      </c>
      <c r="J27" s="60"/>
      <c r="K27" s="60">
        <f>SUM(K20:K26)</f>
        <v>34924000</v>
      </c>
    </row>
    <row r="28" spans="1:12" s="119" customFormat="1" ht="24" customHeight="1" x14ac:dyDescent="0.45">
      <c r="A28" s="123" t="s">
        <v>13</v>
      </c>
      <c r="B28" s="118"/>
      <c r="C28" s="118"/>
      <c r="D28" s="118"/>
      <c r="E28" s="126"/>
      <c r="F28" s="126"/>
      <c r="G28" s="126"/>
      <c r="H28" s="126"/>
      <c r="I28" s="126"/>
      <c r="J28" s="126"/>
      <c r="K28" s="126"/>
    </row>
    <row r="29" spans="1:12" s="119" customFormat="1" ht="24" customHeight="1" x14ac:dyDescent="0.45">
      <c r="A29" s="118"/>
      <c r="B29" s="118"/>
      <c r="C29" s="118" t="s">
        <v>14</v>
      </c>
      <c r="D29" s="118"/>
      <c r="E29" s="60">
        <v>-104486073</v>
      </c>
      <c r="F29" s="60"/>
      <c r="G29" s="60">
        <v>32082378</v>
      </c>
      <c r="H29" s="60"/>
      <c r="I29" s="60">
        <v>-104612904</v>
      </c>
      <c r="J29" s="60"/>
      <c r="K29" s="60">
        <v>31083092</v>
      </c>
    </row>
    <row r="30" spans="1:12" s="119" customFormat="1" ht="24" customHeight="1" x14ac:dyDescent="0.45">
      <c r="A30" s="118"/>
      <c r="B30" s="118"/>
      <c r="C30" s="65" t="s">
        <v>147</v>
      </c>
      <c r="D30" s="118"/>
      <c r="E30" s="177">
        <v>0</v>
      </c>
      <c r="F30" s="60"/>
      <c r="G30" s="60">
        <v>3525646</v>
      </c>
      <c r="H30" s="60"/>
      <c r="I30" s="177">
        <v>0</v>
      </c>
      <c r="J30" s="60"/>
      <c r="K30" s="60">
        <v>3525646</v>
      </c>
    </row>
    <row r="31" spans="1:12" s="119" customFormat="1" ht="24" customHeight="1" x14ac:dyDescent="0.45">
      <c r="A31" s="118"/>
      <c r="B31" s="118"/>
      <c r="C31" s="118" t="s">
        <v>64</v>
      </c>
      <c r="D31" s="118"/>
      <c r="E31" s="60">
        <v>7958026</v>
      </c>
      <c r="F31" s="60"/>
      <c r="G31" s="60">
        <v>-6835918</v>
      </c>
      <c r="H31" s="60"/>
      <c r="I31" s="60">
        <v>9509104</v>
      </c>
      <c r="J31" s="60"/>
      <c r="K31" s="60">
        <v>-7006149</v>
      </c>
    </row>
    <row r="32" spans="1:12" s="119" customFormat="1" ht="24" customHeight="1" x14ac:dyDescent="0.45">
      <c r="A32" s="118"/>
      <c r="B32" s="118"/>
      <c r="C32" s="118" t="s">
        <v>15</v>
      </c>
      <c r="D32" s="118"/>
      <c r="E32" s="60">
        <v>11259765</v>
      </c>
      <c r="F32" s="60"/>
      <c r="G32" s="60">
        <v>-15949750</v>
      </c>
      <c r="H32" s="60"/>
      <c r="I32" s="60">
        <v>11442121</v>
      </c>
      <c r="J32" s="60"/>
      <c r="K32" s="60">
        <v>-14408226</v>
      </c>
    </row>
    <row r="33" spans="1:13" s="119" customFormat="1" ht="24" customHeight="1" x14ac:dyDescent="0.45">
      <c r="A33" s="118"/>
      <c r="B33" s="118"/>
      <c r="C33" s="129" t="s">
        <v>138</v>
      </c>
      <c r="D33" s="118"/>
      <c r="E33" s="60">
        <v>-42135145</v>
      </c>
      <c r="F33" s="60"/>
      <c r="G33" s="60">
        <v>-37748482</v>
      </c>
      <c r="H33" s="60"/>
      <c r="I33" s="60">
        <v>-41325257</v>
      </c>
      <c r="J33" s="60"/>
      <c r="K33" s="60">
        <v>-38221787</v>
      </c>
      <c r="M33" s="144"/>
    </row>
    <row r="34" spans="1:13" s="119" customFormat="1" ht="24" customHeight="1" x14ac:dyDescent="0.45">
      <c r="A34" s="118"/>
      <c r="B34" s="118"/>
      <c r="C34" s="118" t="s">
        <v>16</v>
      </c>
      <c r="D34" s="118"/>
      <c r="E34" s="60">
        <v>4219605</v>
      </c>
      <c r="F34" s="60"/>
      <c r="G34" s="60">
        <v>4171019</v>
      </c>
      <c r="H34" s="60"/>
      <c r="I34" s="60">
        <v>4219605</v>
      </c>
      <c r="J34" s="60"/>
      <c r="K34" s="60">
        <v>4168469</v>
      </c>
    </row>
    <row r="35" spans="1:13" s="119" customFormat="1" ht="24" customHeight="1" x14ac:dyDescent="0.45">
      <c r="A35" s="118"/>
      <c r="B35" s="118"/>
      <c r="C35" s="118" t="s">
        <v>17</v>
      </c>
      <c r="D35" s="118"/>
      <c r="E35" s="177">
        <v>3899334</v>
      </c>
      <c r="F35" s="60"/>
      <c r="G35" s="177">
        <v>4627647</v>
      </c>
      <c r="H35" s="60"/>
      <c r="I35" s="60">
        <v>6346477</v>
      </c>
      <c r="J35" s="60"/>
      <c r="K35" s="60">
        <v>8996141</v>
      </c>
    </row>
    <row r="36" spans="1:13" s="119" customFormat="1" ht="24" customHeight="1" x14ac:dyDescent="0.45">
      <c r="A36" s="118"/>
      <c r="B36" s="118"/>
      <c r="C36" s="118"/>
      <c r="D36" s="118"/>
      <c r="E36" s="60"/>
      <c r="F36" s="60"/>
      <c r="G36" s="60"/>
      <c r="H36" s="60"/>
      <c r="I36" s="60"/>
      <c r="J36" s="60"/>
      <c r="K36" s="60"/>
    </row>
    <row r="37" spans="1:13" s="119" customFormat="1" ht="24" customHeight="1" x14ac:dyDescent="0.45">
      <c r="A37" s="118"/>
      <c r="B37" s="118"/>
      <c r="C37" s="118"/>
      <c r="D37" s="118"/>
      <c r="E37" s="60"/>
      <c r="F37" s="60"/>
      <c r="G37" s="60"/>
      <c r="H37" s="60"/>
      <c r="I37" s="60"/>
      <c r="J37" s="60"/>
      <c r="K37" s="60"/>
    </row>
    <row r="38" spans="1:13" s="119" customFormat="1" ht="24" customHeight="1" x14ac:dyDescent="0.45">
      <c r="A38" s="118"/>
      <c r="B38" s="118"/>
      <c r="C38" s="118"/>
      <c r="D38" s="118"/>
      <c r="E38" s="60"/>
      <c r="F38" s="60"/>
      <c r="G38" s="60"/>
      <c r="H38" s="60"/>
      <c r="I38" s="60"/>
      <c r="J38" s="60"/>
      <c r="K38" s="60"/>
    </row>
    <row r="39" spans="1:13" s="119" customFormat="1" ht="24" customHeight="1" x14ac:dyDescent="0.45">
      <c r="A39" s="118"/>
      <c r="B39" s="118"/>
      <c r="C39" s="118"/>
      <c r="D39" s="118"/>
      <c r="E39" s="60"/>
      <c r="F39" s="60"/>
      <c r="G39" s="60"/>
      <c r="H39" s="60"/>
      <c r="I39" s="60"/>
      <c r="J39" s="60"/>
      <c r="K39" s="60"/>
    </row>
    <row r="40" spans="1:13" s="85" customFormat="1" ht="24" customHeight="1" x14ac:dyDescent="0.45">
      <c r="A40" s="115" t="s">
        <v>42</v>
      </c>
      <c r="B40" s="116"/>
      <c r="C40" s="116"/>
      <c r="D40" s="116"/>
      <c r="E40" s="176"/>
      <c r="F40" s="176"/>
      <c r="G40" s="176"/>
      <c r="H40" s="176"/>
      <c r="I40" s="176"/>
      <c r="J40" s="176"/>
      <c r="K40" s="176"/>
    </row>
    <row r="41" spans="1:13" s="85" customFormat="1" ht="24" customHeight="1" x14ac:dyDescent="0.45">
      <c r="A41" s="116" t="s">
        <v>38</v>
      </c>
      <c r="B41" s="116"/>
      <c r="C41" s="116"/>
      <c r="D41" s="116"/>
      <c r="E41" s="176"/>
      <c r="F41" s="176"/>
      <c r="G41" s="176"/>
      <c r="H41" s="176"/>
      <c r="I41" s="176"/>
      <c r="J41" s="176"/>
      <c r="K41" s="176"/>
    </row>
    <row r="42" spans="1:13" s="119" customFormat="1" ht="22.5" customHeight="1" x14ac:dyDescent="0.45">
      <c r="A42" s="118"/>
      <c r="B42" s="118"/>
      <c r="C42" s="118"/>
      <c r="D42" s="118"/>
      <c r="E42" s="325" t="s">
        <v>9</v>
      </c>
      <c r="F42" s="325"/>
      <c r="G42" s="325"/>
      <c r="I42" s="345" t="s">
        <v>86</v>
      </c>
      <c r="J42" s="325"/>
      <c r="K42" s="325"/>
    </row>
    <row r="43" spans="1:13" s="119" customFormat="1" ht="24" customHeight="1" x14ac:dyDescent="0.45">
      <c r="A43" s="118"/>
      <c r="B43" s="118"/>
      <c r="C43" s="118"/>
      <c r="D43" s="118"/>
      <c r="E43" s="346" t="s">
        <v>174</v>
      </c>
      <c r="F43" s="326"/>
      <c r="G43" s="326"/>
      <c r="I43" s="346" t="s">
        <v>174</v>
      </c>
      <c r="J43" s="326"/>
      <c r="K43" s="326"/>
    </row>
    <row r="44" spans="1:13" s="119" customFormat="1" ht="24" customHeight="1" x14ac:dyDescent="0.45">
      <c r="A44" s="118"/>
      <c r="B44" s="118"/>
      <c r="C44" s="118"/>
      <c r="D44" s="118"/>
      <c r="E44" s="346" t="s">
        <v>170</v>
      </c>
      <c r="F44" s="346"/>
      <c r="G44" s="346"/>
      <c r="I44" s="346" t="s">
        <v>170</v>
      </c>
      <c r="J44" s="346"/>
      <c r="K44" s="346"/>
    </row>
    <row r="45" spans="1:13" s="119" customFormat="1" ht="22.5" customHeight="1" x14ac:dyDescent="0.45">
      <c r="A45" s="118"/>
      <c r="B45" s="118"/>
      <c r="C45" s="118"/>
      <c r="D45" s="118"/>
      <c r="E45" s="163" t="s">
        <v>200</v>
      </c>
      <c r="F45" s="146"/>
      <c r="G45" s="163" t="s">
        <v>168</v>
      </c>
      <c r="H45" s="146"/>
      <c r="I45" s="163" t="s">
        <v>200</v>
      </c>
      <c r="J45" s="146"/>
      <c r="K45" s="163" t="s">
        <v>168</v>
      </c>
    </row>
    <row r="46" spans="1:13" s="119" customFormat="1" ht="22.5" customHeight="1" x14ac:dyDescent="0.45">
      <c r="A46" s="118"/>
      <c r="B46" s="118"/>
      <c r="C46" s="118"/>
      <c r="D46" s="118"/>
      <c r="E46" s="343" t="s">
        <v>43</v>
      </c>
      <c r="F46" s="344"/>
      <c r="G46" s="344"/>
      <c r="H46" s="344"/>
      <c r="I46" s="344"/>
      <c r="J46" s="344"/>
      <c r="K46" s="344"/>
    </row>
    <row r="47" spans="1:13" s="119" customFormat="1" ht="22.5" customHeight="1" x14ac:dyDescent="0.45">
      <c r="A47" s="121" t="s">
        <v>11</v>
      </c>
      <c r="B47" s="127"/>
      <c r="C47" s="127"/>
      <c r="D47" s="127"/>
      <c r="E47" s="109"/>
      <c r="F47" s="109"/>
      <c r="G47" s="109"/>
      <c r="H47" s="109"/>
      <c r="I47" s="109"/>
      <c r="J47" s="109"/>
      <c r="K47" s="109"/>
    </row>
    <row r="48" spans="1:13" s="119" customFormat="1" ht="22.5" customHeight="1" x14ac:dyDescent="0.45">
      <c r="A48" s="123" t="s">
        <v>18</v>
      </c>
      <c r="B48" s="118"/>
      <c r="C48" s="118"/>
      <c r="D48" s="118"/>
      <c r="E48" s="60"/>
      <c r="F48" s="60"/>
      <c r="G48" s="60"/>
      <c r="H48" s="60"/>
      <c r="I48" s="60"/>
      <c r="J48" s="60"/>
      <c r="K48" s="60"/>
    </row>
    <row r="49" spans="1:14" s="119" customFormat="1" ht="22.5" customHeight="1" x14ac:dyDescent="0.45">
      <c r="A49" s="118"/>
      <c r="B49" s="118"/>
      <c r="C49" s="118" t="s">
        <v>46</v>
      </c>
      <c r="D49" s="118"/>
      <c r="E49" s="60">
        <v>31091843</v>
      </c>
      <c r="F49" s="60"/>
      <c r="G49" s="60">
        <v>-19647388</v>
      </c>
      <c r="H49" s="60"/>
      <c r="I49" s="60">
        <v>32296220</v>
      </c>
      <c r="J49" s="60"/>
      <c r="K49" s="60">
        <v>-18209056</v>
      </c>
      <c r="L49" s="144"/>
    </row>
    <row r="50" spans="1:14" s="119" customFormat="1" ht="22.5" customHeight="1" x14ac:dyDescent="0.45">
      <c r="A50" s="118"/>
      <c r="B50" s="118"/>
      <c r="C50" s="118" t="s">
        <v>14</v>
      </c>
      <c r="D50" s="118"/>
      <c r="E50" s="60">
        <v>49879266</v>
      </c>
      <c r="F50" s="60"/>
      <c r="G50" s="60">
        <v>-11103723</v>
      </c>
      <c r="H50" s="60"/>
      <c r="I50" s="60">
        <v>50522386</v>
      </c>
      <c r="J50" s="60"/>
      <c r="K50" s="60">
        <v>-11694143</v>
      </c>
      <c r="L50" s="144"/>
    </row>
    <row r="51" spans="1:14" s="119" customFormat="1" ht="22.5" customHeight="1" x14ac:dyDescent="0.45">
      <c r="A51" s="118"/>
      <c r="B51" s="118"/>
      <c r="C51" s="118" t="s">
        <v>7</v>
      </c>
      <c r="D51" s="118"/>
      <c r="E51" s="60">
        <v>5333837</v>
      </c>
      <c r="F51" s="60"/>
      <c r="G51" s="60">
        <v>2160258</v>
      </c>
      <c r="H51" s="60"/>
      <c r="I51" s="60">
        <v>5338055</v>
      </c>
      <c r="J51" s="60"/>
      <c r="K51" s="60">
        <v>2163506</v>
      </c>
      <c r="L51" s="144"/>
    </row>
    <row r="52" spans="1:14" s="119" customFormat="1" ht="22.5" customHeight="1" x14ac:dyDescent="0.45">
      <c r="A52" s="118"/>
      <c r="B52" s="118"/>
      <c r="C52" s="129" t="s">
        <v>141</v>
      </c>
      <c r="D52" s="118"/>
      <c r="E52" s="128">
        <v>68149</v>
      </c>
      <c r="F52" s="60"/>
      <c r="G52" s="128">
        <v>-3505059</v>
      </c>
      <c r="H52" s="60"/>
      <c r="I52" s="177">
        <v>0</v>
      </c>
      <c r="J52" s="60"/>
      <c r="K52" s="128">
        <v>-3525646</v>
      </c>
      <c r="L52" s="144"/>
    </row>
    <row r="53" spans="1:14" s="119" customFormat="1" ht="22.5" customHeight="1" x14ac:dyDescent="0.45">
      <c r="A53" s="118"/>
      <c r="B53" s="118"/>
      <c r="C53" s="65" t="s">
        <v>72</v>
      </c>
      <c r="D53" s="118"/>
      <c r="E53" s="60">
        <v>-11764698</v>
      </c>
      <c r="F53" s="60"/>
      <c r="G53" s="60">
        <v>3056970</v>
      </c>
      <c r="H53" s="60"/>
      <c r="I53" s="60">
        <v>-13149954</v>
      </c>
      <c r="J53" s="60"/>
      <c r="K53" s="60">
        <v>2941998</v>
      </c>
      <c r="L53" s="144"/>
    </row>
    <row r="54" spans="1:14" s="119" customFormat="1" ht="22.5" customHeight="1" x14ac:dyDescent="0.45">
      <c r="A54" s="118"/>
      <c r="B54" s="118"/>
      <c r="C54" s="129" t="s">
        <v>120</v>
      </c>
      <c r="D54" s="118"/>
      <c r="E54" s="60">
        <v>836621</v>
      </c>
      <c r="F54" s="60"/>
      <c r="G54" s="60">
        <v>277034</v>
      </c>
      <c r="H54" s="60"/>
      <c r="I54" s="60">
        <v>346035</v>
      </c>
      <c r="J54" s="60"/>
      <c r="K54" s="60">
        <v>-3822</v>
      </c>
      <c r="L54" s="144"/>
    </row>
    <row r="55" spans="1:14" s="119" customFormat="1" ht="22.5" customHeight="1" x14ac:dyDescent="0.45">
      <c r="A55" s="118"/>
      <c r="B55" s="118"/>
      <c r="C55" s="129" t="s">
        <v>87</v>
      </c>
      <c r="D55" s="118"/>
      <c r="E55" s="60">
        <v>17421356</v>
      </c>
      <c r="F55" s="60"/>
      <c r="G55" s="60">
        <v>17871971</v>
      </c>
      <c r="H55" s="60"/>
      <c r="I55" s="177">
        <v>0</v>
      </c>
      <c r="J55" s="60"/>
      <c r="K55" s="177">
        <v>0</v>
      </c>
      <c r="L55" s="144"/>
    </row>
    <row r="56" spans="1:14" s="119" customFormat="1" ht="22.5" customHeight="1" x14ac:dyDescent="0.45">
      <c r="A56" s="118"/>
      <c r="B56" s="118"/>
      <c r="C56" s="118" t="s">
        <v>19</v>
      </c>
      <c r="D56" s="118"/>
      <c r="E56" s="60">
        <v>-5635112</v>
      </c>
      <c r="F56" s="60"/>
      <c r="G56" s="60">
        <v>703487</v>
      </c>
      <c r="H56" s="60"/>
      <c r="I56" s="60">
        <v>-7238927</v>
      </c>
      <c r="J56" s="60"/>
      <c r="K56" s="60">
        <v>-768422</v>
      </c>
    </row>
    <row r="57" spans="1:14" s="119" customFormat="1" ht="22.5" customHeight="1" x14ac:dyDescent="0.45">
      <c r="A57" s="118"/>
      <c r="B57" s="118"/>
      <c r="C57" s="118"/>
      <c r="D57" s="130" t="s">
        <v>193</v>
      </c>
      <c r="E57" s="63">
        <f>SUM(E27:E35,E49:E56)</f>
        <v>6455517</v>
      </c>
      <c r="F57" s="60"/>
      <c r="G57" s="63">
        <f>SUM(G27:G35,G49:G56)</f>
        <v>10591496</v>
      </c>
      <c r="H57" s="60"/>
      <c r="I57" s="63">
        <f>SUM(I27:I35,I49:I56)</f>
        <v>-10549993</v>
      </c>
      <c r="J57" s="60"/>
      <c r="K57" s="63">
        <f>SUM(K27:K35,K49:K56)</f>
        <v>-6034399</v>
      </c>
      <c r="L57" s="159"/>
      <c r="M57" s="144"/>
      <c r="N57" s="159"/>
    </row>
    <row r="58" spans="1:14" s="119" customFormat="1" ht="16.5" customHeight="1" x14ac:dyDescent="0.45">
      <c r="A58" s="118"/>
      <c r="B58" s="118"/>
      <c r="C58" s="118"/>
      <c r="D58" s="118"/>
      <c r="E58" s="60"/>
      <c r="F58" s="60"/>
      <c r="G58" s="60"/>
      <c r="H58" s="60"/>
      <c r="I58" s="60"/>
      <c r="J58" s="60"/>
      <c r="K58" s="60"/>
    </row>
    <row r="59" spans="1:14" s="119" customFormat="1" ht="22.5" customHeight="1" x14ac:dyDescent="0.45">
      <c r="A59" s="121" t="s">
        <v>20</v>
      </c>
      <c r="B59" s="118"/>
      <c r="C59" s="118"/>
      <c r="D59" s="118"/>
      <c r="E59" s="60"/>
      <c r="F59" s="60"/>
      <c r="G59" s="60"/>
      <c r="H59" s="60"/>
      <c r="I59" s="60"/>
      <c r="J59" s="60"/>
      <c r="K59" s="60"/>
    </row>
    <row r="60" spans="1:14" s="119" customFormat="1" ht="22.5" customHeight="1" x14ac:dyDescent="0.45">
      <c r="A60" s="118"/>
      <c r="B60" s="118"/>
      <c r="C60" s="118" t="s">
        <v>102</v>
      </c>
      <c r="D60" s="118"/>
      <c r="E60" s="60">
        <v>-251430991</v>
      </c>
      <c r="F60" s="60"/>
      <c r="G60" s="60">
        <v>-288334561</v>
      </c>
      <c r="H60" s="60"/>
      <c r="I60" s="60">
        <v>-203646505</v>
      </c>
      <c r="J60" s="60"/>
      <c r="K60" s="60">
        <v>-235634522</v>
      </c>
    </row>
    <row r="61" spans="1:14" s="119" customFormat="1" ht="22.5" customHeight="1" x14ac:dyDescent="0.45">
      <c r="A61" s="118"/>
      <c r="B61" s="118"/>
      <c r="C61" s="118" t="s">
        <v>220</v>
      </c>
      <c r="D61" s="118"/>
      <c r="E61" s="60">
        <v>260086561</v>
      </c>
      <c r="F61" s="60"/>
      <c r="G61" s="60">
        <v>278892865</v>
      </c>
      <c r="H61" s="60"/>
      <c r="I61" s="60">
        <v>229919317</v>
      </c>
      <c r="J61" s="60"/>
      <c r="K61" s="60">
        <v>243725792</v>
      </c>
    </row>
    <row r="62" spans="1:14" s="119" customFormat="1" ht="22.5" customHeight="1" x14ac:dyDescent="0.45">
      <c r="A62" s="118"/>
      <c r="B62" s="118"/>
      <c r="C62" s="118" t="s">
        <v>103</v>
      </c>
      <c r="D62" s="118"/>
      <c r="E62" s="60">
        <v>-264600</v>
      </c>
      <c r="F62" s="60"/>
      <c r="G62" s="60">
        <v>-8801641</v>
      </c>
      <c r="H62" s="60"/>
      <c r="I62" s="177">
        <v>-264600</v>
      </c>
      <c r="J62" s="60"/>
      <c r="K62" s="177">
        <v>-280400</v>
      </c>
    </row>
    <row r="63" spans="1:14" s="119" customFormat="1" ht="22.5" customHeight="1" x14ac:dyDescent="0.45">
      <c r="A63" s="118"/>
      <c r="B63" s="118"/>
      <c r="C63" s="118" t="s">
        <v>21</v>
      </c>
      <c r="D63" s="118"/>
      <c r="E63" s="60">
        <v>2284268</v>
      </c>
      <c r="F63" s="60"/>
      <c r="G63" s="60">
        <v>18310814</v>
      </c>
      <c r="H63" s="60"/>
      <c r="I63" s="60">
        <v>1470900</v>
      </c>
      <c r="J63" s="60"/>
      <c r="K63" s="60">
        <v>1003200</v>
      </c>
    </row>
    <row r="64" spans="1:14" s="119" customFormat="1" ht="22.5" customHeight="1" x14ac:dyDescent="0.45">
      <c r="A64" s="118"/>
      <c r="B64" s="118"/>
      <c r="C64" s="118" t="s">
        <v>104</v>
      </c>
      <c r="D64" s="118"/>
      <c r="E64" s="177">
        <v>-71068</v>
      </c>
      <c r="F64" s="60"/>
      <c r="G64" s="177">
        <v>0</v>
      </c>
      <c r="H64" s="60"/>
      <c r="I64" s="177">
        <v>-71068</v>
      </c>
      <c r="J64" s="60"/>
      <c r="K64" s="177">
        <v>0</v>
      </c>
    </row>
    <row r="65" spans="1:13" s="119" customFormat="1" ht="22.5" customHeight="1" x14ac:dyDescent="0.45">
      <c r="A65" s="118"/>
      <c r="B65" s="118"/>
      <c r="C65" s="118" t="s">
        <v>221</v>
      </c>
      <c r="D65" s="118"/>
      <c r="E65" s="177">
        <v>0</v>
      </c>
      <c r="F65" s="60"/>
      <c r="G65" s="177">
        <v>13791</v>
      </c>
      <c r="H65" s="60"/>
      <c r="I65" s="177">
        <v>0</v>
      </c>
      <c r="J65" s="60"/>
      <c r="K65" s="177">
        <v>13791</v>
      </c>
    </row>
    <row r="66" spans="1:13" s="119" customFormat="1" ht="22.5" customHeight="1" x14ac:dyDescent="0.45">
      <c r="A66" s="118"/>
      <c r="B66" s="118"/>
      <c r="C66" s="118" t="s">
        <v>105</v>
      </c>
      <c r="D66" s="118"/>
      <c r="E66" s="177">
        <v>0</v>
      </c>
      <c r="F66" s="60"/>
      <c r="G66" s="177">
        <v>0</v>
      </c>
      <c r="H66" s="60"/>
      <c r="I66" s="177">
        <v>-2000</v>
      </c>
      <c r="J66" s="60"/>
      <c r="K66" s="177">
        <f>-100000</f>
        <v>-100000</v>
      </c>
    </row>
    <row r="67" spans="1:13" s="119" customFormat="1" ht="22.5" customHeight="1" x14ac:dyDescent="0.45">
      <c r="A67" s="118"/>
      <c r="B67" s="118"/>
      <c r="C67" s="118" t="s">
        <v>155</v>
      </c>
      <c r="D67" s="118"/>
      <c r="E67" s="177">
        <v>0</v>
      </c>
      <c r="F67" s="60"/>
      <c r="G67" s="177">
        <v>0</v>
      </c>
      <c r="H67" s="60"/>
      <c r="I67" s="177">
        <v>0</v>
      </c>
      <c r="J67" s="60"/>
      <c r="K67" s="177">
        <f>8442471</f>
        <v>8442471</v>
      </c>
    </row>
    <row r="68" spans="1:13" s="119" customFormat="1" ht="22.5" customHeight="1" x14ac:dyDescent="0.45">
      <c r="A68" s="118"/>
      <c r="B68" s="118"/>
      <c r="C68" s="118" t="s">
        <v>106</v>
      </c>
      <c r="D68" s="118"/>
      <c r="E68" s="60">
        <v>-1208704</v>
      </c>
      <c r="F68" s="60"/>
      <c r="G68" s="60">
        <f>-478145</f>
        <v>-478145</v>
      </c>
      <c r="H68" s="60"/>
      <c r="I68" s="60">
        <v>-1183700</v>
      </c>
      <c r="J68" s="60"/>
      <c r="K68" s="60">
        <f>-458883</f>
        <v>-458883</v>
      </c>
    </row>
    <row r="69" spans="1:13" s="119" customFormat="1" ht="22.5" customHeight="1" x14ac:dyDescent="0.45">
      <c r="A69" s="118"/>
      <c r="B69" s="118"/>
      <c r="C69" s="118" t="s">
        <v>222</v>
      </c>
      <c r="D69" s="118"/>
      <c r="E69" s="60">
        <v>38829</v>
      </c>
      <c r="F69" s="60"/>
      <c r="G69" s="60">
        <v>121611</v>
      </c>
      <c r="H69" s="60"/>
      <c r="I69" s="60">
        <v>37500</v>
      </c>
      <c r="J69" s="60"/>
      <c r="K69" s="60">
        <v>87696</v>
      </c>
    </row>
    <row r="70" spans="1:13" s="119" customFormat="1" ht="22.5" customHeight="1" x14ac:dyDescent="0.45">
      <c r="A70" s="118"/>
      <c r="B70" s="118"/>
      <c r="C70" s="129" t="s">
        <v>223</v>
      </c>
      <c r="D70" s="118"/>
      <c r="E70" s="60">
        <v>-1481694</v>
      </c>
      <c r="F70" s="60"/>
      <c r="G70" s="60">
        <v>-201600</v>
      </c>
      <c r="H70" s="60"/>
      <c r="I70" s="60">
        <v>-1394033</v>
      </c>
      <c r="J70" s="60"/>
      <c r="K70" s="60">
        <v>-635717</v>
      </c>
    </row>
    <row r="71" spans="1:13" s="119" customFormat="1" ht="22.5" customHeight="1" x14ac:dyDescent="0.45">
      <c r="A71" s="118"/>
      <c r="B71" s="118"/>
      <c r="C71" s="118"/>
      <c r="D71" s="130" t="s">
        <v>239</v>
      </c>
      <c r="E71" s="63">
        <f>SUM(E60:E70)</f>
        <v>7952601</v>
      </c>
      <c r="F71" s="60"/>
      <c r="G71" s="63">
        <f>SUM(G60:G70)</f>
        <v>-476866</v>
      </c>
      <c r="H71" s="60"/>
      <c r="I71" s="63">
        <f>SUM(I60:I70)</f>
        <v>24865811</v>
      </c>
      <c r="J71" s="60"/>
      <c r="K71" s="63">
        <f>SUM(K60:K70)</f>
        <v>16163428</v>
      </c>
      <c r="M71" s="144"/>
    </row>
    <row r="72" spans="1:13" s="119" customFormat="1" ht="16.5" customHeight="1" x14ac:dyDescent="0.45">
      <c r="A72" s="118"/>
      <c r="B72" s="118"/>
      <c r="C72" s="118"/>
      <c r="D72" s="118"/>
      <c r="E72" s="60"/>
      <c r="F72" s="60"/>
      <c r="G72" s="126"/>
      <c r="H72" s="60"/>
      <c r="I72" s="60"/>
      <c r="J72" s="60"/>
      <c r="K72" s="126"/>
    </row>
    <row r="73" spans="1:13" s="119" customFormat="1" ht="22.5" customHeight="1" x14ac:dyDescent="0.45">
      <c r="A73" s="121" t="s">
        <v>22</v>
      </c>
      <c r="B73" s="118"/>
      <c r="C73" s="118"/>
      <c r="D73" s="118"/>
      <c r="E73" s="126"/>
      <c r="F73" s="126"/>
      <c r="H73" s="126"/>
      <c r="I73" s="126"/>
      <c r="J73" s="126"/>
    </row>
    <row r="74" spans="1:13" s="119" customFormat="1" ht="22.5" customHeight="1" x14ac:dyDescent="0.45">
      <c r="A74" s="121"/>
      <c r="B74" s="118"/>
      <c r="C74" s="266" t="s">
        <v>248</v>
      </c>
      <c r="D74" s="267"/>
      <c r="E74" s="177">
        <v>-20000000</v>
      </c>
      <c r="F74" s="126"/>
      <c r="G74" s="177">
        <v>0</v>
      </c>
      <c r="H74" s="60"/>
      <c r="I74" s="177">
        <v>-20000000</v>
      </c>
      <c r="J74" s="60"/>
      <c r="K74" s="177">
        <v>0</v>
      </c>
    </row>
    <row r="75" spans="1:13" s="119" customFormat="1" ht="22.5" customHeight="1" x14ac:dyDescent="0.45">
      <c r="A75" s="121"/>
      <c r="B75" s="118"/>
      <c r="C75" s="266" t="s">
        <v>247</v>
      </c>
      <c r="D75" s="267"/>
      <c r="E75" s="177">
        <v>14347791</v>
      </c>
      <c r="F75" s="126"/>
      <c r="G75" s="177">
        <v>0</v>
      </c>
      <c r="H75" s="60"/>
      <c r="I75" s="177">
        <v>14347791</v>
      </c>
      <c r="J75" s="60"/>
      <c r="K75" s="177">
        <v>0</v>
      </c>
    </row>
    <row r="76" spans="1:13" s="119" customFormat="1" ht="22.5" customHeight="1" x14ac:dyDescent="0.45">
      <c r="A76" s="121"/>
      <c r="B76" s="118"/>
      <c r="C76" s="266" t="s">
        <v>246</v>
      </c>
      <c r="D76" s="267"/>
      <c r="E76" s="177">
        <v>72183</v>
      </c>
      <c r="F76" s="126"/>
      <c r="G76" s="177">
        <v>0</v>
      </c>
      <c r="H76" s="60"/>
      <c r="I76" s="177">
        <v>72183</v>
      </c>
      <c r="J76" s="60"/>
      <c r="K76" s="177">
        <v>0</v>
      </c>
    </row>
    <row r="77" spans="1:13" s="119" customFormat="1" ht="22.5" customHeight="1" x14ac:dyDescent="0.45">
      <c r="A77" s="127"/>
      <c r="B77" s="118"/>
      <c r="C77" s="129" t="s">
        <v>136</v>
      </c>
      <c r="D77" s="118"/>
      <c r="E77" s="60">
        <v>-13596769</v>
      </c>
      <c r="F77" s="60"/>
      <c r="G77" s="60">
        <v>-13596769</v>
      </c>
      <c r="H77" s="60"/>
      <c r="I77" s="60">
        <v>-13596769</v>
      </c>
      <c r="J77" s="60"/>
      <c r="K77" s="60">
        <v>-13596769</v>
      </c>
    </row>
    <row r="78" spans="1:13" s="119" customFormat="1" ht="22.5" customHeight="1" x14ac:dyDescent="0.45">
      <c r="A78" s="127"/>
      <c r="B78" s="118"/>
      <c r="C78" s="129" t="s">
        <v>137</v>
      </c>
      <c r="D78" s="118"/>
      <c r="E78" s="177">
        <v>0</v>
      </c>
      <c r="F78" s="60"/>
      <c r="G78" s="60">
        <v>-8883</v>
      </c>
      <c r="H78" s="60"/>
      <c r="I78" s="177">
        <v>0</v>
      </c>
      <c r="J78" s="128"/>
      <c r="K78" s="177">
        <v>0</v>
      </c>
    </row>
    <row r="79" spans="1:13" s="119" customFormat="1" ht="22.5" customHeight="1" x14ac:dyDescent="0.45">
      <c r="A79" s="118"/>
      <c r="B79" s="118"/>
      <c r="C79" s="118"/>
      <c r="D79" s="130" t="s">
        <v>190</v>
      </c>
      <c r="E79" s="63">
        <f>SUM(E74:E78)</f>
        <v>-19176795</v>
      </c>
      <c r="F79" s="60"/>
      <c r="G79" s="63">
        <f>SUM(G74:G78)</f>
        <v>-13605652</v>
      </c>
      <c r="H79" s="131"/>
      <c r="I79" s="63">
        <f>SUM(I74:I78)</f>
        <v>-19176795</v>
      </c>
      <c r="J79" s="60"/>
      <c r="K79" s="63">
        <f>SUM(K74:K78)</f>
        <v>-13596769</v>
      </c>
    </row>
    <row r="80" spans="1:13" s="119" customFormat="1" ht="22.5" customHeight="1" x14ac:dyDescent="0.45">
      <c r="A80" s="70" t="s">
        <v>204</v>
      </c>
      <c r="B80" s="118"/>
      <c r="C80" s="118"/>
      <c r="D80" s="118"/>
      <c r="E80" s="63">
        <v>-116027</v>
      </c>
      <c r="F80" s="60"/>
      <c r="G80" s="63">
        <v>-61061</v>
      </c>
      <c r="H80" s="131"/>
      <c r="I80" s="179">
        <v>0</v>
      </c>
      <c r="J80" s="128"/>
      <c r="K80" s="179">
        <v>0</v>
      </c>
    </row>
    <row r="81" spans="1:11" s="119" customFormat="1" ht="16.5" customHeight="1" x14ac:dyDescent="0.45">
      <c r="A81" s="124"/>
      <c r="B81" s="118"/>
      <c r="C81" s="118"/>
      <c r="D81" s="118"/>
      <c r="E81" s="61"/>
      <c r="F81" s="61"/>
      <c r="H81" s="132"/>
      <c r="I81" s="61"/>
      <c r="J81" s="132"/>
    </row>
    <row r="82" spans="1:11" s="119" customFormat="1" ht="22.5" customHeight="1" x14ac:dyDescent="0.45">
      <c r="A82" s="133" t="s">
        <v>187</v>
      </c>
      <c r="B82" s="118"/>
      <c r="C82" s="118"/>
      <c r="D82" s="118"/>
      <c r="E82" s="60">
        <f>SUM(E57,E71,E79,E80)</f>
        <v>-4884704</v>
      </c>
      <c r="F82" s="60"/>
      <c r="G82" s="60">
        <f>SUM(G57,G71,G79,G80)</f>
        <v>-3552083</v>
      </c>
      <c r="H82" s="131"/>
      <c r="I82" s="60">
        <f>SUM(I57,I71,I79,I80)</f>
        <v>-4860977</v>
      </c>
      <c r="J82" s="60"/>
      <c r="K82" s="60">
        <f>SUM(K57,K71,K79,K80)</f>
        <v>-3467740</v>
      </c>
    </row>
    <row r="83" spans="1:11" s="119" customFormat="1" ht="22.5" customHeight="1" x14ac:dyDescent="0.45">
      <c r="A83" s="127" t="s">
        <v>139</v>
      </c>
      <c r="B83" s="118"/>
      <c r="C83" s="118"/>
      <c r="D83" s="118"/>
      <c r="E83" s="60">
        <v>40488512</v>
      </c>
      <c r="F83" s="60"/>
      <c r="G83" s="60">
        <v>38979295</v>
      </c>
      <c r="H83" s="60"/>
      <c r="I83" s="60">
        <v>40317033</v>
      </c>
      <c r="J83" s="60"/>
      <c r="K83" s="60">
        <v>38737313</v>
      </c>
    </row>
    <row r="84" spans="1:11" s="119" customFormat="1" ht="22.5" customHeight="1" thickBot="1" x14ac:dyDescent="0.5">
      <c r="A84" s="130" t="s">
        <v>197</v>
      </c>
      <c r="B84" s="118"/>
      <c r="C84" s="118"/>
      <c r="D84" s="118"/>
      <c r="E84" s="64">
        <f>SUM(E82:E83)</f>
        <v>35603808</v>
      </c>
      <c r="F84" s="60"/>
      <c r="G84" s="64">
        <f>SUM(G82:G83)</f>
        <v>35427212</v>
      </c>
      <c r="H84" s="131"/>
      <c r="I84" s="64">
        <f>SUM(I82:I83)</f>
        <v>35456056</v>
      </c>
      <c r="J84" s="60"/>
      <c r="K84" s="64">
        <f>SUM(K82:K83)</f>
        <v>35269573</v>
      </c>
    </row>
    <row r="85" spans="1:11" s="119" customFormat="1" ht="24" hidden="1" customHeight="1" thickTop="1" x14ac:dyDescent="0.45">
      <c r="A85" s="118"/>
      <c r="B85" s="118"/>
      <c r="C85" s="118"/>
      <c r="D85" s="127"/>
      <c r="E85" s="60">
        <f>+E84-BS!F8</f>
        <v>-4884704</v>
      </c>
      <c r="F85" s="60"/>
      <c r="G85" s="60" t="e">
        <f>+#REF!-26254047</f>
        <v>#REF!</v>
      </c>
      <c r="H85" s="60"/>
      <c r="I85" s="60">
        <f>+I84-BS!J8</f>
        <v>-4860977</v>
      </c>
      <c r="J85" s="60"/>
      <c r="K85" s="60" t="e">
        <f>+#REF!-26192111</f>
        <v>#REF!</v>
      </c>
    </row>
    <row r="86" spans="1:11" ht="24" customHeight="1" thickTop="1" x14ac:dyDescent="0.45">
      <c r="E86" s="144"/>
      <c r="I86" s="144"/>
      <c r="K86" s="159"/>
    </row>
    <row r="87" spans="1:11" s="85" customFormat="1" ht="24" customHeight="1" x14ac:dyDescent="0.45">
      <c r="A87" s="115" t="s">
        <v>42</v>
      </c>
      <c r="B87" s="116"/>
      <c r="C87" s="116"/>
      <c r="D87" s="116"/>
      <c r="E87" s="176"/>
      <c r="F87" s="176"/>
      <c r="G87" s="176"/>
      <c r="H87" s="176"/>
      <c r="I87" s="176"/>
      <c r="J87" s="176"/>
      <c r="K87" s="176"/>
    </row>
    <row r="88" spans="1:11" s="85" customFormat="1" ht="24" customHeight="1" x14ac:dyDescent="0.45">
      <c r="A88" s="116" t="s">
        <v>38</v>
      </c>
      <c r="B88" s="116"/>
      <c r="C88" s="116"/>
      <c r="D88" s="116"/>
      <c r="E88" s="176"/>
      <c r="F88" s="176"/>
      <c r="G88" s="176"/>
      <c r="H88" s="176"/>
      <c r="I88" s="176"/>
      <c r="J88" s="176"/>
      <c r="K88" s="176"/>
    </row>
    <row r="89" spans="1:11" s="85" customFormat="1" ht="24" customHeight="1" x14ac:dyDescent="0.45">
      <c r="A89" s="116"/>
      <c r="B89" s="116"/>
      <c r="C89" s="116"/>
      <c r="D89" s="116"/>
      <c r="E89" s="176"/>
      <c r="F89" s="176"/>
      <c r="G89" s="176"/>
      <c r="H89" s="176"/>
      <c r="I89" s="176"/>
      <c r="J89" s="176"/>
      <c r="K89" s="176"/>
    </row>
    <row r="90" spans="1:11" s="119" customFormat="1" ht="22.5" customHeight="1" x14ac:dyDescent="0.45">
      <c r="A90" s="118"/>
      <c r="B90" s="118"/>
      <c r="C90" s="118"/>
      <c r="D90" s="118"/>
      <c r="E90" s="325" t="s">
        <v>9</v>
      </c>
      <c r="F90" s="325"/>
      <c r="G90" s="325"/>
      <c r="I90" s="345" t="s">
        <v>86</v>
      </c>
      <c r="J90" s="325"/>
      <c r="K90" s="325"/>
    </row>
    <row r="91" spans="1:11" s="119" customFormat="1" ht="24" customHeight="1" x14ac:dyDescent="0.45">
      <c r="A91" s="118"/>
      <c r="B91" s="118"/>
      <c r="C91" s="118"/>
      <c r="D91" s="118"/>
      <c r="E91" s="346" t="s">
        <v>174</v>
      </c>
      <c r="F91" s="326"/>
      <c r="G91" s="326"/>
      <c r="I91" s="346" t="s">
        <v>174</v>
      </c>
      <c r="J91" s="326"/>
      <c r="K91" s="326"/>
    </row>
    <row r="92" spans="1:11" s="119" customFormat="1" ht="24" customHeight="1" x14ac:dyDescent="0.45">
      <c r="A92" s="118"/>
      <c r="B92" s="118"/>
      <c r="C92" s="118"/>
      <c r="D92" s="118"/>
      <c r="E92" s="346" t="s">
        <v>170</v>
      </c>
      <c r="F92" s="346"/>
      <c r="G92" s="346"/>
      <c r="I92" s="346" t="s">
        <v>170</v>
      </c>
      <c r="J92" s="346"/>
      <c r="K92" s="346"/>
    </row>
    <row r="93" spans="1:11" s="119" customFormat="1" ht="24" customHeight="1" x14ac:dyDescent="0.45">
      <c r="A93" s="118"/>
      <c r="B93" s="118"/>
      <c r="C93" s="118"/>
      <c r="D93" s="118"/>
      <c r="E93" s="163" t="s">
        <v>200</v>
      </c>
      <c r="F93" s="146"/>
      <c r="G93" s="163" t="s">
        <v>168</v>
      </c>
      <c r="H93" s="146"/>
      <c r="I93" s="163" t="s">
        <v>200</v>
      </c>
      <c r="J93" s="146"/>
      <c r="K93" s="163" t="s">
        <v>168</v>
      </c>
    </row>
    <row r="94" spans="1:11" s="119" customFormat="1" ht="22.5" customHeight="1" x14ac:dyDescent="0.45">
      <c r="A94" s="118"/>
      <c r="B94" s="118"/>
      <c r="C94" s="118"/>
      <c r="D94" s="118"/>
      <c r="E94" s="343" t="s">
        <v>43</v>
      </c>
      <c r="F94" s="344"/>
      <c r="G94" s="344"/>
      <c r="H94" s="344"/>
      <c r="I94" s="344"/>
      <c r="J94" s="344"/>
      <c r="K94" s="344"/>
    </row>
    <row r="95" spans="1:11" ht="24" customHeight="1" x14ac:dyDescent="0.45">
      <c r="A95" s="21" t="s">
        <v>145</v>
      </c>
      <c r="K95" s="144"/>
    </row>
    <row r="96" spans="1:11" ht="24" customHeight="1" x14ac:dyDescent="0.45">
      <c r="A96" s="157" t="s">
        <v>148</v>
      </c>
    </row>
    <row r="97" spans="2:11" ht="24" customHeight="1" x14ac:dyDescent="0.45">
      <c r="B97" s="110"/>
      <c r="C97" s="157" t="s">
        <v>188</v>
      </c>
      <c r="E97" s="60">
        <v>3071132</v>
      </c>
      <c r="F97" s="131"/>
      <c r="G97" s="60">
        <v>4110079</v>
      </c>
      <c r="H97" s="131"/>
      <c r="I97" s="60">
        <v>403193</v>
      </c>
      <c r="J97" s="131"/>
      <c r="K97" s="60">
        <v>582240</v>
      </c>
    </row>
    <row r="98" spans="2:11" ht="24" customHeight="1" x14ac:dyDescent="0.45">
      <c r="B98" s="110"/>
      <c r="C98" s="157" t="s">
        <v>204</v>
      </c>
      <c r="E98" s="60">
        <v>-116027</v>
      </c>
      <c r="F98" s="131"/>
      <c r="G98" s="60">
        <v>-61061</v>
      </c>
      <c r="H98" s="131"/>
      <c r="I98" s="177">
        <v>0</v>
      </c>
      <c r="J98" s="131"/>
      <c r="K98" s="177">
        <v>0</v>
      </c>
    </row>
    <row r="99" spans="2:11" ht="24" customHeight="1" x14ac:dyDescent="0.45">
      <c r="B99" s="110"/>
      <c r="C99" s="157" t="s">
        <v>224</v>
      </c>
      <c r="E99" s="60">
        <v>72</v>
      </c>
      <c r="F99" s="131"/>
      <c r="G99" s="60">
        <v>-22820</v>
      </c>
      <c r="H99" s="131"/>
      <c r="I99" s="177">
        <v>0</v>
      </c>
      <c r="J99" s="131"/>
      <c r="K99" s="177">
        <v>0</v>
      </c>
    </row>
    <row r="100" spans="2:11" ht="24" customHeight="1" x14ac:dyDescent="0.45">
      <c r="B100" s="110"/>
      <c r="C100" s="157" t="s">
        <v>191</v>
      </c>
      <c r="D100" s="157"/>
      <c r="E100" s="60">
        <v>97154</v>
      </c>
      <c r="F100" s="131"/>
      <c r="G100" s="60">
        <v>-202450</v>
      </c>
      <c r="H100" s="131"/>
      <c r="I100" s="177">
        <v>51212</v>
      </c>
      <c r="J100" s="131"/>
      <c r="K100" s="177">
        <v>3</v>
      </c>
    </row>
    <row r="101" spans="2:11" ht="24" customHeight="1" x14ac:dyDescent="0.45">
      <c r="B101" s="110"/>
      <c r="C101" s="157" t="s">
        <v>192</v>
      </c>
      <c r="D101" s="157"/>
      <c r="E101" s="177">
        <v>0</v>
      </c>
      <c r="F101" s="131"/>
      <c r="G101" s="60">
        <v>-53058</v>
      </c>
      <c r="H101" s="131"/>
      <c r="I101" s="177">
        <v>0</v>
      </c>
      <c r="J101" s="131"/>
      <c r="K101" s="177">
        <v>-53058</v>
      </c>
    </row>
    <row r="102" spans="2:11" ht="24" customHeight="1" x14ac:dyDescent="0.45">
      <c r="B102" s="110"/>
      <c r="C102" s="157" t="s">
        <v>146</v>
      </c>
      <c r="E102" s="60">
        <v>3919082</v>
      </c>
      <c r="F102" s="131"/>
      <c r="G102" s="60">
        <v>4373135</v>
      </c>
      <c r="H102" s="131"/>
      <c r="I102" s="60">
        <v>3919082</v>
      </c>
      <c r="J102" s="131"/>
      <c r="K102" s="60">
        <v>4373135</v>
      </c>
    </row>
    <row r="103" spans="2:11" ht="24" customHeight="1" x14ac:dyDescent="0.45">
      <c r="K103" s="60"/>
    </row>
    <row r="104" spans="2:11" ht="24" customHeight="1" x14ac:dyDescent="0.45">
      <c r="C104" s="169"/>
      <c r="D104" s="129"/>
    </row>
    <row r="125" spans="1:11" ht="24" customHeight="1" x14ac:dyDescent="0.45">
      <c r="F125" s="110"/>
      <c r="G125" s="110"/>
      <c r="H125" s="110"/>
      <c r="J125" s="110"/>
      <c r="K125" s="110"/>
    </row>
    <row r="126" spans="1:11" ht="24" customHeight="1" x14ac:dyDescent="0.45">
      <c r="A126" s="342" t="s">
        <v>156</v>
      </c>
      <c r="B126" s="342"/>
      <c r="C126" s="342"/>
      <c r="D126" s="342"/>
      <c r="E126" s="342"/>
      <c r="F126" s="342"/>
      <c r="G126" s="342"/>
      <c r="H126" s="342"/>
      <c r="I126" s="342"/>
      <c r="J126" s="342"/>
      <c r="K126" s="342"/>
    </row>
    <row r="127" spans="1:11" ht="24" customHeight="1" x14ac:dyDescent="0.45">
      <c r="A127" s="342" t="s">
        <v>178</v>
      </c>
      <c r="B127" s="342"/>
      <c r="C127" s="342"/>
      <c r="D127" s="342"/>
      <c r="E127" s="342"/>
      <c r="F127" s="342"/>
      <c r="G127" s="342"/>
      <c r="H127" s="342"/>
      <c r="I127" s="342"/>
      <c r="J127" s="342"/>
      <c r="K127" s="342"/>
    </row>
    <row r="128" spans="1:11" ht="24" customHeight="1" x14ac:dyDescent="0.45">
      <c r="D128" s="129"/>
      <c r="E128" s="200"/>
      <c r="F128" s="201"/>
      <c r="G128" s="201"/>
      <c r="H128" s="201"/>
      <c r="I128" s="201"/>
      <c r="J128" s="201"/>
      <c r="K128" s="201"/>
    </row>
    <row r="131" spans="6:11" ht="24" customHeight="1" x14ac:dyDescent="0.45">
      <c r="F131" s="110"/>
      <c r="G131" s="110"/>
      <c r="H131" s="110"/>
      <c r="J131" s="110"/>
      <c r="K131" s="110"/>
    </row>
  </sheetData>
  <customSheetViews>
    <customSheetView guid="{688268B1-60DF-45FA-A9A4-5F7FC57C1508}" showPageBreaks="1" printArea="1" hiddenRows="1" showRuler="0">
      <selection activeCell="D15" sqref="D15"/>
      <rowBreaks count="1" manualBreakCount="1">
        <brk id="40" max="10" man="1"/>
      </rowBreaks>
      <pageMargins left="0.7" right="0.7" top="0.48" bottom="0.5" header="0.5" footer="0.5"/>
      <pageSetup paperSize="9" scale="80" firstPageNumber="10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E4A73A0F-11C0-4F41-8821-4D5B1CE3B9B1}" showPageBreaks="1" printArea="1" hiddenRows="1">
      <selection sqref="A1:K1"/>
      <rowBreaks count="1" manualBreakCount="1">
        <brk id="40" max="10" man="1"/>
      </rowBreaks>
      <pageMargins left="0.7" right="0.7" top="0.48" bottom="0.5" header="0.5" footer="0.5"/>
      <pageSetup paperSize="9" scale="80" firstPageNumber="10" orientation="portrait" useFirstPageNumber="1" r:id="rId2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AD879B68-A1BD-48B0-8827-26C53F899E69}" hiddenRows="1" showRuler="0">
      <selection sqref="A1:K1"/>
      <rowBreaks count="1" manualBreakCount="1">
        <brk id="40" max="10" man="1"/>
      </rowBreaks>
      <pageMargins left="0.7" right="0.7" top="0.48" bottom="0.5" header="0.5" footer="0.5"/>
      <pageSetup paperSize="9" scale="80" firstPageNumber="12" orientation="portrait" useFirstPageNumber="1" r:id="rId3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23">
    <mergeCell ref="E4:G4"/>
    <mergeCell ref="I4:K4"/>
    <mergeCell ref="E42:G42"/>
    <mergeCell ref="I42:K42"/>
    <mergeCell ref="I5:K5"/>
    <mergeCell ref="E6:G6"/>
    <mergeCell ref="I6:K6"/>
    <mergeCell ref="E5:G5"/>
    <mergeCell ref="E8:K8"/>
    <mergeCell ref="I44:K44"/>
    <mergeCell ref="E90:G90"/>
    <mergeCell ref="E43:G43"/>
    <mergeCell ref="I43:K43"/>
    <mergeCell ref="E92:G92"/>
    <mergeCell ref="I92:K92"/>
    <mergeCell ref="E44:G44"/>
    <mergeCell ref="E91:G91"/>
    <mergeCell ref="I91:K91"/>
    <mergeCell ref="A126:K126"/>
    <mergeCell ref="A127:K127"/>
    <mergeCell ref="E94:K94"/>
    <mergeCell ref="E46:K46"/>
    <mergeCell ref="I90:K90"/>
  </mergeCells>
  <phoneticPr fontId="0" type="noConversion"/>
  <printOptions horizontalCentered="1"/>
  <pageMargins left="0.7" right="0.7" top="0.48" bottom="0.4" header="0.5" footer="0.5"/>
  <pageSetup paperSize="9" scale="75" firstPageNumber="21" orientation="portrait" useFirstPageNumber="1" r:id="rId4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9" max="10" man="1"/>
    <brk id="86" max="16383" man="1"/>
  </rowBreaks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PL(3)</vt:lpstr>
      <vt:lpstr>PL (6)</vt:lpstr>
      <vt:lpstr>CS-Conso</vt:lpstr>
      <vt:lpstr>CS-Conso (2)</vt:lpstr>
      <vt:lpstr>CS-Bank</vt:lpstr>
      <vt:lpstr>CS-Bank (2)</vt:lpstr>
      <vt:lpstr>CF</vt:lpstr>
      <vt:lpstr>BS!Print_Area</vt:lpstr>
      <vt:lpstr>CF!Print_Area</vt:lpstr>
      <vt:lpstr>'CS-Bank'!Print_Area</vt:lpstr>
      <vt:lpstr>'CS-Bank (2)'!Print_Area</vt:lpstr>
      <vt:lpstr>'CS-Conso'!Print_Area</vt:lpstr>
      <vt:lpstr>'CS-Conso (2)'!Print_Area</vt:lpstr>
      <vt:lpstr>'PL (6)'!Print_Area</vt:lpstr>
      <vt:lpstr>'PL(3)'!Print_Area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NIPAPAN TECHASAN</cp:lastModifiedBy>
  <cp:lastPrinted>2017-08-16T03:54:36Z</cp:lastPrinted>
  <dcterms:created xsi:type="dcterms:W3CDTF">2002-12-13T14:30:06Z</dcterms:created>
  <dcterms:modified xsi:type="dcterms:W3CDTF">2017-08-17T10:33:15Z</dcterms:modified>
</cp:coreProperties>
</file>