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/>
  <mc:AlternateContent xmlns:mc="http://schemas.openxmlformats.org/markup-compatibility/2006">
    <mc:Choice Requires="x15">
      <x15ac:absPath xmlns:x15ac="http://schemas.microsoft.com/office/spreadsheetml/2010/11/ac" url="Z:\Financial Statement 2017\Jun-2017\FS sent to SET\"/>
    </mc:Choice>
  </mc:AlternateContent>
  <bookViews>
    <workbookView xWindow="0" yWindow="0" windowWidth="20490" windowHeight="7755" tabRatio="748"/>
  </bookViews>
  <sheets>
    <sheet name="BS" sheetId="1" r:id="rId1"/>
    <sheet name="PL(3)" sheetId="17" r:id="rId2"/>
    <sheet name="PL(6)" sheetId="15" r:id="rId3"/>
    <sheet name="CE_Conso" sheetId="10" r:id="rId4"/>
    <sheet name="CE_Conso (2)" sheetId="18" r:id="rId5"/>
    <sheet name="CE_Bank " sheetId="12" r:id="rId6"/>
    <sheet name="CE_Bank  (2)" sheetId="19" r:id="rId7"/>
    <sheet name="CF" sheetId="14" r:id="rId8"/>
  </sheets>
  <definedNames>
    <definedName name="ACCOUNTEDPERIODTYPE1" localSheetId="6">#REF!</definedName>
    <definedName name="ACCOUNTEDPERIODTYPE1" localSheetId="4">#REF!</definedName>
    <definedName name="ACCOUNTEDPERIODTYPE1" localSheetId="1">#REF!</definedName>
    <definedName name="ACCOUNTEDPERIODTYPE1">#REF!</definedName>
    <definedName name="APPSUSERNAME1" localSheetId="6">#REF!</definedName>
    <definedName name="APPSUSERNAME1" localSheetId="4">#REF!</definedName>
    <definedName name="APPSUSERNAME1" localSheetId="1">#REF!</definedName>
    <definedName name="APPSUSERNAME1">#REF!</definedName>
    <definedName name="AVER" localSheetId="6">#REF!</definedName>
    <definedName name="AVER" localSheetId="4">#REF!</definedName>
    <definedName name="AVER" localSheetId="1">#REF!</definedName>
    <definedName name="AVER">#REF!</definedName>
    <definedName name="CHARTOFACCOUNTSID1" localSheetId="6">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6">#REF!</definedName>
    <definedName name="CONNECTSTRING1" localSheetId="4">#REF!</definedName>
    <definedName name="CONNECTSTRING1" localSheetId="1">#REF!</definedName>
    <definedName name="CONNECTSTRING1">#REF!</definedName>
    <definedName name="CREATESUMMARYJNLS1" localSheetId="6">#REF!</definedName>
    <definedName name="CREATESUMMARYJNLS1" localSheetId="4">#REF!</definedName>
    <definedName name="CREATESUMMARYJNLS1" localSheetId="1">#REF!</definedName>
    <definedName name="CREATESUMMARYJNLS1">#REF!</definedName>
    <definedName name="CRITERIACOLUMN1" localSheetId="6">#REF!</definedName>
    <definedName name="CRITERIACOLUMN1" localSheetId="4">#REF!</definedName>
    <definedName name="CRITERIACOLUMN1" localSheetId="1">#REF!</definedName>
    <definedName name="CRITERIACOLUMN1">#REF!</definedName>
    <definedName name="DBNAME1" localSheetId="6">#REF!</definedName>
    <definedName name="DBNAME1" localSheetId="4">#REF!</definedName>
    <definedName name="DBNAME1" localSheetId="1">#REF!</definedName>
    <definedName name="DBNAME1">#REF!</definedName>
    <definedName name="DBUSERNAME1" localSheetId="6">#REF!</definedName>
    <definedName name="DBUSERNAME1" localSheetId="4">#REF!</definedName>
    <definedName name="DBUSERNAME1" localSheetId="1">#REF!</definedName>
    <definedName name="DBUSERNAME1">#REF!</definedName>
    <definedName name="DELETELOGICTYPE1" localSheetId="6">#REF!</definedName>
    <definedName name="DELETELOGICTYPE1" localSheetId="4">#REF!</definedName>
    <definedName name="DELETELOGICTYPE1" localSheetId="1">#REF!</definedName>
    <definedName name="DELETELOGICTYPE1">#REF!</definedName>
    <definedName name="FFAPPCOLNAME1_1" localSheetId="6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6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6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6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6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6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6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6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6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6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6">#REF!</definedName>
    <definedName name="FFSEGMENT1_1" localSheetId="4">#REF!</definedName>
    <definedName name="FFSEGMENT1_1" localSheetId="1">#REF!</definedName>
    <definedName name="FFSEGMENT1_1">#REF!</definedName>
    <definedName name="FFSEGMENT10_1" localSheetId="6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6">#REF!</definedName>
    <definedName name="FFSEGMENT2_1" localSheetId="4">#REF!</definedName>
    <definedName name="FFSEGMENT2_1" localSheetId="1">#REF!</definedName>
    <definedName name="FFSEGMENT2_1">#REF!</definedName>
    <definedName name="FFSEGMENT3_1" localSheetId="6">#REF!</definedName>
    <definedName name="FFSEGMENT3_1" localSheetId="4">#REF!</definedName>
    <definedName name="FFSEGMENT3_1" localSheetId="1">#REF!</definedName>
    <definedName name="FFSEGMENT3_1">#REF!</definedName>
    <definedName name="FFSEGMENT4_1" localSheetId="6">#REF!</definedName>
    <definedName name="FFSEGMENT4_1" localSheetId="4">#REF!</definedName>
    <definedName name="FFSEGMENT4_1" localSheetId="1">#REF!</definedName>
    <definedName name="FFSEGMENT4_1">#REF!</definedName>
    <definedName name="FFSEGMENT5_1" localSheetId="6">#REF!</definedName>
    <definedName name="FFSEGMENT5_1" localSheetId="4">#REF!</definedName>
    <definedName name="FFSEGMENT5_1" localSheetId="1">#REF!</definedName>
    <definedName name="FFSEGMENT5_1">#REF!</definedName>
    <definedName name="FFSEGMENT6_1" localSheetId="6">#REF!</definedName>
    <definedName name="FFSEGMENT6_1" localSheetId="4">#REF!</definedName>
    <definedName name="FFSEGMENT6_1" localSheetId="1">#REF!</definedName>
    <definedName name="FFSEGMENT6_1">#REF!</definedName>
    <definedName name="FFSEGMENT7_1" localSheetId="6">#REF!</definedName>
    <definedName name="FFSEGMENT7_1" localSheetId="4">#REF!</definedName>
    <definedName name="FFSEGMENT7_1" localSheetId="1">#REF!</definedName>
    <definedName name="FFSEGMENT7_1">#REF!</definedName>
    <definedName name="FFSEGMENT8_1" localSheetId="6">#REF!</definedName>
    <definedName name="FFSEGMENT8_1" localSheetId="4">#REF!</definedName>
    <definedName name="FFSEGMENT8_1" localSheetId="1">#REF!</definedName>
    <definedName name="FFSEGMENT8_1">#REF!</definedName>
    <definedName name="FFSEGMENT9_1" localSheetId="6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6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6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6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6">#REF!</definedName>
    <definedName name="FIRSTDATAROW1" localSheetId="4">#REF!</definedName>
    <definedName name="FIRSTDATAROW1" localSheetId="1">#REF!</definedName>
    <definedName name="FIRSTDATAROW1">#REF!</definedName>
    <definedName name="FNDNAM1" localSheetId="6">#REF!</definedName>
    <definedName name="FNDNAM1" localSheetId="4">#REF!</definedName>
    <definedName name="FNDNAM1" localSheetId="1">#REF!</definedName>
    <definedName name="FNDNAM1">#REF!</definedName>
    <definedName name="FNDUSERID1" localSheetId="6">#REF!</definedName>
    <definedName name="FNDUSERID1" localSheetId="4">#REF!</definedName>
    <definedName name="FNDUSERID1" localSheetId="1">#REF!</definedName>
    <definedName name="FNDUSERID1">#REF!</definedName>
    <definedName name="FUNCTIONALCURRENCY1" localSheetId="6">#REF!</definedName>
    <definedName name="FUNCTIONALCURRENCY1" localSheetId="4">#REF!</definedName>
    <definedName name="FUNCTIONALCURRENCY1" localSheetId="1">#REF!</definedName>
    <definedName name="FUNCTIONALCURRENCY1">#REF!</definedName>
    <definedName name="GWYUID1" localSheetId="6">#REF!</definedName>
    <definedName name="GWYUID1" localSheetId="4">#REF!</definedName>
    <definedName name="GWYUID1" localSheetId="1">#REF!</definedName>
    <definedName name="GWYUID1">#REF!</definedName>
    <definedName name="IMPORTDFF1" localSheetId="6">#REF!</definedName>
    <definedName name="IMPORTDFF1" localSheetId="4">#REF!</definedName>
    <definedName name="IMPORTDFF1" localSheetId="1">#REF!</definedName>
    <definedName name="IMPORTDFF1">#REF!</definedName>
    <definedName name="LABELTEXTCOLUMN1" localSheetId="6">#REF!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6">#REF!</definedName>
    <definedName name="LABELTEXTROW1" localSheetId="4">#REF!</definedName>
    <definedName name="LABELTEXTROW1" localSheetId="1">#REF!</definedName>
    <definedName name="LABELTEXTROW1">#REF!</definedName>
    <definedName name="NOOFFFSEGMENTS1" localSheetId="6">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6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6">#REF!</definedName>
    <definedName name="NUMBEROFHEADERFIELDS1" localSheetId="4">#REF!</definedName>
    <definedName name="NUMBEROFHEADERFIELDS1" localSheetId="1">#REF!</definedName>
    <definedName name="NUMBEROFHEADERFIELDS1">#REF!</definedName>
    <definedName name="PERIODSETNAME1" localSheetId="6">#REF!</definedName>
    <definedName name="PERIODSETNAME1" localSheetId="4">#REF!</definedName>
    <definedName name="PERIODSETNAME1" localSheetId="1">#REF!</definedName>
    <definedName name="PERIODSETNAME1">#REF!</definedName>
    <definedName name="POSTERRORSTOSUSP1" localSheetId="6">#REF!</definedName>
    <definedName name="POSTERRORSTOSUSP1" localSheetId="4">#REF!</definedName>
    <definedName name="POSTERRORSTOSUSP1" localSheetId="1">#REF!</definedName>
    <definedName name="POSTERRORSTOSUSP1">#REF!</definedName>
    <definedName name="_xlnm.Print_Area" localSheetId="0">BS!$A$1:$K$82</definedName>
    <definedName name="_xlnm.Print_Area" localSheetId="5">'CE_Bank '!$A$1:$Y$22</definedName>
    <definedName name="_xlnm.Print_Area" localSheetId="6">'CE_Bank  (2)'!$A$1:$X$34</definedName>
    <definedName name="_xlnm.Print_Area" localSheetId="3">CE_Conso!$A$1:$AF$22</definedName>
    <definedName name="_xlnm.Print_Area" localSheetId="4">'CE_Conso (2)'!$A$1:$AF$26</definedName>
    <definedName name="_xlnm.Print_Area" localSheetId="7">CF!$A$1:$K$98</definedName>
    <definedName name="_xlnm.Print_Area" localSheetId="1">'PL(3)'!$A$1:$J$88</definedName>
    <definedName name="_xlnm.Print_Area" localSheetId="2">'PL(6)'!$A$1:$J$87</definedName>
    <definedName name="PROFIT" localSheetId="5">#REF!</definedName>
    <definedName name="PROFIT" localSheetId="6">#REF!</definedName>
    <definedName name="PROFIT" localSheetId="4">#REF!</definedName>
    <definedName name="PROFIT" localSheetId="1">#REF!</definedName>
    <definedName name="PROFIT">#REF!</definedName>
    <definedName name="RATE" localSheetId="6">#REF!</definedName>
    <definedName name="RATE" localSheetId="4">#REF!</definedName>
    <definedName name="RATE" localSheetId="1">#REF!</definedName>
    <definedName name="RATE">#REF!</definedName>
    <definedName name="RESPONSIBILITYAPPLICATIONID1" localSheetId="6">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6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6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6">#REF!</definedName>
    <definedName name="ROWSTOUPLOAD1" localSheetId="4">#REF!</definedName>
    <definedName name="ROWSTOUPLOAD1" localSheetId="1">#REF!</definedName>
    <definedName name="ROWSTOUPLOAD1">#REF!</definedName>
    <definedName name="SETOFBOOKSID1" localSheetId="6">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6">#REF!</definedName>
    <definedName name="SETOFBOOKSNAME1" localSheetId="4">#REF!</definedName>
    <definedName name="SETOFBOOKSNAME1" localSheetId="1">#REF!</definedName>
    <definedName name="SETOFBOOKSNAME1">#REF!</definedName>
    <definedName name="STARTJOURNALIMPORT1" localSheetId="6">#REF!</definedName>
    <definedName name="STARTJOURNALIMPORT1" localSheetId="4">#REF!</definedName>
    <definedName name="STARTJOURNALIMPORT1" localSheetId="1">#REF!</definedName>
    <definedName name="STARTJOURNALIMPORT1">#REF!</definedName>
    <definedName name="TEMPLATENUMBER1" localSheetId="6">#REF!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6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6">#REF!</definedName>
    <definedName name="TEMPLATETYPE1" localSheetId="4">#REF!</definedName>
    <definedName name="TEMPLATETYPE1" localSheetId="1">#REF!</definedName>
    <definedName name="TEMPLATETYPE1">#REF!</definedName>
    <definedName name="Z_288FC9DD_322C_4D37_8348_47ABE98C67E9_.wvu.PrintArea" localSheetId="0" hidden="1">BS!$A$1:$J$82</definedName>
    <definedName name="Z_288FC9DD_322C_4D37_8348_47ABE98C67E9_.wvu.PrintArea" localSheetId="5" hidden="1">'CE_Bank '!#REF!</definedName>
    <definedName name="Z_288FC9DD_322C_4D37_8348_47ABE98C67E9_.wvu.PrintArea" localSheetId="6" hidden="1">'CE_Bank  (2)'!$A$1:$W$19</definedName>
    <definedName name="Z_288FC9DD_322C_4D37_8348_47ABE98C67E9_.wvu.PrintArea" localSheetId="3" hidden="1">CE_Conso!#REF!</definedName>
    <definedName name="Z_288FC9DD_322C_4D37_8348_47ABE98C67E9_.wvu.PrintArea" localSheetId="4" hidden="1">'CE_Conso (2)'!$A$1:$AF$25</definedName>
    <definedName name="Z_288FC9DD_322C_4D37_8348_47ABE98C67E9_.wvu.PrintArea" localSheetId="7" hidden="1">CF!$A$1:$K$85</definedName>
    <definedName name="Z_288FC9DD_322C_4D37_8348_47ABE98C67E9_.wvu.PrintArea" localSheetId="1" hidden="1">'PL(3)'!$A$1:$J$73</definedName>
    <definedName name="Z_288FC9DD_322C_4D37_8348_47ABE98C67E9_.wvu.PrintArea" localSheetId="2" hidden="1">'PL(6)'!$A$1:$J$72</definedName>
    <definedName name="Z_288FC9DD_322C_4D37_8348_47ABE98C67E9_.wvu.Rows" localSheetId="0" hidden="1">BS!$30:$30</definedName>
    <definedName name="Z_288FC9DD_322C_4D37_8348_47ABE98C67E9_.wvu.Rows" localSheetId="7" hidden="1">CF!$82:$82</definedName>
    <definedName name="Z_4E40F451_F86C_415F_87A3_EAB6D7A4B734_.wvu.PrintArea" localSheetId="0" hidden="1">BS!$A$1:$J$82</definedName>
    <definedName name="Z_4E40F451_F86C_415F_87A3_EAB6D7A4B734_.wvu.PrintArea" localSheetId="5" hidden="1">'CE_Bank '!#REF!</definedName>
    <definedName name="Z_4E40F451_F86C_415F_87A3_EAB6D7A4B734_.wvu.PrintArea" localSheetId="6" hidden="1">'CE_Bank  (2)'!$A$1:$W$29</definedName>
    <definedName name="Z_4E40F451_F86C_415F_87A3_EAB6D7A4B734_.wvu.PrintArea" localSheetId="3" hidden="1">CE_Conso!#REF!</definedName>
    <definedName name="Z_4E40F451_F86C_415F_87A3_EAB6D7A4B734_.wvu.PrintArea" localSheetId="4" hidden="1">'CE_Conso (2)'!$A$1:$AF$26</definedName>
    <definedName name="Z_4E40F451_F86C_415F_87A3_EAB6D7A4B734_.wvu.PrintArea" localSheetId="7" hidden="1">CF!$A$1:$K$85</definedName>
    <definedName name="Z_4E40F451_F86C_415F_87A3_EAB6D7A4B734_.wvu.PrintArea" localSheetId="1" hidden="1">'PL(3)'!$A$1:$J$73</definedName>
    <definedName name="Z_4E40F451_F86C_415F_87A3_EAB6D7A4B734_.wvu.PrintArea" localSheetId="2" hidden="1">'PL(6)'!$A$1:$J$72</definedName>
    <definedName name="Z_4E40F451_F86C_415F_87A3_EAB6D7A4B734_.wvu.PrintTitles" localSheetId="5" hidden="1">'CE_Bank '!#REF!</definedName>
    <definedName name="Z_4E40F451_F86C_415F_87A3_EAB6D7A4B734_.wvu.PrintTitles" localSheetId="6" hidden="1">'CE_Bank  (2)'!$1:$8</definedName>
    <definedName name="Z_4E40F451_F86C_415F_87A3_EAB6D7A4B734_.wvu.PrintTitles" localSheetId="3" hidden="1">CE_Conso!#REF!</definedName>
    <definedName name="Z_4E40F451_F86C_415F_87A3_EAB6D7A4B734_.wvu.PrintTitles" localSheetId="4" hidden="1">'CE_Conso (2)'!$1:$25</definedName>
    <definedName name="Z_4E40F451_F86C_415F_87A3_EAB6D7A4B734_.wvu.Rows" localSheetId="7" hidden="1">CF!$82:$82</definedName>
    <definedName name="Z_EB7A5599_5A03_470E_BF9B_2789E93DD379_.wvu.Cols" localSheetId="3" hidden="1">CE_Conso!#REF!</definedName>
    <definedName name="Z_EB7A5599_5A03_470E_BF9B_2789E93DD379_.wvu.Cols" localSheetId="4" hidden="1">'CE_Conso (2)'!#REF!</definedName>
    <definedName name="Z_EB7A5599_5A03_470E_BF9B_2789E93DD379_.wvu.PrintArea" localSheetId="0" hidden="1">BS!$A$1:$K$77</definedName>
    <definedName name="Z_EB7A5599_5A03_470E_BF9B_2789E93DD379_.wvu.PrintArea" localSheetId="5" hidden="1">'CE_Bank '!#REF!</definedName>
    <definedName name="Z_EB7A5599_5A03_470E_BF9B_2789E93DD379_.wvu.PrintArea" localSheetId="6" hidden="1">'CE_Bank  (2)'!$A$1:$W$22</definedName>
    <definedName name="Z_EB7A5599_5A03_470E_BF9B_2789E93DD379_.wvu.PrintArea" localSheetId="3" hidden="1">CE_Conso!#REF!</definedName>
    <definedName name="Z_EB7A5599_5A03_470E_BF9B_2789E93DD379_.wvu.PrintArea" localSheetId="4" hidden="1">'CE_Conso (2)'!$A$1:$AF$25</definedName>
    <definedName name="Z_EB7A5599_5A03_470E_BF9B_2789E93DD379_.wvu.PrintArea" localSheetId="7" hidden="1">CF!$A$1:$K$85</definedName>
    <definedName name="Z_EB7A5599_5A03_470E_BF9B_2789E93DD379_.wvu.PrintArea" localSheetId="1" hidden="1">'PL(3)'!$A$1:$J$73</definedName>
    <definedName name="Z_EB7A5599_5A03_470E_BF9B_2789E93DD379_.wvu.PrintArea" localSheetId="2" hidden="1">'PL(6)'!$A$1:$J$72</definedName>
    <definedName name="Z_EB7A5599_5A03_470E_BF9B_2789E93DD379_.wvu.Rows" localSheetId="3" hidden="1">CE_Conso!#REF!</definedName>
    <definedName name="Z_EB7A5599_5A03_470E_BF9B_2789E93DD379_.wvu.Rows" localSheetId="4" hidden="1">'CE_Conso (2)'!#REF!</definedName>
    <definedName name="Z_EB7A5599_5A03_470E_BF9B_2789E93DD379_.wvu.Rows" localSheetId="7" hidden="1">CF!$82:$82</definedName>
  </definedNames>
  <calcPr calcId="171027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</workbook>
</file>

<file path=xl/calcChain.xml><?xml version="1.0" encoding="utf-8"?>
<calcChain xmlns="http://schemas.openxmlformats.org/spreadsheetml/2006/main">
  <c r="K32" i="14" l="1"/>
  <c r="K31" i="14"/>
  <c r="G32" i="14"/>
  <c r="G31" i="14"/>
  <c r="L22" i="12" l="1"/>
  <c r="J16" i="1"/>
  <c r="J20" i="1"/>
  <c r="J28" i="1" s="1"/>
  <c r="H16" i="1"/>
  <c r="H20" i="1"/>
  <c r="H28" i="1"/>
  <c r="F16" i="1"/>
  <c r="F20" i="1"/>
  <c r="F28" i="1"/>
  <c r="E67" i="14"/>
  <c r="E20" i="14"/>
  <c r="E27" i="14" s="1"/>
  <c r="E45" i="14" s="1"/>
  <c r="E75" i="14"/>
  <c r="I20" i="14"/>
  <c r="I27" i="14" s="1"/>
  <c r="I45" i="14" s="1"/>
  <c r="I67" i="14"/>
  <c r="I75" i="14"/>
  <c r="H53" i="15"/>
  <c r="H59" i="15"/>
  <c r="D53" i="15"/>
  <c r="D59" i="15"/>
  <c r="H30" i="15"/>
  <c r="D30" i="15"/>
  <c r="H14" i="15"/>
  <c r="H21" i="15"/>
  <c r="H23" i="15"/>
  <c r="D14" i="15"/>
  <c r="D21" i="15" s="1"/>
  <c r="D23" i="15" s="1"/>
  <c r="D32" i="15" s="1"/>
  <c r="D34" i="15" s="1"/>
  <c r="D60" i="15" s="1"/>
  <c r="H11" i="15"/>
  <c r="D11" i="15"/>
  <c r="H32" i="15"/>
  <c r="H34" i="15"/>
  <c r="H60" i="15" s="1"/>
  <c r="D16" i="1"/>
  <c r="K75" i="14"/>
  <c r="K67" i="14"/>
  <c r="G75" i="14"/>
  <c r="G67" i="14"/>
  <c r="K20" i="14"/>
  <c r="K27" i="14" s="1"/>
  <c r="K45" i="14" s="1"/>
  <c r="G20" i="14"/>
  <c r="G27" i="14" s="1"/>
  <c r="G45" i="14" s="1"/>
  <c r="J58" i="15"/>
  <c r="J53" i="15"/>
  <c r="J59" i="15"/>
  <c r="F58" i="15"/>
  <c r="F53" i="15"/>
  <c r="F59" i="15" s="1"/>
  <c r="J30" i="15"/>
  <c r="J14" i="15"/>
  <c r="J11" i="15"/>
  <c r="F30" i="15"/>
  <c r="F14" i="15"/>
  <c r="F11" i="15"/>
  <c r="F21" i="15" s="1"/>
  <c r="F23" i="15" s="1"/>
  <c r="F32" i="15" s="1"/>
  <c r="F34" i="15" s="1"/>
  <c r="F60" i="15" s="1"/>
  <c r="X18" i="10"/>
  <c r="X22" i="10"/>
  <c r="J18" i="10"/>
  <c r="J22" i="10"/>
  <c r="H18" i="10"/>
  <c r="H22" i="10"/>
  <c r="F18" i="10"/>
  <c r="F22" i="10"/>
  <c r="R18" i="10"/>
  <c r="R22" i="10"/>
  <c r="D18" i="12"/>
  <c r="D22" i="12"/>
  <c r="F18" i="12"/>
  <c r="F22" i="12"/>
  <c r="G18" i="12"/>
  <c r="H18" i="12"/>
  <c r="H22" i="12" s="1"/>
  <c r="I18" i="12"/>
  <c r="J18" i="12"/>
  <c r="J22" i="12"/>
  <c r="O18" i="12"/>
  <c r="P18" i="12"/>
  <c r="P22" i="12"/>
  <c r="K18" i="12"/>
  <c r="R18" i="12" s="1"/>
  <c r="X18" i="12" s="1"/>
  <c r="L18" i="12"/>
  <c r="N18" i="12"/>
  <c r="N22" i="12" s="1"/>
  <c r="R22" i="12" s="1"/>
  <c r="X22" i="12" s="1"/>
  <c r="Q18" i="12"/>
  <c r="S18" i="12"/>
  <c r="T18" i="12"/>
  <c r="T22" i="12"/>
  <c r="U18" i="12"/>
  <c r="V18" i="12"/>
  <c r="V22" i="12"/>
  <c r="W18" i="12"/>
  <c r="V18" i="10"/>
  <c r="AF18" i="10"/>
  <c r="D18" i="10"/>
  <c r="D22" i="10"/>
  <c r="E18" i="10"/>
  <c r="G18" i="10"/>
  <c r="I18" i="10"/>
  <c r="S18" i="10"/>
  <c r="T22" i="10"/>
  <c r="K18" i="10"/>
  <c r="L18" i="10"/>
  <c r="L22" i="10"/>
  <c r="N18" i="10"/>
  <c r="N22" i="10" s="1"/>
  <c r="V22" i="10" s="1"/>
  <c r="O18" i="10"/>
  <c r="P18" i="10"/>
  <c r="P22" i="10"/>
  <c r="U18" i="10"/>
  <c r="W18" i="10"/>
  <c r="Y18" i="10"/>
  <c r="Z18" i="10"/>
  <c r="Z22" i="10" s="1"/>
  <c r="AA18" i="10"/>
  <c r="AC18" i="10"/>
  <c r="AD18" i="10"/>
  <c r="AD22" i="10" s="1"/>
  <c r="AE18" i="10"/>
  <c r="D20" i="1"/>
  <c r="D28" i="1"/>
  <c r="A33" i="1"/>
  <c r="H34" i="1"/>
  <c r="D51" i="1"/>
  <c r="F51" i="1"/>
  <c r="F72" i="1" s="1"/>
  <c r="H51" i="1"/>
  <c r="H72" i="1" s="1"/>
  <c r="J51" i="1"/>
  <c r="AB18" i="10"/>
  <c r="J21" i="15"/>
  <c r="J23" i="15" s="1"/>
  <c r="J32" i="15" s="1"/>
  <c r="J34" i="15" s="1"/>
  <c r="J60" i="15" s="1"/>
  <c r="J72" i="1"/>
  <c r="D72" i="1"/>
  <c r="AB22" i="10" l="1"/>
  <c r="AF22" i="10" s="1"/>
  <c r="G78" i="14"/>
  <c r="G80" i="14" s="1"/>
  <c r="I78" i="14"/>
  <c r="I80" i="14" s="1"/>
  <c r="K78" i="14"/>
  <c r="K80" i="14" s="1"/>
  <c r="E78" i="14"/>
  <c r="E80" i="14" s="1"/>
</calcChain>
</file>

<file path=xl/sharedStrings.xml><?xml version="1.0" encoding="utf-8"?>
<sst xmlns="http://schemas.openxmlformats.org/spreadsheetml/2006/main" count="642" uniqueCount="244">
  <si>
    <t xml:space="preserve">     Accrued interest receivables</t>
  </si>
  <si>
    <t>Interbank and money market items</t>
  </si>
  <si>
    <t>Other assets</t>
  </si>
  <si>
    <t>Deposits</t>
  </si>
  <si>
    <t>Other liabilities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</si>
  <si>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</si>
  <si>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</si>
  <si>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</si>
  <si>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</si>
  <si>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</si>
  <si>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</si>
  <si>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</si>
  <si>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</si>
  <si>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</si>
  <si>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</si>
  <si>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</si>
  <si>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</si>
  <si>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</si>
  <si>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</si>
  <si>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 xml:space="preserve">Assets pending transfer  </t>
  </si>
  <si>
    <t>Total assets</t>
  </si>
  <si>
    <t>Liabilities pending transfer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</si>
  <si>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</si>
  <si>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</si>
  <si>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</si>
  <si>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</si>
  <si>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</si>
  <si>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</si>
  <si>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</si>
  <si>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</si>
  <si>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</si>
  <si>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</si>
  <si>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</si>
  <si>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</si>
  <si>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</si>
  <si>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</si>
  <si>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</si>
  <si>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 xml:space="preserve">     Loans to customers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</si>
  <si>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</si>
  <si>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</si>
  <si>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</si>
  <si>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</si>
  <si>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</si>
  <si>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</si>
  <si>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Fees and service income</t>
  </si>
  <si>
    <t>Other operating expenses</t>
  </si>
  <si>
    <t xml:space="preserve">    Premises and equipment expenses</t>
  </si>
  <si>
    <t xml:space="preserve">    Taxes and duties</t>
  </si>
  <si>
    <t xml:space="preserve">    Others</t>
  </si>
  <si>
    <t xml:space="preserve">    Total operating expenses</t>
  </si>
  <si>
    <t>Dividend income</t>
  </si>
  <si>
    <t>The Bank</t>
  </si>
  <si>
    <t xml:space="preserve">Consolidated  </t>
  </si>
  <si>
    <t xml:space="preserve">     Total loans to customers and accrued interest receivables, net</t>
  </si>
  <si>
    <t>Liabilities</t>
  </si>
  <si>
    <t>Premium on share capital</t>
  </si>
  <si>
    <t>Net earned insurance premiums</t>
  </si>
  <si>
    <t>Other operating income</t>
  </si>
  <si>
    <t>Net insurance claims</t>
  </si>
  <si>
    <t xml:space="preserve">     Net fees and service income</t>
  </si>
  <si>
    <t>Net profit</t>
  </si>
  <si>
    <t>Liabilities under insurance contracts</t>
  </si>
  <si>
    <t>Properties for sale, net</t>
  </si>
  <si>
    <t>Liabilities to deliver security</t>
  </si>
  <si>
    <t>Debt issued and borrowings</t>
  </si>
  <si>
    <t xml:space="preserve">     Total loans to customers and accrued interest receivables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</si>
  <si>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</si>
  <si>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</si>
  <si>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</si>
  <si>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</si>
  <si>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</si>
  <si>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</si>
  <si>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</si>
  <si>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 xml:space="preserve">    Total operating income</t>
  </si>
  <si>
    <t xml:space="preserve">    Net operating income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</si>
  <si>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</si>
  <si>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</si>
  <si>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</si>
  <si>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</si>
  <si>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</si>
  <si>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</si>
  <si>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</si>
  <si>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</si>
  <si>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 xml:space="preserve">Impairment loss on loans and debt securities </t>
  </si>
  <si>
    <t>revaluation</t>
  </si>
  <si>
    <t>remeasuring</t>
  </si>
  <si>
    <t>available-for-sale</t>
  </si>
  <si>
    <t>Dividend paid</t>
  </si>
  <si>
    <t xml:space="preserve">   Issued and paid-up share capital</t>
  </si>
  <si>
    <t>Issued and</t>
  </si>
  <si>
    <t>-</t>
  </si>
  <si>
    <t xml:space="preserve">     Net interest income</t>
  </si>
  <si>
    <t>Transfer to retained earnings</t>
  </si>
  <si>
    <t>Dividend paid to equity holders of the Bank</t>
  </si>
  <si>
    <t>Loans to customers</t>
  </si>
  <si>
    <t xml:space="preserve">Total comprehensive income </t>
  </si>
  <si>
    <t>Cash at 1 January</t>
  </si>
  <si>
    <t>reserves</t>
  </si>
  <si>
    <t>31 December</t>
  </si>
  <si>
    <t>Short-term debt issued and borrowings</t>
  </si>
  <si>
    <t>Total shareholders’ equity</t>
  </si>
  <si>
    <t xml:space="preserve">    Directors’ remuneration</t>
  </si>
  <si>
    <t>Properties for sale</t>
  </si>
  <si>
    <t>Deferred tax assets</t>
  </si>
  <si>
    <t>Deferred tax liabilities</t>
  </si>
  <si>
    <t>Statement of financial position</t>
  </si>
  <si>
    <t>Statement of changes in equity</t>
  </si>
  <si>
    <t xml:space="preserve">Statement of cash flows  </t>
  </si>
  <si>
    <t>Supplementary disclosures of cash flow information</t>
  </si>
  <si>
    <t>Claims on security</t>
  </si>
  <si>
    <t>Properties for sale from loan payment</t>
  </si>
  <si>
    <t xml:space="preserve">  a change in control</t>
  </si>
  <si>
    <t xml:space="preserve">Acquisitions of non-controlling interests without </t>
  </si>
  <si>
    <t>Proceeds from decrease in capital of subsidiary</t>
  </si>
  <si>
    <t>Net cash from (used in) operating activities</t>
  </si>
  <si>
    <t>(Mr. Arthid Nanthawithaya)</t>
  </si>
  <si>
    <t xml:space="preserve">          (Mr. Arthid Nanthawithaya)</t>
  </si>
  <si>
    <t>Statement of profit or loss and other comprehensive income</t>
  </si>
  <si>
    <t>Six month period ended</t>
  </si>
  <si>
    <t>Cash at 30 June</t>
  </si>
  <si>
    <t>30 June</t>
  </si>
  <si>
    <t xml:space="preserve">Six month period ended
</t>
  </si>
  <si>
    <t>Balance at 1 January 2016</t>
  </si>
  <si>
    <t xml:space="preserve">Three month period ended
</t>
  </si>
  <si>
    <t>Balance at 30 June 2016</t>
  </si>
  <si>
    <t>Six month period ended 30 June 2016</t>
  </si>
  <si>
    <t>Investments in subsidiaries and associate, net</t>
  </si>
  <si>
    <t xml:space="preserve">   Unappropriated</t>
  </si>
  <si>
    <t>Statement of profit or loss and other comprehensive income (Unaudited)</t>
  </si>
  <si>
    <t>Investment in securities for trading</t>
  </si>
  <si>
    <t>Significant non-cash items were as follows:</t>
  </si>
  <si>
    <t>Net cash used in financing activities</t>
  </si>
  <si>
    <t>Net decrease in cash</t>
  </si>
  <si>
    <t>Other comprehensive income (loss)</t>
  </si>
  <si>
    <t xml:space="preserve"> hedge reserve</t>
  </si>
  <si>
    <t>President and Chief Executive Officer</t>
  </si>
  <si>
    <t xml:space="preserve">          President and Chief Executive Officer</t>
  </si>
  <si>
    <t>Share of other</t>
  </si>
  <si>
    <t>comprehensive</t>
  </si>
  <si>
    <t xml:space="preserve">         (Mr. Arthid Nanthawithaya)</t>
  </si>
  <si>
    <t>2017</t>
  </si>
  <si>
    <t>2016</t>
  </si>
  <si>
    <t>Six month period ended 30 June 2017</t>
  </si>
  <si>
    <t>Balance at 1 January 2017</t>
  </si>
  <si>
    <t>Balance at 30 June 2017</t>
  </si>
  <si>
    <t xml:space="preserve">hedge reserve </t>
  </si>
  <si>
    <t>42</t>
  </si>
  <si>
    <t>43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</si>
  <si>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</si>
  <si>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Derivatives assets</t>
  </si>
  <si>
    <t>Customers’ liability under acceptance</t>
  </si>
  <si>
    <t>Liability payable on demand</t>
  </si>
  <si>
    <t>Derivatives liabilities</t>
  </si>
  <si>
    <t>Bank’s liability under acceptances</t>
  </si>
  <si>
    <t xml:space="preserve">   Premium on preferred shares</t>
  </si>
  <si>
    <t xml:space="preserve">   Premium on common shares</t>
  </si>
  <si>
    <t>Non-controlling interest</t>
  </si>
  <si>
    <t>Interest expenses</t>
  </si>
  <si>
    <t>Fees and service expenses</t>
  </si>
  <si>
    <t>Gains on tradings</t>
  </si>
  <si>
    <t xml:space="preserve">Profit from operating before income tax expense </t>
  </si>
  <si>
    <t>Income tax expenses</t>
  </si>
  <si>
    <t xml:space="preserve">      Gains (losses) on remeasuring available-for-sale investment</t>
  </si>
  <si>
    <t xml:space="preserve">      Share of other comprehensive income of associate</t>
  </si>
  <si>
    <t xml:space="preserve">      Changes in hedge reserve</t>
  </si>
  <si>
    <t xml:space="preserve">      Changes in revaluation surplus</t>
  </si>
  <si>
    <t xml:space="preserve">      Income tax relating to components of other comprehensive income</t>
  </si>
  <si>
    <t xml:space="preserve">         will be reclassified subsequently to profit or loss</t>
  </si>
  <si>
    <t xml:space="preserve">         will not be reclassified subsequently to profit or loss</t>
  </si>
  <si>
    <t xml:space="preserve">      Gains on remeasuring available-for-sale investment</t>
  </si>
  <si>
    <t>Liabilities and shareholders’ equity</t>
  </si>
  <si>
    <t>Shareholders’ equity</t>
  </si>
  <si>
    <t>Total owners of the company</t>
  </si>
  <si>
    <t>Total liabilities and shareholders’ equity</t>
  </si>
  <si>
    <t xml:space="preserve">    Owners of the company</t>
  </si>
  <si>
    <t>Share of loss from investment for using equity method</t>
  </si>
  <si>
    <t xml:space="preserve">    Employee’s expenses</t>
  </si>
  <si>
    <t xml:space="preserve">   Items that will be reclassified subsequently to profit or loss</t>
  </si>
  <si>
    <t xml:space="preserve">      Losses arising from translating the financial statements of a foreign operation</t>
  </si>
  <si>
    <t xml:space="preserve">   Items that will not be reclassified subsequently to profit or loss</t>
  </si>
  <si>
    <t>Net profit attributable</t>
  </si>
  <si>
    <t xml:space="preserve">    Non-controlling interest</t>
  </si>
  <si>
    <t xml:space="preserve">Total comprehensive income attributable </t>
  </si>
  <si>
    <t>Earnings per share of parent company</t>
  </si>
  <si>
    <t>Preferred</t>
  </si>
  <si>
    <t>Common</t>
  </si>
  <si>
    <t>Gains on</t>
  </si>
  <si>
    <t>Losses arising</t>
  </si>
  <si>
    <t>from translating</t>
  </si>
  <si>
    <t>Changes in</t>
  </si>
  <si>
    <t>the financial</t>
  </si>
  <si>
    <t>statements</t>
  </si>
  <si>
    <t>loss of associate</t>
  </si>
  <si>
    <t>owners of</t>
  </si>
  <si>
    <t>the company</t>
  </si>
  <si>
    <t>interest</t>
  </si>
  <si>
    <t xml:space="preserve">shareholders’ </t>
  </si>
  <si>
    <t>Total comprehensive income (loss)</t>
  </si>
  <si>
    <t>Profit from operating before income tax expense</t>
  </si>
  <si>
    <t>to cash receipts (payments) from operating activities</t>
  </si>
  <si>
    <t>Gains on investments</t>
  </si>
  <si>
    <t>Profit from operating before changes in operating assets and liabilities</t>
  </si>
  <si>
    <t>Acquisition of available-for-sale securities</t>
  </si>
  <si>
    <t>Acquisition of held-to-maturity securities</t>
  </si>
  <si>
    <t>Acquisition of general securities</t>
  </si>
  <si>
    <t>Acquisition of investments in subsidiaries and/or associate</t>
  </si>
  <si>
    <t>Acquisition of premises and equipment</t>
  </si>
  <si>
    <t>Acquisition of intangible assets</t>
  </si>
  <si>
    <t>Proceeds from sale of available-for-sale securities</t>
  </si>
  <si>
    <t>Proceeds from sale of general securities</t>
  </si>
  <si>
    <t>Proceeds from sale of premises and equipment</t>
  </si>
  <si>
    <t>Dividend paid to non-controlling interest</t>
  </si>
  <si>
    <t>Losses arising from translating the financial statements of a foreign operation</t>
  </si>
  <si>
    <t>Gains on remeasuring available-for-sale investment</t>
  </si>
  <si>
    <t>Changes in hedge reserve</t>
  </si>
  <si>
    <t>Changes in revaluation surplus</t>
  </si>
  <si>
    <t xml:space="preserve">Adjustments to reconcile profit from operating before income tax expense </t>
  </si>
  <si>
    <t>Share of other comprehensive income (loss) of associate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</si>
  <si>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deferred revenue</t>
    </r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</si>
  <si>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allowance for doubtful accounts</t>
    </r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</si>
  <si>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revaluation allowance for debt restructuring</t>
    </r>
  </si>
  <si>
    <t xml:space="preserve">    Authorised share capital</t>
  </si>
  <si>
    <t xml:space="preserve">     3,583,825,728 preferred shares of Baht 10 each</t>
  </si>
  <si>
    <t xml:space="preserve">     3,416,174,272 common shares of Baht 10 each</t>
  </si>
  <si>
    <t xml:space="preserve">     3,798,075 preferred shares of Baht 10 each</t>
  </si>
  <si>
    <t xml:space="preserve">     3,395,394,123 common shares of Baht 10 each</t>
  </si>
  <si>
    <t xml:space="preserve">      Income tax relating to components of other comprehensive income (loss)</t>
  </si>
  <si>
    <t xml:space="preserve">       Total other comprehensive income (loss), net of income tax</t>
  </si>
  <si>
    <r>
      <t xml:space="preserve">    Basic earnings per share</t>
    </r>
    <r>
      <rPr>
        <i/>
        <sz val="11"/>
        <rFont val="Times New Roman"/>
        <family val="1"/>
      </rPr>
      <t xml:space="preserve"> (in Baht)</t>
    </r>
  </si>
  <si>
    <t xml:space="preserve">      Share of other comprehensive income (loss) of associate</t>
  </si>
  <si>
    <t xml:space="preserve">      Income tax relating to components of other comprehensive loss</t>
  </si>
  <si>
    <t xml:space="preserve">       Total other comprehensive income, net of income tax</t>
  </si>
  <si>
    <t>Conversion of preferred shares to common shares</t>
  </si>
  <si>
    <t>of associate</t>
  </si>
  <si>
    <t>Gains on sale of premises and equipment</t>
  </si>
  <si>
    <t>Net cash from (used in) investing activities</t>
  </si>
  <si>
    <t>(loss) income</t>
  </si>
  <si>
    <t>(Reversal) losses on impairment of properties for sale</t>
  </si>
  <si>
    <t>Other comprehensive income</t>
  </si>
  <si>
    <t>Total comprehensive income</t>
  </si>
  <si>
    <t>Losses on tradings</t>
  </si>
  <si>
    <t>Proceeds from long-term borrowings</t>
  </si>
  <si>
    <t>Repayment from long-term debt issued</t>
  </si>
  <si>
    <t>Proceeds from long-term debt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</si>
</sst>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_);_(* \(#,##0\);_(* &quot;-&quot;???_);_(@_)"/>
    <numFmt numFmtId="207" formatCode="_(* #,##0.00_);_(* \(#,##0.00\);_(* &quot;-&quot;_);_(@_)"/>
    <numFmt numFmtId="208" formatCode="_([$€-2]* #,##0.00_);_([$€-2]* \(#,##0.00\);_([$€-2]* \-??_)"/>
  </numFmts>
  <fonts count="52" x14ac:knownFonts="1"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8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197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192" fontId="3" fillId="0" borderId="0" applyFill="0" applyBorder="0" applyAlignment="0"/>
    <xf numFmtId="0" fontId="1" fillId="0" borderId="0" applyFill="0" applyBorder="0" applyAlignment="0"/>
    <xf numFmtId="0" fontId="33" fillId="0" borderId="0" applyFill="0" applyBorder="0" applyAlignment="0"/>
    <xf numFmtId="200" fontId="1" fillId="0" borderId="0" applyFill="0" applyBorder="0" applyAlignment="0"/>
    <xf numFmtId="0" fontId="33" fillId="0" borderId="0" applyFill="0" applyBorder="0" applyAlignment="0"/>
    <xf numFmtId="197" fontId="1" fillId="0" borderId="0" applyFill="0" applyBorder="0" applyAlignment="0"/>
    <xf numFmtId="0" fontId="33" fillId="0" borderId="0" applyFill="0" applyBorder="0" applyAlignment="0"/>
    <xf numFmtId="198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0" fontId="38" fillId="20" borderId="1" applyNumberFormat="0" applyAlignment="0" applyProtection="0"/>
    <xf numFmtId="0" fontId="39" fillId="21" borderId="2" applyNumberFormat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6" fillId="0" borderId="0" applyFill="0" applyBorder="0" applyAlignment="0"/>
    <xf numFmtId="198" fontId="1" fillId="0" borderId="3">
      <alignment vertical="center"/>
    </xf>
    <xf numFmtId="0" fontId="33" fillId="0" borderId="3">
      <alignment vertical="center"/>
    </xf>
    <xf numFmtId="197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197" fontId="1" fillId="0" borderId="0" applyFill="0" applyBorder="0" applyAlignment="0"/>
    <xf numFmtId="0" fontId="33" fillId="0" borderId="0" applyFill="0" applyBorder="0" applyAlignment="0"/>
    <xf numFmtId="198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208" fontId="33" fillId="0" borderId="0" applyFill="0" applyBorder="0" applyAlignment="0" applyProtection="0"/>
    <xf numFmtId="208" fontId="33" fillId="0" borderId="0" applyFill="0" applyBorder="0" applyAlignment="0" applyProtection="0"/>
    <xf numFmtId="208" fontId="33" fillId="0" borderId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97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197" fontId="1" fillId="0" borderId="0" applyFill="0" applyBorder="0" applyAlignment="0"/>
    <xf numFmtId="0" fontId="33" fillId="0" borderId="0" applyFill="0" applyBorder="0" applyAlignment="0"/>
    <xf numFmtId="198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0" fontId="46" fillId="0" borderId="10" applyNumberFormat="0" applyFill="0" applyAlignment="0" applyProtection="0"/>
    <xf numFmtId="0" fontId="47" fillId="24" borderId="0" applyNumberFormat="0" applyBorder="0" applyAlignment="0" applyProtection="0"/>
    <xf numFmtId="195" fontId="8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4" fillId="0" borderId="0"/>
    <xf numFmtId="0" fontId="13" fillId="25" borderId="11" applyNumberFormat="0" applyFont="0" applyAlignment="0" applyProtection="0"/>
    <xf numFmtId="0" fontId="48" fillId="20" borderId="12" applyNumberFormat="0" applyAlignment="0" applyProtection="0"/>
    <xf numFmtId="0" fontId="9" fillId="26" borderId="0"/>
    <xf numFmtId="200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34" fillId="0" borderId="0" applyFont="0" applyFill="0" applyBorder="0" applyAlignment="0" applyProtection="0"/>
    <xf numFmtId="197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197" fontId="1" fillId="0" borderId="0" applyFill="0" applyBorder="0" applyAlignment="0"/>
    <xf numFmtId="0" fontId="33" fillId="0" borderId="0" applyFill="0" applyBorder="0" applyAlignment="0"/>
    <xf numFmtId="198" fontId="1" fillId="0" borderId="0" applyFill="0" applyBorder="0" applyAlignment="0"/>
    <xf numFmtId="0" fontId="33" fillId="0" borderId="0" applyFill="0" applyBorder="0" applyAlignment="0"/>
    <xf numFmtId="194" fontId="3" fillId="0" borderId="0" applyFill="0" applyBorder="0" applyAlignment="0"/>
    <xf numFmtId="0" fontId="2" fillId="0" borderId="0"/>
    <xf numFmtId="49" fontId="6" fillId="0" borderId="0" applyFill="0" applyBorder="0" applyAlignment="0"/>
    <xf numFmtId="199" fontId="1" fillId="0" borderId="0" applyFill="0" applyBorder="0" applyAlignment="0"/>
    <xf numFmtId="0" fontId="33" fillId="0" borderId="0" applyFill="0" applyBorder="0" applyAlignment="0"/>
    <xf numFmtId="200" fontId="1" fillId="0" borderId="0" applyFill="0" applyBorder="0" applyAlignment="0"/>
    <xf numFmtId="0" fontId="33" fillId="0" borderId="0" applyFill="0" applyBorder="0" applyAlignment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21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35" fillId="0" borderId="0"/>
    <xf numFmtId="0" fontId="13" fillId="0" borderId="0"/>
    <xf numFmtId="0" fontId="13" fillId="0" borderId="0"/>
    <xf numFmtId="0" fontId="26" fillId="0" borderId="0"/>
    <xf numFmtId="0" fontId="13" fillId="0" borderId="0"/>
  </cellStyleXfs>
  <cellXfs count="352">
    <xf numFmtId="0" fontId="0" fillId="0" borderId="0" xfId="0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Fill="1"/>
    <xf numFmtId="0" fontId="16" fillId="0" borderId="0" xfId="92" applyFont="1" applyFill="1" applyBorder="1" applyAlignment="1">
      <alignment vertical="center"/>
    </xf>
    <xf numFmtId="49" fontId="16" fillId="0" borderId="0" xfId="92" applyNumberFormat="1" applyFont="1" applyFill="1" applyBorder="1" applyAlignment="1">
      <alignment horizontal="center" vertical="center"/>
    </xf>
    <xf numFmtId="0" fontId="16" fillId="0" borderId="0" xfId="92" quotePrefix="1" applyFont="1" applyFill="1" applyAlignment="1">
      <alignment horizontal="left" vertical="center"/>
    </xf>
    <xf numFmtId="202" fontId="13" fillId="0" borderId="0" xfId="0" applyNumberFormat="1" applyFont="1" applyFill="1" applyBorder="1" applyAlignment="1">
      <alignment vertical="center"/>
    </xf>
    <xf numFmtId="202" fontId="13" fillId="0" borderId="0" xfId="0" applyNumberFormat="1" applyFont="1" applyFill="1" applyAlignment="1">
      <alignment vertical="center"/>
    </xf>
    <xf numFmtId="201" fontId="17" fillId="0" borderId="0" xfId="41" applyNumberFormat="1" applyFont="1" applyFill="1" applyAlignment="1">
      <alignment vertical="center"/>
    </xf>
    <xf numFmtId="202" fontId="17" fillId="0" borderId="0" xfId="41" applyNumberFormat="1" applyFont="1" applyFill="1" applyBorder="1" applyAlignment="1">
      <alignment horizontal="center" vertical="center"/>
    </xf>
    <xf numFmtId="202" fontId="17" fillId="0" borderId="0" xfId="41" applyNumberFormat="1" applyFont="1" applyFill="1" applyAlignment="1">
      <alignment horizontal="center" vertical="center"/>
    </xf>
    <xf numFmtId="202" fontId="17" fillId="0" borderId="0" xfId="41" applyNumberFormat="1" applyFont="1" applyFill="1" applyBorder="1" applyAlignment="1">
      <alignment vertical="center"/>
    </xf>
    <xf numFmtId="0" fontId="17" fillId="0" borderId="0" xfId="92" applyFont="1" applyFill="1" applyAlignment="1">
      <alignment vertical="center"/>
    </xf>
    <xf numFmtId="0" fontId="17" fillId="0" borderId="0" xfId="92" applyFont="1" applyFill="1" applyBorder="1" applyAlignment="1">
      <alignment vertical="center"/>
    </xf>
    <xf numFmtId="201" fontId="17" fillId="0" borderId="14" xfId="41" applyNumberFormat="1" applyFont="1" applyFill="1" applyBorder="1" applyAlignment="1">
      <alignment vertical="center"/>
    </xf>
    <xf numFmtId="202" fontId="13" fillId="0" borderId="14" xfId="0" applyNumberFormat="1" applyFont="1" applyFill="1" applyBorder="1" applyAlignment="1">
      <alignment vertical="center"/>
    </xf>
    <xf numFmtId="202" fontId="17" fillId="0" borderId="0" xfId="92" applyNumberFormat="1" applyFont="1" applyFill="1" applyBorder="1" applyAlignment="1">
      <alignment horizontal="center" vertical="center"/>
    </xf>
    <xf numFmtId="0" fontId="16" fillId="0" borderId="0" xfId="92" quotePrefix="1" applyFont="1" applyFill="1" applyBorder="1" applyAlignment="1">
      <alignment horizontal="left" vertical="center"/>
    </xf>
    <xf numFmtId="0" fontId="13" fillId="0" borderId="0" xfId="0" applyFont="1" applyFill="1" applyBorder="1"/>
    <xf numFmtId="0" fontId="17" fillId="0" borderId="0" xfId="92" quotePrefix="1" applyFont="1" applyFill="1" applyBorder="1" applyAlignment="1">
      <alignment horizontal="center" vertical="center"/>
    </xf>
    <xf numFmtId="49" fontId="17" fillId="0" borderId="0" xfId="92" applyNumberFormat="1" applyFont="1" applyFill="1" applyBorder="1" applyAlignment="1">
      <alignment horizontal="center" vertical="center"/>
    </xf>
    <xf numFmtId="202" fontId="12" fillId="0" borderId="0" xfId="0" applyNumberFormat="1" applyFont="1" applyFill="1" applyBorder="1" applyAlignment="1">
      <alignment vertical="center"/>
    </xf>
    <xf numFmtId="202" fontId="16" fillId="0" borderId="0" xfId="92" applyNumberFormat="1" applyFont="1" applyFill="1" applyBorder="1" applyAlignment="1">
      <alignment horizontal="center" vertical="center"/>
    </xf>
    <xf numFmtId="0" fontId="17" fillId="0" borderId="0" xfId="92" applyFont="1" applyFill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6" fillId="0" borderId="0" xfId="92" applyFont="1" applyFill="1" applyAlignment="1">
      <alignment vertical="center"/>
    </xf>
    <xf numFmtId="0" fontId="13" fillId="0" borderId="0" xfId="125" applyFont="1" applyFill="1" applyAlignment="1">
      <alignment horizontal="left" vertical="center"/>
    </xf>
    <xf numFmtId="0" fontId="13" fillId="0" borderId="0" xfId="125" applyFont="1" applyFill="1" applyAlignment="1">
      <alignment vertical="center"/>
    </xf>
    <xf numFmtId="202" fontId="0" fillId="0" borderId="0" xfId="0" applyNumberFormat="1" applyFont="1" applyFill="1" applyAlignment="1">
      <alignment vertical="center"/>
    </xf>
    <xf numFmtId="201" fontId="17" fillId="0" borderId="0" xfId="41" applyNumberFormat="1" applyFont="1" applyFill="1" applyBorder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0" fillId="0" borderId="14" xfId="0" applyNumberFormat="1" applyFont="1" applyFill="1" applyBorder="1" applyAlignment="1">
      <alignment vertical="center"/>
    </xf>
    <xf numFmtId="0" fontId="12" fillId="0" borderId="0" xfId="0" applyFont="1" applyFill="1" applyBorder="1"/>
    <xf numFmtId="201" fontId="0" fillId="0" borderId="0" xfId="41" applyNumberFormat="1" applyFont="1" applyFill="1" applyAlignment="1">
      <alignment vertical="center"/>
    </xf>
    <xf numFmtId="202" fontId="0" fillId="0" borderId="0" xfId="41" applyNumberFormat="1" applyFont="1" applyFill="1" applyBorder="1" applyAlignment="1">
      <alignment horizontal="center" vertical="center"/>
    </xf>
    <xf numFmtId="202" fontId="0" fillId="0" borderId="0" xfId="41" applyNumberFormat="1" applyFont="1" applyFill="1" applyAlignment="1">
      <alignment horizontal="center" vertical="center"/>
    </xf>
    <xf numFmtId="202" fontId="0" fillId="0" borderId="0" xfId="41" applyNumberFormat="1" applyFont="1" applyFill="1" applyBorder="1" applyAlignment="1">
      <alignment vertical="center"/>
    </xf>
    <xf numFmtId="204" fontId="0" fillId="0" borderId="0" xfId="41" applyNumberFormat="1" applyFont="1" applyFill="1" applyAlignment="1">
      <alignment vertical="center"/>
    </xf>
    <xf numFmtId="201" fontId="0" fillId="0" borderId="14" xfId="41" applyNumberFormat="1" applyFont="1" applyFill="1" applyBorder="1" applyAlignment="1">
      <alignment vertical="center"/>
    </xf>
    <xf numFmtId="202" fontId="12" fillId="0" borderId="0" xfId="41" applyNumberFormat="1" applyFont="1" applyFill="1" applyBorder="1" applyAlignment="1">
      <alignment horizontal="center" vertical="center"/>
    </xf>
    <xf numFmtId="202" fontId="12" fillId="0" borderId="0" xfId="4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8" fontId="13" fillId="0" borderId="0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8" fillId="0" borderId="0" xfId="0" applyFont="1" applyFill="1"/>
    <xf numFmtId="49" fontId="0" fillId="0" borderId="0" xfId="0" applyNumberFormat="1" applyFill="1" applyAlignment="1">
      <alignment horizontal="left" vertical="center"/>
    </xf>
    <xf numFmtId="0" fontId="0" fillId="0" borderId="0" xfId="125" applyFont="1" applyFill="1" applyAlignment="1">
      <alignment horizontal="left" vertical="center"/>
    </xf>
    <xf numFmtId="201" fontId="17" fillId="0" borderId="0" xfId="41" applyNumberFormat="1" applyFont="1" applyFill="1" applyBorder="1" applyAlignment="1">
      <alignment horizontal="center" vertical="center"/>
    </xf>
    <xf numFmtId="201" fontId="0" fillId="0" borderId="0" xfId="41" applyNumberFormat="1" applyFont="1" applyFill="1" applyBorder="1" applyAlignment="1">
      <alignment vertical="center"/>
    </xf>
    <xf numFmtId="188" fontId="12" fillId="0" borderId="0" xfId="0" applyNumberFormat="1" applyFont="1" applyFill="1" applyAlignment="1">
      <alignment vertical="center"/>
    </xf>
    <xf numFmtId="0" fontId="13" fillId="0" borderId="0" xfId="124" applyFont="1" applyFill="1"/>
    <xf numFmtId="0" fontId="12" fillId="0" borderId="0" xfId="124" applyFont="1" applyFill="1" applyBorder="1" applyAlignment="1">
      <alignment horizontal="right" vertical="center"/>
    </xf>
    <xf numFmtId="0" fontId="13" fillId="0" borderId="0" xfId="124" applyFont="1" applyFill="1" applyBorder="1" applyAlignment="1">
      <alignment horizontal="right" vertical="center"/>
    </xf>
    <xf numFmtId="0" fontId="13" fillId="0" borderId="0" xfId="124" applyFont="1" applyFill="1" applyBorder="1" applyAlignment="1">
      <alignment horizontal="center" vertical="center"/>
    </xf>
    <xf numFmtId="0" fontId="13" fillId="0" borderId="0" xfId="124" applyFont="1" applyFill="1" applyAlignment="1">
      <alignment horizontal="center"/>
    </xf>
    <xf numFmtId="202" fontId="13" fillId="0" borderId="0" xfId="124" applyNumberFormat="1" applyFont="1" applyFill="1" applyBorder="1" applyAlignment="1">
      <alignment vertical="center"/>
    </xf>
    <xf numFmtId="0" fontId="12" fillId="0" borderId="0" xfId="124" applyFont="1" applyFill="1"/>
    <xf numFmtId="0" fontId="13" fillId="0" borderId="0" xfId="124" quotePrefix="1" applyFont="1" applyFill="1" applyAlignment="1">
      <alignment horizontal="left" vertical="center"/>
    </xf>
    <xf numFmtId="0" fontId="12" fillId="0" borderId="0" xfId="124" quotePrefix="1" applyFont="1" applyFill="1" applyAlignment="1">
      <alignment horizontal="left" vertical="center"/>
    </xf>
    <xf numFmtId="202" fontId="13" fillId="0" borderId="0" xfId="124" applyNumberFormat="1" applyFont="1" applyFill="1"/>
    <xf numFmtId="0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0" xfId="92" quotePrefix="1" applyFont="1" applyFill="1" applyBorder="1" applyAlignment="1">
      <alignment horizontal="left" vertical="center"/>
    </xf>
    <xf numFmtId="0" fontId="12" fillId="0" borderId="0" xfId="124" applyFont="1" applyFill="1" applyAlignment="1">
      <alignment vertical="center"/>
    </xf>
    <xf numFmtId="0" fontId="27" fillId="0" borderId="0" xfId="92" quotePrefix="1" applyFont="1" applyFill="1" applyBorder="1" applyAlignment="1">
      <alignment vertical="center"/>
    </xf>
    <xf numFmtId="0" fontId="12" fillId="0" borderId="0" xfId="124" quotePrefix="1" applyFont="1" applyFill="1" applyAlignment="1">
      <alignment vertical="center"/>
    </xf>
    <xf numFmtId="188" fontId="13" fillId="0" borderId="15" xfId="41" applyNumberFormat="1" applyFont="1" applyFill="1" applyBorder="1" applyAlignment="1">
      <alignment vertical="center"/>
    </xf>
    <xf numFmtId="188" fontId="13" fillId="0" borderId="0" xfId="41" applyNumberFormat="1" applyFont="1" applyFill="1" applyAlignment="1">
      <alignment vertical="center"/>
    </xf>
    <xf numFmtId="188" fontId="13" fillId="0" borderId="5" xfId="41" applyNumberFormat="1" applyFont="1" applyFill="1" applyBorder="1" applyAlignment="1">
      <alignment vertical="center"/>
    </xf>
    <xf numFmtId="191" fontId="13" fillId="0" borderId="0" xfId="41" applyNumberFormat="1" applyFont="1" applyFill="1" applyAlignment="1">
      <alignment vertical="center"/>
    </xf>
    <xf numFmtId="204" fontId="13" fillId="0" borderId="0" xfId="41" applyNumberFormat="1" applyFont="1" applyFill="1" applyAlignment="1">
      <alignment vertical="center"/>
    </xf>
    <xf numFmtId="0" fontId="10" fillId="0" borderId="0" xfId="124" quotePrefix="1" applyFont="1" applyFill="1" applyAlignment="1">
      <alignment horizontal="left" vertical="center"/>
    </xf>
    <xf numFmtId="0" fontId="10" fillId="0" borderId="0" xfId="124" applyFont="1" applyFill="1" applyAlignment="1">
      <alignment horizontal="left" vertical="center"/>
    </xf>
    <xf numFmtId="0" fontId="18" fillId="0" borderId="0" xfId="124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91" fontId="13" fillId="0" borderId="0" xfId="0" applyNumberFormat="1" applyFont="1" applyFill="1" applyAlignment="1">
      <alignment vertical="center"/>
    </xf>
    <xf numFmtId="0" fontId="11" fillId="0" borderId="0" xfId="0" applyFont="1" applyBorder="1" applyAlignment="1">
      <alignment horizontal="left" vertical="center"/>
    </xf>
    <xf numFmtId="191" fontId="1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202" fontId="24" fillId="0" borderId="0" xfId="0" applyNumberFormat="1" applyFont="1" applyFill="1" applyBorder="1" applyAlignment="1">
      <alignment vertical="center"/>
    </xf>
    <xf numFmtId="0" fontId="17" fillId="0" borderId="0" xfId="92" applyFont="1" applyFill="1" applyAlignment="1">
      <alignment horizontal="left" vertical="center"/>
    </xf>
    <xf numFmtId="205" fontId="13" fillId="0" borderId="0" xfId="41" applyNumberFormat="1" applyFont="1" applyFill="1"/>
    <xf numFmtId="205" fontId="12" fillId="0" borderId="0" xfId="41" applyNumberFormat="1" applyFont="1" applyFill="1" applyBorder="1" applyAlignment="1">
      <alignment horizontal="right" vertical="center"/>
    </xf>
    <xf numFmtId="202" fontId="23" fillId="0" borderId="0" xfId="0" applyNumberFormat="1" applyFont="1" applyFill="1" applyBorder="1" applyAlignment="1">
      <alignment vertical="center"/>
    </xf>
    <xf numFmtId="202" fontId="28" fillId="0" borderId="0" xfId="92" applyNumberFormat="1" applyFont="1" applyFill="1" applyBorder="1" applyAlignment="1">
      <alignment horizontal="center" vertical="center"/>
    </xf>
    <xf numFmtId="0" fontId="20" fillId="0" borderId="0" xfId="92" quotePrefix="1" applyFont="1" applyFill="1" applyAlignment="1">
      <alignment horizontal="center" vertical="center"/>
    </xf>
    <xf numFmtId="202" fontId="28" fillId="0" borderId="0" xfId="41" applyNumberFormat="1" applyFont="1" applyFill="1" applyBorder="1" applyAlignment="1">
      <alignment horizontal="center" vertical="center"/>
    </xf>
    <xf numFmtId="202" fontId="29" fillId="0" borderId="0" xfId="92" applyNumberFormat="1" applyFont="1" applyFill="1" applyBorder="1" applyAlignment="1">
      <alignment horizontal="center" vertical="center"/>
    </xf>
    <xf numFmtId="43" fontId="23" fillId="0" borderId="0" xfId="4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91" fontId="10" fillId="0" borderId="0" xfId="41" quotePrefix="1" applyNumberFormat="1" applyFont="1" applyFill="1" applyAlignment="1">
      <alignment horizontal="left" vertical="center"/>
    </xf>
    <xf numFmtId="191" fontId="10" fillId="0" borderId="0" xfId="41" applyNumberFormat="1" applyFont="1" applyFill="1" applyAlignment="1">
      <alignment horizontal="left" vertical="center"/>
    </xf>
    <xf numFmtId="191" fontId="12" fillId="0" borderId="0" xfId="41" applyNumberFormat="1" applyFont="1" applyFill="1" applyAlignment="1">
      <alignment vertical="center"/>
    </xf>
    <xf numFmtId="191" fontId="18" fillId="0" borderId="0" xfId="41" applyNumberFormat="1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91" fontId="13" fillId="0" borderId="0" xfId="41" quotePrefix="1" applyNumberFormat="1" applyFont="1" applyFill="1" applyAlignment="1">
      <alignment horizontal="left" vertical="center"/>
    </xf>
    <xf numFmtId="191" fontId="14" fillId="0" borderId="0" xfId="41" applyNumberFormat="1" applyFont="1" applyFill="1" applyAlignment="1">
      <alignment vertical="center"/>
    </xf>
    <xf numFmtId="191" fontId="0" fillId="0" borderId="0" xfId="41" quotePrefix="1" applyNumberFormat="1" applyFont="1" applyFill="1" applyAlignment="1">
      <alignment horizontal="left" vertical="center"/>
    </xf>
    <xf numFmtId="188" fontId="13" fillId="0" borderId="14" xfId="41" applyNumberFormat="1" applyFont="1" applyFill="1" applyBorder="1" applyAlignment="1">
      <alignment vertical="center"/>
    </xf>
    <xf numFmtId="201" fontId="13" fillId="0" borderId="0" xfId="41" applyNumberFormat="1" applyFont="1" applyFill="1" applyBorder="1" applyAlignment="1">
      <alignment vertical="center"/>
    </xf>
    <xf numFmtId="191" fontId="14" fillId="0" borderId="0" xfId="41" quotePrefix="1" applyNumberFormat="1" applyFont="1" applyFill="1" applyAlignment="1">
      <alignment horizontal="left" vertical="center"/>
    </xf>
    <xf numFmtId="202" fontId="13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/>
    <xf numFmtId="191" fontId="13" fillId="0" borderId="0" xfId="41" applyNumberFormat="1" applyFont="1" applyFill="1" applyBorder="1" applyAlignment="1">
      <alignment vertical="center"/>
    </xf>
    <xf numFmtId="191" fontId="12" fillId="0" borderId="0" xfId="41" quotePrefix="1" applyNumberFormat="1" applyFont="1" applyFill="1" applyAlignment="1">
      <alignment horizontal="left" vertical="center"/>
    </xf>
    <xf numFmtId="0" fontId="12" fillId="0" borderId="0" xfId="124" applyFont="1" applyFill="1" applyAlignment="1">
      <alignment horizontal="left" vertical="center"/>
    </xf>
    <xf numFmtId="205" fontId="12" fillId="0" borderId="0" xfId="41" applyNumberFormat="1" applyFont="1" applyFill="1" applyAlignment="1">
      <alignment horizontal="left" vertical="center"/>
    </xf>
    <xf numFmtId="201" fontId="17" fillId="0" borderId="15" xfId="41" applyNumberFormat="1" applyFont="1" applyFill="1" applyBorder="1" applyAlignment="1">
      <alignment vertical="center"/>
    </xf>
    <xf numFmtId="202" fontId="13" fillId="0" borderId="15" xfId="0" applyNumberFormat="1" applyFont="1" applyFill="1" applyBorder="1" applyAlignment="1">
      <alignment vertical="center"/>
    </xf>
    <xf numFmtId="204" fontId="17" fillId="0" borderId="15" xfId="41" applyNumberFormat="1" applyFont="1" applyFill="1" applyBorder="1" applyAlignment="1">
      <alignment vertical="center"/>
    </xf>
    <xf numFmtId="204" fontId="16" fillId="0" borderId="14" xfId="41" applyNumberFormat="1" applyFont="1" applyFill="1" applyBorder="1" applyAlignment="1">
      <alignment vertical="center"/>
    </xf>
    <xf numFmtId="204" fontId="16" fillId="0" borderId="0" xfId="41" applyNumberFormat="1" applyFont="1" applyFill="1" applyBorder="1" applyAlignment="1">
      <alignment vertical="center"/>
    </xf>
    <xf numFmtId="204" fontId="13" fillId="0" borderId="0" xfId="41" applyNumberFormat="1" applyFont="1" applyFill="1" applyBorder="1" applyAlignment="1">
      <alignment vertical="center"/>
    </xf>
    <xf numFmtId="202" fontId="12" fillId="0" borderId="16" xfId="0" applyNumberFormat="1" applyFont="1" applyFill="1" applyBorder="1" applyAlignment="1">
      <alignment vertical="center"/>
    </xf>
    <xf numFmtId="204" fontId="17" fillId="0" borderId="14" xfId="41" applyNumberFormat="1" applyFont="1" applyFill="1" applyBorder="1" applyAlignment="1">
      <alignment vertical="center"/>
    </xf>
    <xf numFmtId="204" fontId="17" fillId="0" borderId="0" xfId="41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15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43" fontId="0" fillId="0" borderId="0" xfId="41" applyFont="1" applyFill="1" applyBorder="1" applyAlignment="1">
      <alignment horizontal="center" vertical="center"/>
    </xf>
    <xf numFmtId="188" fontId="0" fillId="0" borderId="0" xfId="0" applyNumberFormat="1" applyFont="1" applyFill="1" applyAlignment="1">
      <alignment vertical="center"/>
    </xf>
    <xf numFmtId="188" fontId="0" fillId="0" borderId="3" xfId="0" applyNumberFormat="1" applyFont="1" applyFill="1" applyBorder="1" applyAlignment="1">
      <alignment vertical="center"/>
    </xf>
    <xf numFmtId="38" fontId="0" fillId="0" borderId="0" xfId="0" applyNumberFormat="1" applyFont="1" applyFill="1" applyAlignment="1">
      <alignment horizontal="right" vertical="center"/>
    </xf>
    <xf numFmtId="49" fontId="14" fillId="0" borderId="0" xfId="0" quotePrefix="1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0" fontId="13" fillId="0" borderId="0" xfId="124" applyFont="1" applyFill="1" applyAlignment="1">
      <alignment vertical="center"/>
    </xf>
    <xf numFmtId="205" fontId="13" fillId="0" borderId="0" xfId="41" applyNumberFormat="1" applyFont="1" applyFill="1" applyAlignment="1">
      <alignment horizontal="center" vertical="center"/>
    </xf>
    <xf numFmtId="205" fontId="13" fillId="0" borderId="0" xfId="41" applyNumberFormat="1" applyFont="1" applyFill="1" applyAlignment="1">
      <alignment vertical="center"/>
    </xf>
    <xf numFmtId="0" fontId="13" fillId="0" borderId="0" xfId="124" applyFont="1" applyFill="1" applyAlignment="1">
      <alignment horizontal="center" vertical="center"/>
    </xf>
    <xf numFmtId="0" fontId="0" fillId="0" borderId="0" xfId="124" applyFont="1" applyFill="1" applyAlignment="1">
      <alignment horizontal="left" vertical="center"/>
    </xf>
    <xf numFmtId="0" fontId="0" fillId="0" borderId="0" xfId="124" applyFont="1" applyFill="1" applyAlignment="1">
      <alignment horizontal="center" vertical="center"/>
    </xf>
    <xf numFmtId="202" fontId="13" fillId="0" borderId="0" xfId="0" applyNumberFormat="1" applyFont="1" applyFill="1" applyBorder="1" applyAlignment="1">
      <alignment horizontal="center" vertical="center"/>
    </xf>
    <xf numFmtId="204" fontId="0" fillId="0" borderId="0" xfId="41" applyNumberFormat="1" applyFont="1" applyFill="1" applyBorder="1" applyAlignment="1">
      <alignment vertical="center"/>
    </xf>
    <xf numFmtId="204" fontId="0" fillId="0" borderId="14" xfId="41" applyNumberFormat="1" applyFont="1" applyFill="1" applyBorder="1" applyAlignment="1">
      <alignment vertical="center"/>
    </xf>
    <xf numFmtId="204" fontId="12" fillId="0" borderId="5" xfId="41" applyNumberFormat="1" applyFont="1" applyFill="1" applyBorder="1" applyAlignment="1">
      <alignment vertical="center"/>
    </xf>
    <xf numFmtId="201" fontId="12" fillId="0" borderId="0" xfId="41" applyNumberFormat="1" applyFont="1" applyFill="1" applyBorder="1" applyAlignment="1">
      <alignment vertical="center"/>
    </xf>
    <xf numFmtId="204" fontId="12" fillId="0" borderId="0" xfId="41" applyNumberFormat="1" applyFont="1" applyFill="1" applyBorder="1" applyAlignment="1">
      <alignment vertical="center"/>
    </xf>
    <xf numFmtId="0" fontId="12" fillId="0" borderId="0" xfId="124" applyFont="1" applyFill="1" applyBorder="1" applyAlignment="1">
      <alignment horizontal="center" vertical="center"/>
    </xf>
    <xf numFmtId="0" fontId="13" fillId="0" borderId="0" xfId="124" applyFont="1" applyFill="1" applyBorder="1" applyAlignment="1">
      <alignment vertical="center"/>
    </xf>
    <xf numFmtId="0" fontId="0" fillId="0" borderId="14" xfId="124" applyFont="1" applyFill="1" applyBorder="1" applyAlignment="1">
      <alignment horizontal="center" vertical="center"/>
    </xf>
    <xf numFmtId="204" fontId="13" fillId="0" borderId="14" xfId="41" applyNumberFormat="1" applyFont="1" applyFill="1" applyBorder="1" applyAlignment="1">
      <alignment vertical="center"/>
    </xf>
    <xf numFmtId="188" fontId="12" fillId="0" borderId="0" xfId="0" applyNumberFormat="1" applyFont="1" applyFill="1" applyAlignment="1">
      <alignment horizontal="center" vertical="center"/>
    </xf>
    <xf numFmtId="188" fontId="0" fillId="0" borderId="3" xfId="0" applyNumberFormat="1" applyFont="1" applyFill="1" applyBorder="1" applyAlignment="1">
      <alignment horizontal="center" vertical="center"/>
    </xf>
    <xf numFmtId="188" fontId="0" fillId="0" borderId="14" xfId="0" applyNumberFormat="1" applyFont="1" applyFill="1" applyBorder="1" applyAlignment="1">
      <alignment horizontal="center" vertical="center"/>
    </xf>
    <xf numFmtId="188" fontId="0" fillId="0" borderId="0" xfId="0" applyNumberFormat="1" applyFill="1" applyBorder="1" applyAlignment="1">
      <alignment horizontal="center" vertical="center"/>
    </xf>
    <xf numFmtId="188" fontId="0" fillId="0" borderId="5" xfId="0" applyNumberFormat="1" applyFill="1" applyBorder="1" applyAlignment="1">
      <alignment horizontal="center" vertical="center"/>
    </xf>
    <xf numFmtId="188" fontId="0" fillId="0" borderId="17" xfId="0" applyNumberFormat="1" applyFill="1" applyBorder="1" applyAlignment="1">
      <alignment horizontal="center" vertical="center"/>
    </xf>
    <xf numFmtId="207" fontId="0" fillId="0" borderId="16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center" vertical="center" wrapText="1"/>
    </xf>
    <xf numFmtId="204" fontId="13" fillId="0" borderId="0" xfId="41" applyNumberFormat="1" applyFont="1" applyFill="1" applyAlignment="1">
      <alignment horizontal="center" vertical="center"/>
    </xf>
    <xf numFmtId="191" fontId="1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125" applyFont="1" applyFill="1" applyAlignment="1">
      <alignment vertical="center"/>
    </xf>
    <xf numFmtId="202" fontId="13" fillId="0" borderId="0" xfId="0" applyNumberFormat="1" applyFont="1" applyFill="1" applyAlignment="1">
      <alignment horizontal="center" vertical="center"/>
    </xf>
    <xf numFmtId="202" fontId="0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88" fontId="0" fillId="0" borderId="16" xfId="0" applyNumberFormat="1" applyFont="1" applyFill="1" applyBorder="1" applyAlignment="1">
      <alignment vertical="center"/>
    </xf>
    <xf numFmtId="0" fontId="12" fillId="0" borderId="0" xfId="0" applyFont="1" applyAlignment="1"/>
    <xf numFmtId="0" fontId="12" fillId="0" borderId="0" xfId="0" applyFont="1" applyFill="1" applyBorder="1" applyAlignment="1"/>
    <xf numFmtId="0" fontId="18" fillId="0" borderId="0" xfId="0" applyFont="1" applyFill="1" applyAlignment="1"/>
    <xf numFmtId="49" fontId="13" fillId="0" borderId="0" xfId="0" applyNumberFormat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205" fontId="0" fillId="0" borderId="0" xfId="41" applyNumberFormat="1" applyFont="1" applyFill="1" applyAlignment="1">
      <alignment horizontal="center" vertical="center"/>
    </xf>
    <xf numFmtId="202" fontId="0" fillId="0" borderId="14" xfId="0" applyNumberForma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3" fillId="0" borderId="0" xfId="92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5" fillId="0" borderId="0" xfId="124" quotePrefix="1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/>
    </xf>
    <xf numFmtId="37" fontId="12" fillId="0" borderId="0" xfId="124" quotePrefix="1" applyNumberFormat="1" applyFont="1" applyFill="1" applyBorder="1" applyAlignment="1">
      <alignment horizontal="right" vertical="center"/>
    </xf>
    <xf numFmtId="37" fontId="12" fillId="0" borderId="0" xfId="124" quotePrefix="1" applyNumberFormat="1" applyFont="1" applyFill="1" applyAlignment="1">
      <alignment horizontal="right" vertical="center"/>
    </xf>
    <xf numFmtId="0" fontId="15" fillId="0" borderId="0" xfId="124" quotePrefix="1" applyFont="1" applyFill="1" applyAlignment="1">
      <alignment horizontal="right"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206" fontId="13" fillId="0" borderId="0" xfId="4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37" fontId="13" fillId="0" borderId="14" xfId="4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202" fontId="12" fillId="0" borderId="0" xfId="126" applyNumberFormat="1" applyFont="1" applyFill="1" applyBorder="1" applyAlignment="1">
      <alignment vertical="center"/>
    </xf>
    <xf numFmtId="202" fontId="13" fillId="0" borderId="14" xfId="47" applyNumberFormat="1" applyFont="1" applyFill="1" applyBorder="1" applyAlignment="1">
      <alignment vertical="center"/>
    </xf>
    <xf numFmtId="0" fontId="0" fillId="0" borderId="0" xfId="124" quotePrefix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center" vertical="center"/>
    </xf>
    <xf numFmtId="206" fontId="12" fillId="0" borderId="14" xfId="44" applyNumberFormat="1" applyFont="1" applyFill="1" applyBorder="1" applyAlignment="1">
      <alignment horizontal="center" vertical="center"/>
    </xf>
    <xf numFmtId="0" fontId="12" fillId="0" borderId="0" xfId="124" applyFont="1" applyFill="1" applyBorder="1" applyAlignment="1">
      <alignment vertical="center"/>
    </xf>
    <xf numFmtId="37" fontId="12" fillId="0" borderId="14" xfId="0" applyNumberFormat="1" applyFont="1" applyFill="1" applyBorder="1" applyAlignment="1">
      <alignment horizontal="right" vertical="center"/>
    </xf>
    <xf numFmtId="43" fontId="12" fillId="0" borderId="0" xfId="41" applyFont="1" applyFill="1" applyBorder="1" applyAlignment="1">
      <alignment vertical="center"/>
    </xf>
    <xf numFmtId="205" fontId="12" fillId="0" borderId="14" xfId="41" applyNumberFormat="1" applyFont="1" applyFill="1" applyBorder="1" applyAlignment="1">
      <alignment horizontal="right" vertical="center"/>
    </xf>
    <xf numFmtId="205" fontId="12" fillId="0" borderId="0" xfId="41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vertical="center"/>
    </xf>
    <xf numFmtId="205" fontId="17" fillId="0" borderId="0" xfId="41" applyNumberFormat="1" applyFont="1" applyFill="1" applyAlignment="1">
      <alignment vertical="center"/>
    </xf>
    <xf numFmtId="205" fontId="17" fillId="0" borderId="0" xfId="41" applyNumberFormat="1" applyFont="1" applyFill="1" applyBorder="1" applyAlignment="1">
      <alignment horizontal="center" vertical="center"/>
    </xf>
    <xf numFmtId="205" fontId="13" fillId="0" borderId="14" xfId="41" applyNumberFormat="1" applyFont="1" applyFill="1" applyBorder="1" applyAlignment="1">
      <alignment vertical="center"/>
    </xf>
    <xf numFmtId="205" fontId="13" fillId="0" borderId="0" xfId="41" applyNumberFormat="1" applyFont="1" applyFill="1" applyBorder="1" applyAlignment="1">
      <alignment vertical="center"/>
    </xf>
    <xf numFmtId="205" fontId="0" fillId="0" borderId="14" xfId="41" applyNumberFormat="1" applyFont="1" applyFill="1" applyBorder="1" applyAlignment="1">
      <alignment vertical="center"/>
    </xf>
    <xf numFmtId="205" fontId="16" fillId="0" borderId="14" xfId="41" applyNumberFormat="1" applyFont="1" applyFill="1" applyBorder="1" applyAlignment="1">
      <alignment vertical="center"/>
    </xf>
    <xf numFmtId="205" fontId="16" fillId="0" borderId="0" xfId="41" applyNumberFormat="1" applyFont="1" applyFill="1" applyBorder="1" applyAlignment="1">
      <alignment vertical="center"/>
    </xf>
    <xf numFmtId="205" fontId="17" fillId="0" borderId="14" xfId="41" applyNumberFormat="1" applyFont="1" applyFill="1" applyBorder="1" applyAlignment="1">
      <alignment vertical="center"/>
    </xf>
    <xf numFmtId="205" fontId="13" fillId="0" borderId="15" xfId="41" applyNumberFormat="1" applyFont="1" applyFill="1" applyBorder="1" applyAlignment="1">
      <alignment vertical="center"/>
    </xf>
    <xf numFmtId="205" fontId="12" fillId="0" borderId="16" xfId="41" applyNumberFormat="1" applyFont="1" applyFill="1" applyBorder="1" applyAlignment="1">
      <alignment vertical="center"/>
    </xf>
    <xf numFmtId="205" fontId="0" fillId="0" borderId="0" xfId="41" applyNumberFormat="1" applyFont="1" applyFill="1" applyAlignment="1">
      <alignment vertical="center"/>
    </xf>
    <xf numFmtId="205" fontId="12" fillId="0" borderId="0" xfId="41" applyNumberFormat="1" applyFont="1" applyFill="1" applyBorder="1"/>
    <xf numFmtId="205" fontId="12" fillId="0" borderId="0" xfId="41" applyNumberFormat="1" applyFont="1" applyFill="1"/>
    <xf numFmtId="205" fontId="12" fillId="0" borderId="5" xfId="41" applyNumberFormat="1" applyFont="1" applyFill="1" applyBorder="1" applyAlignment="1">
      <alignment horizontal="right" vertical="center"/>
    </xf>
    <xf numFmtId="205" fontId="12" fillId="0" borderId="0" xfId="41" applyNumberFormat="1" applyFont="1" applyFill="1" applyBorder="1" applyAlignment="1">
      <alignment horizontal="center" vertical="center"/>
    </xf>
    <xf numFmtId="205" fontId="17" fillId="0" borderId="0" xfId="41" applyNumberFormat="1" applyFont="1" applyFill="1" applyBorder="1" applyAlignment="1">
      <alignment vertical="center"/>
    </xf>
    <xf numFmtId="205" fontId="17" fillId="0" borderId="0" xfId="41" quotePrefix="1" applyNumberFormat="1" applyFont="1" applyFill="1" applyBorder="1" applyAlignment="1">
      <alignment horizontal="center" vertical="center"/>
    </xf>
    <xf numFmtId="202" fontId="13" fillId="0" borderId="0" xfId="47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91" fontId="12" fillId="0" borderId="0" xfId="0" applyNumberFormat="1" applyFont="1" applyFill="1" applyAlignment="1">
      <alignment horizontal="center" vertical="center"/>
    </xf>
    <xf numFmtId="203" fontId="14" fillId="0" borderId="0" xfId="0" applyNumberFormat="1" applyFont="1" applyFill="1" applyAlignment="1">
      <alignment horizontal="center" vertical="center"/>
    </xf>
    <xf numFmtId="191" fontId="15" fillId="0" borderId="0" xfId="0" applyNumberFormat="1" applyFont="1" applyFill="1" applyAlignment="1">
      <alignment horizontal="center" vertical="center"/>
    </xf>
    <xf numFmtId="203" fontId="14" fillId="0" borderId="14" xfId="0" applyNumberFormat="1" applyFont="1" applyFill="1" applyBorder="1" applyAlignment="1">
      <alignment horizontal="center" vertical="center"/>
    </xf>
    <xf numFmtId="191" fontId="13" fillId="0" borderId="14" xfId="0" applyNumberFormat="1" applyFont="1" applyFill="1" applyBorder="1" applyAlignment="1">
      <alignment vertical="center"/>
    </xf>
    <xf numFmtId="203" fontId="14" fillId="0" borderId="18" xfId="0" applyNumberFormat="1" applyFont="1" applyFill="1" applyBorder="1" applyAlignment="1">
      <alignment horizontal="center" vertical="center"/>
    </xf>
    <xf numFmtId="191" fontId="13" fillId="0" borderId="19" xfId="0" applyNumberFormat="1" applyFont="1" applyFill="1" applyBorder="1" applyAlignment="1">
      <alignment vertical="center"/>
    </xf>
    <xf numFmtId="203" fontId="14" fillId="0" borderId="20" xfId="0" applyNumberFormat="1" applyFont="1" applyFill="1" applyBorder="1" applyAlignment="1">
      <alignment horizontal="center" vertical="center"/>
    </xf>
    <xf numFmtId="191" fontId="13" fillId="0" borderId="21" xfId="0" applyNumberFormat="1" applyFont="1" applyFill="1" applyBorder="1" applyAlignment="1">
      <alignment vertical="center"/>
    </xf>
    <xf numFmtId="188" fontId="13" fillId="0" borderId="21" xfId="0" applyNumberFormat="1" applyFont="1" applyFill="1" applyBorder="1" applyAlignment="1">
      <alignment vertical="center"/>
    </xf>
    <xf numFmtId="0" fontId="13" fillId="0" borderId="0" xfId="125" quotePrefix="1" applyFont="1" applyFill="1" applyAlignment="1">
      <alignment horizontal="left" vertical="center"/>
    </xf>
    <xf numFmtId="203" fontId="14" fillId="0" borderId="22" xfId="0" applyNumberFormat="1" applyFont="1" applyFill="1" applyBorder="1" applyAlignment="1">
      <alignment horizontal="center" vertical="center"/>
    </xf>
    <xf numFmtId="188" fontId="13" fillId="0" borderId="23" xfId="0" applyNumberFormat="1" applyFont="1" applyFill="1" applyBorder="1" applyAlignment="1">
      <alignment vertical="center"/>
    </xf>
    <xf numFmtId="203" fontId="14" fillId="0" borderId="0" xfId="0" quotePrefix="1" applyNumberFormat="1" applyFont="1" applyFill="1" applyAlignment="1">
      <alignment horizontal="center" vertical="center"/>
    </xf>
    <xf numFmtId="0" fontId="12" fillId="0" borderId="0" xfId="125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93" fontId="14" fillId="0" borderId="0" xfId="0" applyNumberFormat="1" applyFont="1" applyFill="1" applyAlignment="1">
      <alignment horizontal="center" vertical="center"/>
    </xf>
    <xf numFmtId="0" fontId="13" fillId="0" borderId="0" xfId="125" applyFont="1" applyFill="1" applyAlignment="1">
      <alignment horizontal="left" vertical="center" wrapText="1"/>
    </xf>
    <xf numFmtId="193" fontId="0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horizontal="center" vertical="center"/>
    </xf>
    <xf numFmtId="193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201" fontId="12" fillId="0" borderId="14" xfId="41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91" fontId="12" fillId="0" borderId="0" xfId="41" applyNumberFormat="1" applyFont="1" applyFill="1" applyAlignment="1">
      <alignment horizontal="left" vertical="center"/>
    </xf>
    <xf numFmtId="191" fontId="13" fillId="0" borderId="0" xfId="41" applyNumberFormat="1" applyFont="1" applyFill="1" applyAlignment="1">
      <alignment horizontal="right" vertical="center"/>
    </xf>
    <xf numFmtId="188" fontId="13" fillId="0" borderId="17" xfId="41" applyNumberFormat="1" applyFont="1" applyFill="1" applyBorder="1" applyAlignment="1">
      <alignment vertical="center"/>
    </xf>
    <xf numFmtId="201" fontId="13" fillId="0" borderId="0" xfId="41" applyNumberFormat="1" applyFont="1" applyFill="1" applyAlignment="1">
      <alignment vertical="center"/>
    </xf>
    <xf numFmtId="0" fontId="12" fillId="0" borderId="0" xfId="0" applyFont="1" applyFill="1"/>
    <xf numFmtId="204" fontId="12" fillId="0" borderId="14" xfId="41" applyNumberFormat="1" applyFont="1" applyFill="1" applyBorder="1" applyAlignment="1">
      <alignment vertical="center"/>
    </xf>
    <xf numFmtId="191" fontId="0" fillId="0" borderId="0" xfId="41" applyNumberFormat="1" applyFont="1" applyFill="1" applyAlignment="1">
      <alignment vertical="center"/>
    </xf>
    <xf numFmtId="191" fontId="0" fillId="0" borderId="0" xfId="41" applyNumberFormat="1" applyFont="1" applyFill="1" applyAlignment="1">
      <alignment horizontal="left" vertical="center"/>
    </xf>
    <xf numFmtId="0" fontId="0" fillId="0" borderId="0" xfId="0" applyFont="1" applyFill="1"/>
    <xf numFmtId="191" fontId="0" fillId="0" borderId="0" xfId="41" applyNumberFormat="1" applyFont="1" applyFill="1" applyAlignment="1"/>
    <xf numFmtId="204" fontId="13" fillId="0" borderId="0" xfId="41" applyNumberFormat="1" applyFont="1" applyFill="1" applyAlignment="1">
      <alignment horizontal="center"/>
    </xf>
    <xf numFmtId="37" fontId="13" fillId="0" borderId="0" xfId="41" applyNumberFormat="1" applyFont="1" applyFill="1" applyAlignment="1"/>
    <xf numFmtId="202" fontId="0" fillId="0" borderId="0" xfId="0" applyNumberFormat="1" applyFill="1" applyBorder="1" applyAlignment="1">
      <alignment vertical="center"/>
    </xf>
    <xf numFmtId="37" fontId="12" fillId="0" borderId="14" xfId="124" quotePrefix="1" applyNumberFormat="1" applyFont="1" applyFill="1" applyBorder="1" applyAlignment="1">
      <alignment horizontal="right" vertical="center"/>
    </xf>
    <xf numFmtId="202" fontId="12" fillId="0" borderId="14" xfId="0" applyNumberFormat="1" applyFont="1" applyFill="1" applyBorder="1" applyAlignment="1">
      <alignment vertical="center"/>
    </xf>
    <xf numFmtId="201" fontId="16" fillId="0" borderId="14" xfId="41" applyNumberFormat="1" applyFont="1" applyFill="1" applyBorder="1" applyAlignment="1">
      <alignment vertical="center"/>
    </xf>
    <xf numFmtId="0" fontId="12" fillId="0" borderId="0" xfId="124" applyFont="1" applyFill="1" applyBorder="1" applyAlignment="1">
      <alignment vertical="center" wrapText="1"/>
    </xf>
    <xf numFmtId="49" fontId="0" fillId="0" borderId="0" xfId="0" applyNumberFormat="1" applyFont="1" applyFill="1" applyAlignment="1">
      <alignment horizontal="center"/>
    </xf>
    <xf numFmtId="37" fontId="13" fillId="0" borderId="14" xfId="124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3" fillId="0" borderId="0" xfId="124" applyFont="1" applyFill="1" applyAlignment="1">
      <alignment horizontal="center"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43" fontId="0" fillId="0" borderId="14" xfId="41" quotePrefix="1" applyFont="1" applyFill="1" applyBorder="1" applyAlignment="1">
      <alignment horizontal="center" vertical="center"/>
    </xf>
    <xf numFmtId="205" fontId="0" fillId="0" borderId="0" xfId="41" quotePrefix="1" applyNumberFormat="1" applyFont="1" applyFill="1" applyBorder="1" applyAlignment="1">
      <alignment horizontal="center" vertical="center"/>
    </xf>
    <xf numFmtId="205" fontId="23" fillId="0" borderId="0" xfId="41" quotePrefix="1" applyNumberFormat="1" applyFont="1" applyFill="1" applyBorder="1" applyAlignment="1">
      <alignment horizontal="center"/>
    </xf>
    <xf numFmtId="205" fontId="23" fillId="0" borderId="14" xfId="41" quotePrefix="1" applyNumberFormat="1" applyFont="1" applyFill="1" applyBorder="1" applyAlignment="1">
      <alignment horizontal="center"/>
    </xf>
    <xf numFmtId="205" fontId="13" fillId="0" borderId="0" xfId="124" applyNumberFormat="1" applyFont="1" applyFill="1"/>
    <xf numFmtId="0" fontId="51" fillId="0" borderId="0" xfId="125" applyFont="1" applyFill="1" applyAlignment="1">
      <alignment horizontal="left" vertical="center" wrapText="1"/>
    </xf>
    <xf numFmtId="0" fontId="51" fillId="0" borderId="0" xfId="125" applyFont="1" applyFill="1" applyAlignment="1">
      <alignment horizontal="left" vertical="center"/>
    </xf>
    <xf numFmtId="0" fontId="51" fillId="0" borderId="0" xfId="125" applyFont="1" applyFill="1" applyAlignment="1">
      <alignment vertical="center"/>
    </xf>
    <xf numFmtId="0" fontId="13" fillId="0" borderId="0" xfId="88" applyFont="1" applyFill="1" applyAlignment="1">
      <alignment vertical="center"/>
    </xf>
    <xf numFmtId="49" fontId="13" fillId="0" borderId="0" xfId="88" applyNumberFormat="1" applyFont="1" applyFill="1" applyAlignment="1">
      <alignment horizontal="left" vertical="center"/>
    </xf>
    <xf numFmtId="0" fontId="14" fillId="0" borderId="0" xfId="88" applyFont="1" applyFill="1" applyAlignment="1">
      <alignment vertical="center"/>
    </xf>
    <xf numFmtId="190" fontId="0" fillId="0" borderId="5" xfId="0" applyNumberFormat="1" applyFont="1" applyFill="1" applyBorder="1" applyAlignment="1">
      <alignment horizontal="center" vertical="center"/>
    </xf>
    <xf numFmtId="0" fontId="13" fillId="0" borderId="0" xfId="127" applyFont="1" applyFill="1" applyAlignment="1">
      <alignment vertical="center"/>
    </xf>
    <xf numFmtId="0" fontId="14" fillId="0" borderId="0" xfId="127" applyFont="1" applyFill="1" applyAlignment="1">
      <alignment vertical="center"/>
    </xf>
    <xf numFmtId="204" fontId="0" fillId="0" borderId="0" xfId="41" applyNumberFormat="1" applyFont="1" applyFill="1" applyAlignment="1">
      <alignment horizontal="center" vertical="center"/>
    </xf>
    <xf numFmtId="204" fontId="0" fillId="0" borderId="5" xfId="41" applyNumberFormat="1" applyFont="1" applyFill="1" applyBorder="1" applyAlignment="1">
      <alignment horizontal="center" vertical="center"/>
    </xf>
    <xf numFmtId="201" fontId="12" fillId="0" borderId="16" xfId="41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14" fillId="0" borderId="0" xfId="124" quotePrefix="1" applyFont="1" applyFill="1" applyBorder="1" applyAlignment="1">
      <alignment horizontal="center" vertical="center"/>
    </xf>
    <xf numFmtId="0" fontId="12" fillId="0" borderId="0" xfId="124" applyFont="1" applyFill="1" applyBorder="1" applyAlignment="1">
      <alignment horizontal="center" vertical="center" wrapText="1"/>
    </xf>
    <xf numFmtId="0" fontId="0" fillId="0" borderId="14" xfId="124" applyFont="1" applyFill="1" applyBorder="1" applyAlignment="1">
      <alignment horizontal="center" vertical="center"/>
    </xf>
    <xf numFmtId="0" fontId="13" fillId="0" borderId="0" xfId="124" applyFont="1" applyFill="1" applyAlignment="1">
      <alignment horizontal="center"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13" fillId="0" borderId="14" xfId="124" applyFont="1" applyFill="1" applyBorder="1" applyAlignment="1">
      <alignment horizontal="center" vertical="center"/>
    </xf>
    <xf numFmtId="0" fontId="14" fillId="0" borderId="0" xfId="124" quotePrefix="1" applyFont="1" applyFill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 vertical="center"/>
    </xf>
  </cellXfs>
  <cellStyles count="128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 Currency (0)" xfId="26"/>
    <cellStyle name="Calc Currency (0) 2" xfId="27"/>
    <cellStyle name="Calc Currency (2)" xfId="28"/>
    <cellStyle name="Calc Percent (0)" xfId="29"/>
    <cellStyle name="Calc Percent (1)" xfId="30"/>
    <cellStyle name="Calc Percent (1) 2" xfId="31"/>
    <cellStyle name="Calc Percent (2)" xfId="32"/>
    <cellStyle name="Calc Percent (2) 2" xfId="33"/>
    <cellStyle name="Calc Units (0)" xfId="34"/>
    <cellStyle name="Calc Units (0) 2" xfId="35"/>
    <cellStyle name="Calc Units (1)" xfId="36"/>
    <cellStyle name="Calc Units (1) 2" xfId="37"/>
    <cellStyle name="Calc Units (2)" xfId="38"/>
    <cellStyle name="Calculation 2" xfId="39"/>
    <cellStyle name="Check Cell 2" xfId="40"/>
    <cellStyle name="Comma" xfId="41" builtinId="3"/>
    <cellStyle name="Comma [00]" xfId="42"/>
    <cellStyle name="Comma [00] 2" xfId="43"/>
    <cellStyle name="Comma 2" xfId="44"/>
    <cellStyle name="Comma 2 2" xfId="45"/>
    <cellStyle name="Comma 3" xfId="46"/>
    <cellStyle name="Comma 3 2" xfId="47"/>
    <cellStyle name="Comma 4" xfId="48"/>
    <cellStyle name="Currency [00]" xfId="49"/>
    <cellStyle name="Date Short" xfId="50"/>
    <cellStyle name="DELTA" xfId="51"/>
    <cellStyle name="DELTA 2" xfId="52"/>
    <cellStyle name="Enter Currency (0)" xfId="53"/>
    <cellStyle name="Enter Currency (0) 2" xfId="54"/>
    <cellStyle name="Enter Currency (2)" xfId="55"/>
    <cellStyle name="Enter Units (0)" xfId="56"/>
    <cellStyle name="Enter Units (0) 2" xfId="57"/>
    <cellStyle name="Enter Units (1)" xfId="58"/>
    <cellStyle name="Enter Units (1) 2" xfId="59"/>
    <cellStyle name="Enter Units (2)" xfId="60"/>
    <cellStyle name="Euro" xfId="61"/>
    <cellStyle name="Euro 1" xfId="62"/>
    <cellStyle name="Euro_bs มค-ธค.54" xfId="63"/>
    <cellStyle name="Explanatory Text 2" xfId="64"/>
    <cellStyle name="Good 2" xfId="65"/>
    <cellStyle name="Grey" xfId="66"/>
    <cellStyle name="Header1" xfId="67"/>
    <cellStyle name="Header2" xfId="68"/>
    <cellStyle name="Heading 1 2" xfId="69"/>
    <cellStyle name="Heading 2 2" xfId="70"/>
    <cellStyle name="Heading 3 2" xfId="71"/>
    <cellStyle name="Heading 4 2" xfId="72"/>
    <cellStyle name="Input [yellow]" xfId="73"/>
    <cellStyle name="Input 2" xfId="74"/>
    <cellStyle name="Input 3" xfId="75"/>
    <cellStyle name="Input 4" xfId="76"/>
    <cellStyle name="Link Currency (0)" xfId="77"/>
    <cellStyle name="Link Currency (0) 2" xfId="78"/>
    <cellStyle name="Link Currency (2)" xfId="79"/>
    <cellStyle name="Link Units (0)" xfId="80"/>
    <cellStyle name="Link Units (0) 2" xfId="81"/>
    <cellStyle name="Link Units (1)" xfId="82"/>
    <cellStyle name="Link Units (1) 2" xfId="83"/>
    <cellStyle name="Link Units (2)" xfId="84"/>
    <cellStyle name="Linked Cell 2" xfId="85"/>
    <cellStyle name="Neutral 2" xfId="86"/>
    <cellStyle name="Normal" xfId="0" builtinId="0"/>
    <cellStyle name="Normal - Style1" xfId="87"/>
    <cellStyle name="Normal 10 2" xfId="127"/>
    <cellStyle name="Normal 2" xfId="88"/>
    <cellStyle name="Normal 23" xfId="89"/>
    <cellStyle name="Normal 3" xfId="90"/>
    <cellStyle name="Normal 4" xfId="91"/>
    <cellStyle name="Normal_Cs_0343" xfId="92"/>
    <cellStyle name="Note 2" xfId="93"/>
    <cellStyle name="Output 2" xfId="94"/>
    <cellStyle name="paint" xfId="95"/>
    <cellStyle name="Percent [0]" xfId="96"/>
    <cellStyle name="Percent [0] 2" xfId="97"/>
    <cellStyle name="Percent [00]" xfId="98"/>
    <cellStyle name="Percent [00] 2" xfId="99"/>
    <cellStyle name="Percent [2]" xfId="100"/>
    <cellStyle name="Percent [2] 2" xfId="101"/>
    <cellStyle name="PrePop Currency (0)" xfId="102"/>
    <cellStyle name="PrePop Currency (0) 2" xfId="103"/>
    <cellStyle name="PrePop Currency (2)" xfId="104"/>
    <cellStyle name="PrePop Units (0)" xfId="105"/>
    <cellStyle name="PrePop Units (0) 2" xfId="106"/>
    <cellStyle name="PrePop Units (1)" xfId="107"/>
    <cellStyle name="PrePop Units (1) 2" xfId="108"/>
    <cellStyle name="PrePop Units (2)" xfId="109"/>
    <cellStyle name="Style 1" xfId="110"/>
    <cellStyle name="Text Indent A" xfId="111"/>
    <cellStyle name="Text Indent B" xfId="112"/>
    <cellStyle name="Text Indent B 2" xfId="113"/>
    <cellStyle name="Text Indent C" xfId="114"/>
    <cellStyle name="Text Indent C 2" xfId="115"/>
    <cellStyle name="Title 2" xfId="116"/>
    <cellStyle name="Total 2" xfId="117"/>
    <cellStyle name="Warning Text 2" xfId="118"/>
    <cellStyle name="เครื่องหมายจุลภาค [0]_PERSONAL" xfId="119"/>
    <cellStyle name="เครื่องหมายจุลภาค_MHI_122010" xfId="120"/>
    <cellStyle name="เครื่องหมายสกุลเงิน [0]_PERSONAL" xfId="121"/>
    <cellStyle name="เครื่องหมายสกุลเงิน_PERSONAL" xfId="122"/>
    <cellStyle name="ปกติ_FIS Q1_04 ( SIM )" xfId="123"/>
    <cellStyle name="ปกติ_SCBE_1Q11#3" xfId="124"/>
    <cellStyle name="ปกติ_scbe2" xfId="125"/>
    <cellStyle name="ปกติ_Template Changes" xfId="1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209550</xdr:rowOff>
    </xdr:from>
    <xdr:to>
      <xdr:col>7</xdr:col>
      <xdr:colOff>152400</xdr:colOff>
      <xdr:row>14</xdr:row>
      <xdr:rowOff>0</xdr:rowOff>
    </xdr:to>
    <xdr:sp macro="" textlink="">
      <xdr:nvSpPr>
        <xdr:cNvPr id="45817" name="Text Box 6" hidden="1">
          <a:extLst>
            <a:ext uri="{FF2B5EF4-FFF2-40B4-BE49-F238E27FC236}">
              <a16:creationId xmlns:a16="http://schemas.microsoft.com/office/drawing/2014/main" id="{00000000-0008-0000-0000-0000F9B20000}"/>
            </a:ext>
          </a:extLst>
        </xdr:cNvPr>
        <xdr:cNvSpPr txBox="1">
          <a:spLocks noChangeArrowheads="1"/>
        </xdr:cNvSpPr>
      </xdr:nvSpPr>
      <xdr:spPr bwMode="auto">
        <a:xfrm>
          <a:off x="6238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18" name="Text Box 6" hidden="1">
          <a:extLst>
            <a:ext uri="{FF2B5EF4-FFF2-40B4-BE49-F238E27FC236}">
              <a16:creationId xmlns:a16="http://schemas.microsoft.com/office/drawing/2014/main" id="{00000000-0008-0000-0000-0000FAB2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152400</xdr:colOff>
      <xdr:row>14</xdr:row>
      <xdr:rowOff>0</xdr:rowOff>
    </xdr:to>
    <xdr:sp macro="" textlink="">
      <xdr:nvSpPr>
        <xdr:cNvPr id="45819" name="Text Box 6" hidden="1">
          <a:extLst>
            <a:ext uri="{FF2B5EF4-FFF2-40B4-BE49-F238E27FC236}">
              <a16:creationId xmlns:a16="http://schemas.microsoft.com/office/drawing/2014/main" id="{00000000-0008-0000-0000-0000FBB20000}"/>
            </a:ext>
          </a:extLst>
        </xdr:cNvPr>
        <xdr:cNvSpPr txBox="1">
          <a:spLocks noChangeArrowheads="1"/>
        </xdr:cNvSpPr>
      </xdr:nvSpPr>
      <xdr:spPr bwMode="auto">
        <a:xfrm>
          <a:off x="6238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2924175</xdr:colOff>
      <xdr:row>78</xdr:row>
      <xdr:rowOff>0</xdr:rowOff>
    </xdr:from>
    <xdr:to>
      <xdr:col>5</xdr:col>
      <xdr:colOff>390525</xdr:colOff>
      <xdr:row>78</xdr:row>
      <xdr:rowOff>0</xdr:rowOff>
    </xdr:to>
    <xdr:sp macro="" textlink="">
      <xdr:nvSpPr>
        <xdr:cNvPr id="45820" name="Line 19">
          <a:extLst>
            <a:ext uri="{FF2B5EF4-FFF2-40B4-BE49-F238E27FC236}">
              <a16:creationId xmlns:a16="http://schemas.microsoft.com/office/drawing/2014/main" id="{00000000-0008-0000-0000-0000FCB20000}"/>
            </a:ext>
          </a:extLst>
        </xdr:cNvPr>
        <xdr:cNvSpPr>
          <a:spLocks noChangeShapeType="1"/>
        </xdr:cNvSpPr>
      </xdr:nvSpPr>
      <xdr:spPr bwMode="auto">
        <a:xfrm flipV="1">
          <a:off x="2924175" y="21069300"/>
          <a:ext cx="27241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1" name="Text Box 6" hidden="1">
          <a:extLst>
            <a:ext uri="{FF2B5EF4-FFF2-40B4-BE49-F238E27FC236}">
              <a16:creationId xmlns:a16="http://schemas.microsoft.com/office/drawing/2014/main" id="{00000000-0008-0000-0000-0000FDB2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2" name="Text Box 6" hidden="1">
          <a:extLst>
            <a:ext uri="{FF2B5EF4-FFF2-40B4-BE49-F238E27FC236}">
              <a16:creationId xmlns:a16="http://schemas.microsoft.com/office/drawing/2014/main" id="{00000000-0008-0000-0000-0000FEB2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3" name="Text Box 6" hidden="1">
          <a:extLst>
            <a:ext uri="{FF2B5EF4-FFF2-40B4-BE49-F238E27FC236}">
              <a16:creationId xmlns:a16="http://schemas.microsoft.com/office/drawing/2014/main" id="{00000000-0008-0000-0000-0000FFB2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4" name="Text Box 6" hidden="1">
          <a:extLst>
            <a:ext uri="{FF2B5EF4-FFF2-40B4-BE49-F238E27FC236}">
              <a16:creationId xmlns:a16="http://schemas.microsoft.com/office/drawing/2014/main" id="{00000000-0008-0000-0000-000000B3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5" name="Text Box 6" hidden="1">
          <a:extLst>
            <a:ext uri="{FF2B5EF4-FFF2-40B4-BE49-F238E27FC236}">
              <a16:creationId xmlns:a16="http://schemas.microsoft.com/office/drawing/2014/main" id="{00000000-0008-0000-0000-000001B3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6" name="Text Box 6" hidden="1">
          <a:extLst>
            <a:ext uri="{FF2B5EF4-FFF2-40B4-BE49-F238E27FC236}">
              <a16:creationId xmlns:a16="http://schemas.microsoft.com/office/drawing/2014/main" id="{00000000-0008-0000-0000-000002B3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7" name="Text Box 6" hidden="1">
          <a:extLst>
            <a:ext uri="{FF2B5EF4-FFF2-40B4-BE49-F238E27FC236}">
              <a16:creationId xmlns:a16="http://schemas.microsoft.com/office/drawing/2014/main" id="{00000000-0008-0000-0000-000003B3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152400</xdr:colOff>
      <xdr:row>14</xdr:row>
      <xdr:rowOff>0</xdr:rowOff>
    </xdr:to>
    <xdr:sp macro="" textlink="">
      <xdr:nvSpPr>
        <xdr:cNvPr id="45828" name="Text Box 6" hidden="1">
          <a:extLst>
            <a:ext uri="{FF2B5EF4-FFF2-40B4-BE49-F238E27FC236}">
              <a16:creationId xmlns:a16="http://schemas.microsoft.com/office/drawing/2014/main" id="{00000000-0008-0000-0000-000004B30000}"/>
            </a:ext>
          </a:extLst>
        </xdr:cNvPr>
        <xdr:cNvSpPr txBox="1">
          <a:spLocks noChangeArrowheads="1"/>
        </xdr:cNvSpPr>
      </xdr:nvSpPr>
      <xdr:spPr bwMode="auto">
        <a:xfrm>
          <a:off x="72104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152400</xdr:colOff>
      <xdr:row>14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7341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2857500</xdr:colOff>
      <xdr:row>85</xdr:row>
      <xdr:rowOff>0</xdr:rowOff>
    </xdr:from>
    <xdr:to>
      <xdr:col>3</xdr:col>
      <xdr:colOff>704850</xdr:colOff>
      <xdr:row>85</xdr:row>
      <xdr:rowOff>0</xdr:rowOff>
    </xdr:to>
    <xdr:sp macro="" textlink="">
      <xdr:nvSpPr>
        <xdr:cNvPr id="47156" name="Line 20">
          <a:extLst>
            <a:ext uri="{FF2B5EF4-FFF2-40B4-BE49-F238E27FC236}">
              <a16:creationId xmlns:a16="http://schemas.microsoft.com/office/drawing/2014/main" id="{00000000-0008-0000-0100-000034B80000}"/>
            </a:ext>
          </a:extLst>
        </xdr:cNvPr>
        <xdr:cNvSpPr>
          <a:spLocks noChangeShapeType="1"/>
        </xdr:cNvSpPr>
      </xdr:nvSpPr>
      <xdr:spPr bwMode="auto">
        <a:xfrm>
          <a:off x="2857500" y="22650450"/>
          <a:ext cx="28098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47157" name="Text Box 6" hidden="1">
          <a:extLst>
            <a:ext uri="{FF2B5EF4-FFF2-40B4-BE49-F238E27FC236}">
              <a16:creationId xmlns:a16="http://schemas.microsoft.com/office/drawing/2014/main" id="{00000000-0008-0000-0100-000035B80000}"/>
            </a:ext>
          </a:extLst>
        </xdr:cNvPr>
        <xdr:cNvSpPr txBox="1">
          <a:spLocks noChangeArrowheads="1"/>
        </xdr:cNvSpPr>
      </xdr:nvSpPr>
      <xdr:spPr bwMode="auto">
        <a:xfrm>
          <a:off x="61626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7158" name="Text Box 6" hidden="1">
          <a:extLst>
            <a:ext uri="{FF2B5EF4-FFF2-40B4-BE49-F238E27FC236}">
              <a16:creationId xmlns:a16="http://schemas.microsoft.com/office/drawing/2014/main" id="{00000000-0008-0000-0100-000036B8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47159" name="Text Box 6" hidden="1">
          <a:extLst>
            <a:ext uri="{FF2B5EF4-FFF2-40B4-BE49-F238E27FC236}">
              <a16:creationId xmlns:a16="http://schemas.microsoft.com/office/drawing/2014/main" id="{00000000-0008-0000-0100-000037B80000}"/>
            </a:ext>
          </a:extLst>
        </xdr:cNvPr>
        <xdr:cNvSpPr txBox="1">
          <a:spLocks noChangeArrowheads="1"/>
        </xdr:cNvSpPr>
      </xdr:nvSpPr>
      <xdr:spPr bwMode="auto">
        <a:xfrm>
          <a:off x="61626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47160" name="Text Box 6" hidden="1">
          <a:extLst>
            <a:ext uri="{FF2B5EF4-FFF2-40B4-BE49-F238E27FC236}">
              <a16:creationId xmlns:a16="http://schemas.microsoft.com/office/drawing/2014/main" id="{00000000-0008-0000-0100-000038B80000}"/>
            </a:ext>
          </a:extLst>
        </xdr:cNvPr>
        <xdr:cNvSpPr txBox="1">
          <a:spLocks noChangeArrowheads="1"/>
        </xdr:cNvSpPr>
      </xdr:nvSpPr>
      <xdr:spPr bwMode="auto">
        <a:xfrm>
          <a:off x="61626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7161" name="Text Box 6" hidden="1">
          <a:extLst>
            <a:ext uri="{FF2B5EF4-FFF2-40B4-BE49-F238E27FC236}">
              <a16:creationId xmlns:a16="http://schemas.microsoft.com/office/drawing/2014/main" id="{00000000-0008-0000-0100-000039B8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7162" name="Text Box 6" hidden="1">
          <a:extLst>
            <a:ext uri="{FF2B5EF4-FFF2-40B4-BE49-F238E27FC236}">
              <a16:creationId xmlns:a16="http://schemas.microsoft.com/office/drawing/2014/main" id="{00000000-0008-0000-0100-00003AB8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7163" name="Text Box 6" hidden="1">
          <a:extLst>
            <a:ext uri="{FF2B5EF4-FFF2-40B4-BE49-F238E27FC236}">
              <a16:creationId xmlns:a16="http://schemas.microsoft.com/office/drawing/2014/main" id="{00000000-0008-0000-0100-00003BB8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7164" name="Text Box 6" hidden="1">
          <a:extLst>
            <a:ext uri="{FF2B5EF4-FFF2-40B4-BE49-F238E27FC236}">
              <a16:creationId xmlns:a16="http://schemas.microsoft.com/office/drawing/2014/main" id="{00000000-0008-0000-0100-00003CB8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7165" name="Text Box 6" hidden="1">
          <a:extLst>
            <a:ext uri="{FF2B5EF4-FFF2-40B4-BE49-F238E27FC236}">
              <a16:creationId xmlns:a16="http://schemas.microsoft.com/office/drawing/2014/main" id="{00000000-0008-0000-0100-00003DB8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7166" name="Text Box 6" hidden="1">
          <a:extLst>
            <a:ext uri="{FF2B5EF4-FFF2-40B4-BE49-F238E27FC236}">
              <a16:creationId xmlns:a16="http://schemas.microsoft.com/office/drawing/2014/main" id="{00000000-0008-0000-0100-00003EB8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46300" name="Text Box 6" hidden="1">
          <a:extLst>
            <a:ext uri="{FF2B5EF4-FFF2-40B4-BE49-F238E27FC236}">
              <a16:creationId xmlns:a16="http://schemas.microsoft.com/office/drawing/2014/main" id="{00000000-0008-0000-0200-0000DCB40000}"/>
            </a:ext>
          </a:extLst>
        </xdr:cNvPr>
        <xdr:cNvSpPr txBox="1">
          <a:spLocks noChangeArrowheads="1"/>
        </xdr:cNvSpPr>
      </xdr:nvSpPr>
      <xdr:spPr bwMode="auto">
        <a:xfrm>
          <a:off x="61626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6301" name="Text Box 6" hidden="1">
          <a:extLst>
            <a:ext uri="{FF2B5EF4-FFF2-40B4-BE49-F238E27FC236}">
              <a16:creationId xmlns:a16="http://schemas.microsoft.com/office/drawing/2014/main" id="{00000000-0008-0000-0200-0000DDB4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2790825</xdr:colOff>
      <xdr:row>84</xdr:row>
      <xdr:rowOff>0</xdr:rowOff>
    </xdr:from>
    <xdr:to>
      <xdr:col>3</xdr:col>
      <xdr:colOff>638175</xdr:colOff>
      <xdr:row>84</xdr:row>
      <xdr:rowOff>0</xdr:rowOff>
    </xdr:to>
    <xdr:sp macro="" textlink="">
      <xdr:nvSpPr>
        <xdr:cNvPr id="46302" name="Line 20">
          <a:extLst>
            <a:ext uri="{FF2B5EF4-FFF2-40B4-BE49-F238E27FC236}">
              <a16:creationId xmlns:a16="http://schemas.microsoft.com/office/drawing/2014/main" id="{00000000-0008-0000-0200-0000DEB40000}"/>
            </a:ext>
          </a:extLst>
        </xdr:cNvPr>
        <xdr:cNvSpPr>
          <a:spLocks noChangeShapeType="1"/>
        </xdr:cNvSpPr>
      </xdr:nvSpPr>
      <xdr:spPr bwMode="auto">
        <a:xfrm>
          <a:off x="2790825" y="22383750"/>
          <a:ext cx="28670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46303" name="Text Box 6" hidden="1">
          <a:extLst>
            <a:ext uri="{FF2B5EF4-FFF2-40B4-BE49-F238E27FC236}">
              <a16:creationId xmlns:a16="http://schemas.microsoft.com/office/drawing/2014/main" id="{00000000-0008-0000-0200-0000DFB40000}"/>
            </a:ext>
          </a:extLst>
        </xdr:cNvPr>
        <xdr:cNvSpPr txBox="1">
          <a:spLocks noChangeArrowheads="1"/>
        </xdr:cNvSpPr>
      </xdr:nvSpPr>
      <xdr:spPr bwMode="auto">
        <a:xfrm>
          <a:off x="61626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46304" name="Text Box 6" hidden="1">
          <a:extLst>
            <a:ext uri="{FF2B5EF4-FFF2-40B4-BE49-F238E27FC236}">
              <a16:creationId xmlns:a16="http://schemas.microsoft.com/office/drawing/2014/main" id="{00000000-0008-0000-0200-0000E0B40000}"/>
            </a:ext>
          </a:extLst>
        </xdr:cNvPr>
        <xdr:cNvSpPr txBox="1">
          <a:spLocks noChangeArrowheads="1"/>
        </xdr:cNvSpPr>
      </xdr:nvSpPr>
      <xdr:spPr bwMode="auto">
        <a:xfrm>
          <a:off x="61626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1095375</xdr:colOff>
      <xdr:row>84</xdr:row>
      <xdr:rowOff>0</xdr:rowOff>
    </xdr:from>
    <xdr:to>
      <xdr:col>11</xdr:col>
      <xdr:colOff>0</xdr:colOff>
      <xdr:row>84</xdr:row>
      <xdr:rowOff>0</xdr:rowOff>
    </xdr:to>
    <xdr:sp macro="" textlink="">
      <xdr:nvSpPr>
        <xdr:cNvPr id="46305" name="Line 19">
          <a:extLst>
            <a:ext uri="{FF2B5EF4-FFF2-40B4-BE49-F238E27FC236}">
              <a16:creationId xmlns:a16="http://schemas.microsoft.com/office/drawing/2014/main" id="{00000000-0008-0000-0200-0000E1B40000}"/>
            </a:ext>
          </a:extLst>
        </xdr:cNvPr>
        <xdr:cNvSpPr>
          <a:spLocks noChangeShapeType="1"/>
        </xdr:cNvSpPr>
      </xdr:nvSpPr>
      <xdr:spPr bwMode="auto">
        <a:xfrm flipV="1">
          <a:off x="8658225" y="2371725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1095375</xdr:colOff>
      <xdr:row>84</xdr:row>
      <xdr:rowOff>0</xdr:rowOff>
    </xdr:from>
    <xdr:to>
      <xdr:col>11</xdr:col>
      <xdr:colOff>0</xdr:colOff>
      <xdr:row>84</xdr:row>
      <xdr:rowOff>0</xdr:rowOff>
    </xdr:to>
    <xdr:sp macro="" textlink="">
      <xdr:nvSpPr>
        <xdr:cNvPr id="46306" name="Line 19">
          <a:extLst>
            <a:ext uri="{FF2B5EF4-FFF2-40B4-BE49-F238E27FC236}">
              <a16:creationId xmlns:a16="http://schemas.microsoft.com/office/drawing/2014/main" id="{00000000-0008-0000-0200-0000E2B40000}"/>
            </a:ext>
          </a:extLst>
        </xdr:cNvPr>
        <xdr:cNvSpPr>
          <a:spLocks noChangeShapeType="1"/>
        </xdr:cNvSpPr>
      </xdr:nvSpPr>
      <xdr:spPr bwMode="auto">
        <a:xfrm flipV="1">
          <a:off x="8658225" y="2371725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6307" name="Text Box 6" hidden="1">
          <a:extLst>
            <a:ext uri="{FF2B5EF4-FFF2-40B4-BE49-F238E27FC236}">
              <a16:creationId xmlns:a16="http://schemas.microsoft.com/office/drawing/2014/main" id="{00000000-0008-0000-0200-0000E3B4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6308" name="Text Box 6" hidden="1">
          <a:extLst>
            <a:ext uri="{FF2B5EF4-FFF2-40B4-BE49-F238E27FC236}">
              <a16:creationId xmlns:a16="http://schemas.microsoft.com/office/drawing/2014/main" id="{00000000-0008-0000-0200-0000E4B4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6309" name="Text Box 6" hidden="1">
          <a:extLst>
            <a:ext uri="{FF2B5EF4-FFF2-40B4-BE49-F238E27FC236}">
              <a16:creationId xmlns:a16="http://schemas.microsoft.com/office/drawing/2014/main" id="{00000000-0008-0000-0200-0000E5B40000}"/>
            </a:ext>
          </a:extLst>
        </xdr:cNvPr>
        <xdr:cNvSpPr txBox="1">
          <a:spLocks noChangeArrowheads="1"/>
        </xdr:cNvSpPr>
      </xdr:nvSpPr>
      <xdr:spPr bwMode="auto">
        <a:xfrm>
          <a:off x="71342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828675</xdr:colOff>
      <xdr:row>31</xdr:row>
      <xdr:rowOff>309560</xdr:rowOff>
    </xdr:from>
    <xdr:to>
      <xdr:col>11</xdr:col>
      <xdr:colOff>828675</xdr:colOff>
      <xdr:row>31</xdr:row>
      <xdr:rowOff>309560</xdr:rowOff>
    </xdr:to>
    <xdr:sp macro="" textlink="">
      <xdr:nvSpPr>
        <xdr:cNvPr id="41225" name="Line 19">
          <a:extLst>
            <a:ext uri="{FF2B5EF4-FFF2-40B4-BE49-F238E27FC236}">
              <a16:creationId xmlns:a16="http://schemas.microsoft.com/office/drawing/2014/main" id="{00000000-0008-0000-0600-000009A10000}"/>
            </a:ext>
          </a:extLst>
        </xdr:cNvPr>
        <xdr:cNvSpPr>
          <a:spLocks noChangeShapeType="1"/>
        </xdr:cNvSpPr>
      </xdr:nvSpPr>
      <xdr:spPr bwMode="auto">
        <a:xfrm flipV="1">
          <a:off x="5329238" y="9905998"/>
          <a:ext cx="284559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2743200</xdr:colOff>
      <xdr:row>96</xdr:row>
      <xdr:rowOff>0</xdr:rowOff>
    </xdr:from>
    <xdr:to>
      <xdr:col>6</xdr:col>
      <xdr:colOff>200025</xdr:colOff>
      <xdr:row>96</xdr:row>
      <xdr:rowOff>0</xdr:rowOff>
    </xdr:to>
    <xdr:sp macro="" textlink="">
      <xdr:nvSpPr>
        <xdr:cNvPr id="28244" name="Line 20">
          <a:extLst>
            <a:ext uri="{FF2B5EF4-FFF2-40B4-BE49-F238E27FC236}">
              <a16:creationId xmlns:a16="http://schemas.microsoft.com/office/drawing/2014/main" id="{00000000-0008-0000-0700-0000546E0000}"/>
            </a:ext>
          </a:extLst>
        </xdr:cNvPr>
        <xdr:cNvSpPr>
          <a:spLocks noChangeShapeType="1"/>
        </xdr:cNvSpPr>
      </xdr:nvSpPr>
      <xdr:spPr bwMode="auto">
        <a:xfrm>
          <a:off x="3171825" y="25346025"/>
          <a:ext cx="22955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"/>
  <sheetViews>
    <sheetView showZeros="0" tabSelected="1" zoomScaleNormal="100" zoomScaleSheetLayoutView="100" workbookViewId="0"/>
  </sheetViews>
  <sheetFormatPr defaultColWidth="9.140625" defaultRowHeight="21" customHeight="1" x14ac:dyDescent="0.25"/>
  <cols>
    <col min="1" max="1" width="55.140625" style="45" customWidth="1"/>
    <col min="2" max="2" width="8.7109375" style="204" customWidth="1"/>
    <col min="3" max="3" width="0.42578125" style="242" customWidth="1"/>
    <col min="4" max="4" width="13.7109375" style="45" customWidth="1"/>
    <col min="5" max="5" width="0.85546875" style="45" customWidth="1"/>
    <col min="6" max="6" width="13.85546875" style="45" bestFit="1" customWidth="1"/>
    <col min="7" max="7" width="0.85546875" style="45" customWidth="1"/>
    <col min="8" max="8" width="13.7109375" style="45" customWidth="1"/>
    <col min="9" max="9" width="0.85546875" style="45" customWidth="1"/>
    <col min="10" max="10" width="13.85546875" style="45" bestFit="1" customWidth="1"/>
    <col min="11" max="11" width="0.42578125" style="45" customWidth="1"/>
    <col min="12" max="12" width="11.28515625" style="45" bestFit="1" customWidth="1"/>
    <col min="13" max="16384" width="9.140625" style="45"/>
  </cols>
  <sheetData>
    <row r="1" spans="1:14" ht="21" customHeight="1" x14ac:dyDescent="0.25">
      <c r="A1" s="239" t="s">
        <v>27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4" ht="21" customHeight="1" x14ac:dyDescent="0.25">
      <c r="A2" s="240" t="s">
        <v>105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4" ht="21" customHeight="1" x14ac:dyDescent="0.25">
      <c r="A3" s="240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4" ht="21" customHeight="1" x14ac:dyDescent="0.25">
      <c r="A4" s="241"/>
      <c r="D4" s="333" t="s">
        <v>15</v>
      </c>
      <c r="E4" s="333"/>
      <c r="F4" s="333"/>
      <c r="G4" s="51"/>
      <c r="H4" s="333" t="s">
        <v>51</v>
      </c>
      <c r="I4" s="333"/>
      <c r="J4" s="333"/>
      <c r="K4" s="51"/>
    </row>
    <row r="5" spans="1:14" s="243" customFormat="1" ht="21" customHeight="1" x14ac:dyDescent="0.25">
      <c r="D5" s="213" t="s">
        <v>120</v>
      </c>
      <c r="E5" s="176"/>
      <c r="F5" s="213" t="s">
        <v>98</v>
      </c>
      <c r="G5" s="176"/>
      <c r="H5" s="213" t="s">
        <v>120</v>
      </c>
      <c r="I5" s="176"/>
      <c r="J5" s="213" t="s">
        <v>98</v>
      </c>
      <c r="K5" s="244"/>
    </row>
    <row r="6" spans="1:14" s="243" customFormat="1" ht="21" customHeight="1" x14ac:dyDescent="0.25">
      <c r="A6" s="87" t="s">
        <v>16</v>
      </c>
      <c r="B6" s="245" t="s">
        <v>17</v>
      </c>
      <c r="D6" s="184" t="s">
        <v>140</v>
      </c>
      <c r="E6" s="176"/>
      <c r="F6" s="184" t="s">
        <v>141</v>
      </c>
      <c r="G6" s="176"/>
      <c r="H6" s="184" t="s">
        <v>140</v>
      </c>
      <c r="I6" s="176"/>
      <c r="J6" s="184" t="s">
        <v>141</v>
      </c>
      <c r="K6" s="244"/>
    </row>
    <row r="7" spans="1:14" s="243" customFormat="1" ht="21" customHeight="1" x14ac:dyDescent="0.25">
      <c r="B7" s="246"/>
      <c r="D7" s="331" t="s">
        <v>31</v>
      </c>
      <c r="E7" s="331"/>
      <c r="F7" s="331"/>
      <c r="G7" s="332"/>
      <c r="H7" s="332"/>
      <c r="I7" s="332"/>
      <c r="J7" s="332"/>
      <c r="K7" s="47"/>
    </row>
    <row r="8" spans="1:14" ht="21" customHeight="1" x14ac:dyDescent="0.25">
      <c r="A8" s="31" t="s">
        <v>18</v>
      </c>
      <c r="B8" s="193"/>
      <c r="C8" s="247"/>
      <c r="D8" s="135">
        <v>35603808</v>
      </c>
      <c r="E8" s="135"/>
      <c r="F8" s="135">
        <v>40488512</v>
      </c>
      <c r="G8" s="135"/>
      <c r="H8" s="135">
        <v>35456056</v>
      </c>
      <c r="I8" s="135"/>
      <c r="J8" s="135">
        <v>40317033</v>
      </c>
      <c r="K8" s="83"/>
      <c r="N8" s="195"/>
    </row>
    <row r="9" spans="1:14" ht="21" customHeight="1" x14ac:dyDescent="0.25">
      <c r="A9" s="30" t="s">
        <v>34</v>
      </c>
      <c r="B9" s="193">
        <v>7</v>
      </c>
      <c r="C9" s="248"/>
      <c r="D9" s="135">
        <v>361810146</v>
      </c>
      <c r="E9" s="135"/>
      <c r="F9" s="135">
        <v>257256079</v>
      </c>
      <c r="G9" s="135"/>
      <c r="H9" s="135">
        <v>348558936</v>
      </c>
      <c r="I9" s="135"/>
      <c r="J9" s="135">
        <v>243901504</v>
      </c>
      <c r="K9" s="83"/>
      <c r="N9" s="195"/>
    </row>
    <row r="10" spans="1:14" ht="21" customHeight="1" x14ac:dyDescent="0.25">
      <c r="A10" s="314" t="s">
        <v>149</v>
      </c>
      <c r="B10" s="193">
        <v>8</v>
      </c>
      <c r="C10" s="249"/>
      <c r="D10" s="135">
        <v>43795791</v>
      </c>
      <c r="E10" s="135"/>
      <c r="F10" s="135">
        <v>58590670</v>
      </c>
      <c r="G10" s="135"/>
      <c r="H10" s="172">
        <v>44116152</v>
      </c>
      <c r="I10" s="135"/>
      <c r="J10" s="135">
        <v>59634746</v>
      </c>
      <c r="K10" s="83"/>
      <c r="N10" s="195"/>
    </row>
    <row r="11" spans="1:14" ht="21" customHeight="1" x14ac:dyDescent="0.25">
      <c r="A11" s="31" t="s">
        <v>35</v>
      </c>
      <c r="B11" s="193">
        <v>9</v>
      </c>
      <c r="C11" s="248"/>
      <c r="D11" s="135">
        <v>571933482</v>
      </c>
      <c r="E11" s="135"/>
      <c r="F11" s="135">
        <v>590586901</v>
      </c>
      <c r="G11" s="135"/>
      <c r="H11" s="135">
        <v>325296662</v>
      </c>
      <c r="I11" s="135"/>
      <c r="J11" s="135">
        <v>363076332</v>
      </c>
      <c r="K11" s="83"/>
      <c r="N11" s="195"/>
    </row>
    <row r="12" spans="1:14" ht="21" customHeight="1" x14ac:dyDescent="0.25">
      <c r="A12" s="315" t="s">
        <v>126</v>
      </c>
      <c r="B12" s="193">
        <v>10</v>
      </c>
      <c r="C12" s="248"/>
      <c r="D12" s="142" t="s">
        <v>90</v>
      </c>
      <c r="E12" s="135"/>
      <c r="F12" s="135">
        <v>333702</v>
      </c>
      <c r="G12" s="135"/>
      <c r="H12" s="135">
        <v>17429326</v>
      </c>
      <c r="I12" s="135"/>
      <c r="J12" s="135">
        <v>16741514</v>
      </c>
      <c r="K12" s="83"/>
      <c r="N12" s="195"/>
    </row>
    <row r="13" spans="1:14" ht="21" customHeight="1" x14ac:dyDescent="0.25">
      <c r="A13" s="30" t="s">
        <v>36</v>
      </c>
      <c r="B13" s="193">
        <v>11</v>
      </c>
      <c r="C13" s="250"/>
      <c r="D13" s="135"/>
      <c r="E13" s="135"/>
      <c r="F13" s="135"/>
      <c r="G13" s="135"/>
      <c r="H13" s="135"/>
      <c r="I13" s="135"/>
      <c r="J13" s="135"/>
      <c r="K13" s="251"/>
      <c r="N13" s="195"/>
    </row>
    <row r="14" spans="1:14" ht="21" customHeight="1" x14ac:dyDescent="0.25">
      <c r="A14" s="31" t="s">
        <v>37</v>
      </c>
      <c r="B14" s="193"/>
      <c r="C14" s="252"/>
      <c r="D14" s="137">
        <v>1994868056</v>
      </c>
      <c r="E14" s="137"/>
      <c r="F14" s="137">
        <v>1962604955</v>
      </c>
      <c r="G14" s="137"/>
      <c r="H14" s="137">
        <v>1982277015</v>
      </c>
      <c r="I14" s="137"/>
      <c r="J14" s="137">
        <v>1950822291</v>
      </c>
      <c r="K14" s="253"/>
      <c r="N14" s="195"/>
    </row>
    <row r="15" spans="1:14" ht="21" customHeight="1" x14ac:dyDescent="0.25">
      <c r="A15" s="31" t="s">
        <v>0</v>
      </c>
      <c r="C15" s="254"/>
      <c r="D15" s="136">
        <v>3597528</v>
      </c>
      <c r="E15" s="135"/>
      <c r="F15" s="136">
        <v>4128530</v>
      </c>
      <c r="G15" s="135"/>
      <c r="H15" s="136">
        <v>2988814</v>
      </c>
      <c r="I15" s="135"/>
      <c r="J15" s="136">
        <v>3504906</v>
      </c>
      <c r="K15" s="255"/>
      <c r="N15" s="195"/>
    </row>
    <row r="16" spans="1:14" ht="21" customHeight="1" x14ac:dyDescent="0.25">
      <c r="A16" s="316" t="s">
        <v>65</v>
      </c>
      <c r="C16" s="254"/>
      <c r="D16" s="135">
        <f>SUM(D14:D15)</f>
        <v>1998465584</v>
      </c>
      <c r="E16" s="135"/>
      <c r="F16" s="135">
        <f>SUM(F14:F15)</f>
        <v>1966733485</v>
      </c>
      <c r="G16" s="135"/>
      <c r="H16" s="135">
        <f>SUM(H14:H15)</f>
        <v>1985265829</v>
      </c>
      <c r="I16" s="135"/>
      <c r="J16" s="135">
        <f>SUM(J14:J15)</f>
        <v>1954327197</v>
      </c>
      <c r="K16" s="256"/>
      <c r="N16" s="195"/>
    </row>
    <row r="17" spans="1:14" ht="21" customHeight="1" x14ac:dyDescent="0.25">
      <c r="A17" s="257" t="s">
        <v>218</v>
      </c>
      <c r="B17" s="193"/>
      <c r="C17" s="254"/>
      <c r="D17" s="135">
        <v>-24460061</v>
      </c>
      <c r="E17" s="135"/>
      <c r="F17" s="135">
        <v>-23557162</v>
      </c>
      <c r="G17" s="135"/>
      <c r="H17" s="135">
        <v>-24460061</v>
      </c>
      <c r="I17" s="135"/>
      <c r="J17" s="135">
        <v>-23557162</v>
      </c>
      <c r="K17" s="256"/>
      <c r="N17" s="195"/>
    </row>
    <row r="18" spans="1:14" ht="21" customHeight="1" x14ac:dyDescent="0.25">
      <c r="A18" s="257" t="s">
        <v>219</v>
      </c>
      <c r="B18" s="193">
        <v>11.9</v>
      </c>
      <c r="C18" s="254"/>
      <c r="D18" s="135">
        <v>-77300164</v>
      </c>
      <c r="E18" s="135"/>
      <c r="F18" s="238">
        <v>-73353575</v>
      </c>
      <c r="G18" s="135"/>
      <c r="H18" s="135">
        <v>-76572219</v>
      </c>
      <c r="I18" s="135"/>
      <c r="J18" s="238">
        <v>-72624446</v>
      </c>
      <c r="K18" s="256"/>
      <c r="N18" s="195"/>
    </row>
    <row r="19" spans="1:14" ht="21" customHeight="1" x14ac:dyDescent="0.25">
      <c r="A19" s="317" t="s">
        <v>220</v>
      </c>
      <c r="B19" s="193">
        <v>12</v>
      </c>
      <c r="C19" s="258"/>
      <c r="D19" s="211">
        <v>-4363138</v>
      </c>
      <c r="E19" s="136"/>
      <c r="F19" s="211">
        <v>-4003522</v>
      </c>
      <c r="G19" s="136"/>
      <c r="H19" s="211">
        <v>-4363138</v>
      </c>
      <c r="I19" s="136"/>
      <c r="J19" s="211">
        <v>-4003522</v>
      </c>
      <c r="K19" s="259"/>
      <c r="N19" s="195"/>
    </row>
    <row r="20" spans="1:14" ht="21" customHeight="1" x14ac:dyDescent="0.25">
      <c r="A20" s="257" t="s">
        <v>53</v>
      </c>
      <c r="B20" s="193"/>
      <c r="C20" s="248"/>
      <c r="D20" s="135">
        <f>SUM(D16:D19)</f>
        <v>1892342221</v>
      </c>
      <c r="E20" s="135"/>
      <c r="F20" s="135">
        <f>SUM(F16:F19)</f>
        <v>1865819226</v>
      </c>
      <c r="G20" s="135"/>
      <c r="H20" s="135">
        <f>SUM(H16:H19)</f>
        <v>1879870411</v>
      </c>
      <c r="I20" s="135"/>
      <c r="J20" s="135">
        <f>SUM(J16:J19)</f>
        <v>1854142067</v>
      </c>
      <c r="K20" s="48"/>
      <c r="N20" s="195"/>
    </row>
    <row r="21" spans="1:14" ht="21" customHeight="1" x14ac:dyDescent="0.25">
      <c r="A21" s="31" t="s">
        <v>150</v>
      </c>
      <c r="B21" s="193"/>
      <c r="C21" s="248"/>
      <c r="D21" s="135">
        <v>44973</v>
      </c>
      <c r="E21" s="135"/>
      <c r="F21" s="135">
        <v>35296</v>
      </c>
      <c r="G21" s="135"/>
      <c r="H21" s="135">
        <v>44973</v>
      </c>
      <c r="I21" s="135"/>
      <c r="J21" s="135">
        <v>35296</v>
      </c>
      <c r="K21" s="48"/>
      <c r="N21" s="195"/>
    </row>
    <row r="22" spans="1:14" ht="21" customHeight="1" x14ac:dyDescent="0.25">
      <c r="A22" s="316" t="s">
        <v>62</v>
      </c>
      <c r="B22" s="193">
        <v>14</v>
      </c>
      <c r="C22" s="248"/>
      <c r="D22" s="135">
        <v>11308501</v>
      </c>
      <c r="E22" s="135"/>
      <c r="F22" s="135">
        <v>11604427</v>
      </c>
      <c r="G22" s="135"/>
      <c r="H22" s="135">
        <v>11305046</v>
      </c>
      <c r="I22" s="135"/>
      <c r="J22" s="135">
        <v>11599777</v>
      </c>
      <c r="K22" s="48"/>
      <c r="N22" s="195"/>
    </row>
    <row r="23" spans="1:14" ht="21" customHeight="1" x14ac:dyDescent="0.25">
      <c r="A23" s="31" t="s">
        <v>38</v>
      </c>
      <c r="B23" s="193">
        <v>15</v>
      </c>
      <c r="C23" s="248"/>
      <c r="D23" s="135">
        <v>40928941</v>
      </c>
      <c r="E23" s="135"/>
      <c r="F23" s="135">
        <v>40887724</v>
      </c>
      <c r="G23" s="135"/>
      <c r="H23" s="135">
        <v>39706644</v>
      </c>
      <c r="I23" s="135"/>
      <c r="J23" s="135">
        <v>39647293</v>
      </c>
      <c r="K23" s="48"/>
      <c r="N23" s="195"/>
    </row>
    <row r="24" spans="1:14" ht="21" customHeight="1" x14ac:dyDescent="0.25">
      <c r="A24" s="30" t="s">
        <v>39</v>
      </c>
      <c r="B24" s="205">
        <v>16</v>
      </c>
      <c r="C24" s="260"/>
      <c r="D24" s="135">
        <v>14663626</v>
      </c>
      <c r="E24" s="135"/>
      <c r="F24" s="135">
        <v>13514334</v>
      </c>
      <c r="G24" s="135"/>
      <c r="H24" s="135">
        <v>5359156</v>
      </c>
      <c r="I24" s="135"/>
      <c r="J24" s="135">
        <v>4264935</v>
      </c>
      <c r="K24" s="48"/>
      <c r="N24" s="195"/>
    </row>
    <row r="25" spans="1:14" ht="21" customHeight="1" x14ac:dyDescent="0.25">
      <c r="A25" s="31" t="s">
        <v>19</v>
      </c>
      <c r="B25" s="193">
        <v>17</v>
      </c>
      <c r="C25" s="248"/>
      <c r="D25" s="135">
        <v>1891238</v>
      </c>
      <c r="E25" s="135"/>
      <c r="F25" s="135">
        <v>2370538</v>
      </c>
      <c r="G25" s="135"/>
      <c r="H25" s="135">
        <v>1956392</v>
      </c>
      <c r="I25" s="135"/>
      <c r="J25" s="135">
        <v>2442140</v>
      </c>
      <c r="K25" s="48"/>
      <c r="N25" s="195"/>
    </row>
    <row r="26" spans="1:14" ht="21" customHeight="1" x14ac:dyDescent="0.25">
      <c r="A26" s="317" t="s">
        <v>103</v>
      </c>
      <c r="B26" s="193">
        <v>42</v>
      </c>
      <c r="D26" s="135">
        <v>76569</v>
      </c>
      <c r="F26" s="135">
        <v>410314</v>
      </c>
      <c r="H26" s="135">
        <v>7716</v>
      </c>
      <c r="J26" s="135">
        <v>7758</v>
      </c>
      <c r="K26" s="48"/>
      <c r="N26" s="195"/>
    </row>
    <row r="27" spans="1:14" ht="21" customHeight="1" x14ac:dyDescent="0.25">
      <c r="A27" s="31" t="s">
        <v>81</v>
      </c>
      <c r="B27" s="193">
        <v>18</v>
      </c>
      <c r="C27" s="248"/>
      <c r="D27" s="135">
        <v>28178486</v>
      </c>
      <c r="E27" s="135"/>
      <c r="F27" s="135">
        <v>31125417</v>
      </c>
      <c r="G27" s="135"/>
      <c r="H27" s="135">
        <v>19736130</v>
      </c>
      <c r="I27" s="135"/>
      <c r="J27" s="135">
        <v>25631231</v>
      </c>
      <c r="K27" s="48"/>
      <c r="N27" s="195"/>
    </row>
    <row r="28" spans="1:14" ht="21" customHeight="1" thickBot="1" x14ac:dyDescent="0.3">
      <c r="A28" s="261" t="s">
        <v>20</v>
      </c>
      <c r="B28" s="193"/>
      <c r="C28" s="248"/>
      <c r="D28" s="139">
        <f>SUM(D8:D12,D20:D27)</f>
        <v>3002577782</v>
      </c>
      <c r="E28" s="135"/>
      <c r="F28" s="139">
        <f>SUM(F8:F12,F20:F27)</f>
        <v>2913023140</v>
      </c>
      <c r="G28" s="135"/>
      <c r="H28" s="139">
        <f>SUM(H8:H12,H20:H27)</f>
        <v>2728843600</v>
      </c>
      <c r="I28" s="135"/>
      <c r="J28" s="139">
        <f>SUM(J8:J12,J20:J27)</f>
        <v>2661441626</v>
      </c>
      <c r="K28" s="48"/>
    </row>
    <row r="29" spans="1:14" ht="21" customHeight="1" thickTop="1" x14ac:dyDescent="0.25">
      <c r="A29" s="261"/>
      <c r="B29" s="193"/>
      <c r="C29" s="248"/>
      <c r="D29" s="48"/>
      <c r="E29" s="48"/>
      <c r="F29" s="48"/>
      <c r="G29" s="48"/>
      <c r="H29" s="48"/>
      <c r="I29" s="48"/>
      <c r="J29" s="48"/>
      <c r="K29" s="48"/>
    </row>
    <row r="30" spans="1:14" ht="21" customHeight="1" x14ac:dyDescent="0.25">
      <c r="A30" s="262"/>
      <c r="B30" s="193"/>
      <c r="C30" s="249"/>
      <c r="D30" s="48"/>
      <c r="E30" s="195"/>
      <c r="F30" s="48"/>
      <c r="G30" s="195"/>
      <c r="H30" s="48"/>
      <c r="I30" s="48"/>
      <c r="J30" s="48"/>
      <c r="K30" s="48"/>
    </row>
    <row r="31" spans="1:14" ht="21" customHeight="1" x14ac:dyDescent="0.25">
      <c r="A31" s="239" t="s">
        <v>27</v>
      </c>
      <c r="B31" s="263"/>
      <c r="C31" s="94"/>
      <c r="D31" s="94"/>
      <c r="E31" s="94"/>
      <c r="F31" s="94"/>
      <c r="G31" s="94"/>
      <c r="H31" s="94"/>
      <c r="I31" s="94"/>
      <c r="J31" s="94"/>
      <c r="K31" s="94"/>
    </row>
    <row r="32" spans="1:14" ht="21" customHeight="1" x14ac:dyDescent="0.25">
      <c r="A32" s="87" t="s">
        <v>105</v>
      </c>
      <c r="B32" s="264"/>
      <c r="C32" s="89"/>
      <c r="D32" s="89"/>
      <c r="E32" s="89"/>
      <c r="F32" s="89"/>
      <c r="G32" s="89"/>
      <c r="H32" s="89"/>
      <c r="I32" s="89"/>
      <c r="J32" s="89"/>
      <c r="K32" s="89"/>
    </row>
    <row r="33" spans="1:12" ht="21" customHeight="1" x14ac:dyDescent="0.25">
      <c r="A33" s="240">
        <f>A3</f>
        <v>0</v>
      </c>
      <c r="B33" s="264"/>
      <c r="C33" s="87"/>
      <c r="D33" s="87"/>
      <c r="E33" s="87"/>
      <c r="F33" s="87"/>
      <c r="G33" s="87"/>
      <c r="H33" s="87"/>
      <c r="I33" s="87"/>
      <c r="J33" s="87"/>
      <c r="K33" s="87"/>
    </row>
    <row r="34" spans="1:12" ht="21" customHeight="1" x14ac:dyDescent="0.25">
      <c r="A34" s="241"/>
      <c r="B34" s="193"/>
      <c r="D34" s="333" t="s">
        <v>15</v>
      </c>
      <c r="E34" s="333"/>
      <c r="F34" s="333"/>
      <c r="G34" s="51"/>
      <c r="H34" s="333" t="str">
        <f>H4</f>
        <v>The Bank</v>
      </c>
      <c r="I34" s="333"/>
      <c r="J34" s="333"/>
      <c r="K34" s="51"/>
    </row>
    <row r="35" spans="1:12" s="243" customFormat="1" ht="21" customHeight="1" x14ac:dyDescent="0.25">
      <c r="D35" s="213" t="s">
        <v>120</v>
      </c>
      <c r="E35" s="176"/>
      <c r="F35" s="213" t="s">
        <v>98</v>
      </c>
      <c r="G35" s="176"/>
      <c r="H35" s="213" t="s">
        <v>120</v>
      </c>
      <c r="I35" s="176"/>
      <c r="J35" s="213" t="s">
        <v>98</v>
      </c>
      <c r="K35" s="244"/>
    </row>
    <row r="36" spans="1:12" s="243" customFormat="1" ht="21" customHeight="1" x14ac:dyDescent="0.25">
      <c r="A36" s="261" t="s">
        <v>170</v>
      </c>
      <c r="B36" s="245" t="s">
        <v>17</v>
      </c>
      <c r="D36" s="184" t="s">
        <v>140</v>
      </c>
      <c r="E36" s="176"/>
      <c r="F36" s="184" t="s">
        <v>141</v>
      </c>
      <c r="G36" s="176"/>
      <c r="H36" s="184" t="s">
        <v>140</v>
      </c>
      <c r="I36" s="176"/>
      <c r="J36" s="184" t="s">
        <v>141</v>
      </c>
      <c r="K36" s="244"/>
    </row>
    <row r="37" spans="1:12" s="243" customFormat="1" ht="21" customHeight="1" x14ac:dyDescent="0.25">
      <c r="B37" s="245"/>
      <c r="D37" s="331" t="s">
        <v>31</v>
      </c>
      <c r="E37" s="331"/>
      <c r="F37" s="331"/>
      <c r="G37" s="332"/>
      <c r="H37" s="332"/>
      <c r="I37" s="332"/>
      <c r="J37" s="332"/>
      <c r="K37" s="47"/>
    </row>
    <row r="38" spans="1:12" ht="21" customHeight="1" x14ac:dyDescent="0.25">
      <c r="A38" s="261" t="s">
        <v>54</v>
      </c>
      <c r="B38" s="193"/>
      <c r="D38" s="140"/>
      <c r="E38" s="140"/>
      <c r="F38" s="140"/>
      <c r="G38" s="140"/>
      <c r="H38" s="140"/>
      <c r="I38" s="140"/>
      <c r="J38" s="140"/>
      <c r="K38" s="83"/>
    </row>
    <row r="39" spans="1:12" ht="21" customHeight="1" x14ac:dyDescent="0.25">
      <c r="A39" s="31" t="s">
        <v>3</v>
      </c>
      <c r="B39" s="193">
        <v>19</v>
      </c>
      <c r="C39" s="265"/>
      <c r="D39" s="135">
        <v>2057363958</v>
      </c>
      <c r="E39" s="140"/>
      <c r="F39" s="135">
        <v>2026272115</v>
      </c>
      <c r="G39" s="140"/>
      <c r="H39" s="141">
        <v>2053749822</v>
      </c>
      <c r="I39" s="140"/>
      <c r="J39" s="141">
        <v>2021453602</v>
      </c>
      <c r="K39" s="83"/>
      <c r="L39" s="195"/>
    </row>
    <row r="40" spans="1:12" ht="21" customHeight="1" x14ac:dyDescent="0.25">
      <c r="A40" s="316" t="s">
        <v>1</v>
      </c>
      <c r="B40" s="193">
        <v>20</v>
      </c>
      <c r="C40" s="249"/>
      <c r="D40" s="135">
        <v>150832425</v>
      </c>
      <c r="E40" s="135"/>
      <c r="F40" s="135">
        <v>100953159</v>
      </c>
      <c r="G40" s="135"/>
      <c r="H40" s="141">
        <v>154301311</v>
      </c>
      <c r="I40" s="135"/>
      <c r="J40" s="141">
        <v>103778925</v>
      </c>
      <c r="K40" s="48"/>
      <c r="L40" s="195"/>
    </row>
    <row r="41" spans="1:12" ht="21" customHeight="1" x14ac:dyDescent="0.25">
      <c r="A41" s="31" t="s">
        <v>151</v>
      </c>
      <c r="B41" s="193"/>
      <c r="C41" s="249"/>
      <c r="D41" s="135">
        <v>15860156</v>
      </c>
      <c r="E41" s="135"/>
      <c r="F41" s="135">
        <v>10526319</v>
      </c>
      <c r="G41" s="135"/>
      <c r="H41" s="141">
        <v>15859804</v>
      </c>
      <c r="I41" s="135"/>
      <c r="J41" s="141">
        <v>10521749</v>
      </c>
      <c r="K41" s="48"/>
      <c r="L41" s="195"/>
    </row>
    <row r="42" spans="1:12" ht="21" customHeight="1" x14ac:dyDescent="0.25">
      <c r="A42" s="316" t="s">
        <v>63</v>
      </c>
      <c r="B42" s="193">
        <v>3.11</v>
      </c>
      <c r="C42" s="249"/>
      <c r="D42" s="135">
        <v>118743</v>
      </c>
      <c r="E42" s="135"/>
      <c r="F42" s="135">
        <v>50594</v>
      </c>
      <c r="G42" s="135"/>
      <c r="H42" s="142" t="s">
        <v>90</v>
      </c>
      <c r="I42" s="135"/>
      <c r="J42" s="142" t="s">
        <v>90</v>
      </c>
      <c r="K42" s="48"/>
      <c r="L42" s="195"/>
    </row>
    <row r="43" spans="1:12" ht="21" customHeight="1" x14ac:dyDescent="0.25">
      <c r="A43" s="316" t="s">
        <v>152</v>
      </c>
      <c r="B43" s="193">
        <v>8</v>
      </c>
      <c r="C43" s="265"/>
      <c r="D43" s="135">
        <v>41509635</v>
      </c>
      <c r="E43" s="135"/>
      <c r="F43" s="135">
        <v>54192365</v>
      </c>
      <c r="G43" s="135"/>
      <c r="H43" s="141">
        <v>41255352</v>
      </c>
      <c r="I43" s="135"/>
      <c r="J43" s="141">
        <v>54138466</v>
      </c>
      <c r="K43" s="48"/>
    </row>
    <row r="44" spans="1:12" ht="21" customHeight="1" x14ac:dyDescent="0.25">
      <c r="A44" s="31" t="s">
        <v>64</v>
      </c>
      <c r="B44" s="193">
        <v>21</v>
      </c>
      <c r="C44" s="265"/>
      <c r="D44" s="135">
        <v>98161591</v>
      </c>
      <c r="E44" s="135"/>
      <c r="F44" s="135">
        <v>106837890</v>
      </c>
      <c r="G44" s="135"/>
      <c r="H44" s="141">
        <v>97485721</v>
      </c>
      <c r="I44" s="135"/>
      <c r="J44" s="141">
        <v>106652606</v>
      </c>
      <c r="K44" s="48"/>
    </row>
    <row r="45" spans="1:12" ht="21" customHeight="1" x14ac:dyDescent="0.25">
      <c r="A45" s="316" t="s">
        <v>153</v>
      </c>
      <c r="B45" s="193"/>
      <c r="C45" s="265"/>
      <c r="D45" s="135">
        <v>44973</v>
      </c>
      <c r="E45" s="135"/>
      <c r="F45" s="135">
        <v>35296</v>
      </c>
      <c r="G45" s="135"/>
      <c r="H45" s="141">
        <v>44973</v>
      </c>
      <c r="I45" s="135"/>
      <c r="J45" s="141">
        <v>35296</v>
      </c>
      <c r="K45" s="48"/>
    </row>
    <row r="46" spans="1:12" ht="21" customHeight="1" x14ac:dyDescent="0.25">
      <c r="A46" s="31" t="s">
        <v>32</v>
      </c>
      <c r="B46" s="193">
        <v>22</v>
      </c>
      <c r="C46" s="265"/>
      <c r="D46" s="135">
        <v>7694574</v>
      </c>
      <c r="E46" s="135"/>
      <c r="F46" s="135">
        <v>7461771</v>
      </c>
      <c r="G46" s="135"/>
      <c r="H46" s="141">
        <v>7332011</v>
      </c>
      <c r="I46" s="135"/>
      <c r="J46" s="141">
        <v>7116836</v>
      </c>
      <c r="K46" s="48"/>
    </row>
    <row r="47" spans="1:12" ht="21" customHeight="1" x14ac:dyDescent="0.25">
      <c r="A47" s="31" t="s">
        <v>61</v>
      </c>
      <c r="B47" s="193">
        <v>23</v>
      </c>
      <c r="C47" s="265"/>
      <c r="D47" s="135">
        <v>234415803</v>
      </c>
      <c r="E47" s="135"/>
      <c r="F47" s="135">
        <v>216994447</v>
      </c>
      <c r="G47" s="135"/>
      <c r="H47" s="142" t="s">
        <v>90</v>
      </c>
      <c r="I47" s="142"/>
      <c r="J47" s="142" t="s">
        <v>90</v>
      </c>
      <c r="K47" s="48"/>
      <c r="L47" s="195"/>
    </row>
    <row r="48" spans="1:12" ht="21" customHeight="1" x14ac:dyDescent="0.25">
      <c r="A48" s="31" t="s">
        <v>21</v>
      </c>
      <c r="B48" s="193">
        <v>24</v>
      </c>
      <c r="C48" s="265"/>
      <c r="D48" s="135">
        <v>14583470</v>
      </c>
      <c r="E48" s="135"/>
      <c r="F48" s="135">
        <v>13471154</v>
      </c>
      <c r="G48" s="135"/>
      <c r="H48" s="141">
        <v>14528142</v>
      </c>
      <c r="I48" s="135"/>
      <c r="J48" s="141">
        <v>13428370</v>
      </c>
      <c r="K48" s="48"/>
    </row>
    <row r="49" spans="1:11" ht="21" customHeight="1" x14ac:dyDescent="0.25">
      <c r="A49" s="317" t="s">
        <v>104</v>
      </c>
      <c r="B49" s="193">
        <v>42</v>
      </c>
      <c r="D49" s="135">
        <v>2874867</v>
      </c>
      <c r="F49" s="48">
        <v>2327820</v>
      </c>
      <c r="G49" s="135"/>
      <c r="H49" s="135">
        <v>2500240</v>
      </c>
      <c r="I49" s="135"/>
      <c r="J49" s="48">
        <v>2186016</v>
      </c>
      <c r="K49" s="135"/>
    </row>
    <row r="50" spans="1:11" ht="21" customHeight="1" x14ac:dyDescent="0.25">
      <c r="A50" s="31" t="s">
        <v>22</v>
      </c>
      <c r="B50" s="193">
        <v>25</v>
      </c>
      <c r="C50" s="265"/>
      <c r="D50" s="135">
        <v>32146383</v>
      </c>
      <c r="E50" s="135"/>
      <c r="F50" s="48">
        <v>39601988</v>
      </c>
      <c r="G50" s="135"/>
      <c r="H50" s="141">
        <v>24546109</v>
      </c>
      <c r="I50" s="135"/>
      <c r="J50" s="48">
        <v>32935499</v>
      </c>
      <c r="K50" s="48"/>
    </row>
    <row r="51" spans="1:11" ht="21" customHeight="1" x14ac:dyDescent="0.25">
      <c r="A51" s="261" t="s">
        <v>23</v>
      </c>
      <c r="B51" s="193"/>
      <c r="D51" s="138">
        <f>SUM(D39:D50)</f>
        <v>2655606578</v>
      </c>
      <c r="E51" s="135"/>
      <c r="F51" s="138">
        <f>SUM(F39:F50)</f>
        <v>2578724918</v>
      </c>
      <c r="G51" s="135"/>
      <c r="H51" s="138">
        <f>SUM(H39:H50)</f>
        <v>2411603485</v>
      </c>
      <c r="I51" s="135"/>
      <c r="J51" s="138">
        <f>SUM(J39:J50)</f>
        <v>2352247365</v>
      </c>
      <c r="K51" s="196"/>
    </row>
    <row r="52" spans="1:11" ht="21" customHeight="1" x14ac:dyDescent="0.25">
      <c r="A52" s="261"/>
      <c r="B52" s="193"/>
      <c r="D52" s="135"/>
      <c r="E52" s="135"/>
      <c r="F52" s="135"/>
      <c r="G52" s="135"/>
      <c r="H52" s="141"/>
      <c r="I52" s="135"/>
      <c r="J52" s="141"/>
      <c r="K52" s="196"/>
    </row>
    <row r="53" spans="1:11" ht="21" customHeight="1" x14ac:dyDescent="0.25">
      <c r="A53" s="261" t="s">
        <v>171</v>
      </c>
      <c r="B53" s="193"/>
      <c r="D53" s="57"/>
      <c r="E53" s="57"/>
      <c r="F53" s="57"/>
      <c r="G53" s="57"/>
      <c r="H53" s="169"/>
      <c r="I53" s="57"/>
      <c r="J53" s="169"/>
      <c r="K53" s="57"/>
    </row>
    <row r="54" spans="1:11" ht="21" customHeight="1" x14ac:dyDescent="0.25">
      <c r="A54" s="266" t="s">
        <v>82</v>
      </c>
      <c r="B54" s="193">
        <v>26</v>
      </c>
      <c r="C54" s="47"/>
      <c r="D54" s="57"/>
      <c r="E54" s="57"/>
      <c r="F54" s="57"/>
      <c r="G54" s="57"/>
      <c r="H54" s="169"/>
      <c r="I54" s="57"/>
      <c r="J54" s="169"/>
      <c r="K54" s="57"/>
    </row>
    <row r="55" spans="1:11" ht="21" customHeight="1" x14ac:dyDescent="0.25">
      <c r="A55" s="31" t="s">
        <v>221</v>
      </c>
      <c r="B55" s="193"/>
      <c r="D55" s="57"/>
      <c r="E55" s="57"/>
      <c r="F55" s="57"/>
      <c r="G55" s="57"/>
      <c r="H55" s="169"/>
      <c r="I55" s="57"/>
      <c r="J55" s="169"/>
      <c r="K55" s="57"/>
    </row>
    <row r="56" spans="1:11" ht="21" customHeight="1" thickBot="1" x14ac:dyDescent="0.3">
      <c r="A56" s="316" t="s">
        <v>222</v>
      </c>
      <c r="B56" s="193"/>
      <c r="C56" s="267"/>
      <c r="D56" s="135">
        <v>35838257.280000001</v>
      </c>
      <c r="E56" s="135"/>
      <c r="F56" s="135">
        <v>35838257.280000001</v>
      </c>
      <c r="G56" s="135"/>
      <c r="H56" s="141">
        <v>35838257.280000001</v>
      </c>
      <c r="I56" s="135"/>
      <c r="J56" s="141">
        <v>35838257.280000001</v>
      </c>
      <c r="K56" s="143"/>
    </row>
    <row r="57" spans="1:11" ht="21" customHeight="1" thickTop="1" thickBot="1" x14ac:dyDescent="0.3">
      <c r="A57" s="316" t="s">
        <v>223</v>
      </c>
      <c r="B57" s="268"/>
      <c r="C57" s="269"/>
      <c r="D57" s="144">
        <v>34161742.719999999</v>
      </c>
      <c r="E57" s="135"/>
      <c r="F57" s="144">
        <v>34161742.719999999</v>
      </c>
      <c r="G57" s="135"/>
      <c r="H57" s="170">
        <v>34161742.719999999</v>
      </c>
      <c r="I57" s="135"/>
      <c r="J57" s="170">
        <v>34161742.719999999</v>
      </c>
      <c r="K57" s="143"/>
    </row>
    <row r="58" spans="1:11" ht="21" customHeight="1" thickTop="1" x14ac:dyDescent="0.25">
      <c r="A58" s="316" t="s">
        <v>88</v>
      </c>
      <c r="B58" s="193"/>
      <c r="C58" s="265"/>
      <c r="D58" s="135"/>
      <c r="E58" s="135"/>
      <c r="F58" s="135"/>
      <c r="G58" s="135"/>
      <c r="H58" s="141"/>
      <c r="I58" s="135"/>
      <c r="J58" s="141"/>
      <c r="K58" s="57"/>
    </row>
    <row r="59" spans="1:11" ht="21" customHeight="1" x14ac:dyDescent="0.25">
      <c r="A59" s="316" t="s">
        <v>224</v>
      </c>
      <c r="C59" s="265"/>
      <c r="D59" s="135">
        <v>37981</v>
      </c>
      <c r="E59" s="135"/>
      <c r="F59" s="135">
        <v>38903</v>
      </c>
      <c r="G59" s="135"/>
      <c r="H59" s="141">
        <v>37981</v>
      </c>
      <c r="I59" s="135"/>
      <c r="J59" s="141">
        <v>38903</v>
      </c>
      <c r="K59" s="48"/>
    </row>
    <row r="60" spans="1:11" ht="21" customHeight="1" x14ac:dyDescent="0.25">
      <c r="A60" s="316" t="s">
        <v>225</v>
      </c>
      <c r="B60" s="193"/>
      <c r="C60" s="265"/>
      <c r="D60" s="135">
        <v>33953941</v>
      </c>
      <c r="E60" s="135"/>
      <c r="F60" s="135">
        <v>33953019</v>
      </c>
      <c r="G60" s="135"/>
      <c r="H60" s="141">
        <v>33953941</v>
      </c>
      <c r="I60" s="135"/>
      <c r="J60" s="141">
        <v>33953019</v>
      </c>
      <c r="K60" s="48"/>
    </row>
    <row r="61" spans="1:11" ht="21" customHeight="1" x14ac:dyDescent="0.25">
      <c r="A61" s="316" t="s">
        <v>55</v>
      </c>
      <c r="B61" s="193"/>
      <c r="C61" s="265"/>
      <c r="D61" s="135"/>
      <c r="E61" s="135"/>
      <c r="F61" s="135"/>
      <c r="G61" s="135"/>
      <c r="H61" s="141"/>
      <c r="I61" s="135"/>
      <c r="J61" s="141"/>
      <c r="K61" s="196"/>
    </row>
    <row r="62" spans="1:11" ht="21" customHeight="1" x14ac:dyDescent="0.25">
      <c r="A62" s="316" t="s">
        <v>154</v>
      </c>
      <c r="B62" s="193"/>
      <c r="C62" s="92"/>
      <c r="D62" s="135">
        <v>14852</v>
      </c>
      <c r="E62" s="135"/>
      <c r="F62" s="135">
        <v>15213</v>
      </c>
      <c r="G62" s="135"/>
      <c r="H62" s="141">
        <v>14852</v>
      </c>
      <c r="I62" s="135"/>
      <c r="J62" s="141">
        <v>15213</v>
      </c>
      <c r="K62" s="48"/>
    </row>
    <row r="63" spans="1:11" ht="21" customHeight="1" x14ac:dyDescent="0.25">
      <c r="A63" s="316" t="s">
        <v>155</v>
      </c>
      <c r="B63" s="193"/>
      <c r="C63" s="92"/>
      <c r="D63" s="135">
        <v>11109339</v>
      </c>
      <c r="E63" s="143"/>
      <c r="F63" s="135">
        <v>11108978</v>
      </c>
      <c r="G63" s="143"/>
      <c r="H63" s="141">
        <v>11109339</v>
      </c>
      <c r="I63" s="135"/>
      <c r="J63" s="141">
        <v>11108978</v>
      </c>
      <c r="K63" s="48"/>
    </row>
    <row r="64" spans="1:11" ht="21" customHeight="1" x14ac:dyDescent="0.25">
      <c r="A64" s="31" t="s">
        <v>40</v>
      </c>
      <c r="B64" s="193">
        <v>27</v>
      </c>
      <c r="C64" s="265"/>
      <c r="D64" s="135">
        <v>17605776</v>
      </c>
      <c r="E64" s="140"/>
      <c r="F64" s="135">
        <v>15342084</v>
      </c>
      <c r="G64" s="140"/>
      <c r="H64" s="141">
        <v>18540530</v>
      </c>
      <c r="I64" s="140"/>
      <c r="J64" s="141">
        <v>18312436</v>
      </c>
      <c r="K64" s="83"/>
    </row>
    <row r="65" spans="1:11" ht="21" customHeight="1" x14ac:dyDescent="0.25">
      <c r="A65" s="31" t="s">
        <v>12</v>
      </c>
      <c r="B65" s="193"/>
      <c r="C65" s="265"/>
      <c r="D65" s="135"/>
      <c r="E65" s="135"/>
      <c r="F65" s="135"/>
      <c r="G65" s="135"/>
      <c r="H65" s="141"/>
      <c r="I65" s="135"/>
      <c r="J65" s="141"/>
      <c r="K65" s="195"/>
    </row>
    <row r="66" spans="1:11" ht="21" customHeight="1" x14ac:dyDescent="0.25">
      <c r="A66" s="316" t="s">
        <v>41</v>
      </c>
      <c r="B66" s="193"/>
      <c r="C66" s="265"/>
      <c r="D66" s="135"/>
      <c r="E66" s="135"/>
      <c r="F66" s="135"/>
      <c r="G66" s="135"/>
      <c r="H66" s="141"/>
      <c r="I66" s="135"/>
      <c r="J66" s="141"/>
      <c r="K66" s="195"/>
    </row>
    <row r="67" spans="1:11" ht="21" customHeight="1" x14ac:dyDescent="0.25">
      <c r="A67" s="31" t="s">
        <v>42</v>
      </c>
      <c r="B67" s="193">
        <v>27</v>
      </c>
      <c r="C67" s="265"/>
      <c r="D67" s="135">
        <v>7000000</v>
      </c>
      <c r="E67" s="135"/>
      <c r="F67" s="135">
        <v>7000000</v>
      </c>
      <c r="G67" s="135"/>
      <c r="H67" s="141">
        <v>7000000</v>
      </c>
      <c r="I67" s="135"/>
      <c r="J67" s="141">
        <v>7000000</v>
      </c>
      <c r="K67" s="48"/>
    </row>
    <row r="68" spans="1:11" ht="21" customHeight="1" x14ac:dyDescent="0.25">
      <c r="A68" s="316" t="s">
        <v>127</v>
      </c>
      <c r="B68" s="193"/>
      <c r="D68" s="136">
        <v>276993648</v>
      </c>
      <c r="E68" s="135"/>
      <c r="F68" s="136">
        <v>266630575</v>
      </c>
      <c r="G68" s="135"/>
      <c r="H68" s="171">
        <v>246583472</v>
      </c>
      <c r="I68" s="135"/>
      <c r="J68" s="171">
        <v>238765712</v>
      </c>
      <c r="K68" s="48"/>
    </row>
    <row r="69" spans="1:11" ht="21" customHeight="1" x14ac:dyDescent="0.25">
      <c r="A69" s="316" t="s">
        <v>172</v>
      </c>
      <c r="B69" s="268"/>
      <c r="C69" s="270"/>
      <c r="D69" s="172">
        <v>346715537</v>
      </c>
      <c r="E69" s="135"/>
      <c r="F69" s="172">
        <v>334088772</v>
      </c>
      <c r="G69" s="135"/>
      <c r="H69" s="172">
        <v>317240115</v>
      </c>
      <c r="I69" s="135"/>
      <c r="J69" s="172">
        <v>309194261</v>
      </c>
      <c r="K69" s="48"/>
    </row>
    <row r="70" spans="1:11" ht="21" customHeight="1" x14ac:dyDescent="0.25">
      <c r="A70" s="316" t="s">
        <v>156</v>
      </c>
      <c r="B70" s="268"/>
      <c r="C70" s="270"/>
      <c r="D70" s="141">
        <v>255667</v>
      </c>
      <c r="E70" s="135"/>
      <c r="F70" s="141">
        <v>209450</v>
      </c>
      <c r="G70" s="135"/>
      <c r="H70" s="142" t="s">
        <v>90</v>
      </c>
      <c r="I70" s="135"/>
      <c r="J70" s="142" t="s">
        <v>90</v>
      </c>
      <c r="K70" s="48"/>
    </row>
    <row r="71" spans="1:11" ht="21" customHeight="1" x14ac:dyDescent="0.25">
      <c r="A71" s="261" t="s">
        <v>100</v>
      </c>
      <c r="B71" s="193"/>
      <c r="C71" s="265"/>
      <c r="D71" s="173">
        <v>346971204</v>
      </c>
      <c r="E71" s="143"/>
      <c r="F71" s="173">
        <v>334298222</v>
      </c>
      <c r="G71" s="143"/>
      <c r="H71" s="173">
        <v>317240115</v>
      </c>
      <c r="I71" s="135"/>
      <c r="J71" s="173">
        <v>309194261</v>
      </c>
      <c r="K71" s="48"/>
    </row>
    <row r="72" spans="1:11" ht="21" customHeight="1" thickBot="1" x14ac:dyDescent="0.3">
      <c r="A72" s="261" t="s">
        <v>173</v>
      </c>
      <c r="B72" s="193"/>
      <c r="C72" s="265"/>
      <c r="D72" s="174">
        <f>SUM(D51,D71)</f>
        <v>3002577782</v>
      </c>
      <c r="E72" s="135"/>
      <c r="F72" s="174">
        <f>SUM(F51,F71)</f>
        <v>2913023140</v>
      </c>
      <c r="G72" s="135"/>
      <c r="H72" s="174">
        <f>SUM(H51,H71)</f>
        <v>2728843600</v>
      </c>
      <c r="I72" s="135"/>
      <c r="J72" s="174">
        <f>SUM(J51,J71)</f>
        <v>2661441626</v>
      </c>
      <c r="K72" s="48"/>
    </row>
    <row r="73" spans="1:11" ht="21" customHeight="1" thickTop="1" x14ac:dyDescent="0.25">
      <c r="A73" s="31"/>
      <c r="B73" s="193"/>
      <c r="C73" s="249"/>
      <c r="D73" s="104"/>
      <c r="E73" s="104"/>
      <c r="F73" s="104"/>
      <c r="G73" s="104"/>
      <c r="H73" s="104"/>
      <c r="I73" s="104"/>
      <c r="J73" s="104"/>
      <c r="K73" s="57"/>
    </row>
    <row r="74" spans="1:11" ht="21" customHeight="1" x14ac:dyDescent="0.25">
      <c r="A74" s="31"/>
      <c r="B74" s="193"/>
      <c r="C74" s="249"/>
      <c r="D74" s="57"/>
      <c r="E74" s="57"/>
      <c r="F74" s="57"/>
      <c r="G74" s="57"/>
      <c r="H74" s="57"/>
      <c r="I74" s="57"/>
      <c r="J74" s="57"/>
      <c r="K74" s="57"/>
    </row>
    <row r="75" spans="1:11" ht="21" customHeight="1" x14ac:dyDescent="0.25">
      <c r="A75" s="31"/>
      <c r="B75" s="193"/>
      <c r="C75" s="249"/>
      <c r="D75" s="57"/>
      <c r="E75" s="57"/>
      <c r="F75" s="57"/>
      <c r="G75" s="57"/>
      <c r="H75" s="57"/>
      <c r="I75" s="57"/>
      <c r="J75" s="57"/>
      <c r="K75" s="57"/>
    </row>
    <row r="76" spans="1:11" ht="21" customHeight="1" x14ac:dyDescent="0.25">
      <c r="A76" s="31"/>
      <c r="B76" s="193"/>
      <c r="C76" s="249"/>
      <c r="D76" s="57"/>
      <c r="E76" s="57"/>
      <c r="F76" s="57"/>
      <c r="G76" s="57"/>
      <c r="H76" s="57"/>
      <c r="I76" s="57"/>
      <c r="J76" s="57"/>
      <c r="K76" s="57"/>
    </row>
    <row r="77" spans="1:11" ht="21" customHeight="1" x14ac:dyDescent="0.25">
      <c r="A77" s="31"/>
      <c r="C77" s="249"/>
      <c r="D77" s="57"/>
      <c r="E77" s="57"/>
      <c r="F77" s="57"/>
      <c r="G77" s="57"/>
      <c r="H77" s="57"/>
      <c r="I77" s="57"/>
      <c r="J77" s="57"/>
      <c r="K77" s="57"/>
    </row>
    <row r="78" spans="1:11" ht="21" customHeight="1" x14ac:dyDescent="0.25">
      <c r="A78" s="111"/>
      <c r="B78" s="271"/>
      <c r="C78" s="272"/>
      <c r="D78" s="178"/>
      <c r="E78" s="85"/>
      <c r="F78" s="85"/>
      <c r="G78" s="85"/>
      <c r="H78" s="85"/>
      <c r="I78" s="85"/>
      <c r="J78" s="85"/>
      <c r="K78" s="83"/>
    </row>
    <row r="79" spans="1:11" ht="21" customHeight="1" x14ac:dyDescent="0.25">
      <c r="A79" s="330" t="s">
        <v>116</v>
      </c>
      <c r="B79" s="330"/>
      <c r="C79" s="330"/>
      <c r="D79" s="330"/>
      <c r="E79" s="330"/>
      <c r="F79" s="330"/>
      <c r="G79" s="330"/>
      <c r="H79" s="330"/>
      <c r="I79" s="330"/>
      <c r="J79" s="330"/>
      <c r="K79" s="83"/>
    </row>
    <row r="80" spans="1:11" ht="21" customHeight="1" x14ac:dyDescent="0.25">
      <c r="A80" s="330" t="s">
        <v>136</v>
      </c>
      <c r="B80" s="330"/>
      <c r="C80" s="330"/>
      <c r="D80" s="330"/>
      <c r="E80" s="330"/>
      <c r="F80" s="330"/>
      <c r="G80" s="330"/>
      <c r="H80" s="330"/>
      <c r="I80" s="330"/>
      <c r="J80" s="330"/>
      <c r="K80" s="83"/>
    </row>
    <row r="81" spans="2:11" ht="21" customHeight="1" x14ac:dyDescent="0.25">
      <c r="B81" s="273"/>
      <c r="C81" s="82"/>
      <c r="E81" s="83"/>
      <c r="H81" s="85"/>
      <c r="I81" s="83"/>
      <c r="J81" s="83"/>
      <c r="K81" s="83"/>
    </row>
    <row r="82" spans="2:11" ht="21" customHeight="1" x14ac:dyDescent="0.25">
      <c r="B82" s="273"/>
      <c r="C82" s="82"/>
      <c r="E82" s="83"/>
      <c r="H82" s="85"/>
      <c r="I82" s="83"/>
      <c r="J82" s="83"/>
      <c r="K82" s="83"/>
    </row>
    <row r="83" spans="2:11" ht="21" customHeight="1" x14ac:dyDescent="0.25">
      <c r="B83" s="273"/>
      <c r="C83" s="82"/>
      <c r="E83" s="83"/>
      <c r="H83" s="85"/>
      <c r="I83" s="83"/>
      <c r="J83" s="83"/>
      <c r="K83" s="83"/>
    </row>
    <row r="84" spans="2:11" ht="21" customHeight="1" x14ac:dyDescent="0.25">
      <c r="B84" s="273"/>
      <c r="C84" s="82"/>
      <c r="E84" s="83"/>
      <c r="H84" s="85"/>
      <c r="I84" s="83"/>
      <c r="J84" s="83"/>
      <c r="K84" s="83"/>
    </row>
    <row r="85" spans="2:11" ht="21" customHeight="1" x14ac:dyDescent="0.25">
      <c r="B85" s="273"/>
      <c r="C85" s="82"/>
      <c r="E85" s="83"/>
      <c r="H85" s="85"/>
      <c r="I85" s="83"/>
      <c r="J85" s="83"/>
      <c r="K85" s="83"/>
    </row>
    <row r="86" spans="2:11" ht="21" customHeight="1" x14ac:dyDescent="0.25">
      <c r="B86" s="273"/>
      <c r="C86" s="82"/>
      <c r="E86" s="83"/>
      <c r="H86" s="85"/>
      <c r="I86" s="83"/>
      <c r="J86" s="83"/>
      <c r="K86" s="83"/>
    </row>
    <row r="87" spans="2:11" ht="21" customHeight="1" x14ac:dyDescent="0.25">
      <c r="B87" s="273"/>
      <c r="C87" s="82"/>
      <c r="G87" s="83"/>
      <c r="H87" s="85"/>
      <c r="I87" s="83"/>
      <c r="J87" s="85"/>
      <c r="K87" s="85"/>
    </row>
    <row r="88" spans="2:11" ht="21" customHeight="1" x14ac:dyDescent="0.25">
      <c r="D88" s="83"/>
      <c r="E88" s="83"/>
      <c r="F88" s="83"/>
      <c r="G88" s="83"/>
      <c r="H88" s="83"/>
      <c r="I88" s="83"/>
      <c r="J88" s="83"/>
      <c r="K88" s="83"/>
    </row>
    <row r="89" spans="2:11" ht="21" customHeight="1" x14ac:dyDescent="0.25">
      <c r="D89" s="83"/>
      <c r="E89" s="83"/>
      <c r="F89" s="83"/>
      <c r="G89" s="83"/>
      <c r="H89" s="83"/>
      <c r="I89" s="83"/>
      <c r="J89" s="83"/>
      <c r="K89" s="83"/>
    </row>
    <row r="90" spans="2:11" ht="21" customHeight="1" x14ac:dyDescent="0.25">
      <c r="D90" s="83"/>
      <c r="E90" s="83"/>
      <c r="F90" s="83"/>
      <c r="G90" s="83"/>
      <c r="H90" s="83"/>
      <c r="I90" s="83"/>
      <c r="J90" s="83"/>
      <c r="K90" s="83"/>
    </row>
    <row r="91" spans="2:11" ht="21" customHeight="1" x14ac:dyDescent="0.25">
      <c r="D91" s="83"/>
      <c r="E91" s="83"/>
      <c r="F91" s="83"/>
      <c r="G91" s="83"/>
      <c r="H91" s="83"/>
      <c r="I91" s="83"/>
      <c r="J91" s="83"/>
      <c r="K91" s="83"/>
    </row>
    <row r="92" spans="2:11" ht="21" customHeight="1" x14ac:dyDescent="0.25">
      <c r="D92" s="83"/>
      <c r="E92" s="83"/>
      <c r="F92" s="83"/>
      <c r="G92" s="83"/>
      <c r="H92" s="83"/>
      <c r="I92" s="83"/>
      <c r="J92" s="83"/>
      <c r="K92" s="83"/>
    </row>
    <row r="93" spans="2:11" ht="21" customHeight="1" x14ac:dyDescent="0.25">
      <c r="D93" s="83"/>
      <c r="E93" s="83"/>
      <c r="F93" s="83"/>
      <c r="G93" s="83"/>
      <c r="H93" s="83"/>
      <c r="I93" s="83"/>
      <c r="J93" s="83"/>
      <c r="K93" s="83"/>
    </row>
    <row r="94" spans="2:11" ht="21" customHeight="1" x14ac:dyDescent="0.25">
      <c r="D94" s="83"/>
      <c r="E94" s="83"/>
      <c r="F94" s="83"/>
      <c r="G94" s="83"/>
      <c r="H94" s="83"/>
      <c r="I94" s="83"/>
      <c r="J94" s="83"/>
      <c r="K94" s="83"/>
    </row>
    <row r="95" spans="2:11" ht="21" customHeight="1" x14ac:dyDescent="0.25">
      <c r="D95" s="83"/>
      <c r="E95" s="83"/>
      <c r="F95" s="83"/>
      <c r="G95" s="83"/>
      <c r="H95" s="83"/>
      <c r="I95" s="83"/>
      <c r="J95" s="83"/>
      <c r="K95" s="83"/>
    </row>
    <row r="96" spans="2:11" ht="21" customHeight="1" x14ac:dyDescent="0.25">
      <c r="D96" s="83"/>
      <c r="E96" s="83"/>
      <c r="F96" s="83"/>
      <c r="G96" s="83"/>
      <c r="H96" s="83"/>
      <c r="I96" s="83"/>
      <c r="J96" s="83"/>
      <c r="K96" s="83"/>
    </row>
  </sheetData>
  <customSheetViews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.7" right="0.7" top="0.48" bottom="0.5" header="0.5" footer="0.5"/>
      <pageSetup paperSize="9" scale="74" firstPageNumber="3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.7" right="0.7" top="0.48" bottom="0.5" header="0.5" footer="0.5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.7" right="0.7" top="0.48" bottom="0.5" header="0.5" footer="0.5"/>
      <pageSetup paperSize="9" scale="52" firstPageNumber="2" fitToHeight="2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79:J79"/>
    <mergeCell ref="A80:J80"/>
    <mergeCell ref="D37:J37"/>
    <mergeCell ref="D7:J7"/>
    <mergeCell ref="D4:F4"/>
    <mergeCell ref="H4:J4"/>
    <mergeCell ref="D34:F34"/>
    <mergeCell ref="H34:J34"/>
  </mergeCells>
  <phoneticPr fontId="0" type="noConversion"/>
  <pageMargins left="0.7" right="0.7" top="0.48" bottom="0.5" header="0.5" footer="0.5"/>
  <pageSetup paperSize="9" scale="73" firstPageNumber="7" fitToHeight="0" orientation="portrait" useFirstPageNumber="1" r:id="rId4"/>
  <headerFooter>
    <oddFooter>&amp;LThe accompanying notes are an integral part of these financial statements.
&amp;C&amp;P</oddFooter>
  </headerFooter>
  <rowBreaks count="1" manualBreakCount="1">
    <brk id="30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Normal="100" zoomScaleSheetLayoutView="100" workbookViewId="0"/>
  </sheetViews>
  <sheetFormatPr defaultColWidth="9.140625" defaultRowHeight="21" customHeight="1" x14ac:dyDescent="0.25"/>
  <cols>
    <col min="1" max="1" width="66.28515625" style="45" customWidth="1"/>
    <col min="2" max="2" width="7.28515625" style="93" customWidth="1"/>
    <col min="3" max="3" width="0.85546875" style="2" customWidth="1"/>
    <col min="4" max="4" width="11.140625" style="45" customWidth="1"/>
    <col min="5" max="5" width="0.85546875" style="45" customWidth="1"/>
    <col min="6" max="6" width="11.42578125" style="45" customWidth="1"/>
    <col min="7" max="7" width="0.85546875" style="45" customWidth="1"/>
    <col min="8" max="8" width="11.140625" style="45" customWidth="1"/>
    <col min="9" max="9" width="1" style="45" customWidth="1"/>
    <col min="10" max="10" width="11.5703125" style="45" customWidth="1"/>
    <col min="11" max="16384" width="9.140625" style="2"/>
  </cols>
  <sheetData>
    <row r="1" spans="1:12" s="3" customFormat="1" ht="21" customHeight="1" x14ac:dyDescent="0.25">
      <c r="A1" s="276" t="s">
        <v>27</v>
      </c>
      <c r="B1" s="88"/>
      <c r="C1" s="84"/>
      <c r="D1" s="88"/>
      <c r="E1" s="88"/>
      <c r="F1" s="88"/>
      <c r="G1" s="88"/>
      <c r="H1" s="88"/>
      <c r="I1" s="88"/>
      <c r="J1" s="88"/>
    </row>
    <row r="2" spans="1:12" s="3" customFormat="1" ht="21" customHeight="1" x14ac:dyDescent="0.25">
      <c r="A2" s="87" t="s">
        <v>128</v>
      </c>
      <c r="B2" s="89"/>
      <c r="C2" s="49"/>
      <c r="D2" s="89"/>
      <c r="E2" s="89"/>
      <c r="F2" s="89"/>
      <c r="G2" s="89"/>
      <c r="H2" s="89"/>
      <c r="I2" s="89"/>
      <c r="J2" s="89"/>
    </row>
    <row r="3" spans="1:12" s="3" customFormat="1" ht="21" customHeight="1" x14ac:dyDescent="0.25">
      <c r="A3" s="87"/>
      <c r="B3" s="89"/>
      <c r="C3" s="49"/>
      <c r="D3" s="89"/>
      <c r="E3" s="89"/>
      <c r="F3" s="89"/>
      <c r="G3" s="89"/>
      <c r="H3" s="89"/>
      <c r="I3" s="89"/>
      <c r="J3" s="89"/>
    </row>
    <row r="4" spans="1:12" s="186" customFormat="1" ht="21" customHeight="1" x14ac:dyDescent="0.25">
      <c r="A4" s="277"/>
      <c r="B4" s="89"/>
      <c r="C4" s="49"/>
      <c r="D4" s="333" t="s">
        <v>15</v>
      </c>
      <c r="E4" s="334"/>
      <c r="F4" s="334"/>
      <c r="G4" s="89"/>
      <c r="H4" s="333" t="s">
        <v>51</v>
      </c>
      <c r="I4" s="333"/>
      <c r="J4" s="333"/>
    </row>
    <row r="5" spans="1:12" s="186" customFormat="1" ht="21" customHeight="1" x14ac:dyDescent="0.25">
      <c r="A5" s="278"/>
      <c r="B5" s="89"/>
      <c r="C5" s="49"/>
      <c r="D5" s="335" t="s">
        <v>123</v>
      </c>
      <c r="E5" s="335"/>
      <c r="F5" s="335"/>
      <c r="G5" s="305"/>
      <c r="H5" s="335" t="s">
        <v>123</v>
      </c>
      <c r="I5" s="335"/>
      <c r="J5" s="335"/>
    </row>
    <row r="6" spans="1:12" s="186" customFormat="1" ht="21" customHeight="1" x14ac:dyDescent="0.2">
      <c r="A6" s="187"/>
      <c r="B6" s="90"/>
      <c r="C6" s="27"/>
      <c r="D6" s="336" t="s">
        <v>120</v>
      </c>
      <c r="E6" s="336"/>
      <c r="F6" s="336"/>
      <c r="G6" s="327"/>
      <c r="H6" s="336" t="s">
        <v>120</v>
      </c>
      <c r="I6" s="336"/>
      <c r="J6" s="336"/>
    </row>
    <row r="7" spans="1:12" s="190" customFormat="1" ht="21" customHeight="1" x14ac:dyDescent="0.25">
      <c r="A7" s="188"/>
      <c r="B7" s="91" t="s">
        <v>17</v>
      </c>
      <c r="C7" s="4"/>
      <c r="D7" s="184" t="s">
        <v>140</v>
      </c>
      <c r="E7" s="176"/>
      <c r="F7" s="184" t="s">
        <v>141</v>
      </c>
      <c r="G7" s="176"/>
      <c r="H7" s="184" t="s">
        <v>140</v>
      </c>
      <c r="I7" s="176"/>
      <c r="J7" s="184" t="s">
        <v>141</v>
      </c>
    </row>
    <row r="8" spans="1:12" s="1" customFormat="1" ht="21" customHeight="1" x14ac:dyDescent="0.25">
      <c r="A8" s="52"/>
      <c r="B8" s="47"/>
      <c r="C8" s="4"/>
      <c r="D8" s="331" t="s">
        <v>31</v>
      </c>
      <c r="E8" s="332"/>
      <c r="F8" s="332"/>
      <c r="G8" s="332"/>
      <c r="H8" s="332"/>
      <c r="I8" s="332"/>
      <c r="J8" s="332"/>
    </row>
    <row r="9" spans="1:12" ht="21" customHeight="1" x14ac:dyDescent="0.25">
      <c r="A9" s="30" t="s">
        <v>43</v>
      </c>
      <c r="B9" s="183"/>
      <c r="C9" s="28"/>
      <c r="D9" s="145">
        <v>31096396</v>
      </c>
      <c r="E9" s="145"/>
      <c r="F9" s="145">
        <v>30269105</v>
      </c>
      <c r="G9" s="145"/>
      <c r="H9" s="145">
        <v>28774811</v>
      </c>
      <c r="I9" s="146"/>
      <c r="J9" s="145">
        <v>28223292</v>
      </c>
      <c r="L9" s="30"/>
    </row>
    <row r="10" spans="1:12" ht="21" customHeight="1" x14ac:dyDescent="0.25">
      <c r="A10" s="31" t="s">
        <v>157</v>
      </c>
      <c r="B10" s="183"/>
      <c r="C10" s="28"/>
      <c r="D10" s="145">
        <v>8308670</v>
      </c>
      <c r="E10" s="145"/>
      <c r="F10" s="145">
        <v>8508357</v>
      </c>
      <c r="G10" s="145"/>
      <c r="H10" s="145">
        <v>8299609</v>
      </c>
      <c r="I10" s="135"/>
      <c r="J10" s="145">
        <v>8506391</v>
      </c>
      <c r="L10" s="31"/>
    </row>
    <row r="11" spans="1:12" ht="21" customHeight="1" x14ac:dyDescent="0.25">
      <c r="A11" s="30" t="s">
        <v>91</v>
      </c>
      <c r="B11" s="183"/>
      <c r="C11" s="28"/>
      <c r="D11" s="138">
        <v>22787726</v>
      </c>
      <c r="E11" s="135"/>
      <c r="F11" s="138">
        <v>21760748</v>
      </c>
      <c r="G11" s="147"/>
      <c r="H11" s="138">
        <v>20475202</v>
      </c>
      <c r="I11" s="147"/>
      <c r="J11" s="138">
        <v>19716901</v>
      </c>
      <c r="L11" s="30"/>
    </row>
    <row r="12" spans="1:12" ht="21" customHeight="1" x14ac:dyDescent="0.25">
      <c r="A12" s="30" t="s">
        <v>44</v>
      </c>
      <c r="B12" s="183"/>
      <c r="C12" s="28"/>
      <c r="D12" s="135">
        <v>8730585</v>
      </c>
      <c r="E12" s="135"/>
      <c r="F12" s="135">
        <v>8065280</v>
      </c>
      <c r="G12" s="147"/>
      <c r="H12" s="135">
        <v>8880990</v>
      </c>
      <c r="I12" s="147"/>
      <c r="J12" s="135">
        <v>8874085</v>
      </c>
      <c r="L12" s="30"/>
    </row>
    <row r="13" spans="1:12" ht="21" customHeight="1" x14ac:dyDescent="0.25">
      <c r="A13" s="30" t="s">
        <v>158</v>
      </c>
      <c r="B13" s="183"/>
      <c r="C13" s="28"/>
      <c r="D13" s="135">
        <v>1588598</v>
      </c>
      <c r="E13" s="135"/>
      <c r="F13" s="135">
        <v>1450697</v>
      </c>
      <c r="G13" s="147"/>
      <c r="H13" s="135">
        <v>1289027</v>
      </c>
      <c r="I13" s="147"/>
      <c r="J13" s="135">
        <v>1193342</v>
      </c>
      <c r="L13" s="30"/>
    </row>
    <row r="14" spans="1:12" ht="21" customHeight="1" x14ac:dyDescent="0.25">
      <c r="A14" s="30" t="s">
        <v>59</v>
      </c>
      <c r="B14" s="183"/>
      <c r="C14" s="28"/>
      <c r="D14" s="138">
        <v>7141987</v>
      </c>
      <c r="E14" s="135"/>
      <c r="F14" s="138">
        <v>6614583</v>
      </c>
      <c r="G14" s="147"/>
      <c r="H14" s="138">
        <v>7591963</v>
      </c>
      <c r="I14" s="147"/>
      <c r="J14" s="138">
        <v>7680743</v>
      </c>
      <c r="L14" s="30"/>
    </row>
    <row r="15" spans="1:12" ht="21" customHeight="1" x14ac:dyDescent="0.25">
      <c r="A15" s="30" t="s">
        <v>159</v>
      </c>
      <c r="B15" s="183"/>
      <c r="C15" s="28"/>
      <c r="D15" s="135">
        <v>1774259</v>
      </c>
      <c r="E15" s="135"/>
      <c r="F15" s="135">
        <v>1394306</v>
      </c>
      <c r="G15" s="147"/>
      <c r="H15" s="135">
        <v>1700496</v>
      </c>
      <c r="I15" s="147"/>
      <c r="J15" s="135">
        <v>1286779</v>
      </c>
      <c r="L15" s="30"/>
    </row>
    <row r="16" spans="1:12" ht="21" customHeight="1" x14ac:dyDescent="0.25">
      <c r="A16" s="30" t="s">
        <v>200</v>
      </c>
      <c r="B16" s="183"/>
      <c r="C16" s="28"/>
      <c r="D16" s="135">
        <v>248928</v>
      </c>
      <c r="E16" s="135"/>
      <c r="F16" s="135">
        <v>651471</v>
      </c>
      <c r="G16" s="147"/>
      <c r="H16" s="135">
        <v>90491</v>
      </c>
      <c r="I16" s="147"/>
      <c r="J16" s="135">
        <v>489153</v>
      </c>
      <c r="L16" s="30"/>
    </row>
    <row r="17" spans="1:12" ht="21" customHeight="1" x14ac:dyDescent="0.25">
      <c r="A17" s="316" t="s">
        <v>175</v>
      </c>
      <c r="B17" s="183"/>
      <c r="C17" s="28"/>
      <c r="D17" s="135">
        <v>-5314</v>
      </c>
      <c r="E17" s="135"/>
      <c r="F17" s="135">
        <v>-3177</v>
      </c>
      <c r="G17" s="147"/>
      <c r="H17" s="148" t="s">
        <v>90</v>
      </c>
      <c r="I17" s="135"/>
      <c r="J17" s="148" t="s">
        <v>90</v>
      </c>
      <c r="L17" s="180"/>
    </row>
    <row r="18" spans="1:12" ht="21" customHeight="1" x14ac:dyDescent="0.25">
      <c r="A18" s="31" t="s">
        <v>50</v>
      </c>
      <c r="B18" s="183"/>
      <c r="C18" s="28"/>
      <c r="D18" s="135">
        <v>401588</v>
      </c>
      <c r="E18" s="135"/>
      <c r="F18" s="135">
        <v>398701</v>
      </c>
      <c r="G18" s="147"/>
      <c r="H18" s="135">
        <v>1966545</v>
      </c>
      <c r="I18" s="147"/>
      <c r="J18" s="135">
        <v>2267986</v>
      </c>
      <c r="L18" s="31"/>
    </row>
    <row r="19" spans="1:12" ht="21" customHeight="1" x14ac:dyDescent="0.25">
      <c r="A19" s="318" t="s">
        <v>56</v>
      </c>
      <c r="B19" s="183"/>
      <c r="C19" s="28"/>
      <c r="D19" s="135">
        <v>13594499</v>
      </c>
      <c r="E19" s="135"/>
      <c r="F19" s="135">
        <v>15262100</v>
      </c>
      <c r="G19" s="147"/>
      <c r="H19" s="148" t="s">
        <v>90</v>
      </c>
      <c r="I19" s="135"/>
      <c r="J19" s="148" t="s">
        <v>90</v>
      </c>
      <c r="L19" s="53"/>
    </row>
    <row r="20" spans="1:12" ht="21" customHeight="1" x14ac:dyDescent="0.25">
      <c r="A20" s="30" t="s">
        <v>57</v>
      </c>
      <c r="B20" s="183"/>
      <c r="C20" s="28"/>
      <c r="D20" s="135">
        <v>681788</v>
      </c>
      <c r="E20" s="135"/>
      <c r="F20" s="135">
        <v>97246</v>
      </c>
      <c r="G20" s="147"/>
      <c r="H20" s="135">
        <v>585619</v>
      </c>
      <c r="I20" s="147"/>
      <c r="J20" s="135">
        <v>25470</v>
      </c>
      <c r="L20" s="30"/>
    </row>
    <row r="21" spans="1:12" ht="21" customHeight="1" x14ac:dyDescent="0.25">
      <c r="A21" s="31" t="s">
        <v>73</v>
      </c>
      <c r="B21" s="183"/>
      <c r="C21" s="28"/>
      <c r="D21" s="137">
        <v>46625461</v>
      </c>
      <c r="E21" s="135"/>
      <c r="F21" s="137">
        <v>46175978</v>
      </c>
      <c r="G21" s="147"/>
      <c r="H21" s="137">
        <v>32410316</v>
      </c>
      <c r="I21" s="147"/>
      <c r="J21" s="137">
        <v>31467032</v>
      </c>
      <c r="L21" s="31"/>
    </row>
    <row r="22" spans="1:12" ht="21" customHeight="1" x14ac:dyDescent="0.25">
      <c r="A22" s="31" t="s">
        <v>58</v>
      </c>
      <c r="B22" s="183"/>
      <c r="C22" s="28"/>
      <c r="D22" s="136">
        <v>12645313</v>
      </c>
      <c r="E22" s="135"/>
      <c r="F22" s="136">
        <v>9277262</v>
      </c>
      <c r="G22" s="147"/>
      <c r="H22" s="148" t="s">
        <v>90</v>
      </c>
      <c r="I22" s="141"/>
      <c r="J22" s="148" t="s">
        <v>90</v>
      </c>
      <c r="L22" s="31"/>
    </row>
    <row r="23" spans="1:12" ht="21" customHeight="1" x14ac:dyDescent="0.25">
      <c r="A23" s="31" t="s">
        <v>74</v>
      </c>
      <c r="B23" s="183"/>
      <c r="C23" s="28"/>
      <c r="D23" s="138">
        <v>33980148</v>
      </c>
      <c r="E23" s="135"/>
      <c r="F23" s="138">
        <v>36898716</v>
      </c>
      <c r="G23" s="147"/>
      <c r="H23" s="138">
        <v>32410316</v>
      </c>
      <c r="I23" s="147"/>
      <c r="J23" s="138">
        <v>31467032</v>
      </c>
      <c r="L23" s="31"/>
    </row>
    <row r="24" spans="1:12" ht="21" customHeight="1" x14ac:dyDescent="0.25">
      <c r="A24" s="30" t="s">
        <v>45</v>
      </c>
      <c r="B24" s="183"/>
      <c r="C24" s="28"/>
      <c r="D24" s="135"/>
      <c r="E24" s="147"/>
      <c r="F24" s="135"/>
      <c r="G24" s="147"/>
      <c r="H24" s="135"/>
      <c r="I24" s="147"/>
      <c r="J24" s="135"/>
      <c r="L24" s="30"/>
    </row>
    <row r="25" spans="1:12" ht="21" customHeight="1" x14ac:dyDescent="0.25">
      <c r="A25" s="31" t="s">
        <v>176</v>
      </c>
      <c r="B25" s="183"/>
      <c r="C25" s="28"/>
      <c r="D25" s="135">
        <v>7016617</v>
      </c>
      <c r="E25" s="147"/>
      <c r="F25" s="135">
        <v>6202472</v>
      </c>
      <c r="G25" s="147"/>
      <c r="H25" s="135">
        <v>6255937</v>
      </c>
      <c r="I25" s="147"/>
      <c r="J25" s="48">
        <v>5518458</v>
      </c>
      <c r="L25" s="31"/>
    </row>
    <row r="26" spans="1:12" ht="21" customHeight="1" x14ac:dyDescent="0.25">
      <c r="A26" s="316" t="s">
        <v>101</v>
      </c>
      <c r="B26" s="183"/>
      <c r="C26" s="28"/>
      <c r="D26" s="135">
        <v>21625</v>
      </c>
      <c r="E26" s="147"/>
      <c r="F26" s="147">
        <v>21020</v>
      </c>
      <c r="G26" s="147"/>
      <c r="H26" s="135">
        <v>18480</v>
      </c>
      <c r="I26" s="147"/>
      <c r="J26" s="196">
        <v>17990</v>
      </c>
      <c r="L26" s="180"/>
    </row>
    <row r="27" spans="1:12" ht="21" customHeight="1" x14ac:dyDescent="0.25">
      <c r="A27" s="316" t="s">
        <v>46</v>
      </c>
      <c r="B27" s="183"/>
      <c r="C27" s="28"/>
      <c r="D27" s="135">
        <v>2914239</v>
      </c>
      <c r="E27" s="135"/>
      <c r="F27" s="135">
        <v>2631017</v>
      </c>
      <c r="G27" s="147"/>
      <c r="H27" s="135">
        <v>2723374</v>
      </c>
      <c r="I27" s="147"/>
      <c r="J27" s="48">
        <v>2440700</v>
      </c>
      <c r="L27" s="180"/>
    </row>
    <row r="28" spans="1:12" ht="21" customHeight="1" x14ac:dyDescent="0.25">
      <c r="A28" s="31" t="s">
        <v>47</v>
      </c>
      <c r="B28" s="183"/>
      <c r="C28" s="28"/>
      <c r="D28" s="135">
        <v>1070545</v>
      </c>
      <c r="E28" s="147"/>
      <c r="F28" s="147">
        <v>1026750</v>
      </c>
      <c r="G28" s="147"/>
      <c r="H28" s="135">
        <v>999217</v>
      </c>
      <c r="I28" s="147"/>
      <c r="J28" s="196">
        <v>961652</v>
      </c>
      <c r="L28" s="31"/>
    </row>
    <row r="29" spans="1:12" ht="21" customHeight="1" x14ac:dyDescent="0.25">
      <c r="A29" s="31" t="s">
        <v>48</v>
      </c>
      <c r="B29" s="183"/>
      <c r="C29" s="28"/>
      <c r="D29" s="135">
        <v>3234133</v>
      </c>
      <c r="E29" s="135"/>
      <c r="F29" s="135">
        <v>2626737</v>
      </c>
      <c r="G29" s="147"/>
      <c r="H29" s="135">
        <v>3761563</v>
      </c>
      <c r="I29" s="147"/>
      <c r="J29" s="48">
        <v>3006950</v>
      </c>
      <c r="L29" s="31"/>
    </row>
    <row r="30" spans="1:12" ht="21" customHeight="1" x14ac:dyDescent="0.25">
      <c r="A30" s="31" t="s">
        <v>49</v>
      </c>
      <c r="B30" s="183"/>
      <c r="C30" s="28"/>
      <c r="D30" s="138">
        <v>14257159</v>
      </c>
      <c r="E30" s="135"/>
      <c r="F30" s="138">
        <v>12507996</v>
      </c>
      <c r="G30" s="147"/>
      <c r="H30" s="138">
        <v>13758571</v>
      </c>
      <c r="I30" s="147"/>
      <c r="J30" s="138">
        <v>11945750</v>
      </c>
      <c r="L30" s="31"/>
    </row>
    <row r="31" spans="1:12" ht="21" customHeight="1" x14ac:dyDescent="0.25">
      <c r="A31" s="315" t="s">
        <v>83</v>
      </c>
      <c r="B31" s="183"/>
      <c r="C31" s="28"/>
      <c r="D31" s="135">
        <v>5010326</v>
      </c>
      <c r="E31" s="135"/>
      <c r="F31" s="135">
        <v>8512311</v>
      </c>
      <c r="G31" s="147"/>
      <c r="H31" s="135">
        <v>5010000</v>
      </c>
      <c r="I31" s="147"/>
      <c r="J31" s="135">
        <v>8510000</v>
      </c>
      <c r="L31" s="54"/>
    </row>
    <row r="32" spans="1:12" ht="21" customHeight="1" x14ac:dyDescent="0.25">
      <c r="A32" s="30" t="s">
        <v>160</v>
      </c>
      <c r="B32" s="183"/>
      <c r="C32" s="28"/>
      <c r="D32" s="137">
        <v>14712663</v>
      </c>
      <c r="E32" s="135"/>
      <c r="F32" s="137">
        <v>15878409</v>
      </c>
      <c r="G32" s="147"/>
      <c r="H32" s="137">
        <v>13641745</v>
      </c>
      <c r="I32" s="147"/>
      <c r="J32" s="137">
        <v>11011282</v>
      </c>
      <c r="L32" s="30"/>
    </row>
    <row r="33" spans="1:12" ht="21" customHeight="1" x14ac:dyDescent="0.25">
      <c r="A33" s="30" t="s">
        <v>161</v>
      </c>
      <c r="B33" s="92" t="s">
        <v>146</v>
      </c>
      <c r="C33" s="28"/>
      <c r="D33" s="135">
        <v>2786680</v>
      </c>
      <c r="E33" s="135"/>
      <c r="F33" s="135">
        <v>3017654</v>
      </c>
      <c r="G33" s="147"/>
      <c r="H33" s="135">
        <v>2229888</v>
      </c>
      <c r="I33" s="147"/>
      <c r="J33" s="135">
        <v>1610543</v>
      </c>
      <c r="L33" s="30"/>
    </row>
    <row r="34" spans="1:12" ht="21" customHeight="1" x14ac:dyDescent="0.25">
      <c r="A34" s="30" t="s">
        <v>60</v>
      </c>
      <c r="B34" s="183"/>
      <c r="C34" s="28"/>
      <c r="D34" s="138">
        <v>11925983</v>
      </c>
      <c r="E34" s="135"/>
      <c r="F34" s="138">
        <v>12860755</v>
      </c>
      <c r="G34" s="147"/>
      <c r="H34" s="138">
        <v>11411857</v>
      </c>
      <c r="I34" s="147"/>
      <c r="J34" s="138">
        <v>9400739</v>
      </c>
      <c r="L34" s="30"/>
    </row>
    <row r="35" spans="1:12" ht="21" customHeight="1" x14ac:dyDescent="0.25">
      <c r="A35" s="30"/>
      <c r="B35" s="92"/>
      <c r="C35" s="28"/>
      <c r="D35" s="48"/>
      <c r="E35" s="48"/>
      <c r="F35" s="48"/>
      <c r="G35" s="196"/>
      <c r="H35" s="48"/>
      <c r="I35" s="196"/>
      <c r="J35" s="48"/>
    </row>
    <row r="36" spans="1:12" ht="21" customHeight="1" x14ac:dyDescent="0.25">
      <c r="A36" s="30"/>
      <c r="B36" s="92"/>
      <c r="C36" s="28"/>
      <c r="D36" s="48"/>
      <c r="E36" s="48"/>
      <c r="F36" s="48"/>
      <c r="G36" s="196"/>
      <c r="H36" s="48"/>
      <c r="I36" s="196"/>
      <c r="J36" s="48"/>
    </row>
    <row r="37" spans="1:12" ht="21" customHeight="1" x14ac:dyDescent="0.25">
      <c r="A37" s="30"/>
      <c r="B37" s="92"/>
      <c r="C37" s="28"/>
      <c r="D37" s="48"/>
      <c r="E37" s="48"/>
      <c r="F37" s="48"/>
      <c r="G37" s="196"/>
      <c r="H37" s="48"/>
      <c r="I37" s="196"/>
      <c r="J37" s="48"/>
    </row>
    <row r="38" spans="1:12" s="3" customFormat="1" ht="21" customHeight="1" x14ac:dyDescent="0.25">
      <c r="A38" s="239" t="s">
        <v>27</v>
      </c>
      <c r="B38" s="92"/>
      <c r="C38" s="28"/>
      <c r="D38" s="48"/>
      <c r="E38" s="48"/>
      <c r="F38" s="48"/>
      <c r="G38" s="196"/>
      <c r="H38" s="48"/>
      <c r="I38" s="196"/>
      <c r="J38" s="48"/>
    </row>
    <row r="39" spans="1:12" s="3" customFormat="1" ht="21" customHeight="1" x14ac:dyDescent="0.25">
      <c r="A39" s="87" t="s">
        <v>128</v>
      </c>
      <c r="B39" s="92"/>
      <c r="C39" s="28"/>
      <c r="D39" s="48"/>
      <c r="E39" s="48"/>
      <c r="F39" s="48"/>
      <c r="G39" s="196"/>
      <c r="H39" s="48"/>
      <c r="I39" s="196"/>
      <c r="J39" s="48"/>
    </row>
    <row r="40" spans="1:12" s="3" customFormat="1" ht="21" customHeight="1" x14ac:dyDescent="0.25">
      <c r="A40" s="87"/>
      <c r="B40" s="92"/>
      <c r="C40" s="28"/>
      <c r="D40" s="48"/>
      <c r="E40" s="48"/>
      <c r="F40" s="48"/>
      <c r="G40" s="196"/>
      <c r="H40" s="48"/>
      <c r="I40" s="196"/>
      <c r="J40" s="48"/>
    </row>
    <row r="41" spans="1:12" s="3" customFormat="1" ht="21" customHeight="1" x14ac:dyDescent="0.25">
      <c r="A41" s="87"/>
      <c r="B41" s="92"/>
      <c r="C41" s="28"/>
      <c r="D41" s="333" t="s">
        <v>15</v>
      </c>
      <c r="E41" s="334"/>
      <c r="F41" s="334"/>
      <c r="G41" s="89"/>
      <c r="H41" s="333" t="s">
        <v>51</v>
      </c>
      <c r="I41" s="333"/>
      <c r="J41" s="333"/>
    </row>
    <row r="42" spans="1:12" s="3" customFormat="1" ht="21" customHeight="1" x14ac:dyDescent="0.25">
      <c r="A42" s="240"/>
      <c r="B42" s="92"/>
      <c r="C42" s="28"/>
      <c r="D42" s="335" t="s">
        <v>123</v>
      </c>
      <c r="E42" s="335"/>
      <c r="F42" s="335"/>
      <c r="G42" s="305"/>
      <c r="H42" s="335" t="s">
        <v>123</v>
      </c>
      <c r="I42" s="335"/>
      <c r="J42" s="335"/>
    </row>
    <row r="43" spans="1:12" s="3" customFormat="1" ht="21" customHeight="1" x14ac:dyDescent="0.25">
      <c r="A43" s="50"/>
      <c r="B43" s="90"/>
      <c r="C43" s="27"/>
      <c r="D43" s="336" t="s">
        <v>120</v>
      </c>
      <c r="E43" s="336"/>
      <c r="F43" s="336"/>
      <c r="G43" s="327"/>
      <c r="H43" s="336" t="s">
        <v>120</v>
      </c>
      <c r="I43" s="336"/>
      <c r="J43" s="336"/>
    </row>
    <row r="44" spans="1:12" s="1" customFormat="1" ht="21" customHeight="1" x14ac:dyDescent="0.25">
      <c r="A44" s="52"/>
      <c r="B44" s="91" t="s">
        <v>17</v>
      </c>
      <c r="C44" s="4"/>
      <c r="D44" s="184" t="s">
        <v>140</v>
      </c>
      <c r="E44" s="176"/>
      <c r="F44" s="184" t="s">
        <v>141</v>
      </c>
      <c r="G44" s="176"/>
      <c r="H44" s="184" t="s">
        <v>140</v>
      </c>
      <c r="I44" s="176"/>
      <c r="J44" s="184" t="s">
        <v>141</v>
      </c>
    </row>
    <row r="45" spans="1:12" s="1" customFormat="1" ht="21" customHeight="1" x14ac:dyDescent="0.25">
      <c r="A45" s="52"/>
      <c r="B45" s="47"/>
      <c r="C45" s="4"/>
      <c r="D45" s="51"/>
      <c r="E45" s="48"/>
      <c r="F45" s="48"/>
      <c r="G45" s="46" t="s">
        <v>31</v>
      </c>
      <c r="H45" s="48"/>
      <c r="I45" s="196"/>
      <c r="J45" s="48"/>
    </row>
    <row r="46" spans="1:12" ht="20.25" customHeight="1" x14ac:dyDescent="0.25">
      <c r="A46" s="317" t="s">
        <v>133</v>
      </c>
      <c r="B46" s="92"/>
      <c r="C46" s="28"/>
      <c r="D46" s="149"/>
      <c r="E46" s="149"/>
      <c r="F46" s="150"/>
      <c r="G46" s="149"/>
      <c r="H46" s="149"/>
      <c r="I46" s="134"/>
      <c r="J46" s="150"/>
    </row>
    <row r="47" spans="1:12" ht="20.25" customHeight="1" x14ac:dyDescent="0.25">
      <c r="A47" s="319" t="s">
        <v>177</v>
      </c>
      <c r="B47" s="92"/>
      <c r="C47" s="28"/>
      <c r="D47" s="149"/>
      <c r="E47" s="149"/>
      <c r="F47" s="150"/>
      <c r="G47" s="149"/>
      <c r="H47" s="149"/>
      <c r="I47" s="134"/>
      <c r="J47" s="150"/>
    </row>
    <row r="48" spans="1:12" ht="21" customHeight="1" x14ac:dyDescent="0.25">
      <c r="A48" s="317" t="s">
        <v>162</v>
      </c>
      <c r="B48" s="92"/>
      <c r="C48" s="28"/>
      <c r="D48" s="135">
        <v>1864250</v>
      </c>
      <c r="E48" s="135"/>
      <c r="F48" s="48">
        <v>-779871</v>
      </c>
      <c r="G48" s="147"/>
      <c r="H48" s="172">
        <v>177116</v>
      </c>
      <c r="I48" s="147"/>
      <c r="J48" s="48">
        <v>-766984</v>
      </c>
    </row>
    <row r="49" spans="1:12" ht="21" customHeight="1" x14ac:dyDescent="0.45">
      <c r="A49" s="317" t="s">
        <v>178</v>
      </c>
      <c r="B49" s="92"/>
      <c r="C49" s="28"/>
      <c r="D49" s="135">
        <v>-29885</v>
      </c>
      <c r="E49" s="135"/>
      <c r="F49" s="48">
        <v>-9244</v>
      </c>
      <c r="G49" s="151"/>
      <c r="H49" s="311" t="s">
        <v>90</v>
      </c>
      <c r="I49" s="148"/>
      <c r="J49" s="311" t="s">
        <v>90</v>
      </c>
    </row>
    <row r="50" spans="1:12" ht="21" customHeight="1" x14ac:dyDescent="0.45">
      <c r="A50" s="317" t="s">
        <v>163</v>
      </c>
      <c r="B50" s="92"/>
      <c r="C50" s="28"/>
      <c r="D50" s="135">
        <v>72</v>
      </c>
      <c r="E50" s="135"/>
      <c r="F50" s="311" t="s">
        <v>90</v>
      </c>
      <c r="G50" s="151"/>
      <c r="H50" s="311" t="s">
        <v>90</v>
      </c>
      <c r="I50" s="148"/>
      <c r="J50" s="311" t="s">
        <v>90</v>
      </c>
    </row>
    <row r="51" spans="1:12" ht="21" customHeight="1" x14ac:dyDescent="0.25">
      <c r="A51" s="317" t="s">
        <v>164</v>
      </c>
      <c r="B51" s="92"/>
      <c r="C51" s="28"/>
      <c r="D51" s="206">
        <v>10752</v>
      </c>
      <c r="E51" s="135"/>
      <c r="F51" s="206">
        <v>-357681</v>
      </c>
      <c r="G51" s="151"/>
      <c r="H51" s="206">
        <v>-12</v>
      </c>
      <c r="I51" s="135"/>
      <c r="J51" s="206">
        <v>3</v>
      </c>
    </row>
    <row r="52" spans="1:12" ht="21" customHeight="1" x14ac:dyDescent="0.25">
      <c r="A52" s="317" t="s">
        <v>226</v>
      </c>
      <c r="B52" s="92"/>
      <c r="C52" s="28"/>
      <c r="D52" s="135"/>
      <c r="E52" s="135"/>
      <c r="F52" s="206"/>
      <c r="G52" s="151"/>
      <c r="H52" s="206"/>
      <c r="I52" s="135"/>
      <c r="J52" s="206"/>
    </row>
    <row r="53" spans="1:12" ht="21" customHeight="1" x14ac:dyDescent="0.25">
      <c r="A53" s="317" t="s">
        <v>167</v>
      </c>
      <c r="B53" s="92" t="s">
        <v>146</v>
      </c>
      <c r="C53" s="28"/>
      <c r="D53" s="136">
        <v>-375000</v>
      </c>
      <c r="E53" s="135"/>
      <c r="F53" s="206">
        <v>465363</v>
      </c>
      <c r="G53" s="151"/>
      <c r="H53" s="136">
        <v>-35421</v>
      </c>
      <c r="I53" s="135"/>
      <c r="J53" s="148">
        <v>153396</v>
      </c>
    </row>
    <row r="54" spans="1:12" ht="21" customHeight="1" x14ac:dyDescent="0.25">
      <c r="A54" s="86"/>
      <c r="B54" s="92"/>
      <c r="C54" s="28"/>
      <c r="D54" s="138">
        <v>1470189</v>
      </c>
      <c r="E54" s="135"/>
      <c r="F54" s="138">
        <v>-681433</v>
      </c>
      <c r="G54" s="151"/>
      <c r="H54" s="138">
        <v>141683</v>
      </c>
      <c r="I54" s="135"/>
      <c r="J54" s="138">
        <v>-613585</v>
      </c>
    </row>
    <row r="55" spans="1:12" ht="21" customHeight="1" x14ac:dyDescent="0.25">
      <c r="A55" s="319" t="s">
        <v>179</v>
      </c>
      <c r="B55" s="92"/>
      <c r="C55" s="28"/>
      <c r="D55" s="2"/>
      <c r="E55" s="135"/>
      <c r="F55" s="2"/>
      <c r="G55" s="151"/>
      <c r="I55" s="135"/>
    </row>
    <row r="56" spans="1:12" ht="21" customHeight="1" x14ac:dyDescent="0.45">
      <c r="A56" s="317" t="s">
        <v>165</v>
      </c>
      <c r="B56" s="92"/>
      <c r="C56" s="28"/>
      <c r="D56" s="311" t="s">
        <v>90</v>
      </c>
      <c r="E56" s="135"/>
      <c r="F56" s="48">
        <v>-53058</v>
      </c>
      <c r="G56" s="147"/>
      <c r="H56" s="311" t="s">
        <v>90</v>
      </c>
      <c r="I56" s="147"/>
      <c r="J56" s="135">
        <v>-53058</v>
      </c>
    </row>
    <row r="57" spans="1:12" ht="21" customHeight="1" x14ac:dyDescent="0.25">
      <c r="A57" s="317" t="s">
        <v>166</v>
      </c>
      <c r="B57" s="92"/>
      <c r="C57" s="28"/>
      <c r="E57" s="135"/>
      <c r="F57" s="48"/>
      <c r="G57" s="147"/>
      <c r="I57" s="147"/>
      <c r="J57" s="135"/>
    </row>
    <row r="58" spans="1:12" ht="21" customHeight="1" x14ac:dyDescent="0.45">
      <c r="A58" s="317" t="s">
        <v>168</v>
      </c>
      <c r="B58" s="92" t="s">
        <v>146</v>
      </c>
      <c r="C58" s="28"/>
      <c r="D58" s="312" t="s">
        <v>90</v>
      </c>
      <c r="E58" s="135"/>
      <c r="F58" s="135">
        <v>10612</v>
      </c>
      <c r="G58" s="147"/>
      <c r="H58" s="312" t="s">
        <v>90</v>
      </c>
      <c r="I58" s="147"/>
      <c r="J58" s="135">
        <v>10612</v>
      </c>
    </row>
    <row r="59" spans="1:12" ht="21" customHeight="1" x14ac:dyDescent="0.25">
      <c r="A59" s="317"/>
      <c r="B59" s="92"/>
      <c r="C59" s="28"/>
      <c r="D59" s="320" t="s">
        <v>90</v>
      </c>
      <c r="E59" s="135"/>
      <c r="F59" s="138">
        <v>-42446</v>
      </c>
      <c r="G59" s="147"/>
      <c r="H59" s="320" t="s">
        <v>90</v>
      </c>
      <c r="I59" s="147"/>
      <c r="J59" s="138">
        <v>-42446</v>
      </c>
    </row>
    <row r="60" spans="1:12" ht="21" customHeight="1" x14ac:dyDescent="0.25">
      <c r="A60" s="317" t="s">
        <v>227</v>
      </c>
      <c r="B60" s="92"/>
      <c r="C60" s="28"/>
      <c r="D60" s="136">
        <v>1470189</v>
      </c>
      <c r="E60" s="147"/>
      <c r="F60" s="136">
        <v>-723879</v>
      </c>
      <c r="G60" s="147"/>
      <c r="H60" s="136">
        <v>141683</v>
      </c>
      <c r="I60" s="147"/>
      <c r="J60" s="136">
        <v>-656031</v>
      </c>
    </row>
    <row r="61" spans="1:12" ht="21" customHeight="1" thickBot="1" x14ac:dyDescent="0.3">
      <c r="A61" s="317" t="s">
        <v>95</v>
      </c>
      <c r="B61" s="92"/>
      <c r="C61" s="28"/>
      <c r="D61" s="185">
        <v>13396172</v>
      </c>
      <c r="E61" s="135"/>
      <c r="F61" s="185">
        <v>12136876</v>
      </c>
      <c r="G61" s="147"/>
      <c r="H61" s="185">
        <v>11553540</v>
      </c>
      <c r="I61" s="147"/>
      <c r="J61" s="185">
        <v>8744708</v>
      </c>
    </row>
    <row r="62" spans="1:12" ht="21" customHeight="1" thickTop="1" x14ac:dyDescent="0.25">
      <c r="B62" s="92"/>
      <c r="C62" s="28"/>
      <c r="D62" s="2"/>
      <c r="E62" s="135"/>
      <c r="F62" s="2"/>
      <c r="G62" s="147"/>
      <c r="H62" s="2"/>
      <c r="I62" s="147"/>
      <c r="J62" s="2"/>
    </row>
    <row r="63" spans="1:12" ht="21" customHeight="1" x14ac:dyDescent="0.25">
      <c r="A63" s="317" t="s">
        <v>180</v>
      </c>
      <c r="B63" s="92"/>
      <c r="C63" s="28"/>
      <c r="D63" s="2"/>
      <c r="E63" s="135"/>
      <c r="F63" s="2"/>
      <c r="G63" s="147"/>
      <c r="H63" s="2"/>
      <c r="I63" s="147"/>
      <c r="J63" s="2"/>
      <c r="L63" s="86"/>
    </row>
    <row r="64" spans="1:12" ht="21" customHeight="1" x14ac:dyDescent="0.25">
      <c r="A64" s="317" t="s">
        <v>174</v>
      </c>
      <c r="B64" s="92"/>
      <c r="C64" s="28"/>
      <c r="D64" s="135">
        <v>11910949</v>
      </c>
      <c r="E64" s="135"/>
      <c r="F64" s="135">
        <v>12817839</v>
      </c>
      <c r="G64" s="147"/>
      <c r="H64" s="310">
        <v>11411857</v>
      </c>
      <c r="I64" s="147"/>
      <c r="J64" s="135">
        <v>9400739</v>
      </c>
      <c r="L64" s="45"/>
    </row>
    <row r="65" spans="1:12" ht="21" customHeight="1" x14ac:dyDescent="0.45">
      <c r="A65" s="317" t="s">
        <v>181</v>
      </c>
      <c r="B65" s="92"/>
      <c r="C65" s="28"/>
      <c r="D65" s="135">
        <v>15034</v>
      </c>
      <c r="E65" s="135"/>
      <c r="F65" s="135">
        <v>42916</v>
      </c>
      <c r="G65" s="147"/>
      <c r="H65" s="311" t="s">
        <v>90</v>
      </c>
      <c r="I65" s="135"/>
      <c r="J65" s="311" t="s">
        <v>90</v>
      </c>
      <c r="L65" s="86"/>
    </row>
    <row r="66" spans="1:12" ht="21" customHeight="1" x14ac:dyDescent="0.25">
      <c r="A66" s="317"/>
      <c r="B66" s="92"/>
      <c r="C66" s="28"/>
      <c r="D66" s="135"/>
      <c r="E66" s="135"/>
      <c r="F66" s="2"/>
      <c r="G66" s="147"/>
      <c r="H66" s="135"/>
      <c r="I66" s="135"/>
      <c r="J66" s="2"/>
      <c r="L66" s="45"/>
    </row>
    <row r="67" spans="1:12" ht="21" customHeight="1" x14ac:dyDescent="0.25">
      <c r="A67" s="317" t="s">
        <v>182</v>
      </c>
      <c r="B67" s="92"/>
      <c r="C67" s="28"/>
      <c r="D67" s="135"/>
      <c r="E67" s="135"/>
      <c r="F67" s="2"/>
      <c r="G67" s="147"/>
      <c r="H67" s="135"/>
      <c r="I67" s="147"/>
      <c r="J67" s="2"/>
      <c r="L67" s="86"/>
    </row>
    <row r="68" spans="1:12" ht="21" customHeight="1" x14ac:dyDescent="0.25">
      <c r="A68" s="317" t="s">
        <v>174</v>
      </c>
      <c r="B68" s="92"/>
      <c r="C68" s="28"/>
      <c r="D68" s="135">
        <v>13369877</v>
      </c>
      <c r="E68" s="135"/>
      <c r="F68" s="135">
        <v>12104308</v>
      </c>
      <c r="G68" s="147"/>
      <c r="H68" s="135">
        <v>11553540</v>
      </c>
      <c r="I68" s="147"/>
      <c r="J68" s="135">
        <v>8744708</v>
      </c>
      <c r="L68" s="45"/>
    </row>
    <row r="69" spans="1:12" ht="21" customHeight="1" x14ac:dyDescent="0.45">
      <c r="A69" s="317" t="s">
        <v>181</v>
      </c>
      <c r="B69" s="92"/>
      <c r="C69" s="28"/>
      <c r="D69" s="135">
        <v>26295</v>
      </c>
      <c r="E69" s="135"/>
      <c r="F69" s="135">
        <v>32568</v>
      </c>
      <c r="G69" s="147"/>
      <c r="H69" s="311" t="s">
        <v>90</v>
      </c>
      <c r="I69" s="135"/>
      <c r="J69" s="311" t="s">
        <v>90</v>
      </c>
      <c r="L69" s="86"/>
    </row>
    <row r="70" spans="1:12" ht="21" customHeight="1" x14ac:dyDescent="0.25">
      <c r="A70" s="317"/>
      <c r="B70" s="92"/>
      <c r="C70" s="28"/>
      <c r="D70" s="147"/>
      <c r="E70" s="135"/>
      <c r="F70" s="2"/>
      <c r="G70" s="147"/>
      <c r="H70" s="147"/>
      <c r="I70" s="135"/>
      <c r="J70" s="2"/>
      <c r="L70" s="45"/>
    </row>
    <row r="71" spans="1:12" ht="21" customHeight="1" x14ac:dyDescent="0.25">
      <c r="A71" s="317" t="s">
        <v>183</v>
      </c>
      <c r="C71" s="28"/>
      <c r="D71" s="149"/>
      <c r="E71" s="149"/>
      <c r="F71" s="2"/>
      <c r="G71" s="149"/>
      <c r="H71" s="149"/>
      <c r="I71" s="134"/>
      <c r="J71" s="2"/>
      <c r="L71" s="45"/>
    </row>
    <row r="72" spans="1:12" ht="21" customHeight="1" thickBot="1" x14ac:dyDescent="0.3">
      <c r="A72" s="317" t="s">
        <v>228</v>
      </c>
      <c r="B72" s="92" t="s">
        <v>147</v>
      </c>
      <c r="C72" s="28"/>
      <c r="D72" s="175">
        <v>3.5</v>
      </c>
      <c r="E72" s="152"/>
      <c r="F72" s="175">
        <v>3.77</v>
      </c>
      <c r="G72" s="152"/>
      <c r="H72" s="175">
        <v>3.3572262485553073</v>
      </c>
      <c r="I72" s="152"/>
      <c r="J72" s="175">
        <v>2.7699999999999996</v>
      </c>
      <c r="L72" s="45"/>
    </row>
    <row r="73" spans="1:12" ht="21" customHeight="1" thickTop="1" x14ac:dyDescent="0.25">
      <c r="A73" s="31"/>
      <c r="B73" s="92"/>
      <c r="C73" s="28"/>
      <c r="D73" s="149"/>
      <c r="E73" s="149"/>
      <c r="F73" s="150"/>
      <c r="G73" s="149"/>
      <c r="H73" s="149"/>
      <c r="I73" s="134"/>
      <c r="J73" s="150"/>
    </row>
    <row r="74" spans="1:12" ht="21" customHeight="1" x14ac:dyDescent="0.25">
      <c r="A74" s="31"/>
      <c r="B74" s="92"/>
      <c r="C74" s="28"/>
      <c r="D74" s="149"/>
      <c r="E74" s="149"/>
      <c r="F74" s="150"/>
      <c r="G74" s="149"/>
      <c r="H74" s="149"/>
      <c r="I74" s="134"/>
      <c r="J74" s="150"/>
    </row>
    <row r="75" spans="1:12" ht="21" customHeight="1" x14ac:dyDescent="0.25">
      <c r="A75" s="31"/>
      <c r="B75" s="92"/>
      <c r="C75" s="28"/>
      <c r="D75" s="149"/>
      <c r="E75" s="149"/>
      <c r="F75" s="150"/>
      <c r="G75" s="149"/>
      <c r="H75" s="149"/>
      <c r="I75" s="134"/>
      <c r="J75" s="150"/>
    </row>
    <row r="76" spans="1:12" ht="21" customHeight="1" x14ac:dyDescent="0.25">
      <c r="A76" s="31"/>
      <c r="B76" s="92"/>
      <c r="C76" s="28"/>
      <c r="D76" s="149"/>
      <c r="E76" s="149"/>
      <c r="F76" s="150"/>
      <c r="G76" s="149"/>
      <c r="H76" s="149"/>
      <c r="I76" s="134"/>
      <c r="J76" s="150"/>
    </row>
    <row r="77" spans="1:12" ht="21" customHeight="1" x14ac:dyDescent="0.25">
      <c r="A77" s="31"/>
      <c r="B77" s="92"/>
      <c r="C77" s="28"/>
      <c r="D77" s="149"/>
      <c r="E77" s="149"/>
      <c r="F77" s="150"/>
      <c r="G77" s="149"/>
      <c r="H77" s="149"/>
      <c r="I77" s="134"/>
      <c r="J77" s="150"/>
    </row>
    <row r="78" spans="1:12" ht="21" customHeight="1" x14ac:dyDescent="0.25">
      <c r="A78" s="31"/>
      <c r="B78" s="92"/>
      <c r="C78" s="28"/>
      <c r="D78" s="149"/>
      <c r="E78" s="149"/>
      <c r="F78" s="150"/>
      <c r="G78" s="149"/>
      <c r="H78" s="149"/>
      <c r="I78" s="134"/>
      <c r="J78" s="150"/>
    </row>
    <row r="79" spans="1:12" ht="21" customHeight="1" x14ac:dyDescent="0.25">
      <c r="A79" s="31"/>
      <c r="B79" s="92"/>
      <c r="C79" s="28"/>
      <c r="D79" s="149"/>
      <c r="E79" s="149"/>
      <c r="F79" s="150"/>
      <c r="G79" s="149"/>
      <c r="H79" s="149"/>
      <c r="I79" s="134"/>
      <c r="J79" s="150"/>
    </row>
    <row r="80" spans="1:12" ht="21" customHeight="1" x14ac:dyDescent="0.25">
      <c r="A80" s="31"/>
      <c r="B80" s="92"/>
      <c r="C80" s="28"/>
      <c r="D80" s="149"/>
      <c r="E80" s="149"/>
      <c r="F80" s="150"/>
      <c r="G80" s="149"/>
      <c r="H80" s="149"/>
      <c r="I80" s="134"/>
      <c r="J80" s="150"/>
    </row>
    <row r="81" spans="1:10" ht="21" customHeight="1" x14ac:dyDescent="0.25">
      <c r="A81" s="31"/>
      <c r="B81" s="92"/>
      <c r="C81" s="28"/>
      <c r="D81" s="149"/>
      <c r="E81" s="149"/>
      <c r="F81" s="150"/>
      <c r="G81" s="149"/>
      <c r="H81" s="149"/>
      <c r="I81" s="134"/>
      <c r="J81" s="150"/>
    </row>
    <row r="82" spans="1:10" ht="21" customHeight="1" x14ac:dyDescent="0.25">
      <c r="A82" s="31"/>
      <c r="B82" s="92"/>
      <c r="C82" s="28"/>
      <c r="D82" s="149"/>
      <c r="E82" s="149"/>
      <c r="F82" s="150"/>
      <c r="G82" s="149"/>
      <c r="H82" s="149"/>
      <c r="I82" s="134"/>
      <c r="J82" s="150"/>
    </row>
    <row r="83" spans="1:10" ht="21" customHeight="1" x14ac:dyDescent="0.25">
      <c r="B83" s="92"/>
    </row>
    <row r="84" spans="1:10" ht="21" customHeight="1" x14ac:dyDescent="0.25">
      <c r="B84" s="92"/>
    </row>
    <row r="85" spans="1:10" ht="21" customHeight="1" x14ac:dyDescent="0.25">
      <c r="A85" s="111"/>
      <c r="B85" s="68"/>
      <c r="C85" s="69"/>
      <c r="D85" s="178"/>
      <c r="E85" s="85"/>
      <c r="F85" s="85"/>
      <c r="G85" s="85"/>
      <c r="H85" s="85"/>
      <c r="I85" s="2"/>
      <c r="J85" s="2"/>
    </row>
    <row r="86" spans="1:10" ht="21" customHeight="1" x14ac:dyDescent="0.25">
      <c r="A86" s="330" t="s">
        <v>116</v>
      </c>
      <c r="B86" s="330"/>
      <c r="C86" s="330"/>
      <c r="D86" s="330"/>
      <c r="E86" s="330"/>
      <c r="F86" s="330"/>
      <c r="G86" s="330"/>
      <c r="H86" s="330"/>
      <c r="I86" s="330"/>
      <c r="J86" s="330"/>
    </row>
    <row r="87" spans="1:10" ht="21" customHeight="1" x14ac:dyDescent="0.25">
      <c r="A87" s="330" t="s">
        <v>136</v>
      </c>
      <c r="B87" s="330"/>
      <c r="C87" s="330"/>
      <c r="D87" s="330"/>
      <c r="E87" s="330"/>
      <c r="F87" s="330"/>
      <c r="G87" s="330"/>
      <c r="H87" s="330"/>
      <c r="I87" s="330"/>
      <c r="J87" s="330"/>
    </row>
    <row r="88" spans="1:10" ht="21" customHeight="1" x14ac:dyDescent="0.25">
      <c r="B88" s="92"/>
      <c r="I88" s="2"/>
      <c r="J88" s="2"/>
    </row>
    <row r="89" spans="1:10" ht="21" customHeight="1" x14ac:dyDescent="0.25">
      <c r="B89" s="92"/>
      <c r="I89" s="2"/>
      <c r="J89" s="2"/>
    </row>
    <row r="90" spans="1:10" ht="21" customHeight="1" x14ac:dyDescent="0.25">
      <c r="B90" s="92"/>
      <c r="I90" s="2"/>
      <c r="J90" s="2"/>
    </row>
    <row r="91" spans="1:10" ht="21" customHeight="1" x14ac:dyDescent="0.25">
      <c r="B91" s="92"/>
      <c r="I91" s="2"/>
      <c r="J91" s="2"/>
    </row>
    <row r="92" spans="1:10" ht="21" customHeight="1" x14ac:dyDescent="0.25">
      <c r="B92" s="92"/>
      <c r="I92" s="2"/>
      <c r="J92" s="2"/>
    </row>
    <row r="93" spans="1:10" ht="21" customHeight="1" x14ac:dyDescent="0.25">
      <c r="B93" s="92"/>
      <c r="I93" s="2"/>
      <c r="J93" s="2"/>
    </row>
    <row r="94" spans="1:10" ht="21" customHeight="1" x14ac:dyDescent="0.25">
      <c r="B94" s="92"/>
      <c r="I94" s="2"/>
      <c r="J94" s="2"/>
    </row>
    <row r="95" spans="1:10" ht="21" customHeight="1" x14ac:dyDescent="0.25">
      <c r="B95" s="92"/>
      <c r="I95" s="2"/>
      <c r="J95" s="2"/>
    </row>
    <row r="96" spans="1:10" ht="21" customHeight="1" x14ac:dyDescent="0.25">
      <c r="B96" s="92"/>
      <c r="I96" s="2"/>
      <c r="J96" s="2"/>
    </row>
    <row r="99" spans="1:10" ht="21" customHeight="1" x14ac:dyDescent="0.25">
      <c r="B99" s="68"/>
      <c r="I99" s="2"/>
      <c r="J99" s="2"/>
    </row>
    <row r="100" spans="1:10" ht="21" customHeight="1" x14ac:dyDescent="0.25">
      <c r="B100" s="179"/>
      <c r="I100" s="2"/>
      <c r="J100" s="2"/>
    </row>
    <row r="101" spans="1:10" ht="21" customHeight="1" x14ac:dyDescent="0.25">
      <c r="A101" s="2"/>
      <c r="B101" s="179"/>
      <c r="D101" s="2"/>
      <c r="E101" s="2"/>
      <c r="F101" s="2"/>
      <c r="G101" s="2"/>
      <c r="H101" s="2"/>
      <c r="I101" s="2"/>
      <c r="J101" s="2"/>
    </row>
  </sheetData>
  <mergeCells count="15">
    <mergeCell ref="A87:J87"/>
    <mergeCell ref="A86:J86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rintOptions horizontalCentered="1"/>
  <pageMargins left="0.7" right="0.7" top="0.48" bottom="0.5" header="0.5" footer="0.5"/>
  <pageSetup paperSize="9" scale="73" firstPageNumber="9" fitToHeight="2" orientation="portrait" useFirstPageNumber="1" r:id="rId1"/>
  <headerFooter>
    <oddFooter>&amp;L The accompanying notes are an integral part of these financial statements.
&amp;C&amp;P</oddFooter>
  </headerFooter>
  <rowBreaks count="1" manualBreakCount="1">
    <brk id="3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zoomScaleSheetLayoutView="100" workbookViewId="0"/>
  </sheetViews>
  <sheetFormatPr defaultColWidth="9.140625" defaultRowHeight="21" customHeight="1" x14ac:dyDescent="0.25"/>
  <cols>
    <col min="1" max="1" width="66.85546875" style="45" customWidth="1"/>
    <col min="2" max="2" width="7.5703125" style="93" customWidth="1"/>
    <col min="3" max="3" width="0.85546875" style="45" customWidth="1"/>
    <col min="4" max="4" width="11.140625" style="45" customWidth="1"/>
    <col min="5" max="5" width="0.85546875" style="45" customWidth="1"/>
    <col min="6" max="6" width="11.140625" style="45" customWidth="1"/>
    <col min="7" max="7" width="0.85546875" style="45" customWidth="1"/>
    <col min="8" max="8" width="11.140625" style="45" customWidth="1"/>
    <col min="9" max="9" width="0.85546875" style="45" customWidth="1"/>
    <col min="10" max="10" width="11.140625" style="45" customWidth="1"/>
    <col min="11" max="16384" width="9.140625" style="45"/>
  </cols>
  <sheetData>
    <row r="1" spans="1:10" s="241" customFormat="1" ht="21" customHeight="1" x14ac:dyDescent="0.25">
      <c r="A1" s="276" t="s">
        <v>27</v>
      </c>
      <c r="B1" s="304"/>
      <c r="C1" s="88"/>
      <c r="D1" s="88"/>
      <c r="E1" s="88"/>
      <c r="F1" s="88"/>
      <c r="G1" s="88"/>
      <c r="H1" s="88"/>
      <c r="I1" s="88"/>
      <c r="J1" s="88"/>
    </row>
    <row r="2" spans="1:10" s="241" customFormat="1" ht="21" customHeight="1" x14ac:dyDescent="0.25">
      <c r="A2" s="87" t="s">
        <v>117</v>
      </c>
      <c r="B2" s="305"/>
      <c r="C2" s="89"/>
      <c r="D2" s="89"/>
      <c r="E2" s="89"/>
      <c r="F2" s="89"/>
      <c r="G2" s="89"/>
      <c r="H2" s="89"/>
      <c r="I2" s="89"/>
      <c r="J2" s="89"/>
    </row>
    <row r="3" spans="1:10" s="241" customFormat="1" ht="21" customHeight="1" x14ac:dyDescent="0.25">
      <c r="A3" s="87"/>
      <c r="B3" s="305"/>
      <c r="C3" s="89"/>
      <c r="D3" s="89"/>
      <c r="E3" s="89"/>
      <c r="F3" s="89"/>
      <c r="G3" s="89"/>
      <c r="H3" s="89"/>
      <c r="I3" s="89"/>
      <c r="J3" s="89"/>
    </row>
    <row r="4" spans="1:10" s="279" customFormat="1" ht="21" customHeight="1" x14ac:dyDescent="0.25">
      <c r="A4" s="277"/>
      <c r="B4" s="305"/>
      <c r="C4" s="89"/>
      <c r="D4" s="333" t="s">
        <v>15</v>
      </c>
      <c r="E4" s="334"/>
      <c r="F4" s="334"/>
      <c r="G4" s="89"/>
      <c r="H4" s="333" t="s">
        <v>51</v>
      </c>
      <c r="I4" s="333"/>
      <c r="J4" s="333"/>
    </row>
    <row r="5" spans="1:10" s="279" customFormat="1" ht="21" customHeight="1" x14ac:dyDescent="0.25">
      <c r="A5" s="278"/>
      <c r="B5" s="305"/>
      <c r="C5" s="89"/>
      <c r="D5" s="330" t="s">
        <v>121</v>
      </c>
      <c r="E5" s="335"/>
      <c r="F5" s="335"/>
      <c r="G5" s="305"/>
      <c r="H5" s="330" t="s">
        <v>121</v>
      </c>
      <c r="I5" s="335"/>
      <c r="J5" s="335"/>
    </row>
    <row r="6" spans="1:10" s="279" customFormat="1" ht="21" customHeight="1" x14ac:dyDescent="0.2">
      <c r="A6" s="187"/>
      <c r="B6" s="90"/>
      <c r="C6" s="281"/>
      <c r="D6" s="337" t="s">
        <v>120</v>
      </c>
      <c r="E6" s="337"/>
      <c r="F6" s="337"/>
      <c r="G6" s="281"/>
      <c r="H6" s="337" t="s">
        <v>120</v>
      </c>
      <c r="I6" s="337"/>
      <c r="J6" s="337"/>
    </row>
    <row r="7" spans="1:10" s="275" customFormat="1" ht="21" customHeight="1" x14ac:dyDescent="0.25">
      <c r="A7" s="188"/>
      <c r="B7" s="91" t="s">
        <v>17</v>
      </c>
      <c r="C7" s="326"/>
      <c r="D7" s="184" t="s">
        <v>140</v>
      </c>
      <c r="E7" s="176"/>
      <c r="F7" s="184" t="s">
        <v>141</v>
      </c>
      <c r="G7" s="176"/>
      <c r="H7" s="184" t="s">
        <v>140</v>
      </c>
      <c r="I7" s="176"/>
      <c r="J7" s="184" t="s">
        <v>141</v>
      </c>
    </row>
    <row r="8" spans="1:10" s="51" customFormat="1" ht="21" customHeight="1" x14ac:dyDescent="0.25">
      <c r="A8" s="52"/>
      <c r="B8" s="301"/>
      <c r="C8" s="47"/>
      <c r="D8" s="331" t="s">
        <v>31</v>
      </c>
      <c r="E8" s="332"/>
      <c r="F8" s="332"/>
      <c r="G8" s="332"/>
      <c r="H8" s="332"/>
      <c r="I8" s="332"/>
      <c r="J8" s="332"/>
    </row>
    <row r="9" spans="1:10" ht="21" customHeight="1" x14ac:dyDescent="0.25">
      <c r="A9" s="30" t="s">
        <v>43</v>
      </c>
      <c r="B9" s="301">
        <v>36</v>
      </c>
      <c r="C9" s="280"/>
      <c r="D9" s="145">
        <v>61940517</v>
      </c>
      <c r="E9" s="145"/>
      <c r="F9" s="145">
        <v>60690166</v>
      </c>
      <c r="G9" s="145"/>
      <c r="H9" s="145">
        <v>57395254</v>
      </c>
      <c r="I9" s="146"/>
      <c r="J9" s="145">
        <v>56673475</v>
      </c>
    </row>
    <row r="10" spans="1:10" ht="21" customHeight="1" x14ac:dyDescent="0.25">
      <c r="A10" s="180" t="s">
        <v>157</v>
      </c>
      <c r="B10" s="301">
        <v>37</v>
      </c>
      <c r="C10" s="280"/>
      <c r="D10" s="145">
        <v>16591570</v>
      </c>
      <c r="E10" s="145"/>
      <c r="F10" s="145">
        <v>17259148</v>
      </c>
      <c r="G10" s="145"/>
      <c r="H10" s="145">
        <v>16580491</v>
      </c>
      <c r="I10" s="135"/>
      <c r="J10" s="145">
        <v>17251454</v>
      </c>
    </row>
    <row r="11" spans="1:10" ht="21" customHeight="1" x14ac:dyDescent="0.25">
      <c r="A11" s="30" t="s">
        <v>91</v>
      </c>
      <c r="B11" s="301"/>
      <c r="C11" s="280"/>
      <c r="D11" s="138">
        <f>+D9-D10</f>
        <v>45348947</v>
      </c>
      <c r="E11" s="135"/>
      <c r="F11" s="138">
        <f>+F9-F10</f>
        <v>43431018</v>
      </c>
      <c r="G11" s="147"/>
      <c r="H11" s="138">
        <f>+H9-H10</f>
        <v>40814763</v>
      </c>
      <c r="I11" s="147"/>
      <c r="J11" s="138">
        <f>+J9-J10</f>
        <v>39422021</v>
      </c>
    </row>
    <row r="12" spans="1:10" ht="21" customHeight="1" x14ac:dyDescent="0.25">
      <c r="A12" s="30" t="s">
        <v>44</v>
      </c>
      <c r="B12" s="301">
        <v>38</v>
      </c>
      <c r="C12" s="280"/>
      <c r="D12" s="135">
        <v>17648198</v>
      </c>
      <c r="E12" s="135"/>
      <c r="F12" s="135">
        <v>16681008</v>
      </c>
      <c r="G12" s="147"/>
      <c r="H12" s="135">
        <v>18239989</v>
      </c>
      <c r="I12" s="147"/>
      <c r="J12" s="135">
        <v>18241927</v>
      </c>
    </row>
    <row r="13" spans="1:10" ht="21" customHeight="1" x14ac:dyDescent="0.25">
      <c r="A13" s="54" t="s">
        <v>158</v>
      </c>
      <c r="B13" s="302">
        <v>38</v>
      </c>
      <c r="C13" s="280"/>
      <c r="D13" s="135">
        <v>3214192</v>
      </c>
      <c r="E13" s="135"/>
      <c r="F13" s="135">
        <v>3026528</v>
      </c>
      <c r="G13" s="147"/>
      <c r="H13" s="135">
        <v>2614992</v>
      </c>
      <c r="I13" s="147"/>
      <c r="J13" s="135">
        <v>2519899</v>
      </c>
    </row>
    <row r="14" spans="1:10" ht="21" customHeight="1" x14ac:dyDescent="0.25">
      <c r="A14" s="54" t="s">
        <v>59</v>
      </c>
      <c r="B14" s="302">
        <v>38</v>
      </c>
      <c r="C14" s="280"/>
      <c r="D14" s="138">
        <f>+D12-D13</f>
        <v>14434006</v>
      </c>
      <c r="E14" s="135"/>
      <c r="F14" s="138">
        <f>+F12-F13</f>
        <v>13654480</v>
      </c>
      <c r="G14" s="147"/>
      <c r="H14" s="138">
        <f>+H12-H13</f>
        <v>15624997</v>
      </c>
      <c r="I14" s="147"/>
      <c r="J14" s="138">
        <f>+J12-J13</f>
        <v>15722028</v>
      </c>
    </row>
    <row r="15" spans="1:10" ht="21" customHeight="1" x14ac:dyDescent="0.25">
      <c r="A15" s="54" t="s">
        <v>159</v>
      </c>
      <c r="B15" s="301">
        <v>39</v>
      </c>
      <c r="C15" s="280"/>
      <c r="D15" s="135">
        <v>3448248</v>
      </c>
      <c r="E15" s="135"/>
      <c r="F15" s="135">
        <v>3058425</v>
      </c>
      <c r="G15" s="147"/>
      <c r="H15" s="135">
        <v>3346317</v>
      </c>
      <c r="I15" s="147"/>
      <c r="J15" s="135">
        <v>3079354</v>
      </c>
    </row>
    <row r="16" spans="1:10" ht="21" customHeight="1" x14ac:dyDescent="0.25">
      <c r="A16" s="54" t="s">
        <v>200</v>
      </c>
      <c r="B16" s="301">
        <v>40</v>
      </c>
      <c r="C16" s="280"/>
      <c r="D16" s="135">
        <v>421730</v>
      </c>
      <c r="E16" s="135"/>
      <c r="F16" s="135">
        <v>1366173</v>
      </c>
      <c r="G16" s="147"/>
      <c r="H16" s="135">
        <v>211631</v>
      </c>
      <c r="I16" s="147"/>
      <c r="J16" s="135">
        <v>994960</v>
      </c>
    </row>
    <row r="17" spans="1:10" ht="21" customHeight="1" x14ac:dyDescent="0.25">
      <c r="A17" s="180" t="s">
        <v>175</v>
      </c>
      <c r="B17" s="301">
        <v>10.199999999999999</v>
      </c>
      <c r="C17" s="280"/>
      <c r="D17" s="135">
        <v>-9118</v>
      </c>
      <c r="E17" s="135"/>
      <c r="F17" s="135">
        <v>-3460</v>
      </c>
      <c r="G17" s="147"/>
      <c r="H17" s="142" t="s">
        <v>90</v>
      </c>
      <c r="I17" s="135"/>
      <c r="J17" s="142" t="s">
        <v>90</v>
      </c>
    </row>
    <row r="18" spans="1:10" ht="21" customHeight="1" x14ac:dyDescent="0.25">
      <c r="A18" s="31" t="s">
        <v>50</v>
      </c>
      <c r="B18" s="301"/>
      <c r="C18" s="280"/>
      <c r="D18" s="135">
        <v>597658</v>
      </c>
      <c r="E18" s="135"/>
      <c r="F18" s="135">
        <v>676501</v>
      </c>
      <c r="G18" s="147"/>
      <c r="H18" s="135">
        <v>2050627</v>
      </c>
      <c r="I18" s="147"/>
      <c r="J18" s="135">
        <v>2522157</v>
      </c>
    </row>
    <row r="19" spans="1:10" ht="21" customHeight="1" x14ac:dyDescent="0.25">
      <c r="A19" s="53" t="s">
        <v>56</v>
      </c>
      <c r="B19" s="301"/>
      <c r="C19" s="280"/>
      <c r="D19" s="135">
        <v>26928850</v>
      </c>
      <c r="E19" s="135"/>
      <c r="F19" s="135">
        <v>29064800</v>
      </c>
      <c r="G19" s="147"/>
      <c r="H19" s="142" t="s">
        <v>90</v>
      </c>
      <c r="I19" s="135"/>
      <c r="J19" s="142" t="s">
        <v>90</v>
      </c>
    </row>
    <row r="20" spans="1:10" ht="21" customHeight="1" x14ac:dyDescent="0.25">
      <c r="A20" s="30" t="s">
        <v>57</v>
      </c>
      <c r="B20" s="301"/>
      <c r="C20" s="280"/>
      <c r="D20" s="135">
        <v>780105</v>
      </c>
      <c r="E20" s="135"/>
      <c r="F20" s="135">
        <v>240149</v>
      </c>
      <c r="G20" s="147"/>
      <c r="H20" s="135">
        <v>612875</v>
      </c>
      <c r="I20" s="147"/>
      <c r="J20" s="135">
        <v>51192</v>
      </c>
    </row>
    <row r="21" spans="1:10" ht="21" customHeight="1" x14ac:dyDescent="0.25">
      <c r="A21" s="31" t="s">
        <v>73</v>
      </c>
      <c r="B21" s="301"/>
      <c r="C21" s="280"/>
      <c r="D21" s="137">
        <f>+D11+D14+SUM(D15:D20)</f>
        <v>91950426</v>
      </c>
      <c r="E21" s="135"/>
      <c r="F21" s="137">
        <f>+F11+F14+SUM(F15:F20)</f>
        <v>91488086</v>
      </c>
      <c r="G21" s="147"/>
      <c r="H21" s="137">
        <f>+H11+H14+SUM(H15:H20)</f>
        <v>62661210</v>
      </c>
      <c r="I21" s="147"/>
      <c r="J21" s="137">
        <f>+J11+J14+SUM(J15:J20)</f>
        <v>61791712</v>
      </c>
    </row>
    <row r="22" spans="1:10" ht="21" customHeight="1" x14ac:dyDescent="0.25">
      <c r="A22" s="31" t="s">
        <v>58</v>
      </c>
      <c r="B22" s="301"/>
      <c r="C22" s="280"/>
      <c r="D22" s="136">
        <v>24785008</v>
      </c>
      <c r="E22" s="135"/>
      <c r="F22" s="136">
        <v>24944140</v>
      </c>
      <c r="G22" s="147"/>
      <c r="H22" s="309" t="s">
        <v>90</v>
      </c>
      <c r="I22" s="141"/>
      <c r="J22" s="214" t="s">
        <v>90</v>
      </c>
    </row>
    <row r="23" spans="1:10" ht="21" customHeight="1" x14ac:dyDescent="0.25">
      <c r="A23" s="31" t="s">
        <v>74</v>
      </c>
      <c r="B23" s="301"/>
      <c r="C23" s="280"/>
      <c r="D23" s="138">
        <f>+D21-D22</f>
        <v>67165418</v>
      </c>
      <c r="E23" s="135"/>
      <c r="F23" s="138">
        <f>+F21-F22</f>
        <v>66543946</v>
      </c>
      <c r="G23" s="147"/>
      <c r="H23" s="138">
        <f>+H21</f>
        <v>62661210</v>
      </c>
      <c r="I23" s="147"/>
      <c r="J23" s="138">
        <f>+J21</f>
        <v>61791712</v>
      </c>
    </row>
    <row r="24" spans="1:10" ht="21" customHeight="1" x14ac:dyDescent="0.25">
      <c r="A24" s="30" t="s">
        <v>45</v>
      </c>
      <c r="B24" s="301"/>
      <c r="C24" s="280"/>
      <c r="D24" s="135"/>
      <c r="E24" s="147"/>
      <c r="F24" s="135"/>
      <c r="G24" s="147"/>
      <c r="H24" s="135"/>
      <c r="I24" s="147"/>
      <c r="J24" s="135"/>
    </row>
    <row r="25" spans="1:10" ht="21" customHeight="1" x14ac:dyDescent="0.25">
      <c r="A25" s="180" t="s">
        <v>176</v>
      </c>
      <c r="B25" s="301"/>
      <c r="C25" s="280"/>
      <c r="D25" s="135">
        <v>13878409</v>
      </c>
      <c r="E25" s="147"/>
      <c r="F25" s="135">
        <v>12051791</v>
      </c>
      <c r="G25" s="147"/>
      <c r="H25" s="135">
        <v>12328731</v>
      </c>
      <c r="I25" s="147"/>
      <c r="J25" s="48">
        <v>10608300</v>
      </c>
    </row>
    <row r="26" spans="1:10" ht="21" customHeight="1" x14ac:dyDescent="0.25">
      <c r="A26" s="180" t="s">
        <v>101</v>
      </c>
      <c r="B26" s="301"/>
      <c r="C26" s="280"/>
      <c r="D26" s="135">
        <v>47230</v>
      </c>
      <c r="E26" s="147"/>
      <c r="F26" s="147">
        <v>44869</v>
      </c>
      <c r="G26" s="147"/>
      <c r="H26" s="135">
        <v>42825</v>
      </c>
      <c r="I26" s="147"/>
      <c r="J26" s="196">
        <v>41154</v>
      </c>
    </row>
    <row r="27" spans="1:10" ht="21" customHeight="1" x14ac:dyDescent="0.25">
      <c r="A27" s="180" t="s">
        <v>46</v>
      </c>
      <c r="B27" s="301"/>
      <c r="C27" s="280"/>
      <c r="D27" s="135">
        <v>5566138</v>
      </c>
      <c r="E27" s="135"/>
      <c r="F27" s="135">
        <v>5163036</v>
      </c>
      <c r="G27" s="147"/>
      <c r="H27" s="135">
        <v>5191087</v>
      </c>
      <c r="I27" s="147"/>
      <c r="J27" s="48">
        <v>4785184</v>
      </c>
    </row>
    <row r="28" spans="1:10" ht="21" customHeight="1" x14ac:dyDescent="0.25">
      <c r="A28" s="31" t="s">
        <v>47</v>
      </c>
      <c r="B28" s="301"/>
      <c r="C28" s="280"/>
      <c r="D28" s="135">
        <v>2166398</v>
      </c>
      <c r="E28" s="147"/>
      <c r="F28" s="147">
        <v>2124943</v>
      </c>
      <c r="G28" s="147"/>
      <c r="H28" s="135">
        <v>2027320</v>
      </c>
      <c r="I28" s="147"/>
      <c r="J28" s="196">
        <v>2000485</v>
      </c>
    </row>
    <row r="29" spans="1:10" ht="21" customHeight="1" x14ac:dyDescent="0.25">
      <c r="A29" s="31" t="s">
        <v>48</v>
      </c>
      <c r="B29" s="301"/>
      <c r="C29" s="280"/>
      <c r="D29" s="135">
        <v>6060830</v>
      </c>
      <c r="E29" s="135"/>
      <c r="F29" s="135">
        <v>4664709</v>
      </c>
      <c r="G29" s="147"/>
      <c r="H29" s="135">
        <v>7264939</v>
      </c>
      <c r="I29" s="147"/>
      <c r="J29" s="48">
        <v>5597034</v>
      </c>
    </row>
    <row r="30" spans="1:10" ht="21" customHeight="1" x14ac:dyDescent="0.25">
      <c r="A30" s="31" t="s">
        <v>49</v>
      </c>
      <c r="B30" s="301"/>
      <c r="C30" s="280"/>
      <c r="D30" s="138">
        <f>SUM(D25:D29)</f>
        <v>27719005</v>
      </c>
      <c r="E30" s="135"/>
      <c r="F30" s="138">
        <f>SUM(F25:F29)</f>
        <v>24049348</v>
      </c>
      <c r="G30" s="147"/>
      <c r="H30" s="138">
        <f>SUM(H25:H29)</f>
        <v>26854902</v>
      </c>
      <c r="I30" s="147"/>
      <c r="J30" s="138">
        <f>SUM(J25:J29)</f>
        <v>23032157</v>
      </c>
    </row>
    <row r="31" spans="1:10" ht="21" customHeight="1" x14ac:dyDescent="0.25">
      <c r="A31" s="54" t="s">
        <v>83</v>
      </c>
      <c r="B31" s="301">
        <v>41</v>
      </c>
      <c r="C31" s="280"/>
      <c r="D31" s="135">
        <v>10020326</v>
      </c>
      <c r="E31" s="135"/>
      <c r="F31" s="135">
        <v>13522320</v>
      </c>
      <c r="G31" s="147"/>
      <c r="H31" s="135">
        <v>10020000</v>
      </c>
      <c r="I31" s="147"/>
      <c r="J31" s="135">
        <v>13520000</v>
      </c>
    </row>
    <row r="32" spans="1:10" ht="21" customHeight="1" x14ac:dyDescent="0.25">
      <c r="A32" s="54" t="s">
        <v>160</v>
      </c>
      <c r="B32" s="301"/>
      <c r="C32" s="280"/>
      <c r="D32" s="137">
        <f>+D23-D30-D31</f>
        <v>29426087</v>
      </c>
      <c r="E32" s="135"/>
      <c r="F32" s="137">
        <f>+F23-F30-F31</f>
        <v>28972278</v>
      </c>
      <c r="G32" s="147"/>
      <c r="H32" s="137">
        <f>+H23-H30-H31</f>
        <v>25786308</v>
      </c>
      <c r="I32" s="147"/>
      <c r="J32" s="137">
        <f>+J23-J30-J31</f>
        <v>25239555</v>
      </c>
    </row>
    <row r="33" spans="1:10" ht="21" customHeight="1" x14ac:dyDescent="0.25">
      <c r="A33" s="54" t="s">
        <v>161</v>
      </c>
      <c r="B33" s="301">
        <v>42</v>
      </c>
      <c r="C33" s="280"/>
      <c r="D33" s="135">
        <v>5575010</v>
      </c>
      <c r="E33" s="135"/>
      <c r="F33" s="135">
        <v>5575456</v>
      </c>
      <c r="G33" s="147"/>
      <c r="H33" s="135">
        <v>4507209</v>
      </c>
      <c r="I33" s="147"/>
      <c r="J33" s="135">
        <v>4374021</v>
      </c>
    </row>
    <row r="34" spans="1:10" ht="21" customHeight="1" x14ac:dyDescent="0.25">
      <c r="A34" s="54" t="s">
        <v>60</v>
      </c>
      <c r="B34" s="301"/>
      <c r="C34" s="280"/>
      <c r="D34" s="138">
        <f>+D32-D33</f>
        <v>23851077</v>
      </c>
      <c r="E34" s="135"/>
      <c r="F34" s="138">
        <f>+F32-F33</f>
        <v>23396822</v>
      </c>
      <c r="G34" s="147"/>
      <c r="H34" s="138">
        <f>+H32-H33</f>
        <v>21279099</v>
      </c>
      <c r="I34" s="147"/>
      <c r="J34" s="138">
        <f>+J32-J33</f>
        <v>20865534</v>
      </c>
    </row>
    <row r="35" spans="1:10" ht="21" customHeight="1" x14ac:dyDescent="0.25">
      <c r="A35" s="30"/>
      <c r="B35" s="92"/>
      <c r="C35" s="280"/>
      <c r="D35" s="48"/>
      <c r="E35" s="48"/>
      <c r="F35" s="48"/>
      <c r="G35" s="196"/>
      <c r="H35" s="48"/>
      <c r="I35" s="196"/>
      <c r="J35" s="48"/>
    </row>
    <row r="36" spans="1:10" ht="21" customHeight="1" x14ac:dyDescent="0.25">
      <c r="A36" s="30"/>
      <c r="B36" s="92"/>
      <c r="C36" s="280"/>
      <c r="D36" s="48"/>
      <c r="E36" s="48"/>
      <c r="F36" s="48"/>
      <c r="G36" s="196"/>
      <c r="H36" s="48"/>
      <c r="I36" s="196"/>
      <c r="J36" s="48"/>
    </row>
    <row r="37" spans="1:10" s="241" customFormat="1" ht="21" customHeight="1" x14ac:dyDescent="0.25">
      <c r="A37" s="239" t="s">
        <v>27</v>
      </c>
      <c r="B37" s="92"/>
      <c r="C37" s="280"/>
      <c r="D37" s="48"/>
      <c r="E37" s="48"/>
      <c r="F37" s="48"/>
      <c r="G37" s="196"/>
      <c r="H37" s="48"/>
      <c r="I37" s="196"/>
      <c r="J37" s="48"/>
    </row>
    <row r="38" spans="1:10" s="241" customFormat="1" ht="21" customHeight="1" x14ac:dyDescent="0.25">
      <c r="A38" s="87" t="s">
        <v>117</v>
      </c>
      <c r="B38" s="92"/>
      <c r="C38" s="280"/>
      <c r="D38" s="48"/>
      <c r="E38" s="48"/>
      <c r="F38" s="48"/>
      <c r="G38" s="196"/>
      <c r="H38" s="48"/>
      <c r="I38" s="196"/>
      <c r="J38" s="48"/>
    </row>
    <row r="39" spans="1:10" s="241" customFormat="1" ht="21" customHeight="1" x14ac:dyDescent="0.25">
      <c r="A39" s="87"/>
      <c r="B39" s="92"/>
      <c r="C39" s="280"/>
      <c r="D39" s="48"/>
      <c r="E39" s="48"/>
      <c r="F39" s="48"/>
      <c r="G39" s="196"/>
      <c r="H39" s="48"/>
      <c r="I39" s="196"/>
      <c r="J39" s="48"/>
    </row>
    <row r="40" spans="1:10" s="241" customFormat="1" ht="21" customHeight="1" x14ac:dyDescent="0.25">
      <c r="A40" s="87"/>
      <c r="B40" s="92"/>
      <c r="C40" s="280"/>
      <c r="D40" s="333" t="s">
        <v>15</v>
      </c>
      <c r="E40" s="334"/>
      <c r="F40" s="334"/>
      <c r="G40" s="89"/>
      <c r="H40" s="333" t="s">
        <v>51</v>
      </c>
      <c r="I40" s="333"/>
      <c r="J40" s="333"/>
    </row>
    <row r="41" spans="1:10" s="241" customFormat="1" ht="21" customHeight="1" x14ac:dyDescent="0.25">
      <c r="A41" s="240"/>
      <c r="B41" s="92"/>
      <c r="C41" s="280"/>
      <c r="D41" s="330" t="s">
        <v>121</v>
      </c>
      <c r="E41" s="335"/>
      <c r="F41" s="335"/>
      <c r="G41" s="305"/>
      <c r="H41" s="330" t="s">
        <v>121</v>
      </c>
      <c r="I41" s="335"/>
      <c r="J41" s="335"/>
    </row>
    <row r="42" spans="1:10" s="241" customFormat="1" ht="21" customHeight="1" x14ac:dyDescent="0.25">
      <c r="A42" s="50"/>
      <c r="B42" s="90"/>
      <c r="C42" s="281"/>
      <c r="D42" s="337" t="s">
        <v>120</v>
      </c>
      <c r="E42" s="337"/>
      <c r="F42" s="337"/>
      <c r="G42" s="281"/>
      <c r="H42" s="337" t="s">
        <v>120</v>
      </c>
      <c r="I42" s="337"/>
      <c r="J42" s="337"/>
    </row>
    <row r="43" spans="1:10" s="51" customFormat="1" ht="21" customHeight="1" x14ac:dyDescent="0.25">
      <c r="A43" s="52"/>
      <c r="B43" s="91" t="s">
        <v>17</v>
      </c>
      <c r="C43" s="326"/>
      <c r="D43" s="184" t="s">
        <v>140</v>
      </c>
      <c r="E43" s="176"/>
      <c r="F43" s="184" t="s">
        <v>141</v>
      </c>
      <c r="G43" s="176"/>
      <c r="H43" s="184" t="s">
        <v>140</v>
      </c>
      <c r="I43" s="176"/>
      <c r="J43" s="184" t="s">
        <v>141</v>
      </c>
    </row>
    <row r="44" spans="1:10" s="51" customFormat="1" ht="21" customHeight="1" x14ac:dyDescent="0.25">
      <c r="A44" s="52"/>
      <c r="B44" s="301"/>
      <c r="C44" s="47"/>
      <c r="E44" s="48"/>
      <c r="F44" s="48"/>
      <c r="G44" s="46" t="s">
        <v>31</v>
      </c>
      <c r="H44" s="48"/>
      <c r="I44" s="196"/>
      <c r="J44" s="48"/>
    </row>
    <row r="45" spans="1:10" ht="20.25" customHeight="1" x14ac:dyDescent="0.25">
      <c r="A45" s="321" t="s">
        <v>133</v>
      </c>
      <c r="B45" s="92"/>
      <c r="C45" s="280"/>
      <c r="D45" s="149"/>
      <c r="E45" s="149"/>
      <c r="F45" s="150"/>
      <c r="G45" s="149"/>
      <c r="H45" s="149"/>
      <c r="I45" s="134"/>
      <c r="J45" s="150"/>
    </row>
    <row r="46" spans="1:10" ht="20.25" customHeight="1" x14ac:dyDescent="0.25">
      <c r="A46" s="322" t="s">
        <v>177</v>
      </c>
      <c r="B46" s="92"/>
      <c r="C46" s="280"/>
      <c r="D46" s="149"/>
      <c r="E46" s="149"/>
      <c r="F46" s="150"/>
      <c r="G46" s="149"/>
      <c r="H46" s="149"/>
      <c r="I46" s="134"/>
      <c r="J46" s="150"/>
    </row>
    <row r="47" spans="1:10" ht="21" customHeight="1" x14ac:dyDescent="0.25">
      <c r="A47" s="321" t="s">
        <v>169</v>
      </c>
      <c r="B47" s="92"/>
      <c r="C47" s="280"/>
      <c r="D47" s="135">
        <v>3071132</v>
      </c>
      <c r="E47" s="135"/>
      <c r="F47" s="48">
        <v>4110079</v>
      </c>
      <c r="G47" s="147"/>
      <c r="H47" s="172">
        <v>403193</v>
      </c>
      <c r="I47" s="147"/>
      <c r="J47" s="48">
        <v>582240</v>
      </c>
    </row>
    <row r="48" spans="1:10" ht="21" customHeight="1" x14ac:dyDescent="0.45">
      <c r="A48" s="321" t="s">
        <v>178</v>
      </c>
      <c r="B48" s="92"/>
      <c r="C48" s="280"/>
      <c r="D48" s="135">
        <v>-116027</v>
      </c>
      <c r="E48" s="135"/>
      <c r="F48" s="48">
        <v>-61061</v>
      </c>
      <c r="G48" s="151"/>
      <c r="H48" s="311" t="s">
        <v>90</v>
      </c>
      <c r="I48" s="148"/>
      <c r="J48" s="311" t="s">
        <v>90</v>
      </c>
    </row>
    <row r="49" spans="1:10" ht="21" customHeight="1" x14ac:dyDescent="0.45">
      <c r="A49" s="321" t="s">
        <v>229</v>
      </c>
      <c r="B49" s="92"/>
      <c r="C49" s="280"/>
      <c r="D49" s="135">
        <v>72</v>
      </c>
      <c r="E49" s="135"/>
      <c r="F49" s="48">
        <v>-22820</v>
      </c>
      <c r="G49" s="151"/>
      <c r="H49" s="311" t="s">
        <v>90</v>
      </c>
      <c r="I49" s="148"/>
      <c r="J49" s="311" t="s">
        <v>90</v>
      </c>
    </row>
    <row r="50" spans="1:10" ht="21" customHeight="1" x14ac:dyDescent="0.25">
      <c r="A50" s="321" t="s">
        <v>164</v>
      </c>
      <c r="B50" s="92"/>
      <c r="C50" s="280"/>
      <c r="D50" s="206">
        <v>97154</v>
      </c>
      <c r="E50" s="135"/>
      <c r="F50" s="206">
        <v>-202450</v>
      </c>
      <c r="G50" s="151"/>
      <c r="H50" s="206">
        <v>51212</v>
      </c>
      <c r="I50" s="135"/>
      <c r="J50" s="206">
        <v>3</v>
      </c>
    </row>
    <row r="51" spans="1:10" ht="21" customHeight="1" x14ac:dyDescent="0.25">
      <c r="A51" s="321" t="s">
        <v>230</v>
      </c>
      <c r="B51" s="92"/>
      <c r="C51" s="280"/>
      <c r="E51" s="135"/>
      <c r="F51" s="206"/>
      <c r="G51" s="151"/>
      <c r="I51" s="135"/>
      <c r="J51" s="206"/>
    </row>
    <row r="52" spans="1:10" ht="21" customHeight="1" x14ac:dyDescent="0.25">
      <c r="A52" s="321" t="s">
        <v>167</v>
      </c>
      <c r="B52" s="301">
        <v>42</v>
      </c>
      <c r="C52" s="280"/>
      <c r="D52" s="136">
        <v>-633657</v>
      </c>
      <c r="E52" s="135"/>
      <c r="F52" s="206">
        <v>-778731</v>
      </c>
      <c r="G52" s="151"/>
      <c r="H52" s="136">
        <v>-90881</v>
      </c>
      <c r="I52" s="135"/>
      <c r="J52" s="206">
        <v>-116449</v>
      </c>
    </row>
    <row r="53" spans="1:10" ht="21" customHeight="1" x14ac:dyDescent="0.25">
      <c r="A53" s="321"/>
      <c r="B53" s="92"/>
      <c r="C53" s="280"/>
      <c r="D53" s="138">
        <f>SUM(D47:D52)</f>
        <v>2418674</v>
      </c>
      <c r="E53" s="135"/>
      <c r="F53" s="138">
        <f>SUM(F47:F52)</f>
        <v>3045017</v>
      </c>
      <c r="G53" s="151"/>
      <c r="H53" s="138">
        <f>SUM(H47:H52)</f>
        <v>363524</v>
      </c>
      <c r="I53" s="135"/>
      <c r="J53" s="138">
        <f>SUM(J47:J52)</f>
        <v>465794</v>
      </c>
    </row>
    <row r="54" spans="1:10" ht="21" customHeight="1" x14ac:dyDescent="0.25">
      <c r="A54" s="322" t="s">
        <v>179</v>
      </c>
      <c r="B54" s="92"/>
      <c r="C54" s="280"/>
      <c r="E54" s="135"/>
      <c r="G54" s="151"/>
      <c r="I54" s="135"/>
    </row>
    <row r="55" spans="1:10" ht="21" customHeight="1" x14ac:dyDescent="0.45">
      <c r="A55" s="321" t="s">
        <v>165</v>
      </c>
      <c r="B55" s="92"/>
      <c r="C55" s="280"/>
      <c r="D55" s="311" t="s">
        <v>90</v>
      </c>
      <c r="E55" s="135"/>
      <c r="F55" s="48">
        <v>-53058</v>
      </c>
      <c r="G55" s="147"/>
      <c r="H55" s="311" t="s">
        <v>90</v>
      </c>
      <c r="I55" s="147"/>
      <c r="J55" s="135">
        <v>-53058</v>
      </c>
    </row>
    <row r="56" spans="1:10" ht="21" customHeight="1" x14ac:dyDescent="0.25">
      <c r="A56" s="321" t="s">
        <v>166</v>
      </c>
      <c r="B56" s="92"/>
      <c r="C56" s="280"/>
      <c r="E56" s="135"/>
      <c r="F56" s="48"/>
      <c r="G56" s="147"/>
      <c r="I56" s="147"/>
      <c r="J56" s="135"/>
    </row>
    <row r="57" spans="1:10" ht="21" customHeight="1" x14ac:dyDescent="0.45">
      <c r="A57" s="321" t="s">
        <v>168</v>
      </c>
      <c r="B57" s="301">
        <v>42</v>
      </c>
      <c r="C57" s="280"/>
      <c r="D57" s="312" t="s">
        <v>90</v>
      </c>
      <c r="E57" s="135"/>
      <c r="F57" s="135">
        <v>10612</v>
      </c>
      <c r="G57" s="147"/>
      <c r="H57" s="312" t="s">
        <v>90</v>
      </c>
      <c r="I57" s="147"/>
      <c r="J57" s="135">
        <v>10612</v>
      </c>
    </row>
    <row r="58" spans="1:10" ht="21" customHeight="1" x14ac:dyDescent="0.45">
      <c r="A58" s="321"/>
      <c r="B58" s="92"/>
      <c r="C58" s="280"/>
      <c r="D58" s="312" t="s">
        <v>90</v>
      </c>
      <c r="E58" s="135"/>
      <c r="F58" s="138">
        <f>SUM(F55:F57)</f>
        <v>-42446</v>
      </c>
      <c r="G58" s="147"/>
      <c r="H58" s="312" t="s">
        <v>90</v>
      </c>
      <c r="I58" s="147"/>
      <c r="J58" s="138">
        <f>SUM(J55:J57)</f>
        <v>-42446</v>
      </c>
    </row>
    <row r="59" spans="1:10" ht="21" customHeight="1" x14ac:dyDescent="0.25">
      <c r="A59" s="321" t="s">
        <v>231</v>
      </c>
      <c r="B59" s="92"/>
      <c r="C59" s="280"/>
      <c r="D59" s="136">
        <f>SUM(D53,D58)</f>
        <v>2418674</v>
      </c>
      <c r="E59" s="147"/>
      <c r="F59" s="136">
        <f>SUM(F53,F58)</f>
        <v>3002571</v>
      </c>
      <c r="G59" s="147"/>
      <c r="H59" s="136">
        <f>SUM(H53,H58)</f>
        <v>363524</v>
      </c>
      <c r="I59" s="147"/>
      <c r="J59" s="136">
        <f>SUM(J53,J58)</f>
        <v>423348</v>
      </c>
    </row>
    <row r="60" spans="1:10" ht="21" customHeight="1" thickBot="1" x14ac:dyDescent="0.3">
      <c r="A60" s="321" t="s">
        <v>95</v>
      </c>
      <c r="B60" s="92"/>
      <c r="C60" s="280"/>
      <c r="D60" s="185">
        <f>D34+D59</f>
        <v>26269751</v>
      </c>
      <c r="E60" s="135"/>
      <c r="F60" s="185">
        <f>F34+F59</f>
        <v>26399393</v>
      </c>
      <c r="G60" s="147"/>
      <c r="H60" s="185">
        <f>H34+H59</f>
        <v>21642623</v>
      </c>
      <c r="I60" s="147"/>
      <c r="J60" s="185">
        <f>J34+J59</f>
        <v>21288882</v>
      </c>
    </row>
    <row r="61" spans="1:10" ht="21" customHeight="1" thickTop="1" x14ac:dyDescent="0.25">
      <c r="A61" s="321"/>
      <c r="B61" s="92"/>
      <c r="C61" s="280"/>
      <c r="E61" s="135"/>
      <c r="G61" s="147"/>
      <c r="I61" s="147"/>
    </row>
    <row r="62" spans="1:10" ht="21" customHeight="1" x14ac:dyDescent="0.25">
      <c r="A62" s="321" t="s">
        <v>180</v>
      </c>
      <c r="B62" s="92"/>
      <c r="C62" s="280"/>
      <c r="E62" s="135"/>
      <c r="G62" s="147"/>
      <c r="I62" s="147"/>
    </row>
    <row r="63" spans="1:10" ht="21" customHeight="1" x14ac:dyDescent="0.25">
      <c r="A63" s="321" t="s">
        <v>174</v>
      </c>
      <c r="B63" s="92"/>
      <c r="C63" s="280"/>
      <c r="D63" s="135">
        <v>23822859</v>
      </c>
      <c r="E63" s="135"/>
      <c r="F63" s="135">
        <v>23363808</v>
      </c>
      <c r="G63" s="147"/>
      <c r="H63" s="310">
        <v>21279099</v>
      </c>
      <c r="I63" s="147"/>
      <c r="J63" s="135">
        <v>20865534</v>
      </c>
    </row>
    <row r="64" spans="1:10" ht="21" customHeight="1" x14ac:dyDescent="0.25">
      <c r="A64" s="321" t="s">
        <v>181</v>
      </c>
      <c r="B64" s="92"/>
      <c r="C64" s="280"/>
      <c r="D64" s="135">
        <v>28218</v>
      </c>
      <c r="E64" s="135"/>
      <c r="F64" s="135">
        <v>33014</v>
      </c>
      <c r="G64" s="147"/>
      <c r="H64" s="310" t="s">
        <v>90</v>
      </c>
      <c r="I64" s="135"/>
      <c r="J64" s="310" t="s">
        <v>90</v>
      </c>
    </row>
    <row r="65" spans="1:10" ht="21" customHeight="1" x14ac:dyDescent="0.25">
      <c r="A65" s="321"/>
      <c r="B65" s="92"/>
      <c r="C65" s="280"/>
      <c r="D65" s="135"/>
      <c r="E65" s="135"/>
      <c r="G65" s="147"/>
      <c r="H65" s="135"/>
      <c r="I65" s="135"/>
    </row>
    <row r="66" spans="1:10" ht="21" customHeight="1" x14ac:dyDescent="0.25">
      <c r="A66" s="321" t="s">
        <v>182</v>
      </c>
      <c r="B66" s="92"/>
      <c r="C66" s="280"/>
      <c r="D66" s="135"/>
      <c r="E66" s="135"/>
      <c r="G66" s="147"/>
      <c r="H66" s="135"/>
      <c r="I66" s="147"/>
    </row>
    <row r="67" spans="1:10" ht="21" customHeight="1" x14ac:dyDescent="0.25">
      <c r="A67" s="321" t="s">
        <v>174</v>
      </c>
      <c r="B67" s="92"/>
      <c r="C67" s="280"/>
      <c r="D67" s="135">
        <v>26223534</v>
      </c>
      <c r="E67" s="135"/>
      <c r="F67" s="135">
        <v>26344431</v>
      </c>
      <c r="G67" s="147"/>
      <c r="H67" s="135">
        <v>21642623</v>
      </c>
      <c r="I67" s="147"/>
      <c r="J67" s="135">
        <v>21288882</v>
      </c>
    </row>
    <row r="68" spans="1:10" ht="21" customHeight="1" x14ac:dyDescent="0.25">
      <c r="A68" s="321" t="s">
        <v>181</v>
      </c>
      <c r="B68" s="92"/>
      <c r="C68" s="280"/>
      <c r="D68" s="135">
        <v>46217</v>
      </c>
      <c r="E68" s="135"/>
      <c r="F68" s="135">
        <v>54962</v>
      </c>
      <c r="G68" s="147"/>
      <c r="H68" s="310" t="s">
        <v>90</v>
      </c>
      <c r="I68" s="135"/>
      <c r="J68" s="310" t="s">
        <v>90</v>
      </c>
    </row>
    <row r="69" spans="1:10" ht="21" customHeight="1" x14ac:dyDescent="0.25">
      <c r="A69" s="321"/>
      <c r="B69" s="92"/>
      <c r="C69" s="280"/>
      <c r="D69" s="147"/>
      <c r="E69" s="135"/>
      <c r="G69" s="147"/>
      <c r="H69" s="147"/>
      <c r="I69" s="135"/>
    </row>
    <row r="70" spans="1:10" ht="21" customHeight="1" x14ac:dyDescent="0.25">
      <c r="A70" s="321" t="s">
        <v>183</v>
      </c>
      <c r="C70" s="280"/>
      <c r="D70" s="149"/>
      <c r="E70" s="149"/>
      <c r="G70" s="149"/>
      <c r="H70" s="149"/>
      <c r="I70" s="134"/>
    </row>
    <row r="71" spans="1:10" ht="21" customHeight="1" thickBot="1" x14ac:dyDescent="0.3">
      <c r="A71" s="321" t="s">
        <v>148</v>
      </c>
      <c r="B71" s="92" t="s">
        <v>147</v>
      </c>
      <c r="C71" s="280"/>
      <c r="D71" s="175">
        <v>7.0083884395847829</v>
      </c>
      <c r="E71" s="152"/>
      <c r="F71" s="175">
        <v>6.87</v>
      </c>
      <c r="G71" s="152"/>
      <c r="H71" s="175">
        <v>6.2600459004583788</v>
      </c>
      <c r="I71" s="152"/>
      <c r="J71" s="175">
        <v>6.14</v>
      </c>
    </row>
    <row r="72" spans="1:10" ht="21" customHeight="1" thickTop="1" x14ac:dyDescent="0.25">
      <c r="A72" s="31"/>
      <c r="B72" s="92"/>
      <c r="C72" s="280"/>
      <c r="D72" s="149"/>
      <c r="E72" s="149"/>
      <c r="F72" s="150"/>
      <c r="G72" s="149"/>
      <c r="H72" s="149"/>
      <c r="I72" s="134"/>
      <c r="J72" s="150"/>
    </row>
    <row r="73" spans="1:10" ht="21" customHeight="1" x14ac:dyDescent="0.25">
      <c r="A73" s="31"/>
      <c r="B73" s="92"/>
      <c r="C73" s="280"/>
      <c r="D73" s="149"/>
      <c r="E73" s="149"/>
      <c r="F73" s="150"/>
      <c r="G73" s="149"/>
      <c r="H73" s="149"/>
      <c r="I73" s="134"/>
      <c r="J73" s="150"/>
    </row>
    <row r="74" spans="1:10" ht="21" customHeight="1" x14ac:dyDescent="0.25">
      <c r="A74" s="31"/>
      <c r="B74" s="92"/>
      <c r="C74" s="280"/>
      <c r="D74" s="149"/>
      <c r="E74" s="149"/>
      <c r="F74" s="150"/>
      <c r="G74" s="149"/>
      <c r="H74" s="149"/>
      <c r="I74" s="134"/>
      <c r="J74" s="150"/>
    </row>
    <row r="75" spans="1:10" ht="21" customHeight="1" x14ac:dyDescent="0.25">
      <c r="A75" s="31"/>
      <c r="B75" s="92"/>
      <c r="C75" s="280"/>
      <c r="D75" s="149"/>
      <c r="E75" s="149"/>
      <c r="F75" s="150"/>
      <c r="G75" s="149"/>
      <c r="H75" s="149"/>
      <c r="I75" s="134"/>
      <c r="J75" s="150"/>
    </row>
    <row r="76" spans="1:10" ht="21" customHeight="1" x14ac:dyDescent="0.25">
      <c r="A76" s="31"/>
      <c r="B76" s="92"/>
      <c r="C76" s="280"/>
      <c r="D76" s="149"/>
      <c r="E76" s="149"/>
      <c r="F76" s="150"/>
      <c r="G76" s="149"/>
      <c r="H76" s="149"/>
      <c r="I76" s="134"/>
      <c r="J76" s="150"/>
    </row>
    <row r="77" spans="1:10" ht="21" customHeight="1" x14ac:dyDescent="0.25">
      <c r="A77" s="31"/>
      <c r="B77" s="92"/>
      <c r="C77" s="280"/>
      <c r="D77" s="149"/>
      <c r="E77" s="149"/>
      <c r="F77" s="150"/>
      <c r="G77" s="149"/>
      <c r="H77" s="149"/>
      <c r="I77" s="134"/>
      <c r="J77" s="150"/>
    </row>
    <row r="78" spans="1:10" ht="21" customHeight="1" x14ac:dyDescent="0.25">
      <c r="A78" s="31"/>
      <c r="B78" s="92"/>
      <c r="C78" s="280"/>
      <c r="D78" s="149"/>
      <c r="E78" s="149"/>
      <c r="F78" s="150"/>
      <c r="G78" s="149"/>
      <c r="H78" s="149"/>
      <c r="I78" s="134"/>
      <c r="J78" s="150"/>
    </row>
    <row r="79" spans="1:10" ht="21" customHeight="1" x14ac:dyDescent="0.25">
      <c r="A79" s="31"/>
      <c r="B79" s="92"/>
      <c r="C79" s="280"/>
      <c r="D79" s="149"/>
      <c r="E79" s="149"/>
      <c r="F79" s="150"/>
      <c r="G79" s="149"/>
      <c r="H79" s="149"/>
      <c r="I79" s="134"/>
      <c r="J79" s="150"/>
    </row>
    <row r="80" spans="1:10" ht="21" customHeight="1" x14ac:dyDescent="0.25">
      <c r="A80" s="31"/>
      <c r="B80" s="92"/>
      <c r="C80" s="280"/>
      <c r="D80" s="149"/>
      <c r="E80" s="149"/>
      <c r="F80" s="150"/>
      <c r="G80" s="149"/>
      <c r="H80" s="149"/>
      <c r="I80" s="134"/>
      <c r="J80" s="150"/>
    </row>
    <row r="81" spans="1:12" ht="21" customHeight="1" x14ac:dyDescent="0.25">
      <c r="A81" s="31"/>
      <c r="B81" s="92"/>
      <c r="C81" s="280"/>
      <c r="D81" s="149"/>
      <c r="E81" s="149"/>
      <c r="F81" s="150"/>
      <c r="G81" s="149"/>
      <c r="H81" s="149"/>
      <c r="I81" s="134"/>
      <c r="J81" s="150"/>
    </row>
    <row r="82" spans="1:12" ht="21" customHeight="1" x14ac:dyDescent="0.25">
      <c r="B82" s="92"/>
    </row>
    <row r="83" spans="1:12" ht="21" customHeight="1" x14ac:dyDescent="0.25">
      <c r="B83" s="92"/>
      <c r="L83" s="281"/>
    </row>
    <row r="84" spans="1:12" ht="21" customHeight="1" x14ac:dyDescent="0.25">
      <c r="A84" s="111"/>
      <c r="B84" s="271"/>
      <c r="C84" s="272"/>
      <c r="D84" s="178"/>
      <c r="E84" s="85"/>
      <c r="F84" s="85"/>
      <c r="G84" s="85"/>
      <c r="H84" s="85"/>
      <c r="L84" s="281"/>
    </row>
    <row r="85" spans="1:12" ht="21" customHeight="1" x14ac:dyDescent="0.25">
      <c r="A85" s="330" t="s">
        <v>116</v>
      </c>
      <c r="B85" s="330"/>
      <c r="C85" s="330"/>
      <c r="D85" s="330"/>
      <c r="E85" s="330"/>
      <c r="F85" s="330"/>
      <c r="G85" s="330"/>
      <c r="H85" s="330"/>
      <c r="I85" s="330"/>
      <c r="J85" s="330"/>
      <c r="L85" s="281"/>
    </row>
    <row r="86" spans="1:12" ht="21" customHeight="1" x14ac:dyDescent="0.25">
      <c r="A86" s="330" t="s">
        <v>136</v>
      </c>
      <c r="B86" s="330"/>
      <c r="C86" s="330"/>
      <c r="D86" s="330"/>
      <c r="E86" s="330"/>
      <c r="F86" s="330"/>
      <c r="G86" s="330"/>
      <c r="H86" s="330"/>
      <c r="I86" s="330"/>
      <c r="J86" s="330"/>
      <c r="L86" s="281"/>
    </row>
    <row r="87" spans="1:12" ht="21" customHeight="1" x14ac:dyDescent="0.25">
      <c r="B87" s="92"/>
      <c r="L87" s="281"/>
    </row>
    <row r="88" spans="1:12" ht="21" customHeight="1" x14ac:dyDescent="0.25">
      <c r="B88" s="92"/>
    </row>
    <row r="89" spans="1:12" ht="21" customHeight="1" x14ac:dyDescent="0.25">
      <c r="B89" s="92"/>
    </row>
    <row r="90" spans="1:12" ht="21" customHeight="1" x14ac:dyDescent="0.25">
      <c r="B90" s="92"/>
    </row>
    <row r="91" spans="1:12" ht="21" customHeight="1" x14ac:dyDescent="0.25">
      <c r="B91" s="92"/>
    </row>
    <row r="92" spans="1:12" ht="21" customHeight="1" x14ac:dyDescent="0.25">
      <c r="B92" s="92"/>
    </row>
    <row r="93" spans="1:12" ht="21" customHeight="1" x14ac:dyDescent="0.25">
      <c r="B93" s="92"/>
    </row>
    <row r="94" spans="1:12" ht="21" customHeight="1" x14ac:dyDescent="0.25">
      <c r="B94" s="92"/>
    </row>
    <row r="95" spans="1:12" ht="21" customHeight="1" x14ac:dyDescent="0.25">
      <c r="B95" s="92"/>
    </row>
    <row r="98" spans="2:2" ht="21" customHeight="1" x14ac:dyDescent="0.25">
      <c r="B98" s="271"/>
    </row>
    <row r="99" spans="2:2" ht="21" customHeight="1" x14ac:dyDescent="0.25">
      <c r="B99" s="303"/>
    </row>
    <row r="100" spans="2:2" ht="21" customHeight="1" x14ac:dyDescent="0.25">
      <c r="B100" s="303"/>
    </row>
  </sheetData>
  <mergeCells count="15">
    <mergeCell ref="A86:J86"/>
    <mergeCell ref="A85:J85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6:F6"/>
    <mergeCell ref="D5:F5"/>
    <mergeCell ref="H5:J5"/>
    <mergeCell ref="H6:J6"/>
  </mergeCells>
  <phoneticPr fontId="0" type="noConversion"/>
  <printOptions horizontalCentered="1"/>
  <pageMargins left="0.7" right="0.7" top="0.48" bottom="0.5" header="0.5" footer="0.5"/>
  <pageSetup paperSize="9" scale="73" firstPageNumber="11" fitToHeight="2" orientation="portrait" useFirstPageNumber="1" r:id="rId1"/>
  <headerFooter>
    <oddFooter>&amp;L The accompanying notes are an integral part of these financial statements.
&amp;C&amp;P</oddFooter>
  </headerFooter>
  <rowBreaks count="1" manualBreakCount="1">
    <brk id="3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7"/>
  <sheetViews>
    <sheetView zoomScaleNormal="100" zoomScaleSheetLayoutView="80" workbookViewId="0"/>
  </sheetViews>
  <sheetFormatPr defaultColWidth="9.140625" defaultRowHeight="24" customHeight="1" x14ac:dyDescent="0.25"/>
  <cols>
    <col min="1" max="1" width="43.140625" style="58" customWidth="1"/>
    <col min="2" max="2" width="8" style="58" customWidth="1"/>
    <col min="3" max="3" width="0.5703125" style="58" customWidth="1"/>
    <col min="4" max="4" width="12.140625" style="58" customWidth="1"/>
    <col min="5" max="5" width="0.5703125" style="58" customWidth="1"/>
    <col min="6" max="6" width="15.7109375" style="58" bestFit="1" customWidth="1"/>
    <col min="7" max="7" width="0.5703125" style="58" customWidth="1"/>
    <col min="8" max="8" width="12.140625" style="58" customWidth="1"/>
    <col min="9" max="9" width="0.5703125" style="58" customWidth="1"/>
    <col min="10" max="10" width="14.42578125" style="58" bestFit="1" customWidth="1"/>
    <col min="11" max="11" width="0.5703125" style="58" customWidth="1"/>
    <col min="12" max="12" width="14.85546875" style="58" customWidth="1"/>
    <col min="13" max="13" width="0.5703125" style="58" customWidth="1"/>
    <col min="14" max="14" width="14.85546875" style="58" customWidth="1"/>
    <col min="15" max="15" width="0.5703125" style="58" customWidth="1"/>
    <col min="16" max="16" width="16.140625" style="58" customWidth="1"/>
    <col min="17" max="17" width="0.5703125" style="58" customWidth="1"/>
    <col min="18" max="18" width="14.28515625" style="58" customWidth="1"/>
    <col min="19" max="19" width="0.5703125" style="58" customWidth="1"/>
    <col min="20" max="20" width="14.42578125" style="58" bestFit="1" customWidth="1"/>
    <col min="21" max="21" width="0.5703125" style="58" customWidth="1"/>
    <col min="22" max="22" width="13.140625" style="58" customWidth="1"/>
    <col min="23" max="23" width="0.7109375" style="58" customWidth="1"/>
    <col min="24" max="24" width="12.5703125" style="58" customWidth="1"/>
    <col min="25" max="25" width="0.5703125" style="58" customWidth="1"/>
    <col min="26" max="26" width="17.28515625" style="58" bestFit="1" customWidth="1"/>
    <col min="27" max="27" width="0.5703125" style="58" customWidth="1"/>
    <col min="28" max="28" width="16.85546875" style="58" bestFit="1" customWidth="1"/>
    <col min="29" max="29" width="0.5703125" style="58" customWidth="1"/>
    <col min="30" max="30" width="12.5703125" style="97" customWidth="1"/>
    <col min="31" max="31" width="0.5703125" style="97" customWidth="1"/>
    <col min="32" max="32" width="15" style="97" bestFit="1" customWidth="1"/>
    <col min="33" max="16384" width="9.140625" style="58"/>
  </cols>
  <sheetData>
    <row r="1" spans="1:33" ht="24" customHeight="1" x14ac:dyDescent="0.25">
      <c r="A1" s="79" t="s">
        <v>27</v>
      </c>
      <c r="B1" s="66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4"/>
      <c r="AE1" s="124"/>
      <c r="AF1" s="124"/>
    </row>
    <row r="2" spans="1:33" ht="24" customHeight="1" x14ac:dyDescent="0.25">
      <c r="A2" s="81" t="s">
        <v>106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4"/>
      <c r="AE2" s="124"/>
      <c r="AF2" s="124"/>
    </row>
    <row r="3" spans="1:33" ht="24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98"/>
      <c r="AE3" s="98"/>
      <c r="AF3" s="98"/>
    </row>
    <row r="4" spans="1:33" s="153" customFormat="1" ht="24" customHeight="1" x14ac:dyDescent="0.25">
      <c r="B4" s="59"/>
      <c r="C4" s="59"/>
      <c r="D4" s="339" t="s">
        <v>52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</row>
    <row r="5" spans="1:33" s="153" customFormat="1" ht="24" customHeight="1" x14ac:dyDescent="0.25">
      <c r="K5" s="166"/>
      <c r="L5" s="340" t="s">
        <v>40</v>
      </c>
      <c r="M5" s="340"/>
      <c r="N5" s="340"/>
      <c r="O5" s="340"/>
      <c r="P5" s="340"/>
      <c r="Q5" s="340"/>
      <c r="R5" s="340"/>
      <c r="S5" s="340"/>
      <c r="T5" s="340"/>
      <c r="U5" s="340"/>
      <c r="V5" s="340"/>
      <c r="AB5" s="154"/>
      <c r="AC5" s="155"/>
      <c r="AD5" s="155"/>
      <c r="AE5" s="155"/>
      <c r="AF5" s="155"/>
    </row>
    <row r="6" spans="1:33" s="153" customFormat="1" ht="24" customHeight="1" x14ac:dyDescent="0.25">
      <c r="D6" s="341" t="s">
        <v>89</v>
      </c>
      <c r="E6" s="341"/>
      <c r="F6" s="341"/>
      <c r="H6" s="342" t="s">
        <v>9</v>
      </c>
      <c r="I6" s="342"/>
      <c r="J6" s="342"/>
      <c r="K6" s="156"/>
      <c r="L6" s="308" t="s">
        <v>186</v>
      </c>
      <c r="M6" s="308"/>
      <c r="N6" s="308" t="s">
        <v>187</v>
      </c>
      <c r="P6" s="308" t="s">
        <v>137</v>
      </c>
      <c r="Q6" s="308"/>
      <c r="R6" s="308"/>
      <c r="S6" s="307"/>
      <c r="T6" s="306"/>
      <c r="V6" s="156"/>
      <c r="AB6" s="154"/>
      <c r="AC6" s="155"/>
      <c r="AD6" s="155"/>
      <c r="AE6" s="155"/>
      <c r="AF6" s="155"/>
    </row>
    <row r="7" spans="1:33" s="153" customFormat="1" ht="24" customHeight="1" x14ac:dyDescent="0.25">
      <c r="D7" s="343" t="s">
        <v>6</v>
      </c>
      <c r="E7" s="343"/>
      <c r="F7" s="343"/>
      <c r="H7" s="343" t="s">
        <v>66</v>
      </c>
      <c r="I7" s="343"/>
      <c r="J7" s="343"/>
      <c r="K7" s="156"/>
      <c r="L7" s="306" t="s">
        <v>85</v>
      </c>
      <c r="M7" s="306"/>
      <c r="N7" s="308" t="s">
        <v>188</v>
      </c>
      <c r="P7" s="308" t="s">
        <v>138</v>
      </c>
      <c r="Q7" s="306"/>
      <c r="R7" s="306"/>
      <c r="S7" s="307"/>
      <c r="T7" s="308" t="s">
        <v>189</v>
      </c>
      <c r="V7" s="158" t="s">
        <v>8</v>
      </c>
      <c r="X7" s="343" t="s">
        <v>12</v>
      </c>
      <c r="Y7" s="343"/>
      <c r="Z7" s="343"/>
      <c r="AB7" s="154" t="s">
        <v>8</v>
      </c>
      <c r="AC7" s="155"/>
      <c r="AD7" s="154" t="s">
        <v>78</v>
      </c>
      <c r="AE7" s="155"/>
      <c r="AF7" s="154" t="s">
        <v>8</v>
      </c>
    </row>
    <row r="8" spans="1:33" s="153" customFormat="1" ht="24" customHeight="1" x14ac:dyDescent="0.25">
      <c r="C8" s="156"/>
      <c r="D8" s="308" t="s">
        <v>184</v>
      </c>
      <c r="E8" s="306"/>
      <c r="F8" s="308" t="s">
        <v>185</v>
      </c>
      <c r="G8" s="306"/>
      <c r="H8" s="308" t="s">
        <v>184</v>
      </c>
      <c r="I8" s="306"/>
      <c r="J8" s="308" t="s">
        <v>185</v>
      </c>
      <c r="K8" s="156"/>
      <c r="L8" s="306" t="s">
        <v>86</v>
      </c>
      <c r="M8" s="306"/>
      <c r="N8" s="308" t="s">
        <v>190</v>
      </c>
      <c r="P8" s="308" t="s">
        <v>236</v>
      </c>
      <c r="Q8" s="306"/>
      <c r="R8" s="308" t="s">
        <v>189</v>
      </c>
      <c r="S8" s="307"/>
      <c r="T8" s="306" t="s">
        <v>84</v>
      </c>
      <c r="V8" s="158" t="s">
        <v>71</v>
      </c>
      <c r="X8" s="156" t="s">
        <v>80</v>
      </c>
      <c r="AB8" s="191" t="s">
        <v>193</v>
      </c>
      <c r="AC8" s="155"/>
      <c r="AD8" s="154" t="s">
        <v>77</v>
      </c>
      <c r="AE8" s="155"/>
      <c r="AF8" s="154" t="s">
        <v>196</v>
      </c>
    </row>
    <row r="9" spans="1:33" s="153" customFormat="1" ht="24" customHeight="1" x14ac:dyDescent="0.25">
      <c r="B9" s="91" t="s">
        <v>17</v>
      </c>
      <c r="C9" s="156"/>
      <c r="D9" s="306" t="s">
        <v>10</v>
      </c>
      <c r="E9" s="306"/>
      <c r="F9" s="306" t="s">
        <v>10</v>
      </c>
      <c r="G9" s="306"/>
      <c r="H9" s="306" t="s">
        <v>10</v>
      </c>
      <c r="I9" s="306"/>
      <c r="J9" s="306" t="s">
        <v>10</v>
      </c>
      <c r="K9" s="156"/>
      <c r="L9" s="308" t="s">
        <v>33</v>
      </c>
      <c r="M9" s="308"/>
      <c r="N9" s="308" t="s">
        <v>191</v>
      </c>
      <c r="P9" s="308" t="s">
        <v>233</v>
      </c>
      <c r="Q9" s="308"/>
      <c r="R9" s="308" t="s">
        <v>134</v>
      </c>
      <c r="S9" s="7"/>
      <c r="T9" s="306" t="s">
        <v>72</v>
      </c>
      <c r="V9" s="158" t="s">
        <v>97</v>
      </c>
      <c r="X9" s="156" t="s">
        <v>79</v>
      </c>
      <c r="Z9" s="156" t="s">
        <v>7</v>
      </c>
      <c r="AB9" s="191" t="s">
        <v>194</v>
      </c>
      <c r="AC9" s="155"/>
      <c r="AD9" s="191" t="s">
        <v>195</v>
      </c>
      <c r="AE9" s="155"/>
      <c r="AF9" s="191" t="s">
        <v>11</v>
      </c>
    </row>
    <row r="10" spans="1:33" s="153" customFormat="1" ht="24" customHeight="1" x14ac:dyDescent="0.25">
      <c r="A10" s="71" t="s">
        <v>142</v>
      </c>
      <c r="D10" s="338" t="s">
        <v>31</v>
      </c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71"/>
    </row>
    <row r="11" spans="1:33" ht="24" customHeight="1" x14ac:dyDescent="0.25">
      <c r="A11" s="29" t="s">
        <v>143</v>
      </c>
      <c r="C11" s="24"/>
      <c r="D11" s="216">
        <v>38903</v>
      </c>
      <c r="E11" s="199"/>
      <c r="F11" s="216">
        <v>33953019</v>
      </c>
      <c r="G11" s="199"/>
      <c r="H11" s="216">
        <v>15213</v>
      </c>
      <c r="I11" s="199"/>
      <c r="J11" s="216">
        <v>11108978</v>
      </c>
      <c r="K11" s="200"/>
      <c r="L11" s="216">
        <v>1186362</v>
      </c>
      <c r="M11" s="199"/>
      <c r="N11" s="216">
        <v>-125943</v>
      </c>
      <c r="O11" s="199"/>
      <c r="P11" s="287">
        <v>-2364279</v>
      </c>
      <c r="Q11" s="199"/>
      <c r="R11" s="216">
        <v>40608</v>
      </c>
      <c r="S11" s="199"/>
      <c r="T11" s="216">
        <v>16605336</v>
      </c>
      <c r="U11" s="199"/>
      <c r="V11" s="216">
        <v>15342084</v>
      </c>
      <c r="W11" s="199"/>
      <c r="X11" s="216">
        <v>7000000</v>
      </c>
      <c r="Y11" s="199"/>
      <c r="Z11" s="216">
        <v>266630575</v>
      </c>
      <c r="AA11" s="200"/>
      <c r="AB11" s="216">
        <v>334088772</v>
      </c>
      <c r="AC11" s="21"/>
      <c r="AD11" s="216">
        <v>209450</v>
      </c>
      <c r="AE11" s="21"/>
      <c r="AF11" s="218">
        <v>334298222</v>
      </c>
      <c r="AG11" s="219"/>
    </row>
    <row r="12" spans="1:33" ht="24" customHeight="1" x14ac:dyDescent="0.25">
      <c r="A12" s="6"/>
      <c r="C12" s="24"/>
      <c r="D12" s="24"/>
      <c r="E12" s="24"/>
      <c r="F12" s="24"/>
      <c r="G12" s="24"/>
      <c r="H12" s="24"/>
      <c r="I12" s="24"/>
      <c r="J12" s="24"/>
      <c r="K12" s="21"/>
      <c r="L12" s="24"/>
      <c r="M12" s="24"/>
      <c r="N12" s="24"/>
      <c r="O12" s="22"/>
      <c r="P12" s="24"/>
      <c r="Q12" s="24"/>
      <c r="R12" s="24"/>
      <c r="S12" s="24"/>
      <c r="T12" s="24"/>
      <c r="U12" s="21"/>
      <c r="V12" s="217"/>
      <c r="W12" s="24"/>
      <c r="X12" s="24"/>
      <c r="Y12" s="24"/>
      <c r="Z12" s="24"/>
      <c r="AA12" s="21"/>
      <c r="AB12" s="217"/>
      <c r="AC12" s="21"/>
      <c r="AD12" s="219"/>
      <c r="AE12" s="219"/>
      <c r="AF12" s="219"/>
    </row>
    <row r="13" spans="1:33" ht="24" customHeight="1" x14ac:dyDescent="0.25">
      <c r="A13" s="115" t="s">
        <v>87</v>
      </c>
      <c r="B13" s="101">
        <v>28</v>
      </c>
      <c r="C13" s="24"/>
      <c r="D13" s="11">
        <v>0</v>
      </c>
      <c r="E13" s="24"/>
      <c r="F13" s="11">
        <v>0</v>
      </c>
      <c r="G13" s="24">
        <v>0</v>
      </c>
      <c r="H13" s="11">
        <v>0</v>
      </c>
      <c r="I13" s="24">
        <v>0</v>
      </c>
      <c r="J13" s="11">
        <v>0</v>
      </c>
      <c r="K13" s="9"/>
      <c r="L13" s="11">
        <v>0</v>
      </c>
      <c r="M13" s="11">
        <v>0</v>
      </c>
      <c r="N13" s="11">
        <v>0</v>
      </c>
      <c r="O13" s="9">
        <v>0</v>
      </c>
      <c r="P13" s="11">
        <v>0</v>
      </c>
      <c r="Q13" s="11">
        <v>0</v>
      </c>
      <c r="R13" s="11">
        <v>0</v>
      </c>
      <c r="S13" s="24">
        <v>0</v>
      </c>
      <c r="T13" s="11">
        <v>0</v>
      </c>
      <c r="U13" s="9"/>
      <c r="V13" s="220">
        <v>0</v>
      </c>
      <c r="W13" s="21"/>
      <c r="X13" s="11">
        <v>0</v>
      </c>
      <c r="Y13" s="24"/>
      <c r="Z13" s="34">
        <v>-13596769</v>
      </c>
      <c r="AA13" s="78"/>
      <c r="AB13" s="34">
        <v>-13596769</v>
      </c>
      <c r="AC13" s="34"/>
      <c r="AD13" s="11">
        <v>0</v>
      </c>
      <c r="AE13" s="220"/>
      <c r="AF13" s="34">
        <v>-13596769</v>
      </c>
    </row>
    <row r="14" spans="1:33" ht="24" customHeight="1" x14ac:dyDescent="0.25">
      <c r="A14" s="16" t="s">
        <v>232</v>
      </c>
      <c r="C14" s="9"/>
      <c r="D14" s="35">
        <v>-922</v>
      </c>
      <c r="E14" s="159"/>
      <c r="F14" s="35">
        <v>922</v>
      </c>
      <c r="G14" s="159">
        <v>0</v>
      </c>
      <c r="H14" s="35">
        <v>-361</v>
      </c>
      <c r="I14" s="159">
        <v>0</v>
      </c>
      <c r="J14" s="35">
        <v>361</v>
      </c>
      <c r="K14" s="21"/>
      <c r="L14" s="17">
        <v>0</v>
      </c>
      <c r="M14" s="34">
        <v>0</v>
      </c>
      <c r="N14" s="17">
        <v>0</v>
      </c>
      <c r="O14" s="21">
        <v>0</v>
      </c>
      <c r="P14" s="17">
        <v>0</v>
      </c>
      <c r="Q14" s="34">
        <v>0</v>
      </c>
      <c r="R14" s="17">
        <v>0</v>
      </c>
      <c r="S14" s="159">
        <v>0</v>
      </c>
      <c r="T14" s="17">
        <v>0</v>
      </c>
      <c r="U14" s="21"/>
      <c r="V14" s="223">
        <v>0</v>
      </c>
      <c r="W14" s="9"/>
      <c r="X14" s="17">
        <v>0</v>
      </c>
      <c r="Y14" s="9"/>
      <c r="Z14" s="17">
        <v>0</v>
      </c>
      <c r="AA14" s="21"/>
      <c r="AB14" s="17">
        <v>0</v>
      </c>
      <c r="AC14" s="24"/>
      <c r="AD14" s="17">
        <v>0</v>
      </c>
      <c r="AE14" s="219"/>
      <c r="AF14" s="17">
        <v>0</v>
      </c>
    </row>
    <row r="15" spans="1:33" ht="24" customHeight="1" x14ac:dyDescent="0.25">
      <c r="A15" s="194"/>
      <c r="C15" s="9"/>
      <c r="D15" s="33"/>
      <c r="E15" s="159"/>
      <c r="F15" s="33"/>
      <c r="G15" s="159"/>
      <c r="H15" s="33"/>
      <c r="I15" s="181"/>
      <c r="J15" s="33"/>
      <c r="K15" s="5"/>
      <c r="L15" s="33"/>
      <c r="M15" s="33"/>
      <c r="N15" s="33"/>
      <c r="O15" s="5"/>
      <c r="P15" s="33"/>
      <c r="Q15" s="33"/>
      <c r="R15" s="33"/>
      <c r="S15" s="181"/>
      <c r="T15" s="33"/>
      <c r="U15" s="5"/>
      <c r="V15" s="224"/>
      <c r="W15" s="9"/>
      <c r="X15" s="33"/>
      <c r="Y15" s="10"/>
      <c r="Z15" s="33"/>
      <c r="AA15" s="5"/>
      <c r="AB15" s="224"/>
      <c r="AC15" s="24"/>
      <c r="AD15" s="224"/>
      <c r="AE15" s="219"/>
      <c r="AF15" s="224"/>
    </row>
    <row r="16" spans="1:33" ht="24" customHeight="1" x14ac:dyDescent="0.25">
      <c r="A16" s="157" t="s">
        <v>60</v>
      </c>
      <c r="C16" s="19"/>
      <c r="D16" s="33">
        <v>0</v>
      </c>
      <c r="E16" s="222"/>
      <c r="F16" s="33">
        <v>0</v>
      </c>
      <c r="G16" s="222"/>
      <c r="H16" s="33">
        <v>0</v>
      </c>
      <c r="I16" s="222"/>
      <c r="J16" s="33">
        <v>0</v>
      </c>
      <c r="K16" s="97"/>
      <c r="L16" s="33">
        <v>0</v>
      </c>
      <c r="M16" s="221"/>
      <c r="N16" s="33">
        <v>0</v>
      </c>
      <c r="O16" s="97"/>
      <c r="P16" s="33">
        <v>0</v>
      </c>
      <c r="Q16" s="221"/>
      <c r="R16" s="33">
        <v>0</v>
      </c>
      <c r="S16" s="222"/>
      <c r="T16" s="33">
        <v>0</v>
      </c>
      <c r="U16" s="97"/>
      <c r="V16" s="220">
        <v>0</v>
      </c>
      <c r="W16" s="222"/>
      <c r="X16" s="11">
        <v>0</v>
      </c>
      <c r="Y16" s="222"/>
      <c r="Z16" s="220">
        <v>23822859</v>
      </c>
      <c r="AA16" s="97"/>
      <c r="AB16" s="220">
        <v>23822859</v>
      </c>
      <c r="AC16" s="220"/>
      <c r="AD16" s="220">
        <v>28218</v>
      </c>
      <c r="AE16" s="220"/>
      <c r="AF16" s="220">
        <v>23851077</v>
      </c>
    </row>
    <row r="17" spans="1:32" ht="25.5" customHeight="1" x14ac:dyDescent="0.25">
      <c r="A17" s="212" t="s">
        <v>133</v>
      </c>
      <c r="C17" s="19"/>
      <c r="D17" s="17">
        <v>0</v>
      </c>
      <c r="E17" s="222"/>
      <c r="F17" s="17">
        <v>0</v>
      </c>
      <c r="G17" s="222"/>
      <c r="H17" s="17">
        <v>0</v>
      </c>
      <c r="I17" s="222"/>
      <c r="J17" s="17">
        <v>0</v>
      </c>
      <c r="K17" s="236"/>
      <c r="L17" s="225">
        <v>2439211</v>
      </c>
      <c r="M17" s="220"/>
      <c r="N17" s="18">
        <v>-116027</v>
      </c>
      <c r="O17" s="237"/>
      <c r="P17" s="18">
        <v>72</v>
      </c>
      <c r="Q17" s="220"/>
      <c r="R17" s="18">
        <v>77419</v>
      </c>
      <c r="S17" s="222"/>
      <c r="T17" s="17">
        <v>0</v>
      </c>
      <c r="U17" s="155"/>
      <c r="V17" s="225">
        <v>2400675</v>
      </c>
      <c r="W17" s="155"/>
      <c r="X17" s="17">
        <v>0</v>
      </c>
      <c r="Y17" s="222"/>
      <c r="Z17" s="17">
        <v>0</v>
      </c>
      <c r="AA17" s="224"/>
      <c r="AB17" s="225">
        <v>2400675</v>
      </c>
      <c r="AC17" s="224"/>
      <c r="AD17" s="225">
        <v>17999</v>
      </c>
      <c r="AE17" s="224"/>
      <c r="AF17" s="225">
        <v>2418674</v>
      </c>
    </row>
    <row r="18" spans="1:32" ht="24" customHeight="1" x14ac:dyDescent="0.25">
      <c r="A18" s="73" t="s">
        <v>197</v>
      </c>
      <c r="C18" s="25"/>
      <c r="D18" s="297">
        <f>SUM(D16:D17)</f>
        <v>0</v>
      </c>
      <c r="E18" s="227">
        <f t="shared" ref="E18:AF18" si="0">SUM(E16:E17)</f>
        <v>0</v>
      </c>
      <c r="F18" s="297">
        <f>SUM(F16:F17)</f>
        <v>0</v>
      </c>
      <c r="G18" s="227">
        <f t="shared" si="0"/>
        <v>0</v>
      </c>
      <c r="H18" s="297">
        <f>SUM(H16:H17)</f>
        <v>0</v>
      </c>
      <c r="I18" s="227">
        <f t="shared" si="0"/>
        <v>0</v>
      </c>
      <c r="J18" s="297">
        <f>SUM(J16:J17)</f>
        <v>0</v>
      </c>
      <c r="K18" s="227">
        <f t="shared" si="0"/>
        <v>0</v>
      </c>
      <c r="L18" s="296">
        <f t="shared" si="0"/>
        <v>2439211</v>
      </c>
      <c r="M18" s="227"/>
      <c r="N18" s="296">
        <f t="shared" si="0"/>
        <v>-116027</v>
      </c>
      <c r="O18" s="227">
        <f t="shared" si="0"/>
        <v>0</v>
      </c>
      <c r="P18" s="296">
        <f t="shared" si="0"/>
        <v>72</v>
      </c>
      <c r="Q18" s="227"/>
      <c r="R18" s="296">
        <f>SUM(R16:R17)</f>
        <v>77419</v>
      </c>
      <c r="S18" s="227">
        <f>SUM(S16:S17)</f>
        <v>0</v>
      </c>
      <c r="T18" s="297">
        <v>0</v>
      </c>
      <c r="U18" s="227">
        <f t="shared" si="0"/>
        <v>0</v>
      </c>
      <c r="V18" s="226">
        <f t="shared" si="0"/>
        <v>2400675</v>
      </c>
      <c r="W18" s="227">
        <f t="shared" si="0"/>
        <v>0</v>
      </c>
      <c r="X18" s="297">
        <f>SUM(X16:X17)</f>
        <v>0</v>
      </c>
      <c r="Y18" s="227">
        <f t="shared" si="0"/>
        <v>0</v>
      </c>
      <c r="Z18" s="226">
        <f t="shared" si="0"/>
        <v>23822859</v>
      </c>
      <c r="AA18" s="227">
        <f t="shared" si="0"/>
        <v>0</v>
      </c>
      <c r="AB18" s="226">
        <f t="shared" si="0"/>
        <v>26223534</v>
      </c>
      <c r="AC18" s="227">
        <f t="shared" si="0"/>
        <v>0</v>
      </c>
      <c r="AD18" s="226">
        <f t="shared" si="0"/>
        <v>46217</v>
      </c>
      <c r="AE18" s="227">
        <f t="shared" si="0"/>
        <v>0</v>
      </c>
      <c r="AF18" s="226">
        <f t="shared" si="0"/>
        <v>26269751</v>
      </c>
    </row>
    <row r="19" spans="1:32" ht="24" customHeight="1" x14ac:dyDescent="0.25">
      <c r="A19" s="72"/>
      <c r="C19" s="24"/>
      <c r="D19" s="24"/>
      <c r="E19" s="24"/>
      <c r="F19" s="24"/>
      <c r="G19" s="24"/>
      <c r="H19" s="24"/>
      <c r="I19" s="24"/>
      <c r="J19" s="24"/>
      <c r="K19" s="21"/>
      <c r="L19" s="24"/>
      <c r="M19" s="24"/>
      <c r="N19" s="24"/>
      <c r="O19" s="21"/>
      <c r="P19" s="24"/>
      <c r="Q19" s="24"/>
      <c r="R19" s="24"/>
      <c r="S19" s="24"/>
      <c r="T19" s="24"/>
      <c r="U19" s="21"/>
      <c r="V19" s="222"/>
      <c r="W19" s="24"/>
      <c r="X19" s="24"/>
      <c r="Y19" s="24"/>
      <c r="Z19" s="24"/>
      <c r="AA19" s="21"/>
      <c r="AB19" s="222"/>
      <c r="AC19" s="21"/>
      <c r="AD19" s="222"/>
      <c r="AE19" s="219"/>
      <c r="AF19" s="222"/>
    </row>
    <row r="20" spans="1:32" ht="24" customHeight="1" x14ac:dyDescent="0.25">
      <c r="A20" s="96" t="s">
        <v>92</v>
      </c>
      <c r="B20" s="8"/>
      <c r="C20" s="9"/>
      <c r="D20" s="17">
        <v>0</v>
      </c>
      <c r="E20" s="222"/>
      <c r="F20" s="17">
        <v>0</v>
      </c>
      <c r="G20" s="222"/>
      <c r="H20" s="17">
        <v>0</v>
      </c>
      <c r="I20" s="222"/>
      <c r="J20" s="17">
        <v>0</v>
      </c>
      <c r="K20" s="130"/>
      <c r="L20" s="17">
        <v>0</v>
      </c>
      <c r="M20" s="222"/>
      <c r="N20" s="17">
        <v>0</v>
      </c>
      <c r="O20" s="222"/>
      <c r="P20" s="17">
        <v>0</v>
      </c>
      <c r="Q20" s="222"/>
      <c r="R20" s="17">
        <v>0</v>
      </c>
      <c r="S20" s="9"/>
      <c r="T20" s="9">
        <v>-136983</v>
      </c>
      <c r="U20" s="9"/>
      <c r="V20" s="9">
        <v>-136983</v>
      </c>
      <c r="W20" s="9"/>
      <c r="X20" s="17">
        <v>0</v>
      </c>
      <c r="Y20" s="117"/>
      <c r="Z20" s="34">
        <v>136983</v>
      </c>
      <c r="AA20" s="130"/>
      <c r="AB20" s="17">
        <v>0</v>
      </c>
      <c r="AC20" s="9"/>
      <c r="AD20" s="17">
        <v>0</v>
      </c>
      <c r="AE20" s="224"/>
      <c r="AF20" s="17">
        <v>0</v>
      </c>
    </row>
    <row r="21" spans="1:32" ht="24" customHeight="1" x14ac:dyDescent="0.25">
      <c r="C21" s="12"/>
      <c r="D21" s="125"/>
      <c r="E21" s="12"/>
      <c r="F21" s="125"/>
      <c r="G21" s="12"/>
      <c r="H21" s="125"/>
      <c r="I21" s="13"/>
      <c r="J21" s="125"/>
      <c r="K21" s="5"/>
      <c r="L21" s="125"/>
      <c r="M21" s="33"/>
      <c r="N21" s="125"/>
      <c r="O21" s="21"/>
      <c r="P21" s="125"/>
      <c r="Q21" s="33"/>
      <c r="R21" s="125"/>
      <c r="S21" s="13"/>
      <c r="T21" s="125"/>
      <c r="U21" s="21"/>
      <c r="V21" s="229"/>
      <c r="W21" s="14"/>
      <c r="X21" s="125"/>
      <c r="Y21" s="10"/>
      <c r="Z21" s="126"/>
      <c r="AA21" s="5"/>
      <c r="AB21" s="229"/>
      <c r="AC21" s="5"/>
      <c r="AD21" s="229"/>
      <c r="AE21" s="221"/>
      <c r="AF21" s="229"/>
    </row>
    <row r="22" spans="1:32" ht="24" customHeight="1" thickBot="1" x14ac:dyDescent="0.3">
      <c r="A22" s="71" t="s">
        <v>144</v>
      </c>
      <c r="C22" s="24"/>
      <c r="D22" s="131">
        <f>SUM(D11,D13,D14,D18,D20)</f>
        <v>37981</v>
      </c>
      <c r="E22" s="24"/>
      <c r="F22" s="131">
        <f>SUM(F11,F13,F14,F18,F20)</f>
        <v>33953941</v>
      </c>
      <c r="G22" s="24"/>
      <c r="H22" s="131">
        <f>SUM(H11,H13,H14,H18,H20)</f>
        <v>14852</v>
      </c>
      <c r="I22" s="24"/>
      <c r="J22" s="131">
        <f>SUM(J11,J13,J14,J18,J20)</f>
        <v>11109339</v>
      </c>
      <c r="K22" s="24"/>
      <c r="L22" s="131">
        <f>SUM(L11,L13,L14,L18,L20)</f>
        <v>3625573</v>
      </c>
      <c r="M22" s="24"/>
      <c r="N22" s="131">
        <f>SUM(N11,N13,N14,N18,N20)</f>
        <v>-241970</v>
      </c>
      <c r="O22" s="24"/>
      <c r="P22" s="131">
        <f>SUM(P11,P13,P14,P18,P20)</f>
        <v>-2364207</v>
      </c>
      <c r="Q22" s="24"/>
      <c r="R22" s="131">
        <f>SUM(R11,R13,R14,R18,R20)</f>
        <v>118027</v>
      </c>
      <c r="S22" s="24"/>
      <c r="T22" s="131">
        <f>SUM(T11,T13,T14,T18,T20)</f>
        <v>16468353</v>
      </c>
      <c r="U22" s="24"/>
      <c r="V22" s="230">
        <f>SUM(K22:T22)</f>
        <v>17605776</v>
      </c>
      <c r="W22" s="24"/>
      <c r="X22" s="131">
        <f>SUM(X11,X13,X14,X18,X20)</f>
        <v>7000000</v>
      </c>
      <c r="Y22" s="24"/>
      <c r="Z22" s="131">
        <f>SUM(Z11,Z13,Z14,Z18,Z20)</f>
        <v>276993648</v>
      </c>
      <c r="AA22" s="24"/>
      <c r="AB22" s="230">
        <f>SUM(V22:Z22)+D22+F22+H22+J22</f>
        <v>346715537</v>
      </c>
      <c r="AC22" s="24"/>
      <c r="AD22" s="131">
        <f>SUM(AD11,AD13,AD14,AD18,AD20)</f>
        <v>255667</v>
      </c>
      <c r="AE22" s="219"/>
      <c r="AF22" s="230">
        <f>AB22+AD22</f>
        <v>346971204</v>
      </c>
    </row>
    <row r="23" spans="1:32" ht="24" customHeight="1" thickTop="1" x14ac:dyDescent="0.25"/>
    <row r="24" spans="1:32" ht="24" customHeight="1" x14ac:dyDescent="0.25"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</row>
    <row r="47" spans="8:8" ht="24" customHeight="1" x14ac:dyDescent="0.25">
      <c r="H47" s="58" t="s">
        <v>90</v>
      </c>
    </row>
  </sheetData>
  <customSheetViews>
    <customSheetView guid="{4E40F451-F86C-415F-87A3-EAB6D7A4B734}" showPageBreaks="1" printArea="1" showRuler="0" topLeftCell="J1">
      <selection activeCell="O6" sqref="O6"/>
      <pageMargins left="0.4" right="0.4" top="0.7" bottom="0.7" header="0.511811023622047" footer="0.7"/>
      <pageSetup paperSize="9" scale="55" firstPageNumber="7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cale="75" showPageBreaks="1" printArea="1" hiddenRows="1" hiddenColumns="1" showRuler="0">
      <selection sqref="A1:AE1"/>
      <pageMargins left="0.4" right="0.4" top="0.7" bottom="0.7" header="0.511811023622047" footer="0.7"/>
      <pageSetup paperSize="9" scale="55" firstPageNumber="7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honeticPr fontId="13" type="noConversion"/>
  <pageMargins left="0.6" right="0.6" top="0.48" bottom="0.5" header="0.5" footer="0.5"/>
  <pageSetup paperSize="9" scale="49" firstPageNumber="13" orientation="landscape" useFirstPageNumber="1" r:id="rId3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8"/>
  <sheetViews>
    <sheetView zoomScaleNormal="100" zoomScaleSheetLayoutView="87" workbookViewId="0"/>
  </sheetViews>
  <sheetFormatPr defaultColWidth="9.140625" defaultRowHeight="24" customHeight="1" x14ac:dyDescent="0.25"/>
  <cols>
    <col min="1" max="1" width="46.85546875" style="58" customWidth="1"/>
    <col min="2" max="2" width="8" style="58" customWidth="1"/>
    <col min="3" max="3" width="0.5703125" style="58" customWidth="1"/>
    <col min="4" max="4" width="12.140625" style="58" customWidth="1"/>
    <col min="5" max="5" width="0.5703125" style="58" customWidth="1"/>
    <col min="6" max="6" width="13.140625" style="58" customWidth="1"/>
    <col min="7" max="7" width="0.5703125" style="58" customWidth="1"/>
    <col min="8" max="8" width="12.140625" style="58" customWidth="1"/>
    <col min="9" max="9" width="0.5703125" style="58" customWidth="1"/>
    <col min="10" max="10" width="13.140625" style="58" customWidth="1"/>
    <col min="11" max="11" width="0.5703125" style="58" customWidth="1"/>
    <col min="12" max="12" width="14.85546875" style="58" customWidth="1"/>
    <col min="13" max="13" width="0.5703125" style="58" customWidth="1"/>
    <col min="14" max="14" width="14" style="58" customWidth="1"/>
    <col min="15" max="15" width="0.5703125" style="58" customWidth="1"/>
    <col min="16" max="16" width="18.85546875" style="58" customWidth="1"/>
    <col min="17" max="17" width="0.7109375" style="58" customWidth="1"/>
    <col min="18" max="18" width="14" style="58" customWidth="1"/>
    <col min="19" max="19" width="0.5703125" style="58" customWidth="1"/>
    <col min="20" max="20" width="13.140625" style="58" customWidth="1"/>
    <col min="21" max="21" width="0.5703125" style="58" customWidth="1"/>
    <col min="22" max="22" width="13.140625" style="58" customWidth="1"/>
    <col min="23" max="23" width="0.7109375" style="58" customWidth="1"/>
    <col min="24" max="24" width="12.5703125" style="58" customWidth="1"/>
    <col min="25" max="25" width="0.5703125" style="58" customWidth="1"/>
    <col min="26" max="26" width="15.42578125" style="58" customWidth="1"/>
    <col min="27" max="27" width="0.5703125" style="58" customWidth="1"/>
    <col min="28" max="28" width="14.28515625" style="58" customWidth="1"/>
    <col min="29" max="29" width="0.5703125" style="58" customWidth="1"/>
    <col min="30" max="30" width="12.5703125" style="97" customWidth="1"/>
    <col min="31" max="31" width="0.5703125" style="97" customWidth="1"/>
    <col min="32" max="32" width="13.85546875" style="97" customWidth="1"/>
    <col min="33" max="16384" width="9.140625" style="58"/>
  </cols>
  <sheetData>
    <row r="1" spans="1:33" ht="24" customHeight="1" x14ac:dyDescent="0.25">
      <c r="A1" s="79" t="s">
        <v>27</v>
      </c>
      <c r="B1" s="66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4"/>
      <c r="AE1" s="124"/>
      <c r="AF1" s="124"/>
    </row>
    <row r="2" spans="1:33" ht="24" customHeight="1" x14ac:dyDescent="0.25">
      <c r="A2" s="81" t="s">
        <v>106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4"/>
      <c r="AE2" s="124"/>
      <c r="AF2" s="124"/>
    </row>
    <row r="3" spans="1:33" ht="24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98"/>
      <c r="AE3" s="98"/>
      <c r="AF3" s="98"/>
    </row>
    <row r="4" spans="1:33" s="153" customFormat="1" ht="24" customHeight="1" x14ac:dyDescent="0.25">
      <c r="B4" s="59"/>
      <c r="C4" s="59"/>
      <c r="D4" s="339" t="s">
        <v>52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</row>
    <row r="5" spans="1:33" s="153" customFormat="1" ht="24" customHeight="1" x14ac:dyDescent="0.25">
      <c r="L5" s="340" t="s">
        <v>40</v>
      </c>
      <c r="M5" s="340"/>
      <c r="N5" s="340"/>
      <c r="O5" s="340"/>
      <c r="P5" s="340"/>
      <c r="Q5" s="340"/>
      <c r="R5" s="340"/>
      <c r="S5" s="340"/>
      <c r="T5" s="340"/>
      <c r="U5" s="340"/>
      <c r="V5" s="340"/>
      <c r="AB5" s="154"/>
      <c r="AC5" s="155"/>
      <c r="AD5" s="155"/>
      <c r="AE5" s="155"/>
      <c r="AF5" s="155"/>
    </row>
    <row r="6" spans="1:33" s="153" customFormat="1" ht="24" customHeight="1" x14ac:dyDescent="0.25">
      <c r="D6" s="341" t="s">
        <v>89</v>
      </c>
      <c r="E6" s="341"/>
      <c r="F6" s="341"/>
      <c r="H6" s="342" t="s">
        <v>9</v>
      </c>
      <c r="I6" s="342"/>
      <c r="J6" s="342"/>
      <c r="K6" s="156"/>
      <c r="L6" s="158" t="s">
        <v>186</v>
      </c>
      <c r="N6" s="308" t="s">
        <v>187</v>
      </c>
      <c r="P6" s="308"/>
      <c r="Q6" s="158"/>
      <c r="R6" s="158"/>
      <c r="S6" s="23"/>
      <c r="T6" s="156"/>
      <c r="V6" s="156"/>
      <c r="AB6" s="154"/>
      <c r="AC6" s="155"/>
      <c r="AD6" s="155"/>
      <c r="AE6" s="155"/>
      <c r="AF6" s="155"/>
    </row>
    <row r="7" spans="1:33" s="153" customFormat="1" ht="24" customHeight="1" x14ac:dyDescent="0.25">
      <c r="D7" s="343" t="s">
        <v>6</v>
      </c>
      <c r="E7" s="343"/>
      <c r="F7" s="343"/>
      <c r="H7" s="343" t="s">
        <v>66</v>
      </c>
      <c r="I7" s="343"/>
      <c r="J7" s="343"/>
      <c r="K7" s="156"/>
      <c r="L7" s="156" t="s">
        <v>85</v>
      </c>
      <c r="N7" s="308" t="s">
        <v>188</v>
      </c>
      <c r="P7" s="308" t="s">
        <v>137</v>
      </c>
      <c r="Q7" s="156"/>
      <c r="R7" s="156"/>
      <c r="S7" s="23"/>
      <c r="T7" s="308" t="s">
        <v>189</v>
      </c>
      <c r="V7" s="158" t="s">
        <v>8</v>
      </c>
      <c r="X7" s="343" t="s">
        <v>12</v>
      </c>
      <c r="Y7" s="343"/>
      <c r="Z7" s="343"/>
      <c r="AB7" s="154" t="s">
        <v>8</v>
      </c>
      <c r="AC7" s="155"/>
      <c r="AD7" s="154" t="s">
        <v>78</v>
      </c>
      <c r="AE7" s="155"/>
      <c r="AF7" s="154" t="s">
        <v>8</v>
      </c>
    </row>
    <row r="8" spans="1:33" s="153" customFormat="1" ht="24" customHeight="1" x14ac:dyDescent="0.25">
      <c r="C8" s="156"/>
      <c r="D8" s="308" t="s">
        <v>184</v>
      </c>
      <c r="E8" s="306"/>
      <c r="F8" s="308" t="s">
        <v>185</v>
      </c>
      <c r="G8" s="306"/>
      <c r="H8" s="308" t="s">
        <v>184</v>
      </c>
      <c r="I8" s="306"/>
      <c r="J8" s="308" t="s">
        <v>185</v>
      </c>
      <c r="K8" s="156"/>
      <c r="L8" s="156" t="s">
        <v>86</v>
      </c>
      <c r="N8" s="308" t="s">
        <v>190</v>
      </c>
      <c r="P8" s="308" t="s">
        <v>138</v>
      </c>
      <c r="Q8" s="156"/>
      <c r="R8" s="158" t="s">
        <v>189</v>
      </c>
      <c r="S8" s="23"/>
      <c r="T8" s="156" t="s">
        <v>84</v>
      </c>
      <c r="V8" s="158" t="s">
        <v>71</v>
      </c>
      <c r="X8" s="156" t="s">
        <v>80</v>
      </c>
      <c r="AB8" s="191" t="s">
        <v>193</v>
      </c>
      <c r="AC8" s="155"/>
      <c r="AD8" s="154" t="s">
        <v>77</v>
      </c>
      <c r="AE8" s="155"/>
      <c r="AF8" s="154" t="s">
        <v>196</v>
      </c>
    </row>
    <row r="9" spans="1:33" s="153" customFormat="1" ht="24" customHeight="1" x14ac:dyDescent="0.25">
      <c r="B9" s="91" t="s">
        <v>17</v>
      </c>
      <c r="C9" s="156"/>
      <c r="D9" s="306" t="s">
        <v>10</v>
      </c>
      <c r="E9" s="306"/>
      <c r="F9" s="306" t="s">
        <v>10</v>
      </c>
      <c r="G9" s="306"/>
      <c r="H9" s="306" t="s">
        <v>10</v>
      </c>
      <c r="I9" s="306"/>
      <c r="J9" s="306" t="s">
        <v>10</v>
      </c>
      <c r="K9" s="156"/>
      <c r="L9" s="158" t="s">
        <v>33</v>
      </c>
      <c r="N9" s="308" t="s">
        <v>191</v>
      </c>
      <c r="P9" s="308" t="s">
        <v>192</v>
      </c>
      <c r="Q9" s="158"/>
      <c r="R9" s="158" t="s">
        <v>134</v>
      </c>
      <c r="S9" s="7"/>
      <c r="T9" s="156" t="s">
        <v>72</v>
      </c>
      <c r="V9" s="158" t="s">
        <v>97</v>
      </c>
      <c r="X9" s="156" t="s">
        <v>79</v>
      </c>
      <c r="Z9" s="156" t="s">
        <v>7</v>
      </c>
      <c r="AB9" s="191" t="s">
        <v>194</v>
      </c>
      <c r="AC9" s="155"/>
      <c r="AD9" s="191" t="s">
        <v>195</v>
      </c>
      <c r="AE9" s="155"/>
      <c r="AF9" s="191" t="s">
        <v>11</v>
      </c>
    </row>
    <row r="10" spans="1:33" s="153" customFormat="1" ht="24" customHeight="1" x14ac:dyDescent="0.25">
      <c r="A10" s="71" t="s">
        <v>125</v>
      </c>
      <c r="D10" s="344" t="s">
        <v>31</v>
      </c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71"/>
    </row>
    <row r="11" spans="1:33" ht="24" customHeight="1" x14ac:dyDescent="0.25">
      <c r="A11" s="29" t="s">
        <v>122</v>
      </c>
      <c r="C11" s="24"/>
      <c r="D11" s="295">
        <v>47033</v>
      </c>
      <c r="E11" s="201"/>
      <c r="F11" s="295">
        <v>33944889</v>
      </c>
      <c r="G11" s="201"/>
      <c r="H11" s="295">
        <v>18392</v>
      </c>
      <c r="I11" s="201"/>
      <c r="J11" s="295">
        <v>11105799</v>
      </c>
      <c r="K11" s="201"/>
      <c r="L11" s="295">
        <v>3279867</v>
      </c>
      <c r="M11" s="201"/>
      <c r="N11" s="295">
        <v>-102523</v>
      </c>
      <c r="O11" s="201"/>
      <c r="P11" s="295">
        <v>-2341459</v>
      </c>
      <c r="Q11" s="201"/>
      <c r="R11" s="295">
        <v>149046</v>
      </c>
      <c r="S11" s="201"/>
      <c r="T11" s="295">
        <v>16941148</v>
      </c>
      <c r="U11" s="201" t="e">
        <v>#REF!</v>
      </c>
      <c r="V11" s="295">
        <v>17926079</v>
      </c>
      <c r="W11" s="201"/>
      <c r="X11" s="295">
        <v>7000000</v>
      </c>
      <c r="Y11" s="201"/>
      <c r="Z11" s="295">
        <v>237420539</v>
      </c>
      <c r="AA11" s="198"/>
      <c r="AB11" s="295">
        <v>307462731</v>
      </c>
      <c r="AC11" s="203"/>
      <c r="AD11" s="295">
        <v>230303</v>
      </c>
      <c r="AE11" s="202"/>
      <c r="AF11" s="295">
        <v>307693034</v>
      </c>
    </row>
    <row r="12" spans="1:33" ht="24" customHeight="1" x14ac:dyDescent="0.25">
      <c r="A12" s="6"/>
      <c r="C12" s="24"/>
      <c r="D12" s="24"/>
      <c r="E12" s="24"/>
      <c r="F12" s="24"/>
      <c r="G12" s="24"/>
      <c r="H12" s="24"/>
      <c r="I12" s="24"/>
      <c r="J12" s="24"/>
      <c r="K12" s="5"/>
      <c r="L12" s="24"/>
      <c r="M12" s="22"/>
      <c r="N12" s="22"/>
      <c r="O12" s="22"/>
      <c r="P12" s="24"/>
      <c r="Q12" s="24"/>
      <c r="R12" s="24"/>
      <c r="S12" s="24"/>
      <c r="T12" s="24"/>
      <c r="U12" s="5"/>
      <c r="V12" s="24"/>
      <c r="W12" s="24"/>
      <c r="X12" s="24"/>
      <c r="Y12" s="24"/>
      <c r="Z12" s="24"/>
      <c r="AA12" s="5"/>
      <c r="AB12" s="24"/>
      <c r="AC12" s="5"/>
      <c r="AD12" s="24"/>
      <c r="AE12" s="24"/>
      <c r="AF12" s="24"/>
    </row>
    <row r="13" spans="1:33" ht="24" customHeight="1" x14ac:dyDescent="0.25">
      <c r="A13" s="115" t="s">
        <v>87</v>
      </c>
      <c r="B13" s="101">
        <v>28</v>
      </c>
      <c r="C13" s="24"/>
      <c r="D13" s="11">
        <v>0</v>
      </c>
      <c r="E13" s="24"/>
      <c r="F13" s="11">
        <v>0</v>
      </c>
      <c r="G13" s="24"/>
      <c r="H13" s="11">
        <v>0</v>
      </c>
      <c r="I13" s="24"/>
      <c r="J13" s="11">
        <v>0</v>
      </c>
      <c r="K13" s="9"/>
      <c r="L13" s="11">
        <v>0</v>
      </c>
      <c r="M13" s="9"/>
      <c r="N13" s="11">
        <v>0</v>
      </c>
      <c r="O13" s="9"/>
      <c r="P13" s="11">
        <v>0</v>
      </c>
      <c r="Q13" s="11"/>
      <c r="R13" s="11">
        <v>0</v>
      </c>
      <c r="S13" s="24"/>
      <c r="T13" s="11">
        <v>0</v>
      </c>
      <c r="U13" s="9"/>
      <c r="V13" s="11">
        <v>0</v>
      </c>
      <c r="W13" s="21"/>
      <c r="X13" s="11">
        <v>0</v>
      </c>
      <c r="Y13" s="24"/>
      <c r="Z13" s="34">
        <v>-13596769</v>
      </c>
      <c r="AA13" s="78"/>
      <c r="AB13" s="34">
        <v>-13596769</v>
      </c>
      <c r="AC13" s="34"/>
      <c r="AD13" s="182">
        <v>-8883</v>
      </c>
      <c r="AE13" s="34"/>
      <c r="AF13" s="34">
        <v>-13605652</v>
      </c>
    </row>
    <row r="14" spans="1:33" ht="24" customHeight="1" x14ac:dyDescent="0.25">
      <c r="A14" s="16" t="s">
        <v>232</v>
      </c>
      <c r="C14" s="9"/>
      <c r="D14" s="34">
        <v>-6413</v>
      </c>
      <c r="E14" s="159"/>
      <c r="F14" s="34">
        <v>6413</v>
      </c>
      <c r="G14" s="159"/>
      <c r="H14" s="34">
        <v>-2508</v>
      </c>
      <c r="I14" s="159"/>
      <c r="J14" s="34">
        <v>2508</v>
      </c>
      <c r="K14" s="9"/>
      <c r="L14" s="11">
        <v>0</v>
      </c>
      <c r="M14" s="9"/>
      <c r="N14" s="11">
        <v>0</v>
      </c>
      <c r="O14" s="9"/>
      <c r="P14" s="11">
        <v>0</v>
      </c>
      <c r="Q14" s="11"/>
      <c r="R14" s="11">
        <v>0</v>
      </c>
      <c r="S14" s="159"/>
      <c r="T14" s="11">
        <v>0</v>
      </c>
      <c r="U14" s="9"/>
      <c r="V14" s="11">
        <v>0</v>
      </c>
      <c r="W14" s="21"/>
      <c r="X14" s="11">
        <v>0</v>
      </c>
      <c r="Y14" s="9"/>
      <c r="Z14" s="11">
        <v>0</v>
      </c>
      <c r="AA14" s="21"/>
      <c r="AB14" s="11">
        <v>0</v>
      </c>
      <c r="AC14" s="24"/>
      <c r="AD14" s="11">
        <v>0</v>
      </c>
      <c r="AE14" s="24"/>
      <c r="AF14" s="11">
        <v>0</v>
      </c>
    </row>
    <row r="15" spans="1:33" ht="24" customHeight="1" x14ac:dyDescent="0.25">
      <c r="A15" s="16" t="s">
        <v>112</v>
      </c>
      <c r="C15" s="9"/>
      <c r="D15" s="34"/>
      <c r="E15" s="159"/>
      <c r="F15" s="34"/>
      <c r="G15" s="159"/>
      <c r="H15" s="34"/>
      <c r="I15" s="159"/>
      <c r="J15" s="34"/>
      <c r="K15" s="21"/>
      <c r="L15" s="33"/>
      <c r="M15" s="21"/>
      <c r="N15" s="33"/>
      <c r="O15" s="21"/>
      <c r="P15" s="33"/>
      <c r="Q15" s="33"/>
      <c r="R15" s="33"/>
      <c r="S15" s="159"/>
      <c r="T15" s="55"/>
      <c r="U15" s="21"/>
      <c r="V15" s="33"/>
      <c r="W15" s="9"/>
      <c r="X15" s="33"/>
      <c r="Y15" s="9"/>
      <c r="Z15" s="55"/>
      <c r="AA15" s="21"/>
      <c r="AB15" s="55"/>
      <c r="AC15" s="24"/>
      <c r="AD15" s="55"/>
      <c r="AE15" s="24"/>
      <c r="AF15" s="55"/>
    </row>
    <row r="16" spans="1:33" ht="24" customHeight="1" x14ac:dyDescent="0.25">
      <c r="A16" s="16" t="s">
        <v>111</v>
      </c>
      <c r="C16" s="9"/>
      <c r="D16" s="17">
        <v>0</v>
      </c>
      <c r="E16" s="159"/>
      <c r="F16" s="17">
        <v>0</v>
      </c>
      <c r="G16" s="159"/>
      <c r="H16" s="17">
        <v>0</v>
      </c>
      <c r="I16" s="181"/>
      <c r="J16" s="17">
        <v>0</v>
      </c>
      <c r="K16" s="5"/>
      <c r="L16" s="17">
        <v>0</v>
      </c>
      <c r="M16" s="5"/>
      <c r="N16" s="17">
        <v>0</v>
      </c>
      <c r="O16" s="5"/>
      <c r="P16" s="17">
        <v>0</v>
      </c>
      <c r="Q16" s="34"/>
      <c r="R16" s="17">
        <v>0</v>
      </c>
      <c r="S16" s="181"/>
      <c r="T16" s="17">
        <v>0</v>
      </c>
      <c r="U16" s="5"/>
      <c r="V16" s="17">
        <v>0</v>
      </c>
      <c r="W16" s="9"/>
      <c r="X16" s="17">
        <v>0</v>
      </c>
      <c r="Y16" s="10"/>
      <c r="Z16" s="17">
        <v>0</v>
      </c>
      <c r="AA16" s="5"/>
      <c r="AB16" s="17">
        <v>0</v>
      </c>
      <c r="AC16" s="24"/>
      <c r="AD16" s="35">
        <v>-51780</v>
      </c>
      <c r="AE16" s="24"/>
      <c r="AF16" s="18">
        <v>-51780</v>
      </c>
    </row>
    <row r="17" spans="1:32" ht="24" customHeight="1" x14ac:dyDescent="0.25">
      <c r="A17" s="194"/>
      <c r="C17" s="9"/>
      <c r="D17" s="33"/>
      <c r="E17" s="159"/>
      <c r="F17" s="33"/>
      <c r="G17" s="159"/>
      <c r="H17" s="33"/>
      <c r="I17" s="181"/>
      <c r="J17" s="33"/>
      <c r="K17" s="5"/>
      <c r="L17" s="33"/>
      <c r="M17" s="5"/>
      <c r="N17" s="5"/>
      <c r="O17" s="5"/>
      <c r="P17" s="33"/>
      <c r="Q17" s="33"/>
      <c r="R17" s="33"/>
      <c r="S17" s="181"/>
      <c r="T17" s="33"/>
      <c r="U17" s="5"/>
      <c r="V17" s="33"/>
      <c r="W17" s="9"/>
      <c r="X17" s="33"/>
      <c r="Y17" s="10"/>
      <c r="Z17" s="33"/>
      <c r="AA17" s="5"/>
      <c r="AB17" s="33"/>
      <c r="AC17" s="24"/>
      <c r="AD17" s="34"/>
      <c r="AE17" s="24"/>
      <c r="AF17" s="9"/>
    </row>
    <row r="18" spans="1:32" ht="24" customHeight="1" x14ac:dyDescent="0.25">
      <c r="A18" s="157" t="s">
        <v>60</v>
      </c>
      <c r="C18" s="19"/>
      <c r="D18" s="11">
        <v>0</v>
      </c>
      <c r="E18" s="19"/>
      <c r="F18" s="11">
        <v>0</v>
      </c>
      <c r="G18" s="19"/>
      <c r="H18" s="11">
        <v>0</v>
      </c>
      <c r="I18" s="19"/>
      <c r="J18" s="11">
        <v>0</v>
      </c>
      <c r="K18" s="5"/>
      <c r="L18" s="11">
        <v>0</v>
      </c>
      <c r="M18" s="5"/>
      <c r="N18" s="11">
        <v>0</v>
      </c>
      <c r="O18" s="5"/>
      <c r="P18" s="11">
        <v>0</v>
      </c>
      <c r="Q18" s="11"/>
      <c r="R18" s="11">
        <v>0</v>
      </c>
      <c r="S18" s="19"/>
      <c r="T18" s="11">
        <v>0</v>
      </c>
      <c r="U18" s="5"/>
      <c r="V18" s="11">
        <v>0</v>
      </c>
      <c r="W18" s="19"/>
      <c r="X18" s="11">
        <v>0</v>
      </c>
      <c r="Y18" s="19"/>
      <c r="Z18" s="34">
        <v>23363808</v>
      </c>
      <c r="AA18" s="5"/>
      <c r="AB18" s="34">
        <v>23363808</v>
      </c>
      <c r="AC18" s="34"/>
      <c r="AD18" s="34">
        <v>33014</v>
      </c>
      <c r="AE18" s="34"/>
      <c r="AF18" s="34">
        <v>23396822</v>
      </c>
    </row>
    <row r="19" spans="1:32" ht="25.5" customHeight="1" x14ac:dyDescent="0.25">
      <c r="A19" s="212" t="s">
        <v>133</v>
      </c>
      <c r="C19" s="19"/>
      <c r="D19" s="17">
        <v>0</v>
      </c>
      <c r="E19" s="19"/>
      <c r="F19" s="17">
        <v>0</v>
      </c>
      <c r="G19" s="19"/>
      <c r="H19" s="17">
        <v>0</v>
      </c>
      <c r="I19" s="19"/>
      <c r="J19" s="17">
        <v>0</v>
      </c>
      <c r="K19" s="33"/>
      <c r="L19" s="192">
        <v>3267567</v>
      </c>
      <c r="M19" s="22"/>
      <c r="N19" s="192">
        <v>-61061</v>
      </c>
      <c r="O19" s="22"/>
      <c r="P19" s="35">
        <v>-22820</v>
      </c>
      <c r="Q19" s="294"/>
      <c r="R19" s="192">
        <v>-160617</v>
      </c>
      <c r="S19" s="19"/>
      <c r="T19" s="132">
        <v>-42446</v>
      </c>
      <c r="U19" s="10"/>
      <c r="V19" s="35">
        <v>2980623</v>
      </c>
      <c r="W19" s="10"/>
      <c r="X19" s="17">
        <v>0</v>
      </c>
      <c r="Y19" s="19"/>
      <c r="Z19" s="17">
        <v>0</v>
      </c>
      <c r="AA19" s="9"/>
      <c r="AB19" s="35">
        <v>2980623</v>
      </c>
      <c r="AC19" s="9"/>
      <c r="AD19" s="18">
        <v>21948</v>
      </c>
      <c r="AE19" s="9"/>
      <c r="AF19" s="35">
        <v>3002571</v>
      </c>
    </row>
    <row r="20" spans="1:32" ht="24" customHeight="1" x14ac:dyDescent="0.25">
      <c r="A20" s="73" t="s">
        <v>197</v>
      </c>
      <c r="C20" s="25"/>
      <c r="D20" s="128">
        <v>0</v>
      </c>
      <c r="E20" s="129">
        <v>0</v>
      </c>
      <c r="F20" s="128">
        <v>0</v>
      </c>
      <c r="G20" s="129">
        <v>0</v>
      </c>
      <c r="H20" s="128">
        <v>0</v>
      </c>
      <c r="I20" s="129">
        <v>0</v>
      </c>
      <c r="J20" s="128">
        <v>0</v>
      </c>
      <c r="K20" s="129">
        <v>0</v>
      </c>
      <c r="L20" s="128">
        <v>3267567</v>
      </c>
      <c r="M20" s="129"/>
      <c r="N20" s="128">
        <v>-61061</v>
      </c>
      <c r="O20" s="129">
        <v>0</v>
      </c>
      <c r="P20" s="128">
        <v>-22820</v>
      </c>
      <c r="Q20" s="129"/>
      <c r="R20" s="128">
        <v>-160617</v>
      </c>
      <c r="S20" s="129">
        <v>0</v>
      </c>
      <c r="T20" s="128">
        <v>-42446</v>
      </c>
      <c r="U20" s="129">
        <v>0</v>
      </c>
      <c r="V20" s="128">
        <v>2980623</v>
      </c>
      <c r="W20" s="129">
        <v>0</v>
      </c>
      <c r="X20" s="128">
        <v>0</v>
      </c>
      <c r="Y20" s="129">
        <v>0</v>
      </c>
      <c r="Z20" s="128">
        <v>23363808</v>
      </c>
      <c r="AA20" s="129">
        <v>0</v>
      </c>
      <c r="AB20" s="128">
        <v>26344431</v>
      </c>
      <c r="AC20" s="129">
        <v>0</v>
      </c>
      <c r="AD20" s="128">
        <v>54962</v>
      </c>
      <c r="AE20" s="129">
        <v>0</v>
      </c>
      <c r="AF20" s="128">
        <v>26399393</v>
      </c>
    </row>
    <row r="21" spans="1:32" ht="24" customHeight="1" x14ac:dyDescent="0.25">
      <c r="A21" s="72"/>
      <c r="C21" s="24"/>
      <c r="D21" s="24"/>
      <c r="E21" s="24"/>
      <c r="F21" s="24"/>
      <c r="G21" s="24"/>
      <c r="H21" s="24"/>
      <c r="I21" s="24"/>
      <c r="J21" s="24"/>
      <c r="K21" s="21"/>
      <c r="L21" s="24"/>
      <c r="M21" s="21"/>
      <c r="N21" s="21"/>
      <c r="O21" s="21"/>
      <c r="P21" s="24"/>
      <c r="Q21" s="24"/>
      <c r="R21" s="24"/>
      <c r="S21" s="24"/>
      <c r="T21" s="24"/>
      <c r="U21" s="21"/>
      <c r="V21" s="11"/>
      <c r="W21" s="24"/>
      <c r="X21" s="24"/>
      <c r="Y21" s="24"/>
      <c r="Z21" s="24"/>
      <c r="AA21" s="21"/>
      <c r="AB21" s="24"/>
      <c r="AC21" s="21"/>
      <c r="AD21" s="24"/>
      <c r="AE21" s="24"/>
      <c r="AF21" s="55"/>
    </row>
    <row r="22" spans="1:32" ht="24" customHeight="1" x14ac:dyDescent="0.25">
      <c r="A22" s="96" t="s">
        <v>92</v>
      </c>
      <c r="B22" s="8"/>
      <c r="C22" s="9"/>
      <c r="D22" s="17">
        <v>0</v>
      </c>
      <c r="E22" s="9"/>
      <c r="F22" s="17">
        <v>0</v>
      </c>
      <c r="G22" s="9"/>
      <c r="H22" s="17">
        <v>0</v>
      </c>
      <c r="I22" s="9"/>
      <c r="J22" s="17">
        <v>0</v>
      </c>
      <c r="K22" s="130"/>
      <c r="L22" s="17">
        <v>0</v>
      </c>
      <c r="M22" s="117"/>
      <c r="N22" s="17">
        <v>0</v>
      </c>
      <c r="O22" s="117"/>
      <c r="P22" s="17">
        <v>0</v>
      </c>
      <c r="Q22" s="33"/>
      <c r="R22" s="17">
        <v>0</v>
      </c>
      <c r="S22" s="9"/>
      <c r="T22" s="9">
        <v>-154515</v>
      </c>
      <c r="U22" s="9"/>
      <c r="V22" s="9">
        <v>-154515</v>
      </c>
      <c r="W22" s="9"/>
      <c r="X22" s="17">
        <v>0</v>
      </c>
      <c r="Y22" s="117"/>
      <c r="Z22" s="34">
        <v>154515</v>
      </c>
      <c r="AA22" s="130"/>
      <c r="AB22" s="17">
        <v>0</v>
      </c>
      <c r="AC22" s="9"/>
      <c r="AD22" s="17">
        <v>0</v>
      </c>
      <c r="AE22" s="9"/>
      <c r="AF22" s="17">
        <v>0</v>
      </c>
    </row>
    <row r="23" spans="1:32" ht="24" customHeight="1" x14ac:dyDescent="0.25">
      <c r="C23" s="12"/>
      <c r="D23" s="125"/>
      <c r="E23" s="12"/>
      <c r="F23" s="125"/>
      <c r="G23" s="12"/>
      <c r="H23" s="125"/>
      <c r="I23" s="13"/>
      <c r="J23" s="125"/>
      <c r="K23" s="5"/>
      <c r="L23" s="125"/>
      <c r="M23" s="21"/>
      <c r="N23" s="21"/>
      <c r="O23" s="21"/>
      <c r="P23" s="125"/>
      <c r="Q23" s="33"/>
      <c r="R23" s="33"/>
      <c r="S23" s="13"/>
      <c r="T23" s="125"/>
      <c r="U23" s="21"/>
      <c r="V23" s="125"/>
      <c r="W23" s="14"/>
      <c r="X23" s="125"/>
      <c r="Y23" s="10"/>
      <c r="Z23" s="126"/>
      <c r="AA23" s="5"/>
      <c r="AB23" s="126"/>
      <c r="AC23" s="5"/>
      <c r="AD23" s="127"/>
      <c r="AE23" s="15"/>
      <c r="AF23" s="126"/>
    </row>
    <row r="24" spans="1:32" ht="24" customHeight="1" thickBot="1" x14ac:dyDescent="0.3">
      <c r="A24" s="71" t="s">
        <v>124</v>
      </c>
      <c r="C24" s="24"/>
      <c r="D24" s="131">
        <v>40620</v>
      </c>
      <c r="E24" s="24"/>
      <c r="F24" s="131">
        <v>33951302</v>
      </c>
      <c r="G24" s="24"/>
      <c r="H24" s="131">
        <v>15884</v>
      </c>
      <c r="I24" s="24"/>
      <c r="J24" s="131">
        <v>11108307</v>
      </c>
      <c r="K24" s="24"/>
      <c r="L24" s="131">
        <v>6547434</v>
      </c>
      <c r="M24" s="24"/>
      <c r="N24" s="131">
        <v>-163584</v>
      </c>
      <c r="O24" s="24"/>
      <c r="P24" s="131">
        <v>-2364279</v>
      </c>
      <c r="Q24" s="24"/>
      <c r="R24" s="131">
        <v>-11571</v>
      </c>
      <c r="S24" s="24"/>
      <c r="T24" s="131">
        <v>16744187</v>
      </c>
      <c r="U24" s="24"/>
      <c r="V24" s="131">
        <v>20752187</v>
      </c>
      <c r="W24" s="24"/>
      <c r="X24" s="131">
        <v>7000000</v>
      </c>
      <c r="Y24" s="24"/>
      <c r="Z24" s="131">
        <v>247342093</v>
      </c>
      <c r="AA24" s="24"/>
      <c r="AB24" s="131">
        <v>320210393</v>
      </c>
      <c r="AC24" s="24"/>
      <c r="AD24" s="131">
        <v>224602</v>
      </c>
      <c r="AE24" s="24"/>
      <c r="AF24" s="131">
        <v>320434995</v>
      </c>
    </row>
    <row r="25" spans="1:32" ht="24" customHeight="1" thickTop="1" x14ac:dyDescent="0.25">
      <c r="K25" s="62"/>
    </row>
    <row r="26" spans="1:32" ht="24" customHeight="1" x14ac:dyDescent="0.25">
      <c r="K26" s="62"/>
    </row>
    <row r="48" spans="8:8" ht="24" customHeight="1" x14ac:dyDescent="0.25">
      <c r="H48" s="58" t="s">
        <v>90</v>
      </c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ageMargins left="0.6" right="0.6" top="0.48" bottom="0.5" header="0.5" footer="0.5"/>
  <pageSetup paperSize="9" scale="50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zoomScaleNormal="100" zoomScaleSheetLayoutView="86" workbookViewId="0"/>
  </sheetViews>
  <sheetFormatPr defaultColWidth="9.140625" defaultRowHeight="24" customHeight="1" x14ac:dyDescent="0.25"/>
  <cols>
    <col min="1" max="1" width="46.85546875" style="58" customWidth="1"/>
    <col min="2" max="2" width="7.140625" style="58" customWidth="1"/>
    <col min="3" max="3" width="0.5703125" style="58" customWidth="1"/>
    <col min="4" max="4" width="13.7109375" style="58" customWidth="1"/>
    <col min="5" max="5" width="0.5703125" style="58" customWidth="1"/>
    <col min="6" max="6" width="13.7109375" style="58" customWidth="1"/>
    <col min="7" max="7" width="0.5703125" style="58" customWidth="1"/>
    <col min="8" max="8" width="13.7109375" style="58" customWidth="1"/>
    <col min="9" max="9" width="0.5703125" style="58" customWidth="1"/>
    <col min="10" max="10" width="13.7109375" style="58" customWidth="1"/>
    <col min="11" max="11" width="0.42578125" style="58" customWidth="1"/>
    <col min="12" max="12" width="15.140625" style="58" customWidth="1"/>
    <col min="13" max="13" width="0.5703125" style="58" customWidth="1"/>
    <col min="14" max="14" width="15.140625" style="58" customWidth="1"/>
    <col min="15" max="15" width="0.5703125" style="58" customWidth="1"/>
    <col min="16" max="16" width="14.28515625" style="58" customWidth="1"/>
    <col min="17" max="17" width="0.5703125" style="58" customWidth="1"/>
    <col min="18" max="18" width="14.28515625" style="58" customWidth="1"/>
    <col min="19" max="19" width="0.5703125" style="58" customWidth="1"/>
    <col min="20" max="20" width="14.7109375" style="58" customWidth="1"/>
    <col min="21" max="21" width="0.5703125" style="58" customWidth="1"/>
    <col min="22" max="22" width="15.5703125" style="58" customWidth="1"/>
    <col min="23" max="23" width="0.42578125" style="58" customWidth="1"/>
    <col min="24" max="24" width="15.85546875" style="58" customWidth="1"/>
    <col min="25" max="25" width="0.5703125" style="58" customWidth="1"/>
    <col min="26" max="16384" width="9.140625" style="58"/>
  </cols>
  <sheetData>
    <row r="1" spans="1:27" ht="24" customHeight="1" x14ac:dyDescent="0.25">
      <c r="A1" s="79" t="s">
        <v>27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7" ht="24" customHeight="1" x14ac:dyDescent="0.25">
      <c r="A2" s="81" t="s">
        <v>106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</row>
    <row r="3" spans="1:27" ht="24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7" s="153" customFormat="1" ht="24" customHeight="1" x14ac:dyDescent="0.25">
      <c r="A4" s="59"/>
      <c r="B4" s="59"/>
      <c r="C4" s="59"/>
      <c r="D4" s="339" t="s">
        <v>51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165"/>
    </row>
    <row r="5" spans="1:27" s="166" customFormat="1" ht="24" customHeight="1" x14ac:dyDescent="0.25">
      <c r="A5" s="60"/>
      <c r="B5" s="153"/>
      <c r="C5" s="153"/>
      <c r="E5" s="61"/>
      <c r="F5" s="61"/>
      <c r="G5" s="61"/>
      <c r="H5" s="61"/>
      <c r="I5" s="61"/>
      <c r="J5" s="61"/>
      <c r="K5" s="61"/>
      <c r="L5" s="340" t="s">
        <v>40</v>
      </c>
      <c r="M5" s="340"/>
      <c r="N5" s="340"/>
      <c r="O5" s="340"/>
      <c r="P5" s="340"/>
      <c r="Q5" s="340"/>
      <c r="R5" s="340"/>
      <c r="S5" s="167"/>
      <c r="X5" s="153"/>
    </row>
    <row r="6" spans="1:27" s="153" customFormat="1" ht="24" customHeight="1" x14ac:dyDescent="0.25">
      <c r="D6" s="345" t="s">
        <v>89</v>
      </c>
      <c r="E6" s="341"/>
      <c r="F6" s="341"/>
      <c r="G6" s="156"/>
      <c r="H6" s="156"/>
      <c r="I6" s="23" t="s">
        <v>9</v>
      </c>
      <c r="J6" s="23"/>
      <c r="L6" s="158" t="s">
        <v>186</v>
      </c>
      <c r="M6" s="158"/>
      <c r="N6" s="158"/>
      <c r="O6" s="23"/>
      <c r="P6" s="156"/>
      <c r="R6" s="156"/>
    </row>
    <row r="7" spans="1:27" s="153" customFormat="1" ht="24" customHeight="1" x14ac:dyDescent="0.25">
      <c r="D7" s="343" t="s">
        <v>6</v>
      </c>
      <c r="E7" s="343"/>
      <c r="F7" s="343"/>
      <c r="H7" s="343" t="s">
        <v>66</v>
      </c>
      <c r="I7" s="343"/>
      <c r="J7" s="343"/>
      <c r="L7" s="156" t="s">
        <v>85</v>
      </c>
      <c r="M7" s="156"/>
      <c r="N7" s="156"/>
      <c r="O7" s="23"/>
      <c r="P7" s="308" t="s">
        <v>189</v>
      </c>
      <c r="R7" s="158" t="s">
        <v>70</v>
      </c>
      <c r="T7" s="343" t="s">
        <v>12</v>
      </c>
      <c r="U7" s="343"/>
      <c r="V7" s="343"/>
      <c r="X7" s="154" t="s">
        <v>8</v>
      </c>
    </row>
    <row r="8" spans="1:27" s="153" customFormat="1" ht="24" customHeight="1" x14ac:dyDescent="0.25">
      <c r="C8" s="156"/>
      <c r="D8" s="308" t="s">
        <v>184</v>
      </c>
      <c r="E8" s="306"/>
      <c r="F8" s="308" t="s">
        <v>185</v>
      </c>
      <c r="G8" s="306"/>
      <c r="H8" s="308" t="s">
        <v>184</v>
      </c>
      <c r="I8" s="306"/>
      <c r="J8" s="308" t="s">
        <v>185</v>
      </c>
      <c r="L8" s="156" t="s">
        <v>86</v>
      </c>
      <c r="M8" s="156"/>
      <c r="N8" s="158" t="s">
        <v>189</v>
      </c>
      <c r="O8" s="23"/>
      <c r="P8" s="156" t="s">
        <v>84</v>
      </c>
      <c r="R8" s="158" t="s">
        <v>71</v>
      </c>
      <c r="T8" s="156" t="s">
        <v>76</v>
      </c>
      <c r="X8" s="154" t="s">
        <v>196</v>
      </c>
    </row>
    <row r="9" spans="1:27" s="153" customFormat="1" ht="24" customHeight="1" x14ac:dyDescent="0.25">
      <c r="B9" s="91" t="s">
        <v>17</v>
      </c>
      <c r="C9" s="158"/>
      <c r="D9" s="306" t="s">
        <v>10</v>
      </c>
      <c r="E9" s="306"/>
      <c r="F9" s="306" t="s">
        <v>10</v>
      </c>
      <c r="G9" s="306"/>
      <c r="H9" s="306" t="s">
        <v>10</v>
      </c>
      <c r="I9" s="306"/>
      <c r="J9" s="306" t="s">
        <v>10</v>
      </c>
      <c r="L9" s="158" t="s">
        <v>33</v>
      </c>
      <c r="M9" s="158"/>
      <c r="N9" s="158" t="s">
        <v>134</v>
      </c>
      <c r="O9" s="7"/>
      <c r="P9" s="156" t="s">
        <v>72</v>
      </c>
      <c r="R9" s="158" t="s">
        <v>97</v>
      </c>
      <c r="T9" s="158" t="s">
        <v>75</v>
      </c>
      <c r="V9" s="156" t="s">
        <v>7</v>
      </c>
      <c r="X9" s="191" t="s">
        <v>11</v>
      </c>
    </row>
    <row r="10" spans="1:27" ht="24" customHeight="1" x14ac:dyDescent="0.25">
      <c r="A10" s="71" t="s">
        <v>142</v>
      </c>
      <c r="C10" s="95"/>
      <c r="D10" s="338" t="s">
        <v>31</v>
      </c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</row>
    <row r="11" spans="1:27" ht="24" customHeight="1" x14ac:dyDescent="0.25">
      <c r="A11" s="29" t="s">
        <v>143</v>
      </c>
      <c r="C11" s="95"/>
      <c r="D11" s="216">
        <v>38903</v>
      </c>
      <c r="E11" s="199"/>
      <c r="F11" s="216">
        <v>33953019</v>
      </c>
      <c r="G11" s="199"/>
      <c r="H11" s="216">
        <v>15213</v>
      </c>
      <c r="I11" s="199"/>
      <c r="J11" s="216">
        <v>11108978</v>
      </c>
      <c r="K11" s="200"/>
      <c r="L11" s="216">
        <v>2325667</v>
      </c>
      <c r="M11" s="199"/>
      <c r="N11" s="287">
        <v>-40970</v>
      </c>
      <c r="O11" s="199"/>
      <c r="P11" s="216">
        <v>16027739</v>
      </c>
      <c r="Q11" s="199"/>
      <c r="R11" s="216">
        <v>18312436</v>
      </c>
      <c r="S11" s="199"/>
      <c r="T11" s="216">
        <v>7000000</v>
      </c>
      <c r="U11" s="199"/>
      <c r="V11" s="216">
        <v>238765712</v>
      </c>
      <c r="W11" s="200"/>
      <c r="X11" s="216">
        <v>309194261</v>
      </c>
    </row>
    <row r="12" spans="1:27" ht="24" customHeight="1" x14ac:dyDescent="0.25">
      <c r="A12" s="29"/>
      <c r="C12" s="95"/>
      <c r="D12" s="24"/>
      <c r="E12" s="24"/>
      <c r="F12" s="24"/>
      <c r="G12" s="24"/>
      <c r="H12" s="24"/>
      <c r="I12" s="24"/>
      <c r="J12" s="24"/>
      <c r="K12" s="36"/>
      <c r="L12" s="24"/>
      <c r="M12" s="24"/>
      <c r="N12" s="24"/>
      <c r="O12" s="24"/>
      <c r="P12" s="24"/>
      <c r="Q12" s="24"/>
      <c r="R12" s="217"/>
      <c r="S12" s="24"/>
      <c r="T12" s="24"/>
      <c r="U12" s="24"/>
      <c r="V12" s="24"/>
      <c r="W12" s="36"/>
      <c r="X12" s="217"/>
    </row>
    <row r="13" spans="1:27" ht="24" customHeight="1" x14ac:dyDescent="0.25">
      <c r="A13" s="96" t="s">
        <v>87</v>
      </c>
      <c r="B13" s="101">
        <v>28</v>
      </c>
      <c r="C13" s="100"/>
      <c r="D13" s="163">
        <v>0</v>
      </c>
      <c r="E13" s="148"/>
      <c r="F13" s="163">
        <v>0</v>
      </c>
      <c r="G13" s="148"/>
      <c r="H13" s="163">
        <v>0</v>
      </c>
      <c r="I13" s="191"/>
      <c r="J13" s="163">
        <v>0</v>
      </c>
      <c r="K13" s="220"/>
      <c r="L13" s="163">
        <v>0</v>
      </c>
      <c r="M13" s="231"/>
      <c r="N13" s="163">
        <v>0</v>
      </c>
      <c r="O13" s="191"/>
      <c r="P13" s="163">
        <v>0</v>
      </c>
      <c r="Q13" s="220"/>
      <c r="R13" s="163">
        <v>0</v>
      </c>
      <c r="S13" s="220"/>
      <c r="T13" s="163">
        <v>0</v>
      </c>
      <c r="U13" s="219"/>
      <c r="V13" s="160">
        <v>-13596769</v>
      </c>
      <c r="W13" s="232"/>
      <c r="X13" s="160">
        <v>-13596769</v>
      </c>
      <c r="Y13" s="97"/>
      <c r="Z13" s="97"/>
      <c r="AA13" s="97"/>
    </row>
    <row r="14" spans="1:27" ht="24" customHeight="1" x14ac:dyDescent="0.25">
      <c r="A14" s="26" t="s">
        <v>232</v>
      </c>
      <c r="B14" s="26"/>
      <c r="C14" s="99"/>
      <c r="D14" s="161">
        <v>-922</v>
      </c>
      <c r="E14" s="148"/>
      <c r="F14" s="225">
        <v>922</v>
      </c>
      <c r="G14" s="220"/>
      <c r="H14" s="161">
        <v>-361</v>
      </c>
      <c r="I14" s="220"/>
      <c r="J14" s="225">
        <v>361</v>
      </c>
      <c r="K14" s="220"/>
      <c r="L14" s="274">
        <v>0</v>
      </c>
      <c r="M14" s="220"/>
      <c r="N14" s="274">
        <v>0</v>
      </c>
      <c r="O14" s="148"/>
      <c r="P14" s="274">
        <v>0</v>
      </c>
      <c r="Q14" s="220"/>
      <c r="R14" s="274">
        <v>0</v>
      </c>
      <c r="S14" s="220"/>
      <c r="T14" s="274">
        <v>0</v>
      </c>
      <c r="U14" s="148"/>
      <c r="V14" s="274">
        <v>0</v>
      </c>
      <c r="W14" s="220"/>
      <c r="X14" s="274">
        <v>0</v>
      </c>
      <c r="Y14" s="97"/>
      <c r="Z14" s="97"/>
      <c r="AA14" s="97"/>
    </row>
    <row r="15" spans="1:27" ht="24" customHeight="1" x14ac:dyDescent="0.25">
      <c r="A15" s="20"/>
      <c r="B15" s="70"/>
      <c r="C15" s="102"/>
      <c r="D15" s="220"/>
      <c r="E15" s="148"/>
      <c r="F15" s="220"/>
      <c r="G15" s="220"/>
      <c r="H15" s="220"/>
      <c r="I15" s="220"/>
      <c r="J15" s="220"/>
      <c r="K15" s="220"/>
      <c r="L15" s="220"/>
      <c r="M15" s="220"/>
      <c r="N15" s="220"/>
      <c r="O15" s="148"/>
      <c r="P15" s="220"/>
      <c r="Q15" s="220"/>
      <c r="R15" s="220"/>
      <c r="S15" s="220"/>
      <c r="T15" s="220"/>
      <c r="U15" s="148"/>
      <c r="V15" s="220"/>
      <c r="W15" s="220"/>
      <c r="X15" s="220"/>
      <c r="Y15" s="97"/>
      <c r="Z15" s="97"/>
      <c r="AA15" s="97"/>
    </row>
    <row r="16" spans="1:27" s="64" customFormat="1" ht="24" customHeight="1" x14ac:dyDescent="0.2">
      <c r="A16" s="157" t="s">
        <v>60</v>
      </c>
      <c r="B16" s="65"/>
      <c r="C16" s="100"/>
      <c r="D16" s="163">
        <v>0</v>
      </c>
      <c r="E16" s="148"/>
      <c r="F16" s="163">
        <v>0</v>
      </c>
      <c r="G16" s="148"/>
      <c r="H16" s="163">
        <v>0</v>
      </c>
      <c r="I16" s="191"/>
      <c r="J16" s="163">
        <v>0</v>
      </c>
      <c r="K16" s="220"/>
      <c r="L16" s="163">
        <v>0</v>
      </c>
      <c r="M16" s="231"/>
      <c r="N16" s="163">
        <v>0</v>
      </c>
      <c r="O16" s="191"/>
      <c r="P16" s="163">
        <v>0</v>
      </c>
      <c r="Q16" s="220"/>
      <c r="R16" s="163">
        <v>0</v>
      </c>
      <c r="S16" s="220"/>
      <c r="T16" s="163">
        <v>0</v>
      </c>
      <c r="U16" s="231"/>
      <c r="V16" s="231">
        <v>21279099</v>
      </c>
      <c r="W16" s="220"/>
      <c r="X16" s="231">
        <v>21279099</v>
      </c>
      <c r="Y16" s="233"/>
      <c r="Z16" s="233"/>
      <c r="AA16" s="233"/>
    </row>
    <row r="17" spans="1:27" ht="24" customHeight="1" x14ac:dyDescent="0.25">
      <c r="A17" s="212" t="s">
        <v>238</v>
      </c>
      <c r="B17" s="65"/>
      <c r="C17" s="100"/>
      <c r="D17" s="274">
        <v>0</v>
      </c>
      <c r="E17" s="220"/>
      <c r="F17" s="274">
        <v>0</v>
      </c>
      <c r="G17" s="220"/>
      <c r="H17" s="274">
        <v>0</v>
      </c>
      <c r="I17" s="148"/>
      <c r="J17" s="274">
        <v>0</v>
      </c>
      <c r="K17" s="220"/>
      <c r="L17" s="225">
        <v>322554</v>
      </c>
      <c r="M17" s="220"/>
      <c r="N17" s="225">
        <v>40970</v>
      </c>
      <c r="O17" s="148"/>
      <c r="P17" s="161">
        <v>0</v>
      </c>
      <c r="Q17" s="220"/>
      <c r="R17" s="225">
        <v>363524</v>
      </c>
      <c r="S17" s="220"/>
      <c r="T17" s="274">
        <v>0</v>
      </c>
      <c r="U17" s="148"/>
      <c r="V17" s="274">
        <v>0</v>
      </c>
      <c r="W17" s="220"/>
      <c r="X17" s="225">
        <v>363524</v>
      </c>
      <c r="Y17" s="224"/>
      <c r="Z17" s="97"/>
      <c r="AA17" s="97"/>
    </row>
    <row r="18" spans="1:27" s="64" customFormat="1" ht="24" customHeight="1" x14ac:dyDescent="0.2">
      <c r="A18" s="73" t="s">
        <v>239</v>
      </c>
      <c r="B18" s="66"/>
      <c r="C18" s="103"/>
      <c r="D18" s="274">
        <f t="shared" ref="D18:W18" si="0">SUM(D16:D17)</f>
        <v>0</v>
      </c>
      <c r="E18" s="219"/>
      <c r="F18" s="274">
        <f t="shared" si="0"/>
        <v>0</v>
      </c>
      <c r="G18" s="219">
        <f t="shared" si="0"/>
        <v>0</v>
      </c>
      <c r="H18" s="274">
        <f t="shared" si="0"/>
        <v>0</v>
      </c>
      <c r="I18" s="219">
        <f t="shared" si="0"/>
        <v>0</v>
      </c>
      <c r="J18" s="274">
        <f t="shared" si="0"/>
        <v>0</v>
      </c>
      <c r="K18" s="219">
        <f t="shared" si="0"/>
        <v>0</v>
      </c>
      <c r="L18" s="234">
        <f t="shared" si="0"/>
        <v>322554</v>
      </c>
      <c r="M18" s="98"/>
      <c r="N18" s="234">
        <f t="shared" si="0"/>
        <v>40970</v>
      </c>
      <c r="O18" s="219">
        <f>SUM(O16:O17)</f>
        <v>0</v>
      </c>
      <c r="P18" s="287">
        <f>SUM(P16:P17)</f>
        <v>0</v>
      </c>
      <c r="Q18" s="219">
        <f t="shared" si="0"/>
        <v>0</v>
      </c>
      <c r="R18" s="234">
        <f>SUM(K18:P18)</f>
        <v>363524</v>
      </c>
      <c r="S18" s="219">
        <f t="shared" si="0"/>
        <v>0</v>
      </c>
      <c r="T18" s="274">
        <f t="shared" si="0"/>
        <v>0</v>
      </c>
      <c r="U18" s="219">
        <f t="shared" si="0"/>
        <v>0</v>
      </c>
      <c r="V18" s="234">
        <f t="shared" si="0"/>
        <v>21279099</v>
      </c>
      <c r="W18" s="219">
        <f t="shared" si="0"/>
        <v>0</v>
      </c>
      <c r="X18" s="234">
        <f>SUM(D18:J18)+R18+T18+V18</f>
        <v>21642623</v>
      </c>
      <c r="Y18" s="233"/>
      <c r="Z18" s="233"/>
      <c r="AA18" s="233"/>
    </row>
    <row r="19" spans="1:27" ht="24" customHeight="1" x14ac:dyDescent="0.25">
      <c r="A19" s="8"/>
      <c r="B19" s="8"/>
      <c r="C19" s="95"/>
      <c r="D19" s="219"/>
      <c r="E19" s="235"/>
      <c r="F19" s="219"/>
      <c r="G19" s="235"/>
      <c r="H19" s="219"/>
      <c r="I19" s="235"/>
      <c r="J19" s="219"/>
      <c r="K19" s="219"/>
      <c r="L19" s="219"/>
      <c r="M19" s="219"/>
      <c r="N19" s="219"/>
      <c r="O19" s="235"/>
      <c r="P19" s="219"/>
      <c r="Q19" s="219"/>
      <c r="R19" s="219"/>
      <c r="S19" s="219"/>
      <c r="T19" s="219"/>
      <c r="U19" s="235"/>
      <c r="V19" s="219"/>
      <c r="W19" s="219"/>
      <c r="X19" s="219"/>
      <c r="Y19" s="97"/>
      <c r="Z19" s="97"/>
      <c r="AA19" s="97"/>
    </row>
    <row r="20" spans="1:27" ht="24" customHeight="1" x14ac:dyDescent="0.25">
      <c r="A20" s="96" t="s">
        <v>92</v>
      </c>
      <c r="B20" s="8"/>
      <c r="C20" s="100"/>
      <c r="D20" s="274">
        <v>0</v>
      </c>
      <c r="E20" s="148"/>
      <c r="F20" s="274">
        <v>0</v>
      </c>
      <c r="G20" s="148"/>
      <c r="H20" s="274">
        <v>0</v>
      </c>
      <c r="I20" s="148"/>
      <c r="J20" s="274">
        <v>0</v>
      </c>
      <c r="K20" s="220"/>
      <c r="L20" s="274">
        <v>0</v>
      </c>
      <c r="M20" s="220"/>
      <c r="N20" s="274">
        <v>0</v>
      </c>
      <c r="O20" s="148"/>
      <c r="P20" s="161">
        <v>-135430</v>
      </c>
      <c r="Q20" s="220"/>
      <c r="R20" s="161">
        <v>-135430</v>
      </c>
      <c r="S20" s="220"/>
      <c r="T20" s="274">
        <v>0</v>
      </c>
      <c r="U20" s="220"/>
      <c r="V20" s="228">
        <v>135430</v>
      </c>
      <c r="W20" s="220"/>
      <c r="X20" s="274">
        <v>0</v>
      </c>
      <c r="Y20" s="97"/>
      <c r="Z20" s="97"/>
      <c r="AA20" s="97"/>
    </row>
    <row r="21" spans="1:27" ht="24" customHeight="1" x14ac:dyDescent="0.25">
      <c r="A21" s="8"/>
      <c r="B21" s="8"/>
      <c r="C21" s="99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97"/>
      <c r="Z21" s="97"/>
      <c r="AA21" s="97"/>
    </row>
    <row r="22" spans="1:27" ht="24" customHeight="1" thickBot="1" x14ac:dyDescent="0.3">
      <c r="A22" s="71" t="s">
        <v>144</v>
      </c>
      <c r="C22" s="95"/>
      <c r="D22" s="230">
        <f>SUM(D11,D13,D14,D18,D20)</f>
        <v>37981</v>
      </c>
      <c r="E22" s="219"/>
      <c r="F22" s="230">
        <f>SUM(F11,F13,F14,F18,F20)</f>
        <v>33953941</v>
      </c>
      <c r="G22" s="219"/>
      <c r="H22" s="230">
        <f>SUM(H11,H13,H14,H18,H20)</f>
        <v>14852</v>
      </c>
      <c r="I22" s="219"/>
      <c r="J22" s="230">
        <f>SUM(J11,J13,J14,J18,J20)</f>
        <v>11109339</v>
      </c>
      <c r="K22" s="219"/>
      <c r="L22" s="230">
        <f>SUM(L11,L13,L14,L18,L20)</f>
        <v>2648221</v>
      </c>
      <c r="M22" s="219"/>
      <c r="N22" s="325">
        <f>SUM(N11,N13,N14,N18,N20)</f>
        <v>0</v>
      </c>
      <c r="O22" s="219"/>
      <c r="P22" s="230">
        <f>SUM(P11,P13,P14,P18,P20)</f>
        <v>15892309</v>
      </c>
      <c r="Q22" s="219"/>
      <c r="R22" s="230">
        <f>SUM(K22:P22)</f>
        <v>18540530</v>
      </c>
      <c r="S22" s="219"/>
      <c r="T22" s="230">
        <f>SUM(T11,T13,T14,T18,T20)</f>
        <v>7000000</v>
      </c>
      <c r="U22" s="219"/>
      <c r="V22" s="230">
        <f>SUM(V11,V13,V14,V18,V20)</f>
        <v>246583472</v>
      </c>
      <c r="W22" s="219"/>
      <c r="X22" s="230">
        <f>SUM(D22:J22)+R22+T22+V22</f>
        <v>317240115</v>
      </c>
      <c r="Y22" s="97"/>
      <c r="Z22" s="97"/>
      <c r="AA22" s="97"/>
    </row>
    <row r="23" spans="1:27" ht="24" customHeight="1" thickTop="1" x14ac:dyDescent="0.25"/>
    <row r="24" spans="1:27" ht="24" customHeight="1" x14ac:dyDescent="0.25"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</row>
    <row r="48" spans="8:8" ht="24" customHeight="1" x14ac:dyDescent="0.25">
      <c r="H48" s="58" t="s">
        <v>90</v>
      </c>
    </row>
  </sheetData>
  <customSheetViews>
    <customSheetView guid="{4E40F451-F86C-415F-87A3-EAB6D7A4B734}" scale="85" showPageBreaks="1" printArea="1" showRuler="0" topLeftCell="A13">
      <selection activeCell="G9" sqref="G9"/>
      <pageMargins left="0.4" right="0.4" top="0.7" bottom="0.7" header="0.511811023622047" footer="0.7"/>
      <pageSetup paperSize="9" scale="66" firstPageNumber="9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cale="85" showPageBreaks="1" printArea="1" showRuler="0">
      <selection sqref="A1:V1"/>
      <pageMargins left="0.4" right="0.4" top="0.7" bottom="0.7" header="0.511811023622047" footer="0.7"/>
      <pageSetup paperSize="9" scale="66" firstPageNumber="9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7">
    <mergeCell ref="D10:X10"/>
    <mergeCell ref="D4:X4"/>
    <mergeCell ref="L5:R5"/>
    <mergeCell ref="D6:F6"/>
    <mergeCell ref="D7:F7"/>
    <mergeCell ref="H7:J7"/>
    <mergeCell ref="T7:V7"/>
  </mergeCells>
  <phoneticPr fontId="26" type="noConversion"/>
  <pageMargins left="0.6" right="0.6" top="0.48" bottom="0.5" header="0.5" footer="0.5"/>
  <pageSetup paperSize="9" scale="62" firstPageNumber="15" fitToHeight="0" orientation="landscape" useFirstPageNumber="1" r:id="rId3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zoomScaleNormal="100" zoomScaleSheetLayoutView="91" workbookViewId="0"/>
  </sheetViews>
  <sheetFormatPr defaultColWidth="9.140625" defaultRowHeight="24" customHeight="1" x14ac:dyDescent="0.25"/>
  <cols>
    <col min="1" max="1" width="45.5703125" style="58" customWidth="1"/>
    <col min="2" max="2" width="7.140625" style="58" customWidth="1"/>
    <col min="3" max="3" width="0.5703125" style="58" customWidth="1"/>
    <col min="4" max="4" width="13.7109375" style="58" customWidth="1"/>
    <col min="5" max="5" width="0.5703125" style="58" customWidth="1"/>
    <col min="6" max="6" width="13.7109375" style="58" customWidth="1"/>
    <col min="7" max="7" width="0.5703125" style="58" customWidth="1"/>
    <col min="8" max="8" width="13.7109375" style="58" customWidth="1"/>
    <col min="9" max="9" width="0.5703125" style="58" customWidth="1"/>
    <col min="10" max="10" width="13.7109375" style="58" customWidth="1"/>
    <col min="11" max="11" width="0.42578125" style="58" customWidth="1"/>
    <col min="12" max="12" width="15.140625" style="58" customWidth="1"/>
    <col min="13" max="13" width="0.5703125" style="58" customWidth="1"/>
    <col min="14" max="14" width="14.28515625" style="58" customWidth="1"/>
    <col min="15" max="15" width="0.5703125" style="58" customWidth="1"/>
    <col min="16" max="16" width="14.28515625" style="58" customWidth="1"/>
    <col min="17" max="17" width="0.5703125" style="58" customWidth="1"/>
    <col min="18" max="18" width="14.7109375" style="58" customWidth="1"/>
    <col min="19" max="19" width="0.5703125" style="58" customWidth="1"/>
    <col min="20" max="20" width="15.5703125" style="58" customWidth="1"/>
    <col min="21" max="21" width="0.42578125" style="58" customWidth="1"/>
    <col min="22" max="22" width="15.85546875" style="58" customWidth="1"/>
    <col min="23" max="23" width="0.5703125" style="58" customWidth="1"/>
    <col min="24" max="24" width="15.85546875" style="58" customWidth="1"/>
    <col min="25" max="16384" width="9.140625" style="58"/>
  </cols>
  <sheetData>
    <row r="1" spans="1:24" ht="24" customHeight="1" x14ac:dyDescent="0.25">
      <c r="A1" s="79" t="s">
        <v>27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</row>
    <row r="2" spans="1:24" ht="24" customHeight="1" x14ac:dyDescent="0.25">
      <c r="A2" s="81" t="s">
        <v>106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</row>
    <row r="3" spans="1:24" ht="24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4" s="153" customFormat="1" ht="24" customHeight="1" x14ac:dyDescent="0.25">
      <c r="A4" s="59"/>
      <c r="B4" s="59"/>
      <c r="C4" s="59"/>
      <c r="D4" s="339" t="s">
        <v>51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165"/>
    </row>
    <row r="5" spans="1:24" s="166" customFormat="1" ht="24" customHeight="1" x14ac:dyDescent="0.25">
      <c r="A5" s="60"/>
      <c r="B5" s="153"/>
      <c r="C5" s="153"/>
      <c r="E5" s="61"/>
      <c r="F5" s="61"/>
      <c r="G5" s="61"/>
      <c r="H5" s="61"/>
      <c r="I5" s="61"/>
      <c r="J5" s="61"/>
      <c r="K5" s="298"/>
      <c r="L5" s="340" t="s">
        <v>40</v>
      </c>
      <c r="M5" s="340"/>
      <c r="N5" s="340"/>
      <c r="O5" s="340"/>
      <c r="P5" s="340"/>
      <c r="Q5" s="340"/>
      <c r="R5" s="340"/>
      <c r="V5" s="153"/>
    </row>
    <row r="6" spans="1:24" s="153" customFormat="1" ht="24" customHeight="1" x14ac:dyDescent="0.25">
      <c r="D6" s="345" t="s">
        <v>89</v>
      </c>
      <c r="E6" s="341"/>
      <c r="F6" s="341"/>
      <c r="G6" s="156"/>
      <c r="H6" s="156"/>
      <c r="I6" s="23" t="s">
        <v>9</v>
      </c>
      <c r="J6" s="23"/>
      <c r="L6" s="308" t="s">
        <v>186</v>
      </c>
      <c r="M6" s="23"/>
      <c r="N6" s="156"/>
      <c r="P6" s="156"/>
    </row>
    <row r="7" spans="1:24" s="153" customFormat="1" ht="24" customHeight="1" x14ac:dyDescent="0.25">
      <c r="D7" s="343" t="s">
        <v>6</v>
      </c>
      <c r="E7" s="343"/>
      <c r="F7" s="343"/>
      <c r="H7" s="343" t="s">
        <v>66</v>
      </c>
      <c r="I7" s="343"/>
      <c r="J7" s="343"/>
      <c r="L7" s="156" t="s">
        <v>85</v>
      </c>
      <c r="M7" s="23"/>
      <c r="P7" s="308" t="s">
        <v>189</v>
      </c>
      <c r="R7" s="158" t="s">
        <v>70</v>
      </c>
      <c r="S7" s="61"/>
      <c r="T7" s="343" t="s">
        <v>12</v>
      </c>
      <c r="U7" s="343"/>
      <c r="V7" s="343"/>
      <c r="X7" s="154" t="s">
        <v>8</v>
      </c>
    </row>
    <row r="8" spans="1:24" s="153" customFormat="1" ht="24" customHeight="1" x14ac:dyDescent="0.25">
      <c r="C8" s="156"/>
      <c r="D8" s="308" t="s">
        <v>184</v>
      </c>
      <c r="E8" s="306"/>
      <c r="F8" s="308" t="s">
        <v>185</v>
      </c>
      <c r="G8" s="306"/>
      <c r="H8" s="308" t="s">
        <v>184</v>
      </c>
      <c r="I8" s="306"/>
      <c r="J8" s="308" t="s">
        <v>185</v>
      </c>
      <c r="L8" s="156" t="s">
        <v>86</v>
      </c>
      <c r="M8" s="23"/>
      <c r="N8" s="308" t="s">
        <v>189</v>
      </c>
      <c r="P8" s="156" t="s">
        <v>84</v>
      </c>
      <c r="R8" s="158" t="s">
        <v>71</v>
      </c>
      <c r="T8" s="156" t="s">
        <v>76</v>
      </c>
      <c r="X8" s="154" t="s">
        <v>196</v>
      </c>
    </row>
    <row r="9" spans="1:24" s="153" customFormat="1" ht="24" customHeight="1" x14ac:dyDescent="0.25">
      <c r="B9" s="91" t="s">
        <v>17</v>
      </c>
      <c r="C9" s="158"/>
      <c r="D9" s="306" t="s">
        <v>10</v>
      </c>
      <c r="E9" s="306"/>
      <c r="F9" s="306" t="s">
        <v>10</v>
      </c>
      <c r="G9" s="306"/>
      <c r="H9" s="306" t="s">
        <v>10</v>
      </c>
      <c r="I9" s="306"/>
      <c r="J9" s="306" t="s">
        <v>10</v>
      </c>
      <c r="L9" s="158" t="s">
        <v>33</v>
      </c>
      <c r="M9" s="7"/>
      <c r="N9" s="158" t="s">
        <v>145</v>
      </c>
      <c r="P9" s="156" t="s">
        <v>72</v>
      </c>
      <c r="R9" s="158" t="s">
        <v>97</v>
      </c>
      <c r="T9" s="158" t="s">
        <v>75</v>
      </c>
      <c r="V9" s="156" t="s">
        <v>7</v>
      </c>
      <c r="X9" s="191" t="s">
        <v>11</v>
      </c>
    </row>
    <row r="10" spans="1:24" ht="24" customHeight="1" x14ac:dyDescent="0.25">
      <c r="A10" s="215" t="s">
        <v>125</v>
      </c>
      <c r="C10" s="95"/>
      <c r="D10" s="338" t="s">
        <v>31</v>
      </c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</row>
    <row r="11" spans="1:24" ht="24" customHeight="1" x14ac:dyDescent="0.25">
      <c r="A11" s="29" t="s">
        <v>122</v>
      </c>
      <c r="C11" s="95"/>
      <c r="D11" s="295">
        <v>47033</v>
      </c>
      <c r="E11" s="201"/>
      <c r="F11" s="295">
        <v>33944889</v>
      </c>
      <c r="G11" s="201"/>
      <c r="H11" s="295">
        <v>18392</v>
      </c>
      <c r="I11" s="201"/>
      <c r="J11" s="295">
        <v>11105799</v>
      </c>
      <c r="K11" s="201"/>
      <c r="L11" s="295">
        <v>2422935</v>
      </c>
      <c r="M11" s="201"/>
      <c r="N11" s="274">
        <v>0</v>
      </c>
      <c r="O11" s="201"/>
      <c r="P11" s="295">
        <v>16360445</v>
      </c>
      <c r="Q11" s="201"/>
      <c r="R11" s="295">
        <v>18783380</v>
      </c>
      <c r="S11" s="201"/>
      <c r="T11" s="295">
        <v>7000000</v>
      </c>
      <c r="U11" s="201"/>
      <c r="V11" s="295">
        <v>215005964</v>
      </c>
      <c r="X11" s="295">
        <v>285905457</v>
      </c>
    </row>
    <row r="12" spans="1:24" ht="24" customHeight="1" x14ac:dyDescent="0.25">
      <c r="A12" s="8"/>
      <c r="B12" s="8"/>
      <c r="C12" s="95"/>
      <c r="D12" s="24"/>
      <c r="E12" s="24"/>
      <c r="F12" s="24"/>
      <c r="G12" s="24"/>
      <c r="H12" s="24"/>
      <c r="I12" s="24"/>
      <c r="J12" s="24"/>
      <c r="K12" s="36"/>
      <c r="L12" s="24"/>
      <c r="M12" s="24"/>
      <c r="N12" s="24"/>
      <c r="O12" s="24"/>
      <c r="P12" s="24"/>
      <c r="Q12" s="24"/>
      <c r="R12" s="24"/>
      <c r="S12" s="24"/>
      <c r="T12" s="24"/>
      <c r="U12" s="36"/>
      <c r="V12" s="24"/>
      <c r="X12" s="24"/>
    </row>
    <row r="13" spans="1:24" ht="24" customHeight="1" x14ac:dyDescent="0.25">
      <c r="A13" s="96" t="s">
        <v>87</v>
      </c>
      <c r="B13" s="101">
        <v>28</v>
      </c>
      <c r="C13" s="100"/>
      <c r="D13" s="37">
        <v>0</v>
      </c>
      <c r="E13" s="38"/>
      <c r="F13" s="37">
        <v>0</v>
      </c>
      <c r="G13" s="38"/>
      <c r="H13" s="37">
        <v>0</v>
      </c>
      <c r="I13" s="39"/>
      <c r="J13" s="37">
        <v>0</v>
      </c>
      <c r="K13" s="40"/>
      <c r="L13" s="37">
        <v>0</v>
      </c>
      <c r="M13" s="39"/>
      <c r="N13" s="37">
        <v>0</v>
      </c>
      <c r="O13" s="40"/>
      <c r="P13" s="37">
        <v>0</v>
      </c>
      <c r="Q13" s="40"/>
      <c r="R13" s="37">
        <v>0</v>
      </c>
      <c r="S13" s="24"/>
      <c r="T13" s="160">
        <v>0</v>
      </c>
      <c r="U13" s="36"/>
      <c r="V13" s="130">
        <v>-13596769</v>
      </c>
      <c r="X13" s="130">
        <v>-13596769</v>
      </c>
    </row>
    <row r="14" spans="1:24" ht="24" customHeight="1" x14ac:dyDescent="0.25">
      <c r="A14" s="26" t="s">
        <v>232</v>
      </c>
      <c r="B14" s="26"/>
      <c r="C14" s="99"/>
      <c r="D14" s="161">
        <v>-6413</v>
      </c>
      <c r="E14" s="38"/>
      <c r="F14" s="161">
        <v>6413</v>
      </c>
      <c r="G14" s="160"/>
      <c r="H14" s="161">
        <v>-2508</v>
      </c>
      <c r="I14" s="160"/>
      <c r="J14" s="161">
        <v>2508</v>
      </c>
      <c r="K14" s="56"/>
      <c r="L14" s="42">
        <v>0</v>
      </c>
      <c r="M14" s="38"/>
      <c r="N14" s="42">
        <v>0</v>
      </c>
      <c r="O14" s="56"/>
      <c r="P14" s="42">
        <v>0</v>
      </c>
      <c r="Q14" s="56"/>
      <c r="R14" s="42">
        <v>0</v>
      </c>
      <c r="S14" s="38"/>
      <c r="T14" s="42">
        <v>0</v>
      </c>
      <c r="U14" s="56"/>
      <c r="V14" s="42">
        <v>0</v>
      </c>
      <c r="X14" s="42">
        <v>0</v>
      </c>
    </row>
    <row r="15" spans="1:24" ht="24" customHeight="1" x14ac:dyDescent="0.25">
      <c r="A15" s="20"/>
      <c r="B15" s="70"/>
      <c r="C15" s="102"/>
      <c r="D15" s="160"/>
      <c r="E15" s="38"/>
      <c r="F15" s="160"/>
      <c r="G15" s="160"/>
      <c r="H15" s="160"/>
      <c r="I15" s="160"/>
      <c r="J15" s="160"/>
      <c r="K15" s="56"/>
      <c r="L15" s="56"/>
      <c r="M15" s="38"/>
      <c r="N15" s="56"/>
      <c r="O15" s="56"/>
      <c r="P15" s="133"/>
      <c r="Q15" s="56"/>
      <c r="R15" s="56"/>
      <c r="S15" s="38"/>
      <c r="T15" s="56"/>
      <c r="U15" s="56"/>
      <c r="V15" s="160"/>
      <c r="X15" s="160"/>
    </row>
    <row r="16" spans="1:24" s="64" customFormat="1" ht="24" customHeight="1" x14ac:dyDescent="0.2">
      <c r="A16" s="157" t="s">
        <v>60</v>
      </c>
      <c r="B16" s="65"/>
      <c r="C16" s="100"/>
      <c r="D16" s="37">
        <v>0</v>
      </c>
      <c r="E16" s="38"/>
      <c r="F16" s="37">
        <v>0</v>
      </c>
      <c r="G16" s="38"/>
      <c r="H16" s="37">
        <v>0</v>
      </c>
      <c r="I16" s="39"/>
      <c r="J16" s="37">
        <v>0</v>
      </c>
      <c r="K16" s="40"/>
      <c r="L16" s="37">
        <v>0</v>
      </c>
      <c r="M16" s="39"/>
      <c r="N16" s="37">
        <v>0</v>
      </c>
      <c r="O16" s="40"/>
      <c r="P16" s="37">
        <v>0</v>
      </c>
      <c r="Q16" s="40"/>
      <c r="R16" s="37">
        <v>0</v>
      </c>
      <c r="S16" s="32"/>
      <c r="T16" s="41">
        <v>0</v>
      </c>
      <c r="U16" s="40"/>
      <c r="V16" s="130">
        <v>20865534</v>
      </c>
      <c r="X16" s="130">
        <v>20865534</v>
      </c>
    </row>
    <row r="17" spans="1:24" ht="24" customHeight="1" x14ac:dyDescent="0.25">
      <c r="A17" s="212" t="s">
        <v>133</v>
      </c>
      <c r="B17" s="65"/>
      <c r="C17" s="100"/>
      <c r="D17" s="42">
        <v>0</v>
      </c>
      <c r="E17" s="38"/>
      <c r="F17" s="42">
        <v>0</v>
      </c>
      <c r="G17" s="38"/>
      <c r="H17" s="42">
        <v>0</v>
      </c>
      <c r="I17" s="38"/>
      <c r="J17" s="42">
        <v>0</v>
      </c>
      <c r="K17" s="40"/>
      <c r="L17" s="35">
        <v>465792</v>
      </c>
      <c r="M17" s="38"/>
      <c r="N17" s="161">
        <v>2</v>
      </c>
      <c r="O17" s="40"/>
      <c r="P17" s="300">
        <v>-42446</v>
      </c>
      <c r="Q17" s="40"/>
      <c r="R17" s="161">
        <v>423348</v>
      </c>
      <c r="S17" s="38"/>
      <c r="T17" s="161">
        <v>0</v>
      </c>
      <c r="U17" s="40"/>
      <c r="V17" s="168">
        <v>0</v>
      </c>
      <c r="W17" s="63"/>
      <c r="X17" s="168">
        <v>423348</v>
      </c>
    </row>
    <row r="18" spans="1:24" s="64" customFormat="1" ht="24" customHeight="1" x14ac:dyDescent="0.2">
      <c r="A18" s="73" t="s">
        <v>197</v>
      </c>
      <c r="B18" s="66"/>
      <c r="C18" s="103"/>
      <c r="D18" s="274">
        <v>0</v>
      </c>
      <c r="E18" s="43"/>
      <c r="F18" s="274">
        <v>0</v>
      </c>
      <c r="G18" s="43">
        <v>0</v>
      </c>
      <c r="H18" s="274">
        <v>0</v>
      </c>
      <c r="I18" s="43">
        <v>0</v>
      </c>
      <c r="J18" s="274">
        <v>0</v>
      </c>
      <c r="K18" s="44">
        <v>0</v>
      </c>
      <c r="L18" s="162">
        <v>465792</v>
      </c>
      <c r="M18" s="43"/>
      <c r="N18" s="162">
        <v>2</v>
      </c>
      <c r="O18" s="44">
        <v>0</v>
      </c>
      <c r="P18" s="128">
        <v>-42446</v>
      </c>
      <c r="Q18" s="44">
        <v>0</v>
      </c>
      <c r="R18" s="287">
        <v>423348</v>
      </c>
      <c r="S18" s="43">
        <v>0</v>
      </c>
      <c r="T18" s="162">
        <v>0</v>
      </c>
      <c r="U18" s="44">
        <v>0</v>
      </c>
      <c r="V18" s="162">
        <v>20865534</v>
      </c>
      <c r="W18" s="64">
        <v>0</v>
      </c>
      <c r="X18" s="162">
        <v>21288882</v>
      </c>
    </row>
    <row r="19" spans="1:24" ht="24" customHeight="1" x14ac:dyDescent="0.25">
      <c r="A19" s="8"/>
      <c r="B19" s="8"/>
      <c r="C19" s="95"/>
      <c r="D19" s="163"/>
      <c r="E19" s="43"/>
      <c r="F19" s="163"/>
      <c r="G19" s="43"/>
      <c r="H19" s="163"/>
      <c r="I19" s="43"/>
      <c r="J19" s="163"/>
      <c r="K19" s="44"/>
      <c r="L19" s="164"/>
      <c r="M19" s="43"/>
      <c r="N19" s="164"/>
      <c r="O19" s="44"/>
      <c r="P19" s="164"/>
      <c r="Q19" s="44"/>
      <c r="R19" s="163"/>
      <c r="S19" s="43"/>
      <c r="T19" s="164"/>
      <c r="U19" s="44"/>
      <c r="V19" s="164"/>
      <c r="X19" s="164"/>
    </row>
    <row r="20" spans="1:24" ht="24" customHeight="1" x14ac:dyDescent="0.25">
      <c r="A20" s="96" t="s">
        <v>92</v>
      </c>
      <c r="B20" s="8"/>
      <c r="C20" s="100"/>
      <c r="D20" s="42">
        <v>0</v>
      </c>
      <c r="E20" s="38"/>
      <c r="F20" s="42">
        <v>0</v>
      </c>
      <c r="G20" s="38"/>
      <c r="H20" s="42">
        <v>0</v>
      </c>
      <c r="I20" s="38"/>
      <c r="J20" s="42">
        <v>0</v>
      </c>
      <c r="K20" s="34"/>
      <c r="L20" s="42">
        <v>0</v>
      </c>
      <c r="M20" s="38"/>
      <c r="N20" s="161">
        <v>0</v>
      </c>
      <c r="O20" s="34"/>
      <c r="P20" s="132">
        <v>-152962</v>
      </c>
      <c r="Q20" s="34"/>
      <c r="R20" s="161">
        <v>-152962</v>
      </c>
      <c r="S20" s="34"/>
      <c r="T20" s="132">
        <v>0</v>
      </c>
      <c r="U20" s="34"/>
      <c r="V20" s="161">
        <v>152962</v>
      </c>
      <c r="X20" s="42">
        <v>0</v>
      </c>
    </row>
    <row r="21" spans="1:24" ht="24" customHeight="1" x14ac:dyDescent="0.25">
      <c r="A21" s="8"/>
      <c r="B21" s="8"/>
      <c r="C21" s="99"/>
      <c r="D21" s="34"/>
      <c r="E21" s="34"/>
      <c r="F21" s="34"/>
      <c r="G21" s="34"/>
      <c r="H21" s="34"/>
      <c r="I21" s="34"/>
      <c r="J21" s="34"/>
      <c r="K21" s="34"/>
      <c r="L21" s="56"/>
      <c r="M21" s="34"/>
      <c r="N21" s="56"/>
      <c r="O21" s="34"/>
      <c r="P21" s="34"/>
      <c r="Q21" s="34"/>
      <c r="R21" s="56"/>
      <c r="S21" s="34"/>
      <c r="T21" s="56"/>
      <c r="U21" s="34"/>
      <c r="V21" s="56"/>
      <c r="X21" s="56"/>
    </row>
    <row r="22" spans="1:24" ht="24" customHeight="1" thickBot="1" x14ac:dyDescent="0.3">
      <c r="A22" s="71" t="s">
        <v>124</v>
      </c>
      <c r="C22" s="95"/>
      <c r="D22" s="131">
        <v>40620</v>
      </c>
      <c r="E22" s="24"/>
      <c r="F22" s="131">
        <v>33951302</v>
      </c>
      <c r="G22" s="24"/>
      <c r="H22" s="131">
        <v>15884</v>
      </c>
      <c r="I22" s="24"/>
      <c r="J22" s="131">
        <v>11108307</v>
      </c>
      <c r="K22" s="24"/>
      <c r="L22" s="131">
        <v>2888727</v>
      </c>
      <c r="M22" s="24"/>
      <c r="N22" s="131">
        <v>2</v>
      </c>
      <c r="O22" s="24"/>
      <c r="P22" s="131">
        <v>16165037</v>
      </c>
      <c r="Q22" s="24"/>
      <c r="R22" s="131">
        <v>19053766</v>
      </c>
      <c r="S22" s="24"/>
      <c r="T22" s="131">
        <v>7000000</v>
      </c>
      <c r="U22" s="24"/>
      <c r="V22" s="131">
        <v>222427691</v>
      </c>
      <c r="X22" s="131">
        <v>293597570</v>
      </c>
    </row>
    <row r="23" spans="1:24" ht="24" customHeight="1" thickTop="1" x14ac:dyDescent="0.25">
      <c r="A23" s="71"/>
      <c r="C23" s="95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4" ht="24" customHeight="1" x14ac:dyDescent="0.25">
      <c r="A24" s="71"/>
      <c r="C24" s="95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4" ht="24" customHeight="1" x14ac:dyDescent="0.25">
      <c r="A25" s="71"/>
      <c r="C25" s="95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4" ht="24" customHeight="1" x14ac:dyDescent="0.25">
      <c r="A26" s="71"/>
      <c r="C26" s="95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4" ht="24" customHeight="1" x14ac:dyDescent="0.25">
      <c r="A27" s="71"/>
      <c r="C27" s="95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4" ht="24" customHeight="1" x14ac:dyDescent="0.25">
      <c r="A28" s="71"/>
      <c r="C28" s="95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4" ht="24" customHeight="1" x14ac:dyDescent="0.25">
      <c r="A29" s="71"/>
      <c r="C29" s="9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4" ht="24" customHeight="1" x14ac:dyDescent="0.25">
      <c r="P30" s="67"/>
      <c r="V30" s="210"/>
    </row>
    <row r="31" spans="1:24" ht="24" customHeight="1" x14ac:dyDescent="0.25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</row>
    <row r="32" spans="1:24" ht="24" customHeight="1" x14ac:dyDescent="0.25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</row>
    <row r="33" spans="1:22" ht="24" customHeight="1" x14ac:dyDescent="0.25">
      <c r="A33" s="330" t="s">
        <v>115</v>
      </c>
      <c r="B33" s="330"/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</row>
    <row r="34" spans="1:22" ht="24" customHeight="1" x14ac:dyDescent="0.25">
      <c r="A34" s="330" t="s">
        <v>135</v>
      </c>
      <c r="B34" s="330"/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</row>
    <row r="47" spans="1:22" ht="24" customHeight="1" x14ac:dyDescent="0.25">
      <c r="H47" s="58" t="s">
        <v>90</v>
      </c>
    </row>
  </sheetData>
  <mergeCells count="9">
    <mergeCell ref="A33:V33"/>
    <mergeCell ref="A34:V34"/>
    <mergeCell ref="L5:R5"/>
    <mergeCell ref="D10:X10"/>
    <mergeCell ref="D4:V4"/>
    <mergeCell ref="D6:F6"/>
    <mergeCell ref="D7:F7"/>
    <mergeCell ref="H7:J7"/>
    <mergeCell ref="T7:V7"/>
  </mergeCells>
  <pageMargins left="0.6" right="0.6" top="0.48" bottom="0.5" header="0.5" footer="0.5"/>
  <pageSetup paperSize="9" scale="62" firstPageNumber="16" fitToHeight="0" orientation="landscape" useFirstPageNumber="1" r:id="rId1"/>
  <headerFooter>
    <oddFooter>&amp;LThe accompanying notes are an integral part of these financial statements.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zoomScaleNormal="100" zoomScaleSheetLayoutView="100" workbookViewId="0"/>
  </sheetViews>
  <sheetFormatPr defaultColWidth="9.140625" defaultRowHeight="21" customHeight="1" x14ac:dyDescent="0.25"/>
  <cols>
    <col min="1" max="3" width="2.140625" style="77" customWidth="1"/>
    <col min="4" max="4" width="60.5703125" style="77" customWidth="1"/>
    <col min="5" max="5" width="14" style="77" customWidth="1"/>
    <col min="6" max="6" width="0.85546875" style="77" customWidth="1"/>
    <col min="7" max="7" width="14" style="77" customWidth="1"/>
    <col min="8" max="8" width="0.85546875" style="77" customWidth="1"/>
    <col min="9" max="9" width="14" style="77" customWidth="1"/>
    <col min="10" max="10" width="0.85546875" style="77" customWidth="1"/>
    <col min="11" max="11" width="14" style="77" customWidth="1"/>
    <col min="12" max="16384" width="9.140625" style="77"/>
  </cols>
  <sheetData>
    <row r="1" spans="1:11" s="109" customFormat="1" ht="21" customHeight="1" x14ac:dyDescent="0.25">
      <c r="A1" s="107" t="s">
        <v>27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109" customFormat="1" ht="21" customHeight="1" x14ac:dyDescent="0.25">
      <c r="A2" s="110" t="s">
        <v>107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s="45" customFormat="1" ht="21" customHeight="1" x14ac:dyDescent="0.25">
      <c r="A3" s="240"/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s="45" customFormat="1" ht="21" customHeight="1" x14ac:dyDescent="0.25">
      <c r="A4" s="105"/>
      <c r="B4" s="111"/>
      <c r="C4" s="111"/>
      <c r="D4" s="111"/>
      <c r="E4" s="333" t="s">
        <v>15</v>
      </c>
      <c r="F4" s="334"/>
      <c r="G4" s="334"/>
      <c r="H4" s="89"/>
      <c r="I4" s="333" t="s">
        <v>51</v>
      </c>
      <c r="J4" s="333"/>
      <c r="K4" s="333"/>
    </row>
    <row r="5" spans="1:11" s="45" customFormat="1" ht="21" customHeight="1" x14ac:dyDescent="0.25">
      <c r="A5" s="105"/>
      <c r="B5" s="111"/>
      <c r="C5" s="111"/>
      <c r="D5" s="111"/>
      <c r="E5" s="346" t="s">
        <v>118</v>
      </c>
      <c r="F5" s="346"/>
      <c r="G5" s="346"/>
      <c r="H5" s="328"/>
      <c r="I5" s="346" t="s">
        <v>118</v>
      </c>
      <c r="J5" s="346"/>
      <c r="K5" s="346"/>
    </row>
    <row r="6" spans="1:11" ht="21" customHeight="1" x14ac:dyDescent="0.25">
      <c r="E6" s="351" t="s">
        <v>120</v>
      </c>
      <c r="F6" s="346"/>
      <c r="G6" s="346"/>
      <c r="H6" s="281"/>
      <c r="I6" s="351" t="s">
        <v>120</v>
      </c>
      <c r="J6" s="346"/>
      <c r="K6" s="346"/>
    </row>
    <row r="7" spans="1:11" ht="21" customHeight="1" x14ac:dyDescent="0.25">
      <c r="E7" s="329" t="s">
        <v>140</v>
      </c>
      <c r="F7" s="176"/>
      <c r="G7" s="329" t="s">
        <v>141</v>
      </c>
      <c r="H7" s="176"/>
      <c r="I7" s="329" t="s">
        <v>140</v>
      </c>
      <c r="J7" s="176"/>
      <c r="K7" s="329" t="s">
        <v>141</v>
      </c>
    </row>
    <row r="8" spans="1:11" ht="21.75" customHeight="1" x14ac:dyDescent="0.25">
      <c r="E8" s="331" t="s">
        <v>31</v>
      </c>
      <c r="F8" s="331"/>
      <c r="G8" s="331"/>
      <c r="H8" s="331"/>
      <c r="I8" s="331"/>
      <c r="J8" s="331"/>
      <c r="K8" s="331"/>
    </row>
    <row r="9" spans="1:11" ht="21" customHeight="1" x14ac:dyDescent="0.25">
      <c r="A9" s="112" t="s">
        <v>24</v>
      </c>
      <c r="B9" s="109"/>
    </row>
    <row r="10" spans="1:11" ht="21" customHeight="1" x14ac:dyDescent="0.25">
      <c r="A10" s="115" t="s">
        <v>198</v>
      </c>
      <c r="E10" s="75">
        <v>29426087</v>
      </c>
      <c r="F10" s="75"/>
      <c r="G10" s="75">
        <v>28972278</v>
      </c>
      <c r="H10" s="75"/>
      <c r="I10" s="75">
        <v>25786308</v>
      </c>
      <c r="J10" s="75"/>
      <c r="K10" s="75">
        <v>25239555</v>
      </c>
    </row>
    <row r="11" spans="1:11" ht="21" customHeight="1" x14ac:dyDescent="0.25">
      <c r="A11" s="114" t="s">
        <v>216</v>
      </c>
      <c r="F11" s="75"/>
      <c r="H11" s="75"/>
      <c r="J11" s="75"/>
    </row>
    <row r="12" spans="1:11" ht="21" customHeight="1" x14ac:dyDescent="0.25">
      <c r="A12" s="114"/>
      <c r="B12" s="114" t="s">
        <v>199</v>
      </c>
      <c r="F12" s="75"/>
      <c r="H12" s="75"/>
      <c r="J12" s="75"/>
    </row>
    <row r="13" spans="1:11" ht="21" customHeight="1" x14ac:dyDescent="0.25">
      <c r="C13" s="77" t="s">
        <v>28</v>
      </c>
      <c r="E13" s="106">
        <v>1507885</v>
      </c>
      <c r="F13" s="75"/>
      <c r="G13" s="106">
        <v>1320190</v>
      </c>
      <c r="H13" s="75"/>
      <c r="I13" s="75">
        <v>1428211</v>
      </c>
      <c r="J13" s="75"/>
      <c r="K13" s="75">
        <v>1228234</v>
      </c>
    </row>
    <row r="14" spans="1:11" ht="21" customHeight="1" x14ac:dyDescent="0.25">
      <c r="C14" s="113" t="s">
        <v>83</v>
      </c>
      <c r="E14" s="106">
        <v>11138906</v>
      </c>
      <c r="F14" s="75"/>
      <c r="G14" s="106">
        <v>14487950</v>
      </c>
      <c r="H14" s="75"/>
      <c r="I14" s="75">
        <v>11138581</v>
      </c>
      <c r="J14" s="75"/>
      <c r="K14" s="75">
        <v>14485630</v>
      </c>
    </row>
    <row r="15" spans="1:11" ht="21" customHeight="1" x14ac:dyDescent="0.25">
      <c r="C15" s="289" t="s">
        <v>237</v>
      </c>
      <c r="E15" s="75">
        <v>-4597</v>
      </c>
      <c r="F15" s="75"/>
      <c r="G15" s="106">
        <v>72146</v>
      </c>
      <c r="H15" s="75"/>
      <c r="I15" s="75">
        <v>-5792</v>
      </c>
      <c r="J15" s="75"/>
      <c r="K15" s="75">
        <v>72146</v>
      </c>
    </row>
    <row r="16" spans="1:11" ht="21" customHeight="1" x14ac:dyDescent="0.25">
      <c r="C16" s="289" t="s">
        <v>234</v>
      </c>
      <c r="E16" s="75">
        <v>-19495</v>
      </c>
      <c r="F16" s="75"/>
      <c r="G16" s="75">
        <v>-15124</v>
      </c>
      <c r="H16" s="75"/>
      <c r="I16" s="75">
        <v>-18191</v>
      </c>
      <c r="J16" s="75"/>
      <c r="K16" s="75">
        <v>-6790</v>
      </c>
    </row>
    <row r="17" spans="1:11" ht="21" customHeight="1" x14ac:dyDescent="0.25">
      <c r="C17" s="288" t="s">
        <v>240</v>
      </c>
      <c r="E17" s="75">
        <v>1415303</v>
      </c>
      <c r="G17" s="75">
        <v>176416</v>
      </c>
      <c r="H17" s="75"/>
      <c r="I17" s="75">
        <v>1218304</v>
      </c>
      <c r="J17" s="75"/>
      <c r="K17" s="75">
        <v>107483</v>
      </c>
    </row>
    <row r="18" spans="1:11" ht="21" customHeight="1" x14ac:dyDescent="0.25">
      <c r="C18" s="289" t="s">
        <v>200</v>
      </c>
      <c r="E18" s="75">
        <v>-421730</v>
      </c>
      <c r="G18" s="75">
        <v>-1366173</v>
      </c>
      <c r="H18" s="75"/>
      <c r="I18" s="75">
        <v>-211631</v>
      </c>
      <c r="J18" s="75"/>
      <c r="K18" s="75">
        <v>-994960</v>
      </c>
    </row>
    <row r="19" spans="1:11" ht="21" customHeight="1" x14ac:dyDescent="0.25">
      <c r="C19" s="115" t="s">
        <v>175</v>
      </c>
      <c r="D19" s="113"/>
      <c r="E19" s="75">
        <v>9118</v>
      </c>
      <c r="F19" s="75"/>
      <c r="G19" s="208">
        <v>3460</v>
      </c>
      <c r="H19" s="75"/>
      <c r="I19" s="323" t="s">
        <v>90</v>
      </c>
      <c r="J19" s="75"/>
      <c r="K19" s="323" t="s">
        <v>90</v>
      </c>
    </row>
    <row r="20" spans="1:11" ht="21" customHeight="1" x14ac:dyDescent="0.25">
      <c r="E20" s="74">
        <f>SUM(E10:E19)</f>
        <v>43051477</v>
      </c>
      <c r="F20" s="75"/>
      <c r="G20" s="74">
        <f>SUM(G10:G19)</f>
        <v>43651143</v>
      </c>
      <c r="H20" s="75"/>
      <c r="I20" s="74">
        <f>SUM(I10:I19)</f>
        <v>39335790</v>
      </c>
      <c r="J20" s="75"/>
      <c r="K20" s="74">
        <f>SUM(K10:K19)</f>
        <v>40131298</v>
      </c>
    </row>
    <row r="21" spans="1:11" ht="21" customHeight="1" x14ac:dyDescent="0.25">
      <c r="C21" s="77" t="s">
        <v>67</v>
      </c>
      <c r="E21" s="75">
        <v>-45348947</v>
      </c>
      <c r="F21" s="75"/>
      <c r="G21" s="75">
        <v>-43431018</v>
      </c>
      <c r="H21" s="75"/>
      <c r="I21" s="75">
        <v>-40814763</v>
      </c>
      <c r="J21" s="75"/>
      <c r="K21" s="75">
        <v>-39422021</v>
      </c>
    </row>
    <row r="22" spans="1:11" ht="21" customHeight="1" x14ac:dyDescent="0.25">
      <c r="C22" s="77" t="s">
        <v>50</v>
      </c>
      <c r="E22" s="75">
        <v>-597658</v>
      </c>
      <c r="F22" s="75"/>
      <c r="G22" s="75">
        <v>-676501</v>
      </c>
      <c r="H22" s="75"/>
      <c r="I22" s="75">
        <v>-2050627</v>
      </c>
      <c r="J22" s="75"/>
      <c r="K22" s="75">
        <v>-2522157</v>
      </c>
    </row>
    <row r="23" spans="1:11" ht="21" customHeight="1" x14ac:dyDescent="0.25">
      <c r="C23" s="77" t="s">
        <v>69</v>
      </c>
      <c r="E23" s="106">
        <v>63548015</v>
      </c>
      <c r="F23" s="75"/>
      <c r="G23" s="106">
        <v>61629044</v>
      </c>
      <c r="H23" s="75"/>
      <c r="I23" s="75">
        <v>58783050</v>
      </c>
      <c r="J23" s="75"/>
      <c r="K23" s="75">
        <v>57261657</v>
      </c>
    </row>
    <row r="24" spans="1:11" ht="21" customHeight="1" x14ac:dyDescent="0.25">
      <c r="C24" s="77" t="s">
        <v>29</v>
      </c>
      <c r="E24" s="75">
        <v>-16517105</v>
      </c>
      <c r="F24" s="75"/>
      <c r="G24" s="75">
        <v>-18842785</v>
      </c>
      <c r="H24" s="75"/>
      <c r="I24" s="75">
        <v>-16502470</v>
      </c>
      <c r="J24" s="75"/>
      <c r="K24" s="75">
        <v>-18847397</v>
      </c>
    </row>
    <row r="25" spans="1:11" ht="21" customHeight="1" x14ac:dyDescent="0.25">
      <c r="C25" s="77" t="s">
        <v>68</v>
      </c>
      <c r="E25" s="106">
        <v>604768</v>
      </c>
      <c r="F25" s="75"/>
      <c r="G25" s="106">
        <v>678938</v>
      </c>
      <c r="H25" s="75"/>
      <c r="I25" s="75">
        <v>1223815</v>
      </c>
      <c r="J25" s="75"/>
      <c r="K25" s="75">
        <v>2522157</v>
      </c>
    </row>
    <row r="26" spans="1:11" ht="21" customHeight="1" x14ac:dyDescent="0.25">
      <c r="C26" s="113" t="s">
        <v>30</v>
      </c>
      <c r="E26" s="116">
        <v>-6231807</v>
      </c>
      <c r="F26" s="75"/>
      <c r="G26" s="116">
        <v>-6103415</v>
      </c>
      <c r="H26" s="75"/>
      <c r="I26" s="116">
        <v>-4217749</v>
      </c>
      <c r="J26" s="75"/>
      <c r="K26" s="116">
        <v>-4199537</v>
      </c>
    </row>
    <row r="27" spans="1:11" ht="21" customHeight="1" x14ac:dyDescent="0.25">
      <c r="A27" s="288" t="s">
        <v>201</v>
      </c>
      <c r="E27" s="75">
        <f>SUM(E20:E26)</f>
        <v>38508743</v>
      </c>
      <c r="F27" s="75"/>
      <c r="G27" s="75">
        <f>SUM(G20:G26)</f>
        <v>36905406</v>
      </c>
      <c r="H27" s="75"/>
      <c r="I27" s="75">
        <f>SUM(I20:I26)</f>
        <v>35757046</v>
      </c>
      <c r="J27" s="75"/>
      <c r="K27" s="75">
        <f>SUM(K20:K26)</f>
        <v>34924000</v>
      </c>
    </row>
    <row r="28" spans="1:11" ht="21" customHeight="1" x14ac:dyDescent="0.25">
      <c r="A28" s="118" t="s">
        <v>13</v>
      </c>
      <c r="F28" s="119"/>
    </row>
    <row r="29" spans="1:11" ht="21" customHeight="1" x14ac:dyDescent="0.25">
      <c r="C29" s="77" t="s">
        <v>1</v>
      </c>
      <c r="E29" s="75">
        <v>-104486073</v>
      </c>
      <c r="F29" s="75"/>
      <c r="G29" s="106">
        <v>32082378</v>
      </c>
      <c r="H29" s="75"/>
      <c r="I29" s="75">
        <v>-104612904</v>
      </c>
      <c r="J29" s="75"/>
      <c r="K29" s="75">
        <v>31083092</v>
      </c>
    </row>
    <row r="30" spans="1:11" ht="21" customHeight="1" x14ac:dyDescent="0.25">
      <c r="C30" s="77" t="s">
        <v>109</v>
      </c>
      <c r="E30" s="323" t="s">
        <v>90</v>
      </c>
      <c r="F30" s="75"/>
      <c r="G30" s="106">
        <v>3525646</v>
      </c>
      <c r="H30" s="75"/>
      <c r="I30" s="323" t="s">
        <v>90</v>
      </c>
      <c r="J30" s="75"/>
      <c r="K30" s="75">
        <v>3525646</v>
      </c>
    </row>
    <row r="31" spans="1:11" ht="21" customHeight="1" x14ac:dyDescent="0.25">
      <c r="C31" s="288" t="s">
        <v>149</v>
      </c>
      <c r="E31" s="106">
        <v>7958026</v>
      </c>
      <c r="F31" s="75"/>
      <c r="G31" s="75">
        <f>-6835918</f>
        <v>-6835918</v>
      </c>
      <c r="H31" s="75"/>
      <c r="I31" s="75">
        <v>9509104</v>
      </c>
      <c r="J31" s="75"/>
      <c r="K31" s="75">
        <f>-7006149</f>
        <v>-7006149</v>
      </c>
    </row>
    <row r="32" spans="1:11" ht="21" customHeight="1" x14ac:dyDescent="0.25">
      <c r="C32" s="77" t="s">
        <v>129</v>
      </c>
      <c r="E32" s="106">
        <v>11259765</v>
      </c>
      <c r="F32" s="75"/>
      <c r="G32" s="75">
        <f>-15949750</f>
        <v>-15949750</v>
      </c>
      <c r="H32" s="75"/>
      <c r="I32" s="75">
        <v>11442121</v>
      </c>
      <c r="J32" s="75"/>
      <c r="K32" s="75">
        <f>-14408226</f>
        <v>-14408226</v>
      </c>
    </row>
    <row r="33" spans="1:11" ht="21" customHeight="1" x14ac:dyDescent="0.25">
      <c r="C33" s="77" t="s">
        <v>94</v>
      </c>
      <c r="E33" s="75">
        <v>-42135145</v>
      </c>
      <c r="F33" s="75"/>
      <c r="G33" s="75">
        <v>-37748482</v>
      </c>
      <c r="H33" s="75"/>
      <c r="I33" s="75">
        <v>-41325257</v>
      </c>
      <c r="J33" s="75"/>
      <c r="K33" s="75">
        <v>-38221787</v>
      </c>
    </row>
    <row r="34" spans="1:11" ht="21" customHeight="1" x14ac:dyDescent="0.25">
      <c r="C34" s="77" t="s">
        <v>102</v>
      </c>
      <c r="E34" s="106">
        <v>4219605</v>
      </c>
      <c r="F34" s="75"/>
      <c r="G34" s="106">
        <v>4171019</v>
      </c>
      <c r="H34" s="75"/>
      <c r="I34" s="75">
        <v>4219605</v>
      </c>
      <c r="J34" s="75"/>
      <c r="K34" s="75">
        <v>4168469</v>
      </c>
    </row>
    <row r="35" spans="1:11" ht="21" customHeight="1" x14ac:dyDescent="0.25">
      <c r="C35" s="77" t="s">
        <v>2</v>
      </c>
      <c r="E35" s="106">
        <v>3899334</v>
      </c>
      <c r="F35" s="75"/>
      <c r="G35" s="106">
        <v>4627647</v>
      </c>
      <c r="H35" s="75"/>
      <c r="I35" s="75">
        <v>6346477</v>
      </c>
      <c r="J35" s="75"/>
      <c r="K35" s="75">
        <v>8996141</v>
      </c>
    </row>
    <row r="36" spans="1:11" ht="21" customHeight="1" x14ac:dyDescent="0.25">
      <c r="A36" s="118" t="s">
        <v>14</v>
      </c>
    </row>
    <row r="37" spans="1:11" ht="21" customHeight="1" x14ac:dyDescent="0.25">
      <c r="C37" s="77" t="s">
        <v>3</v>
      </c>
      <c r="E37" s="75">
        <v>31091843</v>
      </c>
      <c r="F37" s="75"/>
      <c r="G37" s="75">
        <v>-19647388</v>
      </c>
      <c r="H37" s="75"/>
      <c r="I37" s="75">
        <v>32296220</v>
      </c>
      <c r="J37" s="75"/>
      <c r="K37" s="75">
        <v>-18209056</v>
      </c>
    </row>
    <row r="38" spans="1:11" ht="21" customHeight="1" x14ac:dyDescent="0.25">
      <c r="C38" s="77" t="s">
        <v>1</v>
      </c>
      <c r="E38" s="75">
        <v>49879266</v>
      </c>
      <c r="F38" s="75"/>
      <c r="G38" s="75">
        <v>-11103723</v>
      </c>
      <c r="H38" s="75"/>
      <c r="I38" s="75">
        <v>50522386</v>
      </c>
      <c r="J38" s="75"/>
      <c r="K38" s="75">
        <v>-11694143</v>
      </c>
    </row>
    <row r="39" spans="1:11" ht="21" customHeight="1" x14ac:dyDescent="0.25">
      <c r="C39" s="288" t="s">
        <v>151</v>
      </c>
      <c r="E39" s="75">
        <v>5333837</v>
      </c>
      <c r="F39" s="75"/>
      <c r="G39" s="75">
        <v>2160258</v>
      </c>
      <c r="H39" s="75"/>
      <c r="I39" s="75">
        <v>5338055</v>
      </c>
      <c r="J39" s="75"/>
      <c r="K39" s="75">
        <v>2163506</v>
      </c>
    </row>
    <row r="40" spans="1:11" ht="21" customHeight="1" x14ac:dyDescent="0.25">
      <c r="C40" s="77" t="s">
        <v>63</v>
      </c>
      <c r="E40" s="75">
        <v>68149</v>
      </c>
      <c r="F40" s="75"/>
      <c r="G40" s="75">
        <v>-3505059</v>
      </c>
      <c r="H40" s="75"/>
      <c r="I40" s="323" t="s">
        <v>90</v>
      </c>
      <c r="J40" s="75"/>
      <c r="K40" s="75">
        <v>-3525646</v>
      </c>
    </row>
    <row r="41" spans="1:11" ht="21" customHeight="1" x14ac:dyDescent="0.25">
      <c r="C41" s="134" t="s">
        <v>152</v>
      </c>
      <c r="E41" s="75">
        <v>-11764698</v>
      </c>
      <c r="F41" s="75"/>
      <c r="G41" s="106">
        <v>3056970</v>
      </c>
      <c r="H41" s="75"/>
      <c r="I41" s="75">
        <v>-13149954</v>
      </c>
      <c r="J41" s="75"/>
      <c r="K41" s="75">
        <v>2941998</v>
      </c>
    </row>
    <row r="42" spans="1:11" ht="21" customHeight="1" x14ac:dyDescent="0.25">
      <c r="C42" s="77" t="s">
        <v>99</v>
      </c>
      <c r="E42" s="106">
        <v>836621</v>
      </c>
      <c r="F42" s="75"/>
      <c r="G42" s="106">
        <v>277034</v>
      </c>
      <c r="H42" s="75"/>
      <c r="I42" s="75">
        <v>346035</v>
      </c>
      <c r="J42" s="75"/>
      <c r="K42" s="75">
        <v>-3822</v>
      </c>
    </row>
    <row r="43" spans="1:11" ht="21" customHeight="1" x14ac:dyDescent="0.25">
      <c r="C43" s="288" t="s">
        <v>61</v>
      </c>
      <c r="E43" s="75">
        <v>17421356</v>
      </c>
      <c r="F43" s="75"/>
      <c r="G43" s="106">
        <v>17871971</v>
      </c>
      <c r="H43" s="75"/>
      <c r="I43" s="323" t="s">
        <v>90</v>
      </c>
      <c r="J43" s="75"/>
      <c r="K43" s="323" t="s">
        <v>90</v>
      </c>
    </row>
    <row r="44" spans="1:11" ht="21" customHeight="1" x14ac:dyDescent="0.25">
      <c r="C44" s="77" t="s">
        <v>4</v>
      </c>
      <c r="E44" s="106">
        <v>-5635112</v>
      </c>
      <c r="F44" s="75"/>
      <c r="G44" s="106">
        <v>703487</v>
      </c>
      <c r="H44" s="75"/>
      <c r="I44" s="75">
        <v>-7238927</v>
      </c>
      <c r="J44" s="75"/>
      <c r="K44" s="75">
        <v>-768422</v>
      </c>
    </row>
    <row r="45" spans="1:11" ht="21" customHeight="1" x14ac:dyDescent="0.25">
      <c r="D45" s="122" t="s">
        <v>114</v>
      </c>
      <c r="E45" s="76">
        <f>SUM(E27:E35,E37:E44)</f>
        <v>6455517</v>
      </c>
      <c r="F45" s="75"/>
      <c r="G45" s="76">
        <f>SUM(G27:G35,G37:G44)</f>
        <v>10591496</v>
      </c>
      <c r="H45" s="75"/>
      <c r="I45" s="76">
        <f>SUM(I27:I35,I37:I44)</f>
        <v>-10549993</v>
      </c>
      <c r="J45" s="75"/>
      <c r="K45" s="76">
        <f>SUM(K27:K35,K37:K44)</f>
        <v>-6034399</v>
      </c>
    </row>
    <row r="46" spans="1:11" ht="21" customHeight="1" x14ac:dyDescent="0.25">
      <c r="A46" s="120"/>
      <c r="E46" s="75"/>
      <c r="F46" s="75"/>
      <c r="G46" s="75"/>
      <c r="H46" s="75"/>
      <c r="I46" s="75"/>
      <c r="J46" s="75"/>
      <c r="K46" s="75"/>
    </row>
    <row r="47" spans="1:11" ht="21" customHeight="1" x14ac:dyDescent="0.25">
      <c r="A47" s="107" t="s">
        <v>27</v>
      </c>
      <c r="B47" s="108"/>
      <c r="C47" s="108"/>
      <c r="D47" s="108"/>
      <c r="E47" s="282"/>
      <c r="F47" s="282"/>
      <c r="G47" s="282"/>
      <c r="H47" s="282"/>
      <c r="I47" s="282"/>
      <c r="J47" s="282"/>
      <c r="K47" s="282"/>
    </row>
    <row r="48" spans="1:11" ht="21" customHeight="1" x14ac:dyDescent="0.25">
      <c r="A48" s="110" t="s">
        <v>107</v>
      </c>
      <c r="B48" s="110"/>
      <c r="C48" s="110"/>
      <c r="D48" s="110"/>
      <c r="E48" s="282"/>
      <c r="F48" s="282"/>
      <c r="G48" s="282"/>
      <c r="H48" s="282"/>
      <c r="I48" s="282"/>
      <c r="J48" s="282"/>
      <c r="K48" s="282"/>
    </row>
    <row r="49" spans="1:11" ht="21" customHeight="1" x14ac:dyDescent="0.25">
      <c r="A49" s="240"/>
      <c r="B49" s="87"/>
      <c r="C49" s="87"/>
      <c r="D49" s="87"/>
      <c r="E49" s="209"/>
      <c r="F49" s="209"/>
      <c r="G49" s="209"/>
      <c r="H49" s="209"/>
      <c r="I49" s="209"/>
      <c r="J49" s="209"/>
      <c r="K49" s="209"/>
    </row>
    <row r="50" spans="1:11" s="121" customFormat="1" ht="21" customHeight="1" x14ac:dyDescent="0.25">
      <c r="E50" s="347" t="s">
        <v>15</v>
      </c>
      <c r="F50" s="348"/>
      <c r="G50" s="348"/>
      <c r="H50" s="207"/>
      <c r="I50" s="347" t="s">
        <v>51</v>
      </c>
      <c r="J50" s="347"/>
      <c r="K50" s="347"/>
    </row>
    <row r="51" spans="1:11" ht="21" customHeight="1" x14ac:dyDescent="0.25">
      <c r="E51" s="350" t="s">
        <v>118</v>
      </c>
      <c r="F51" s="350"/>
      <c r="G51" s="350"/>
      <c r="H51" s="207"/>
      <c r="I51" s="350" t="s">
        <v>118</v>
      </c>
      <c r="J51" s="350"/>
      <c r="K51" s="350"/>
    </row>
    <row r="52" spans="1:11" ht="21" customHeight="1" x14ac:dyDescent="0.25">
      <c r="E52" s="349" t="s">
        <v>120</v>
      </c>
      <c r="F52" s="350"/>
      <c r="G52" s="350"/>
      <c r="H52" s="197"/>
      <c r="I52" s="349" t="s">
        <v>120</v>
      </c>
      <c r="J52" s="350"/>
      <c r="K52" s="350"/>
    </row>
    <row r="53" spans="1:11" ht="21" customHeight="1" x14ac:dyDescent="0.25">
      <c r="E53" s="299" t="s">
        <v>140</v>
      </c>
      <c r="F53" s="189"/>
      <c r="G53" s="299" t="s">
        <v>141</v>
      </c>
      <c r="H53" s="189"/>
      <c r="I53" s="299" t="s">
        <v>140</v>
      </c>
      <c r="J53" s="189"/>
      <c r="K53" s="299" t="s">
        <v>141</v>
      </c>
    </row>
    <row r="54" spans="1:11" ht="21" customHeight="1" x14ac:dyDescent="0.25">
      <c r="E54" s="331" t="s">
        <v>31</v>
      </c>
      <c r="F54" s="332"/>
      <c r="G54" s="332"/>
      <c r="H54" s="332"/>
      <c r="I54" s="332"/>
      <c r="J54" s="332"/>
      <c r="K54" s="332"/>
    </row>
    <row r="55" spans="1:11" ht="21" customHeight="1" x14ac:dyDescent="0.25">
      <c r="A55" s="112" t="s">
        <v>25</v>
      </c>
      <c r="E55" s="75"/>
      <c r="F55" s="75"/>
      <c r="G55" s="75"/>
      <c r="H55" s="75"/>
      <c r="I55" s="75"/>
      <c r="J55" s="75"/>
      <c r="K55" s="75"/>
    </row>
    <row r="56" spans="1:11" ht="21" customHeight="1" x14ac:dyDescent="0.25">
      <c r="C56" s="288" t="s">
        <v>202</v>
      </c>
      <c r="E56" s="75">
        <v>-251430991</v>
      </c>
      <c r="F56" s="75"/>
      <c r="G56" s="75">
        <v>-288334561</v>
      </c>
      <c r="H56" s="75"/>
      <c r="I56" s="75">
        <v>-203646505</v>
      </c>
      <c r="J56" s="75"/>
      <c r="K56" s="75">
        <v>-235634522</v>
      </c>
    </row>
    <row r="57" spans="1:11" ht="21" customHeight="1" x14ac:dyDescent="0.25">
      <c r="C57" s="288" t="s">
        <v>208</v>
      </c>
      <c r="E57" s="106">
        <v>260086561</v>
      </c>
      <c r="F57" s="75"/>
      <c r="G57" s="75">
        <v>278892865</v>
      </c>
      <c r="H57" s="75"/>
      <c r="I57" s="75">
        <v>229919317</v>
      </c>
      <c r="J57" s="75"/>
      <c r="K57" s="75">
        <v>243725792</v>
      </c>
    </row>
    <row r="58" spans="1:11" ht="21" customHeight="1" x14ac:dyDescent="0.25">
      <c r="C58" s="288" t="s">
        <v>203</v>
      </c>
      <c r="E58" s="75">
        <v>-264600</v>
      </c>
      <c r="F58" s="75"/>
      <c r="G58" s="75">
        <v>-8801641</v>
      </c>
      <c r="H58" s="75"/>
      <c r="I58" s="177">
        <v>-264600</v>
      </c>
      <c r="J58" s="75"/>
      <c r="K58" s="177">
        <v>-280400</v>
      </c>
    </row>
    <row r="59" spans="1:11" ht="21" customHeight="1" x14ac:dyDescent="0.25">
      <c r="C59" s="77" t="s">
        <v>5</v>
      </c>
      <c r="E59" s="106">
        <v>2284268</v>
      </c>
      <c r="F59" s="75"/>
      <c r="G59" s="75">
        <v>18310814</v>
      </c>
      <c r="H59" s="75"/>
      <c r="I59" s="75">
        <v>1470900</v>
      </c>
      <c r="J59" s="75"/>
      <c r="K59" s="75">
        <v>1003200</v>
      </c>
    </row>
    <row r="60" spans="1:11" ht="21" customHeight="1" x14ac:dyDescent="0.25">
      <c r="C60" s="288" t="s">
        <v>204</v>
      </c>
      <c r="E60" s="177">
        <v>-71068</v>
      </c>
      <c r="F60" s="75"/>
      <c r="G60" s="323" t="s">
        <v>90</v>
      </c>
      <c r="H60" s="75"/>
      <c r="I60" s="177">
        <v>-71068</v>
      </c>
      <c r="J60" s="75"/>
      <c r="K60" s="323" t="s">
        <v>90</v>
      </c>
    </row>
    <row r="61" spans="1:11" ht="21" customHeight="1" x14ac:dyDescent="0.25">
      <c r="C61" s="288" t="s">
        <v>209</v>
      </c>
      <c r="E61" s="323" t="s">
        <v>90</v>
      </c>
      <c r="F61" s="75"/>
      <c r="G61" s="75">
        <v>13791</v>
      </c>
      <c r="H61" s="75"/>
      <c r="I61" s="323" t="s">
        <v>90</v>
      </c>
      <c r="J61" s="75"/>
      <c r="K61" s="177">
        <v>13791</v>
      </c>
    </row>
    <row r="62" spans="1:11" ht="21" customHeight="1" x14ac:dyDescent="0.25">
      <c r="C62" s="288" t="s">
        <v>205</v>
      </c>
      <c r="E62" s="323" t="s">
        <v>90</v>
      </c>
      <c r="F62" s="75"/>
      <c r="G62" s="323" t="s">
        <v>90</v>
      </c>
      <c r="I62" s="177">
        <v>-2000</v>
      </c>
      <c r="J62" s="75"/>
      <c r="K62" s="177">
        <v>-100000</v>
      </c>
    </row>
    <row r="63" spans="1:11" ht="21" customHeight="1" x14ac:dyDescent="0.25">
      <c r="C63" s="77" t="s">
        <v>113</v>
      </c>
      <c r="E63" s="323" t="s">
        <v>90</v>
      </c>
      <c r="F63" s="75"/>
      <c r="G63" s="323" t="s">
        <v>90</v>
      </c>
      <c r="H63" s="75"/>
      <c r="I63" s="323" t="s">
        <v>90</v>
      </c>
      <c r="J63" s="75"/>
      <c r="K63" s="177">
        <v>8442471</v>
      </c>
    </row>
    <row r="64" spans="1:11" ht="21" customHeight="1" x14ac:dyDescent="0.25">
      <c r="C64" s="288" t="s">
        <v>206</v>
      </c>
      <c r="E64" s="75">
        <v>-1208704</v>
      </c>
      <c r="F64" s="75"/>
      <c r="G64" s="75">
        <v>-478145</v>
      </c>
      <c r="H64" s="75"/>
      <c r="I64" s="75">
        <v>-1183700</v>
      </c>
      <c r="J64" s="75"/>
      <c r="K64" s="75">
        <v>-458883.12110605621</v>
      </c>
    </row>
    <row r="65" spans="1:11" ht="21" customHeight="1" x14ac:dyDescent="0.25">
      <c r="C65" s="288" t="s">
        <v>210</v>
      </c>
      <c r="E65" s="106">
        <v>38829</v>
      </c>
      <c r="F65" s="75"/>
      <c r="G65" s="75">
        <v>121611</v>
      </c>
      <c r="H65" s="75"/>
      <c r="I65" s="75">
        <v>37500</v>
      </c>
      <c r="J65" s="75"/>
      <c r="K65" s="75">
        <v>87696</v>
      </c>
    </row>
    <row r="66" spans="1:11" ht="21" customHeight="1" x14ac:dyDescent="0.25">
      <c r="C66" s="288" t="s">
        <v>207</v>
      </c>
      <c r="E66" s="75">
        <v>-1481694</v>
      </c>
      <c r="F66" s="75"/>
      <c r="G66" s="75">
        <v>-201600</v>
      </c>
      <c r="H66" s="75"/>
      <c r="I66" s="75">
        <v>-1394033</v>
      </c>
      <c r="J66" s="75"/>
      <c r="K66" s="75">
        <v>-635717</v>
      </c>
    </row>
    <row r="67" spans="1:11" ht="21" customHeight="1" x14ac:dyDescent="0.25">
      <c r="D67" s="122" t="s">
        <v>235</v>
      </c>
      <c r="E67" s="76">
        <f>SUM(E56:E66)</f>
        <v>7952601</v>
      </c>
      <c r="F67" s="75"/>
      <c r="G67" s="76">
        <f>SUM(G56:G66)</f>
        <v>-476866</v>
      </c>
      <c r="H67" s="75"/>
      <c r="I67" s="76">
        <f>SUM(I56:I66)</f>
        <v>24865811</v>
      </c>
      <c r="J67" s="75"/>
      <c r="K67" s="76">
        <f>SUM(K56:K66)</f>
        <v>16163427.878893942</v>
      </c>
    </row>
    <row r="68" spans="1:11" ht="21" customHeight="1" x14ac:dyDescent="0.25">
      <c r="D68" s="122"/>
      <c r="F68" s="75"/>
      <c r="H68" s="75"/>
      <c r="J68" s="75"/>
    </row>
    <row r="69" spans="1:11" ht="21" customHeight="1" x14ac:dyDescent="0.25">
      <c r="A69" s="112" t="s">
        <v>26</v>
      </c>
      <c r="F69" s="119"/>
      <c r="H69" s="119"/>
      <c r="J69" s="119"/>
    </row>
    <row r="70" spans="1:11" ht="21" customHeight="1" x14ac:dyDescent="0.25">
      <c r="A70" s="109"/>
      <c r="C70" s="289" t="s">
        <v>242</v>
      </c>
      <c r="E70" s="177">
        <v>-20000000</v>
      </c>
      <c r="F70" s="75"/>
      <c r="G70" s="323" t="s">
        <v>90</v>
      </c>
      <c r="H70" s="75"/>
      <c r="I70" s="177">
        <v>-20000000</v>
      </c>
      <c r="J70" s="75"/>
      <c r="K70" s="323" t="s">
        <v>90</v>
      </c>
    </row>
    <row r="71" spans="1:11" ht="21" customHeight="1" x14ac:dyDescent="0.25">
      <c r="A71" s="109"/>
      <c r="C71" s="289" t="s">
        <v>243</v>
      </c>
      <c r="E71" s="177">
        <v>14347791</v>
      </c>
      <c r="F71" s="75"/>
      <c r="G71" s="323" t="s">
        <v>90</v>
      </c>
      <c r="H71" s="75"/>
      <c r="I71" s="177">
        <v>14347791</v>
      </c>
      <c r="J71" s="75"/>
      <c r="K71" s="323" t="s">
        <v>90</v>
      </c>
    </row>
    <row r="72" spans="1:11" ht="21" customHeight="1" x14ac:dyDescent="0.25">
      <c r="A72" s="109"/>
      <c r="C72" s="289" t="s">
        <v>241</v>
      </c>
      <c r="E72" s="177">
        <v>72183</v>
      </c>
      <c r="F72" s="75"/>
      <c r="G72" s="323" t="s">
        <v>90</v>
      </c>
      <c r="H72" s="75"/>
      <c r="I72" s="177">
        <v>72183</v>
      </c>
      <c r="J72" s="75"/>
      <c r="K72" s="323" t="s">
        <v>90</v>
      </c>
    </row>
    <row r="73" spans="1:11" ht="21" customHeight="1" x14ac:dyDescent="0.25">
      <c r="A73" s="109"/>
      <c r="C73" s="113" t="s">
        <v>93</v>
      </c>
      <c r="E73" s="75">
        <v>-13596769</v>
      </c>
      <c r="F73" s="75"/>
      <c r="G73" s="75">
        <v>-13596769</v>
      </c>
      <c r="H73" s="75"/>
      <c r="I73" s="177">
        <v>-13596769</v>
      </c>
      <c r="J73" s="75"/>
      <c r="K73" s="177">
        <v>-13596769</v>
      </c>
    </row>
    <row r="74" spans="1:11" ht="21" customHeight="1" x14ac:dyDescent="0.25">
      <c r="A74" s="109"/>
      <c r="C74" s="115" t="s">
        <v>211</v>
      </c>
      <c r="E74" s="177">
        <v>0</v>
      </c>
      <c r="F74" s="75"/>
      <c r="G74" s="75">
        <v>-8883</v>
      </c>
      <c r="H74" s="75"/>
      <c r="I74" s="323" t="s">
        <v>90</v>
      </c>
      <c r="J74" s="75"/>
      <c r="K74" s="323" t="s">
        <v>90</v>
      </c>
    </row>
    <row r="75" spans="1:11" ht="21" customHeight="1" x14ac:dyDescent="0.25">
      <c r="D75" s="122" t="s">
        <v>131</v>
      </c>
      <c r="E75" s="76">
        <f>SUM(E70:E74)</f>
        <v>-19176795</v>
      </c>
      <c r="F75" s="75"/>
      <c r="G75" s="76">
        <f>SUM(G70:G74)</f>
        <v>-13605652</v>
      </c>
      <c r="H75" s="106"/>
      <c r="I75" s="76">
        <f>SUM(I70:I74)</f>
        <v>-19176795</v>
      </c>
      <c r="J75" s="75"/>
      <c r="K75" s="76">
        <f>SUM(K70:K74)</f>
        <v>-13596769</v>
      </c>
    </row>
    <row r="76" spans="1:11" ht="21" customHeight="1" x14ac:dyDescent="0.25">
      <c r="A76" s="289" t="s">
        <v>212</v>
      </c>
      <c r="E76" s="76">
        <v>-116027</v>
      </c>
      <c r="F76" s="75"/>
      <c r="G76" s="76">
        <v>-61061</v>
      </c>
      <c r="H76" s="106"/>
      <c r="I76" s="324" t="s">
        <v>90</v>
      </c>
      <c r="J76" s="75"/>
      <c r="K76" s="324" t="s">
        <v>90</v>
      </c>
    </row>
    <row r="77" spans="1:11" ht="21" customHeight="1" x14ac:dyDescent="0.25">
      <c r="F77" s="75"/>
      <c r="H77" s="106"/>
      <c r="J77" s="106"/>
    </row>
    <row r="78" spans="1:11" ht="21" customHeight="1" x14ac:dyDescent="0.25">
      <c r="A78" s="122" t="s">
        <v>132</v>
      </c>
      <c r="E78" s="75">
        <f>SUM(E45,E67,E75:E76)</f>
        <v>-4884704</v>
      </c>
      <c r="F78" s="75"/>
      <c r="G78" s="75">
        <f>SUM(G45,G67,G75:G76)</f>
        <v>-3552083</v>
      </c>
      <c r="H78" s="75"/>
      <c r="I78" s="75">
        <f>SUM(I45,I67,I75:I76)</f>
        <v>-4860977</v>
      </c>
      <c r="J78" s="75"/>
      <c r="K78" s="75">
        <f>SUM(K45,K67,K75:K76)</f>
        <v>-3467740.1211060584</v>
      </c>
    </row>
    <row r="79" spans="1:11" ht="21" customHeight="1" x14ac:dyDescent="0.25">
      <c r="A79" s="122" t="s">
        <v>96</v>
      </c>
      <c r="E79" s="106">
        <v>40488512</v>
      </c>
      <c r="F79" s="75"/>
      <c r="G79" s="106">
        <v>38979295</v>
      </c>
      <c r="H79" s="106"/>
      <c r="I79" s="75">
        <v>40317033</v>
      </c>
      <c r="J79" s="75"/>
      <c r="K79" s="75">
        <v>38737313</v>
      </c>
    </row>
    <row r="80" spans="1:11" ht="21" customHeight="1" thickBot="1" x14ac:dyDescent="0.3">
      <c r="A80" s="122" t="s">
        <v>119</v>
      </c>
      <c r="D80" s="283"/>
      <c r="E80" s="284">
        <f>SUM(E78:E79)</f>
        <v>35603808</v>
      </c>
      <c r="F80" s="75"/>
      <c r="G80" s="284">
        <f>SUM(G78:G79)</f>
        <v>35427212</v>
      </c>
      <c r="H80" s="106"/>
      <c r="I80" s="284">
        <f>SUM(I78:I79)</f>
        <v>35456056</v>
      </c>
      <c r="J80" s="75"/>
      <c r="K80" s="284">
        <f>SUM(K78:K79)</f>
        <v>35269572.878893942</v>
      </c>
    </row>
    <row r="81" spans="1:11" ht="21" customHeight="1" thickTop="1" x14ac:dyDescent="0.25">
      <c r="F81" s="285"/>
      <c r="H81" s="285"/>
      <c r="J81" s="83"/>
    </row>
    <row r="82" spans="1:11" ht="21" customHeight="1" x14ac:dyDescent="0.2">
      <c r="A82" s="286" t="s">
        <v>108</v>
      </c>
    </row>
    <row r="83" spans="1:11" ht="21" customHeight="1" x14ac:dyDescent="0.25">
      <c r="A83" s="5" t="s">
        <v>130</v>
      </c>
    </row>
    <row r="84" spans="1:11" ht="21" customHeight="1" x14ac:dyDescent="0.25">
      <c r="B84" s="290" t="s">
        <v>213</v>
      </c>
      <c r="E84" s="75">
        <v>3071132</v>
      </c>
      <c r="F84" s="106"/>
      <c r="G84" s="75">
        <v>4110079</v>
      </c>
      <c r="H84" s="106"/>
      <c r="I84" s="177">
        <v>403193</v>
      </c>
      <c r="J84" s="106"/>
      <c r="K84" s="106">
        <v>582240</v>
      </c>
    </row>
    <row r="85" spans="1:11" ht="21" customHeight="1" x14ac:dyDescent="0.25">
      <c r="B85" s="290" t="s">
        <v>212</v>
      </c>
      <c r="E85" s="75">
        <v>-116027</v>
      </c>
      <c r="F85" s="106"/>
      <c r="G85" s="75">
        <v>-61061</v>
      </c>
      <c r="H85" s="106"/>
      <c r="I85" s="323" t="s">
        <v>90</v>
      </c>
      <c r="J85" s="106"/>
      <c r="K85" s="323" t="s">
        <v>90</v>
      </c>
    </row>
    <row r="86" spans="1:11" ht="21" customHeight="1" x14ac:dyDescent="0.25">
      <c r="B86" s="290" t="s">
        <v>217</v>
      </c>
      <c r="E86" s="75">
        <v>72</v>
      </c>
      <c r="F86" s="106"/>
      <c r="G86" s="75">
        <v>-22820</v>
      </c>
      <c r="H86" s="106"/>
      <c r="I86" s="323" t="s">
        <v>90</v>
      </c>
      <c r="J86" s="106"/>
      <c r="K86" s="323" t="s">
        <v>90</v>
      </c>
    </row>
    <row r="87" spans="1:11" s="120" customFormat="1" ht="21" customHeight="1" x14ac:dyDescent="0.25">
      <c r="B87" s="290" t="s">
        <v>214</v>
      </c>
      <c r="C87" s="291"/>
      <c r="E87" s="292">
        <v>97154</v>
      </c>
      <c r="F87" s="293"/>
      <c r="G87" s="177">
        <v>-202450</v>
      </c>
      <c r="H87" s="106"/>
      <c r="I87" s="177">
        <v>51212</v>
      </c>
      <c r="J87" s="106"/>
      <c r="K87" s="177">
        <v>3</v>
      </c>
    </row>
    <row r="88" spans="1:11" ht="21" customHeight="1" x14ac:dyDescent="0.25">
      <c r="B88" s="290" t="s">
        <v>215</v>
      </c>
      <c r="E88" s="323" t="s">
        <v>90</v>
      </c>
      <c r="F88" s="106"/>
      <c r="G88" s="177">
        <v>-53058</v>
      </c>
      <c r="H88" s="106"/>
      <c r="I88" s="323" t="s">
        <v>90</v>
      </c>
      <c r="J88" s="106"/>
      <c r="K88" s="177">
        <v>-53058</v>
      </c>
    </row>
    <row r="89" spans="1:11" ht="21" customHeight="1" x14ac:dyDescent="0.25">
      <c r="B89" s="5" t="s">
        <v>110</v>
      </c>
      <c r="E89" s="177">
        <v>3919082</v>
      </c>
      <c r="F89" s="106"/>
      <c r="G89" s="75">
        <v>4373135</v>
      </c>
      <c r="H89" s="106"/>
      <c r="I89" s="177">
        <v>3919082</v>
      </c>
      <c r="J89" s="106"/>
      <c r="K89" s="177">
        <v>4373135</v>
      </c>
    </row>
    <row r="90" spans="1:11" ht="21" customHeight="1" x14ac:dyDescent="0.25">
      <c r="B90" s="5"/>
      <c r="E90" s="75"/>
      <c r="F90" s="106"/>
      <c r="G90" s="75"/>
      <c r="H90" s="106"/>
      <c r="I90" s="106"/>
      <c r="J90" s="106"/>
      <c r="K90" s="75"/>
    </row>
    <row r="96" spans="1:11" ht="21" customHeight="1" x14ac:dyDescent="0.25">
      <c r="B96" s="5"/>
      <c r="E96" s="75"/>
      <c r="F96" s="106"/>
      <c r="G96" s="75"/>
      <c r="H96" s="106"/>
      <c r="I96" s="106"/>
      <c r="J96" s="106"/>
      <c r="K96" s="75"/>
    </row>
    <row r="97" spans="1:11" ht="21" customHeight="1" x14ac:dyDescent="0.25">
      <c r="A97" s="335" t="s">
        <v>139</v>
      </c>
      <c r="B97" s="335"/>
      <c r="C97" s="335"/>
      <c r="D97" s="335"/>
      <c r="E97" s="335"/>
      <c r="F97" s="335"/>
      <c r="G97" s="335"/>
      <c r="H97" s="335"/>
      <c r="I97" s="335"/>
      <c r="J97" s="335"/>
      <c r="K97" s="335"/>
    </row>
    <row r="98" spans="1:11" ht="21" customHeight="1" x14ac:dyDescent="0.25">
      <c r="A98" s="335" t="s">
        <v>136</v>
      </c>
      <c r="B98" s="335"/>
      <c r="C98" s="335"/>
      <c r="D98" s="335"/>
      <c r="E98" s="335"/>
      <c r="F98" s="335"/>
      <c r="G98" s="335"/>
      <c r="H98" s="335"/>
      <c r="I98" s="335"/>
      <c r="J98" s="335"/>
      <c r="K98" s="335"/>
    </row>
  </sheetData>
  <customSheetViews>
    <customSheetView guid="{4E40F451-F86C-415F-87A3-EAB6D7A4B734}" showPageBreaks="1" printArea="1" hiddenRows="1" showRuler="0" topLeftCell="A25">
      <selection activeCell="D45" sqref="D45"/>
      <rowBreaks count="1" manualBreakCount="1">
        <brk id="51" max="11" man="1"/>
      </rowBreaks>
      <pageMargins left="0.7" right="0.7" top="0.48" bottom="0.5" header="0.5" footer="0.5"/>
      <pageSetup paperSize="9" scale="75" firstPageNumber="11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288FC9DD-322C-4D37-8348-47ABE98C67E9}" showPageBreaks="1" printArea="1" hiddenRows="1" topLeftCell="A78">
      <selection activeCell="D91" sqref="D91"/>
      <rowBreaks count="1" manualBreakCount="1">
        <brk id="52" max="11" man="1"/>
      </rowBreaks>
      <pageMargins left="0.7" right="0.7" top="0.48" bottom="0.5" header="0.5" footer="0.5"/>
      <pageSetup paperSize="9" scale="75" firstPageNumber="9" orientation="portrait" useFirstPageNumber="1" r:id="rId2"/>
      <headerFooter>
        <oddFooter>&amp;L  The accompanying notes are an integral part of these financial statements.
&amp;C&amp;P</oddFooter>
      </headerFooter>
    </customSheetView>
    <customSheetView guid="{EB7A5599-5A03-470E-BF9B-2789E93DD379}" showPageBreaks="1" printArea="1" hiddenRows="1" showRuler="0">
      <selection activeCell="D9" sqref="D9"/>
      <rowBreaks count="1" manualBreakCount="1">
        <brk id="52" max="11" man="1"/>
      </rowBreaks>
      <pageMargins left="0.7" right="0.7" top="0.48" bottom="0.5" header="0.5" footer="0.5"/>
      <pageSetup paperSize="9" scale="75" firstPageNumber="9" orientation="portrait" useFirstPageNumber="1" r:id="rId3"/>
      <headerFooter alignWithMargins="0">
        <oddFooter>&amp;L  The accompanying notes are an integral part of these financial statements.
&amp;C&amp;P</oddFooter>
      </headerFooter>
    </customSheetView>
  </customSheetViews>
  <mergeCells count="16">
    <mergeCell ref="E54:K54"/>
    <mergeCell ref="E5:G5"/>
    <mergeCell ref="A98:K98"/>
    <mergeCell ref="A97:K97"/>
    <mergeCell ref="E4:G4"/>
    <mergeCell ref="I4:K4"/>
    <mergeCell ref="E50:G50"/>
    <mergeCell ref="I50:K50"/>
    <mergeCell ref="E52:G52"/>
    <mergeCell ref="E8:K8"/>
    <mergeCell ref="I5:K5"/>
    <mergeCell ref="E6:G6"/>
    <mergeCell ref="I52:K52"/>
    <mergeCell ref="I6:K6"/>
    <mergeCell ref="E51:G51"/>
    <mergeCell ref="I51:K51"/>
  </mergeCells>
  <phoneticPr fontId="0" type="noConversion"/>
  <printOptions horizontalCentered="1"/>
  <pageMargins left="0.7" right="0.7" top="0.48" bottom="0.5" header="0.5" footer="0.5"/>
  <pageSetup paperSize="9" scale="71" firstPageNumber="17" fitToHeight="2" orientation="portrait" useFirstPageNumber="1" r:id="rId4"/>
  <headerFooter>
    <oddFooter>&amp;L The accompanying notes are an integral part of these financial statements.
&amp;C&amp;P</oddFooter>
  </headerFooter>
  <rowBreaks count="1" manualBreakCount="1">
    <brk id="46" max="10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PL(3)</vt:lpstr>
      <vt:lpstr>PL(6)</vt:lpstr>
      <vt:lpstr>CE_Conso</vt:lpstr>
      <vt:lpstr>CE_Conso (2)</vt:lpstr>
      <vt:lpstr>CE_Bank </vt:lpstr>
      <vt:lpstr>CE_Bank  (2)</vt:lpstr>
      <vt:lpstr>CF</vt:lpstr>
      <vt:lpstr>BS!Print_Area</vt:lpstr>
      <vt:lpstr>'CE_Bank '!Print_Area</vt:lpstr>
      <vt:lpstr>'CE_Bank  (2)'!Print_Area</vt:lpstr>
      <vt:lpstr>CE_Conso!Print_Area</vt:lpstr>
      <vt:lpstr>'CE_Conso (2)'!Print_Area</vt:lpstr>
      <vt:lpstr>CF!Print_Area</vt:lpstr>
      <vt:lpstr>'PL(3)'!Print_Area</vt:lpstr>
      <vt:lpstr>'PL(6)'!Print_Area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2017-08-17T09:45:06Z</cp:lastPrinted>
  <dcterms:created xsi:type="dcterms:W3CDTF">2002-12-13T14:30:06Z</dcterms:created>
  <dcterms:modified xsi:type="dcterms:W3CDTF">2017-08-17T10:33:57Z</dcterms:modified>
</cp:coreProperties>
</file>