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Par_Viparat.s\FS_COST_2017\เอกสารประกอบงบการเงิน HY'2560\FS\PAE HY'17 (T)\"/>
    </mc:Choice>
  </mc:AlternateContent>
  <bookViews>
    <workbookView showHorizontalScroll="0" xWindow="0" yWindow="0" windowWidth="20490" windowHeight="7695" tabRatio="684"/>
  </bookViews>
  <sheets>
    <sheet name="งบดุล" sheetId="3" r:id="rId1"/>
    <sheet name="งบกำไรขาดทุน " sheetId="45" r:id="rId2"/>
    <sheet name="งบแสดงการเปลี่ยนแปลง รวม " sheetId="46" r:id="rId3"/>
    <sheet name="งบแสดงการเปลี่ยนแปลง เฉพาะ" sheetId="47" r:id="rId4"/>
    <sheet name="งบกระแสเงินสด" sheetId="49" r:id="rId5"/>
  </sheets>
  <externalReferences>
    <externalReference r:id="rId6"/>
    <externalReference r:id="rId7"/>
    <externalReference r:id="rId8"/>
  </externalReferences>
  <definedNames>
    <definedName name="boy" localSheetId="4">งบกระแสเงินสด!$A$2:$K$107</definedName>
    <definedName name="boy" localSheetId="1">'งบกำไรขาดทุน '!$A$2:$M$9</definedName>
    <definedName name="d" localSheetId="3">'งบแสดงการเปลี่ยนแปลง เฉพาะ'!$A$2:$O$23</definedName>
    <definedName name="_xlnm.Print_Area" localSheetId="4">งบกระแสเงินสด!$A$1:$R$97</definedName>
    <definedName name="_xlnm.Print_Area" localSheetId="1">'งบกำไรขาดทุน '!$A$1:$M$97</definedName>
    <definedName name="_xlnm.Print_Area" localSheetId="0">งบดุล!$A$1:$M$151</definedName>
    <definedName name="_xlnm.Print_Area" localSheetId="3">'งบแสดงการเปลี่ยนแปลง เฉพาะ'!$A$1:$O$31</definedName>
    <definedName name="_xlnm.Print_Area" localSheetId="2">'งบแสดงการเปลี่ยนแปลง รวม '!$A$1:$V$39</definedName>
  </definedNames>
  <calcPr calcId="152511"/>
  <fileRecoveryPr autoRecover="0"/>
</workbook>
</file>

<file path=xl/calcChain.xml><?xml version="1.0" encoding="utf-8"?>
<calcChain xmlns="http://schemas.openxmlformats.org/spreadsheetml/2006/main">
  <c r="G81" i="49" l="1"/>
  <c r="I81" i="49"/>
  <c r="G14" i="45" l="1"/>
  <c r="M14" i="45"/>
  <c r="R23" i="46" l="1"/>
  <c r="V23" i="46" s="1"/>
  <c r="J22" i="46"/>
  <c r="G76" i="45"/>
  <c r="I81" i="45"/>
  <c r="G81" i="45" l="1"/>
  <c r="J15" i="46"/>
  <c r="F74" i="3" l="1"/>
  <c r="F21" i="3"/>
  <c r="G21" i="45"/>
  <c r="G23" i="45" s="1"/>
  <c r="K62" i="3"/>
  <c r="K74" i="3" s="1"/>
  <c r="F78" i="49" l="1"/>
  <c r="J78" i="49"/>
  <c r="A4" i="49"/>
  <c r="A50" i="49" s="1"/>
  <c r="G92" i="49"/>
  <c r="F90" i="49"/>
  <c r="K76" i="49"/>
  <c r="J76" i="49"/>
  <c r="H76" i="49"/>
  <c r="F76" i="49"/>
  <c r="K67" i="49"/>
  <c r="J67" i="49"/>
  <c r="H67" i="49"/>
  <c r="F67" i="49"/>
  <c r="K43" i="49"/>
  <c r="K59" i="49" s="1"/>
  <c r="H43" i="49"/>
  <c r="H59" i="49" s="1"/>
  <c r="I10" i="49"/>
  <c r="G10" i="49"/>
  <c r="G22" i="47"/>
  <c r="K21" i="47"/>
  <c r="K22" i="47" s="1"/>
  <c r="I21" i="47"/>
  <c r="I22" i="47" s="1"/>
  <c r="E21" i="47"/>
  <c r="E22" i="47" s="1"/>
  <c r="O20" i="47"/>
  <c r="O17" i="47"/>
  <c r="O10" i="47"/>
  <c r="P20" i="46"/>
  <c r="R20" i="46" s="1"/>
  <c r="T15" i="46"/>
  <c r="H82" i="45"/>
  <c r="J82" i="45"/>
  <c r="H77" i="45"/>
  <c r="J77" i="45"/>
  <c r="H77" i="49" l="1"/>
  <c r="H79" i="49" s="1"/>
  <c r="K77" i="49"/>
  <c r="K79" i="49" s="1"/>
  <c r="P24" i="46"/>
  <c r="P25" i="46" s="1"/>
  <c r="F119" i="3" s="1"/>
  <c r="L24" i="46"/>
  <c r="L25" i="46" s="1"/>
  <c r="H24" i="46"/>
  <c r="H25" i="46" s="1"/>
  <c r="F24" i="46"/>
  <c r="F25" i="46" s="1"/>
  <c r="D24" i="46"/>
  <c r="D25" i="46" s="1"/>
  <c r="W23" i="46"/>
  <c r="T24" i="46"/>
  <c r="T25" i="46" s="1"/>
  <c r="F121" i="3" s="1"/>
  <c r="N24" i="46"/>
  <c r="N25" i="46" s="1"/>
  <c r="J24" i="46"/>
  <c r="J25" i="46" s="1"/>
  <c r="F118" i="3" s="1"/>
  <c r="W20" i="46"/>
  <c r="P13" i="46"/>
  <c r="A54" i="45"/>
  <c r="R13" i="46" l="1"/>
  <c r="V13" i="46" s="1"/>
  <c r="R22" i="46"/>
  <c r="G67" i="45"/>
  <c r="G69" i="45" s="1"/>
  <c r="M21" i="45"/>
  <c r="K21" i="45"/>
  <c r="K14" i="45"/>
  <c r="I21" i="45"/>
  <c r="I14" i="45"/>
  <c r="G29" i="45"/>
  <c r="P62" i="3"/>
  <c r="P63" i="3"/>
  <c r="P64" i="3"/>
  <c r="P65" i="3"/>
  <c r="P66" i="3"/>
  <c r="P67" i="3"/>
  <c r="P68" i="3"/>
  <c r="P69" i="3"/>
  <c r="P70" i="3"/>
  <c r="P71" i="3"/>
  <c r="P72" i="3"/>
  <c r="P73" i="3"/>
  <c r="P75" i="3"/>
  <c r="P76" i="3"/>
  <c r="P77" i="3"/>
  <c r="P78" i="3"/>
  <c r="P79" i="3"/>
  <c r="P80" i="3"/>
  <c r="Q12" i="3"/>
  <c r="Q13" i="3"/>
  <c r="Q14" i="3"/>
  <c r="Q15" i="3"/>
  <c r="Q16" i="3"/>
  <c r="Q17" i="3"/>
  <c r="Q18" i="3"/>
  <c r="Q19" i="3"/>
  <c r="Q20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7" i="3"/>
  <c r="Q38" i="3"/>
  <c r="Q39" i="3"/>
  <c r="Q40" i="3"/>
  <c r="Q41" i="3"/>
  <c r="Q42" i="3"/>
  <c r="Q43" i="3"/>
  <c r="Q44" i="3"/>
  <c r="Q45" i="3"/>
  <c r="Q46" i="3"/>
  <c r="Q50" i="3"/>
  <c r="Q51" i="3"/>
  <c r="Q52" i="3"/>
  <c r="Q53" i="3"/>
  <c r="Q55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5" i="3"/>
  <c r="Q76" i="3"/>
  <c r="Q77" i="3"/>
  <c r="Q78" i="3"/>
  <c r="Q79" i="3"/>
  <c r="Q80" i="3"/>
  <c r="Q83" i="3"/>
  <c r="Q84" i="3"/>
  <c r="Q85" i="3"/>
  <c r="Q86" i="3"/>
  <c r="Q87" i="3"/>
  <c r="Q88" i="3"/>
  <c r="Q89" i="3"/>
  <c r="Q90" i="3"/>
  <c r="Q91" i="3"/>
  <c r="Q92" i="3"/>
  <c r="Q93" i="3"/>
  <c r="Q94" i="3"/>
  <c r="Q97" i="3"/>
  <c r="Q99" i="3"/>
  <c r="Q100" i="3"/>
  <c r="Q101" i="3"/>
  <c r="Q102" i="3"/>
  <c r="Q103" i="3"/>
  <c r="Q104" i="3"/>
  <c r="Q106" i="3"/>
  <c r="Q110" i="3"/>
  <c r="Q111" i="3"/>
  <c r="Q112" i="3"/>
  <c r="Q113" i="3"/>
  <c r="Q114" i="3"/>
  <c r="Q115" i="3"/>
  <c r="Q119" i="3"/>
  <c r="Q121" i="3"/>
  <c r="Q124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1" i="3"/>
  <c r="O121" i="3"/>
  <c r="O119" i="3"/>
  <c r="O80" i="3"/>
  <c r="N80" i="3"/>
  <c r="O79" i="3"/>
  <c r="N79" i="3"/>
  <c r="O78" i="3"/>
  <c r="N78" i="3"/>
  <c r="O77" i="3"/>
  <c r="N77" i="3"/>
  <c r="O76" i="3"/>
  <c r="N76" i="3"/>
  <c r="O75" i="3"/>
  <c r="N75" i="3"/>
  <c r="O73" i="3"/>
  <c r="N73" i="3"/>
  <c r="O72" i="3"/>
  <c r="N72" i="3"/>
  <c r="O71" i="3"/>
  <c r="N71" i="3"/>
  <c r="O70" i="3"/>
  <c r="N70" i="3"/>
  <c r="O69" i="3"/>
  <c r="N69" i="3"/>
  <c r="O68" i="3"/>
  <c r="N68" i="3"/>
  <c r="O67" i="3"/>
  <c r="N67" i="3"/>
  <c r="O66" i="3"/>
  <c r="N66" i="3"/>
  <c r="O65" i="3"/>
  <c r="N65" i="3"/>
  <c r="O64" i="3"/>
  <c r="N64" i="3"/>
  <c r="O63" i="3"/>
  <c r="N63" i="3"/>
  <c r="O62" i="3"/>
  <c r="N62" i="3"/>
  <c r="O61" i="3"/>
  <c r="N61" i="3"/>
  <c r="N12" i="3"/>
  <c r="O12" i="3"/>
  <c r="N13" i="3"/>
  <c r="O13" i="3"/>
  <c r="N14" i="3"/>
  <c r="O14" i="3"/>
  <c r="N15" i="3"/>
  <c r="O15" i="3"/>
  <c r="N16" i="3"/>
  <c r="O16" i="3"/>
  <c r="N17" i="3"/>
  <c r="O17" i="3"/>
  <c r="N18" i="3"/>
  <c r="O18" i="3"/>
  <c r="N19" i="3"/>
  <c r="O19" i="3"/>
  <c r="N20" i="3"/>
  <c r="O20" i="3"/>
  <c r="N22" i="3"/>
  <c r="O22" i="3"/>
  <c r="N23" i="3"/>
  <c r="O23" i="3"/>
  <c r="N24" i="3"/>
  <c r="O24" i="3"/>
  <c r="N25" i="3"/>
  <c r="O25" i="3"/>
  <c r="N26" i="3"/>
  <c r="O26" i="3"/>
  <c r="N27" i="3"/>
  <c r="O27" i="3"/>
  <c r="N28" i="3"/>
  <c r="O28" i="3"/>
  <c r="N29" i="3"/>
  <c r="O29" i="3"/>
  <c r="N30" i="3"/>
  <c r="O30" i="3"/>
  <c r="N31" i="3"/>
  <c r="O31" i="3"/>
  <c r="N32" i="3"/>
  <c r="O32" i="3"/>
  <c r="N33" i="3"/>
  <c r="O33" i="3"/>
  <c r="N34" i="3"/>
  <c r="O34" i="3"/>
  <c r="O11" i="3"/>
  <c r="N11" i="3"/>
  <c r="T17" i="46"/>
  <c r="T18" i="46" s="1"/>
  <c r="H35" i="3"/>
  <c r="G151" i="3"/>
  <c r="M67" i="45"/>
  <c r="M69" i="45" s="1"/>
  <c r="K67" i="45"/>
  <c r="K69" i="45" s="1"/>
  <c r="I67" i="45"/>
  <c r="I69" i="45" s="1"/>
  <c r="K14" i="47"/>
  <c r="K15" i="47" s="1"/>
  <c r="I14" i="47"/>
  <c r="I15" i="47" s="1"/>
  <c r="E14" i="47"/>
  <c r="E15" i="47" s="1"/>
  <c r="A3" i="46"/>
  <c r="A4" i="47" s="1"/>
  <c r="I76" i="45"/>
  <c r="R16" i="46"/>
  <c r="P17" i="46"/>
  <c r="P18" i="46" s="1"/>
  <c r="L17" i="46"/>
  <c r="L18" i="46" s="1"/>
  <c r="H17" i="46"/>
  <c r="H18" i="46" s="1"/>
  <c r="F17" i="46"/>
  <c r="F18" i="46" s="1"/>
  <c r="D17" i="46"/>
  <c r="D18" i="46" s="1"/>
  <c r="L82" i="45"/>
  <c r="L77" i="45"/>
  <c r="N15" i="46"/>
  <c r="M21" i="3"/>
  <c r="H74" i="3"/>
  <c r="P74" i="3" s="1"/>
  <c r="K35" i="3"/>
  <c r="K21" i="3"/>
  <c r="M74" i="3"/>
  <c r="Q74" i="3" s="1"/>
  <c r="Q116" i="3"/>
  <c r="G15" i="47"/>
  <c r="L179" i="3"/>
  <c r="G179" i="3"/>
  <c r="I179" i="3"/>
  <c r="G178" i="3"/>
  <c r="I178" i="3"/>
  <c r="L178" i="3"/>
  <c r="A52" i="3"/>
  <c r="A103" i="3" s="1"/>
  <c r="F81" i="3"/>
  <c r="G177" i="3"/>
  <c r="M81" i="3"/>
  <c r="K81" i="3"/>
  <c r="H81" i="3"/>
  <c r="F108" i="3"/>
  <c r="K108" i="3"/>
  <c r="F57" i="3"/>
  <c r="K57" i="3"/>
  <c r="F35" i="3"/>
  <c r="M35" i="3"/>
  <c r="M57" i="3"/>
  <c r="M108" i="3" s="1"/>
  <c r="Q108" i="3" s="1"/>
  <c r="H57" i="3"/>
  <c r="H108" i="3" s="1"/>
  <c r="H21" i="3"/>
  <c r="I177" i="3"/>
  <c r="L177" i="3"/>
  <c r="O13" i="47"/>
  <c r="K23" i="45" l="1"/>
  <c r="K29" i="45" s="1"/>
  <c r="J10" i="49" s="1"/>
  <c r="J26" i="49" s="1"/>
  <c r="R24" i="46"/>
  <c r="R25" i="46" s="1"/>
  <c r="V22" i="46"/>
  <c r="V16" i="46"/>
  <c r="N17" i="46"/>
  <c r="N18" i="46" s="1"/>
  <c r="R15" i="46"/>
  <c r="V15" i="46" s="1"/>
  <c r="W15" i="46" s="1"/>
  <c r="V20" i="46"/>
  <c r="M23" i="45"/>
  <c r="M29" i="45" s="1"/>
  <c r="J17" i="46"/>
  <c r="J18" i="46" s="1"/>
  <c r="N81" i="3"/>
  <c r="O81" i="3"/>
  <c r="M36" i="3"/>
  <c r="M82" i="3"/>
  <c r="Q82" i="3" s="1"/>
  <c r="O74" i="3"/>
  <c r="Q81" i="3"/>
  <c r="M178" i="3"/>
  <c r="Q35" i="3"/>
  <c r="H178" i="3"/>
  <c r="K178" i="3"/>
  <c r="N21" i="3"/>
  <c r="K36" i="3"/>
  <c r="N35" i="3"/>
  <c r="K82" i="3"/>
  <c r="O116" i="3"/>
  <c r="H36" i="3"/>
  <c r="Q117" i="3"/>
  <c r="O117" i="3"/>
  <c r="N74" i="3"/>
  <c r="F178" i="3"/>
  <c r="F82" i="3"/>
  <c r="I23" i="45"/>
  <c r="I29" i="45" s="1"/>
  <c r="H10" i="49" s="1"/>
  <c r="F36" i="3"/>
  <c r="O115" i="3"/>
  <c r="O35" i="3"/>
  <c r="Q57" i="3"/>
  <c r="N116" i="3"/>
  <c r="P81" i="3"/>
  <c r="H82" i="3"/>
  <c r="Q21" i="3"/>
  <c r="O21" i="3"/>
  <c r="N117" i="3"/>
  <c r="J43" i="49" l="1"/>
  <c r="J59" i="49" s="1"/>
  <c r="J77" i="49" s="1"/>
  <c r="V24" i="46"/>
  <c r="V25" i="46" s="1"/>
  <c r="W22" i="46"/>
  <c r="W16" i="46"/>
  <c r="M31" i="45"/>
  <c r="M12" i="47" s="1"/>
  <c r="K10" i="49"/>
  <c r="G31" i="45"/>
  <c r="G77" i="45" s="1"/>
  <c r="F10" i="49"/>
  <c r="N118" i="3"/>
  <c r="R17" i="46"/>
  <c r="R18" i="46" s="1"/>
  <c r="V17" i="46"/>
  <c r="O36" i="3"/>
  <c r="O82" i="3"/>
  <c r="Q36" i="3"/>
  <c r="I31" i="45"/>
  <c r="I77" i="45" s="1"/>
  <c r="N36" i="3"/>
  <c r="N82" i="3"/>
  <c r="W13" i="46"/>
  <c r="N121" i="3"/>
  <c r="N119" i="3"/>
  <c r="P82" i="3"/>
  <c r="K31" i="45"/>
  <c r="M59" i="45" l="1"/>
  <c r="M71" i="45" s="1"/>
  <c r="M74" i="45" s="1"/>
  <c r="M76" i="45" s="1"/>
  <c r="W25" i="46"/>
  <c r="F26" i="49"/>
  <c r="F43" i="49" s="1"/>
  <c r="J79" i="49"/>
  <c r="G59" i="45"/>
  <c r="V18" i="46"/>
  <c r="K59" i="45"/>
  <c r="I59" i="45"/>
  <c r="I71" i="45" s="1"/>
  <c r="I82" i="45" s="1"/>
  <c r="H120" i="3"/>
  <c r="H122" i="3" s="1"/>
  <c r="J90" i="49" l="1"/>
  <c r="J81" i="49"/>
  <c r="G71" i="45"/>
  <c r="G82" i="45" s="1"/>
  <c r="F59" i="49"/>
  <c r="F77" i="49" s="1"/>
  <c r="F79" i="49" s="1"/>
  <c r="F81" i="49" s="1"/>
  <c r="M79" i="45"/>
  <c r="M77" i="45"/>
  <c r="H123" i="3"/>
  <c r="H179" i="3"/>
  <c r="K74" i="45"/>
  <c r="K71" i="45"/>
  <c r="K79" i="45" l="1"/>
  <c r="K81" i="45" s="1"/>
  <c r="M19" i="47" s="1"/>
  <c r="H177" i="3"/>
  <c r="H151" i="3"/>
  <c r="F120" i="3"/>
  <c r="N115" i="3"/>
  <c r="K76" i="45"/>
  <c r="K77" i="45" s="1"/>
  <c r="M81" i="45"/>
  <c r="M82" i="45" s="1"/>
  <c r="K82" i="45" l="1"/>
  <c r="O12" i="47"/>
  <c r="O14" i="47" s="1"/>
  <c r="O15" i="47" s="1"/>
  <c r="M14" i="47"/>
  <c r="M15" i="47" s="1"/>
  <c r="N120" i="3"/>
  <c r="F122" i="3"/>
  <c r="O19" i="47" l="1"/>
  <c r="O21" i="47" s="1"/>
  <c r="O22" i="47" s="1"/>
  <c r="M21" i="47"/>
  <c r="Q118" i="3"/>
  <c r="M120" i="3"/>
  <c r="F123" i="3"/>
  <c r="F151" i="3" s="1"/>
  <c r="N122" i="3"/>
  <c r="W18" i="46"/>
  <c r="F179" i="3"/>
  <c r="M22" i="47" l="1"/>
  <c r="K118" i="3" s="1"/>
  <c r="N123" i="3"/>
  <c r="F177" i="3"/>
  <c r="M122" i="3"/>
  <c r="Q120" i="3"/>
  <c r="K120" i="3" l="1"/>
  <c r="O120" i="3" s="1"/>
  <c r="O118" i="3"/>
  <c r="M123" i="3"/>
  <c r="Q122" i="3"/>
  <c r="M179" i="3"/>
  <c r="K122" i="3" l="1"/>
  <c r="Q123" i="3"/>
  <c r="M177" i="3"/>
  <c r="M151" i="3"/>
  <c r="Q151" i="3" s="1"/>
  <c r="K123" i="3" l="1"/>
  <c r="K151" i="3" s="1"/>
  <c r="K179" i="3"/>
  <c r="O122" i="3"/>
  <c r="O123" i="3" l="1"/>
  <c r="K177" i="3"/>
</calcChain>
</file>

<file path=xl/sharedStrings.xml><?xml version="1.0" encoding="utf-8"?>
<sst xmlns="http://schemas.openxmlformats.org/spreadsheetml/2006/main" count="337" uniqueCount="200">
  <si>
    <t>งบการเงินรวม</t>
  </si>
  <si>
    <t>รายได้อื่น</t>
  </si>
  <si>
    <t>ดอกเบี้ยจ่าย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</si>
  <si>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</si>
  <si>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</si>
  <si>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</si>
  <si>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</si>
  <si>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</si>
  <si>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งบกระแสเงินสด</t>
  </si>
  <si>
    <t>กระแสเงินสดจากกิจกรรมดำเนินงาน</t>
  </si>
  <si>
    <t xml:space="preserve">ทุนจดทะเบียน </t>
  </si>
  <si>
    <t>เงินสดและรายการเทียบเท่าเงินสดเพิ่มขึ้น(ลดลง)สุทธิ</t>
  </si>
  <si>
    <t>รวม</t>
  </si>
  <si>
    <t>เงินสดและรายการเทียบเท่าเงินสด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</si>
  <si>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</si>
  <si>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</si>
  <si>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</si>
  <si>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</si>
  <si>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ส่วนต่ำกว่ามูลค่าหุ้น</t>
  </si>
  <si>
    <t>มูลค่าหุ้น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</si>
  <si>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</si>
  <si>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</si>
  <si>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</si>
  <si>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สะสม</t>
  </si>
  <si>
    <t>ส่วนต่ำกว่า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</si>
  <si>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</si>
  <si>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</si>
  <si>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</si>
  <si>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ส่วนที่เป็นของผู้ถือหุ้นบริษัทใหญ่</t>
  </si>
  <si>
    <t xml:space="preserve">ดอกเบี้ยรับ </t>
  </si>
  <si>
    <t>ในสินทรัพย์และหนี้สินดำเนินงาน</t>
  </si>
  <si>
    <t>ทุนที่ออกและ</t>
  </si>
  <si>
    <t>ส่วนเกินมูลค่าหุ้น</t>
  </si>
  <si>
    <t>ค่าใช้จ่ายในการบริหาร</t>
  </si>
  <si>
    <t>รวมส่วนของผู้ถือหุ้นบริษัทใหญ่</t>
  </si>
  <si>
    <t>รวมส่วนของผู้ถือหุ้น</t>
  </si>
  <si>
    <t>ต้นทุนทางการเงิน</t>
  </si>
  <si>
    <t>ส่วนเกิน</t>
  </si>
  <si>
    <t>เงินสดรับ(จ่าย)จากกิจกรรมดำเนินงาน</t>
  </si>
  <si>
    <t>ขาดทุนสะสม</t>
  </si>
  <si>
    <t>ขาดทุน</t>
  </si>
  <si>
    <t>งบแสดงฐานะการเงิน</t>
  </si>
  <si>
    <t xml:space="preserve">งบแสดงฐานะการเงิน  </t>
  </si>
  <si>
    <t>ส่วนได้เสียที่ไม่มีอำนาจควบคุม</t>
  </si>
  <si>
    <t>กระแสเงินสดจากกิจกรรมดำเนินงาน(ต่อ)</t>
  </si>
  <si>
    <t>งบแสดงการเปลี่ยนแปลงส่วนของผู้ถือหุ้น</t>
  </si>
  <si>
    <t xml:space="preserve">     จากกิจกรรมดำเนินงาน </t>
  </si>
  <si>
    <t>งบกำไรขาดทุนเบ็ดเสร็จ</t>
  </si>
  <si>
    <t>หมายเหตุ</t>
  </si>
  <si>
    <t>ลูกหนี้เงินประกันผลงานตามสัญญา</t>
  </si>
  <si>
    <t>สินทรัพย์หมุนเวียนอื่น</t>
  </si>
  <si>
    <t>เจ้าหนี้การค้าและเจ้าหนี้อื่น</t>
  </si>
  <si>
    <t>เงินรับล่วงหน้าตามสัญญาก่อสร้าง</t>
  </si>
  <si>
    <t xml:space="preserve">เจ้าหนี้เงินประกันผลงาน </t>
  </si>
  <si>
    <t>ส่วนของหนี้ระยะยาวที่ถึงกำหนดชำระในหนึ่งปี</t>
  </si>
  <si>
    <t>เงินกู้ยืมจากสถาบันการเงิน</t>
  </si>
  <si>
    <t>หนี้สินภายใต้สัญญาเช่าการเงิน</t>
  </si>
  <si>
    <t>ภาระผูกพันผลประโยชน์พนักงาน</t>
  </si>
  <si>
    <t>กำไร(ขาดทุน)จากการดำเนินงานก่อนการเปลี่ยนแปลง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</si>
  <si>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</si>
  <si>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</si>
  <si>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</si>
  <si>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</si>
  <si>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ต้นทุนที่ยังไม่ถึงกำหนดชำระ</t>
  </si>
  <si>
    <t>(เพิ่มขึ้น)ลดลงในเงินฝากสถาบันการเงินที่ติดภาระค้ำประกัน</t>
  </si>
  <si>
    <t>เงินสดจ่ายซื้อสินทรัพย์ไม่มีตัวตน</t>
  </si>
  <si>
    <t>(ค่าใช้จ่าย)รายได้ภาษีเงินได้</t>
  </si>
  <si>
    <t>ส่วนของผู้ถือหุ้นบริษัทใหญ่</t>
  </si>
  <si>
    <t>บริษัทใหญ่</t>
  </si>
  <si>
    <t>ส่วนได้เสีย</t>
  </si>
  <si>
    <t>ที่ไม่มี</t>
  </si>
  <si>
    <t>เงินกู้ยืมระยะสั้นจากบุคคลและกิจการอื่น</t>
  </si>
  <si>
    <t>ทุนที่ออกและชำระแล้ว</t>
  </si>
  <si>
    <t>องค์ประกอบอื่นของส่วนของผู้ถือหุ้น</t>
  </si>
  <si>
    <t>ปรับรายการกระทบกำไร(ขาดทุน)ก่อนภาษีเงินได้เป็นเงินสดรับ(จ่าย)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</si>
  <si>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</si>
  <si>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</si>
  <si>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</si>
  <si>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หุ้นสามัญ 8,051,717,332 หุ้น มูลค่าหุ้นละ 1.00 บาท</t>
  </si>
  <si>
    <t>ลูกหนี้ภายใต้สัญญาเช่าการเงิน</t>
  </si>
  <si>
    <t>หนี้สินไม่หมุนเวียนอื่น</t>
  </si>
  <si>
    <t>หนี้สินผิดนัดชำระ</t>
  </si>
  <si>
    <t xml:space="preserve">ต้นทุนที่ยังไม่ถึงกำหนดชำระ </t>
  </si>
  <si>
    <t>บริษัท พีเออี (ประเทศไทย) จำกัด (มหาชน) และบริษัทย่อย</t>
  </si>
  <si>
    <t>เงินกู้ยืมระยะยาวจากสถาบันการเงิน</t>
  </si>
  <si>
    <t>2559</t>
  </si>
  <si>
    <t>เรียกชำระแล้ว</t>
  </si>
  <si>
    <t>หุ้นกู้</t>
  </si>
  <si>
    <t>ส่วนต่ำ</t>
  </si>
  <si>
    <t>แปลงสภาพ</t>
  </si>
  <si>
    <t>ประมาณการค่าเบี้ยปรับงานล่าช้า</t>
  </si>
  <si>
    <t>ภาษีเงินได้ถูกหัก ณ ที่จ่าย</t>
  </si>
  <si>
    <t>ส่วนเกิน(ต่ำ) จาก</t>
  </si>
  <si>
    <t>กำไร(ขาดทุน)</t>
  </si>
  <si>
    <t>การเปลี่ยนแปลง</t>
  </si>
  <si>
    <t>เบ็ดเสร็จอื่น</t>
  </si>
  <si>
    <t>องค์ประกอบอื่น</t>
  </si>
  <si>
    <t>ส่วนของ</t>
  </si>
  <si>
    <t>ผลต่างจากการ</t>
  </si>
  <si>
    <t>ของส่วนของ</t>
  </si>
  <si>
    <t>ผู้ถือหุ้น</t>
  </si>
  <si>
    <t>อำนาจ</t>
  </si>
  <si>
    <t>ในบริษัทย่อย</t>
  </si>
  <si>
    <t>แปลงค่างบการเงิน</t>
  </si>
  <si>
    <t>ควบคุม</t>
  </si>
  <si>
    <t>ขาดทุนเบ็ดเสร็จอื่น</t>
  </si>
  <si>
    <t>สิทธิการใช้น้ำ</t>
  </si>
  <si>
    <t>ขาดทุนจากการด้อยค่าสินทรัพย์ภาษีเงินได้รอตัดบัญชี</t>
  </si>
  <si>
    <t>สินทรัพย์</t>
  </si>
  <si>
    <t>สินทรัพย์หมุนเวียน</t>
  </si>
  <si>
    <t>ที่ถึงกำหนดรับชำระภายในหนึ่งปี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</si>
  <si>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</si>
  <si>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</si>
  <si>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</si>
  <si>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</si>
  <si>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</si>
  <si>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</si>
  <si>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</si>
  <si>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สินทรัพย์ไม่มีตัวตน</t>
  </si>
  <si>
    <t xml:space="preserve">ลูกหนี้ภายใต้สัญญาเช่าการเงิน </t>
  </si>
  <si>
    <t>รวมสินทรัพย์ไม่หมุนเวียน</t>
  </si>
  <si>
    <t>รวมสินทรัพย์</t>
  </si>
  <si>
    <t>ผลกระทบของภาษีเงินได้</t>
  </si>
  <si>
    <t>ขาดทุนต่อหุ้นขั้นพื้นฐาน (บาท)</t>
  </si>
  <si>
    <t xml:space="preserve">ขาดทุนก่อนภาษีเงินได้        </t>
  </si>
  <si>
    <t>ค่าเสื่อมราคาที่ดินอาคารและอุปกรณ์</t>
  </si>
  <si>
    <t>ค่าตัดจำหน่ายสินทรัพย์ไม่มีตัวตน</t>
  </si>
  <si>
    <t>ขาดทุนจากอัตราแลกเปลี่ยนที่ยังไม่เกิดขึ้นจริง</t>
  </si>
  <si>
    <t>เงินให้กู้ยืมระยะสั้นและดอกเบี้ยค้างรับกิจการอื่น</t>
  </si>
  <si>
    <t>สินทรัพย์ภาษีเงินได้รอตัดบัญชี</t>
  </si>
  <si>
    <t>หนี้สินภาษีเงินได้รอตัดบัญชี</t>
  </si>
  <si>
    <t>ขาดทุนก่อนภาษีเงินได้</t>
  </si>
  <si>
    <t>หุ้นสามัญ 2,770,889,766 หุ้น มูลค่าหุ้นละ 1.00 บาท</t>
  </si>
  <si>
    <t>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</si>
  <si>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</si>
  <si>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</si>
  <si>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>ประมาณการผลขาดทุนจากสัญญาก่อสร้าง</t>
  </si>
  <si>
    <t>กำไร(ขาดทุน)จากการประมาณการตามหลักคณิตศาสตร์ประกันภัย</t>
  </si>
  <si>
    <t>ค่าความนิยม</t>
  </si>
  <si>
    <t>รายได้จากการให้บริการ</t>
  </si>
  <si>
    <t>รายได้จากการให้บริการผลิตน้ำประปา</t>
  </si>
  <si>
    <t>ต้นทุนจากการให้บริการ</t>
  </si>
  <si>
    <t>ต้นทุนขายจากการให้บริการผลิตน้ำประปา</t>
  </si>
  <si>
    <t>รวมรายได้จากการขายและให้บริการ</t>
  </si>
  <si>
    <t>หนี้สงสัยจะสูญ</t>
  </si>
  <si>
    <t>(หน่วย : พันบาท)</t>
  </si>
  <si>
    <t>2560</t>
  </si>
  <si>
    <t>ยังไม่ตรวจสอบ</t>
  </si>
  <si>
    <t>ตรวจสอบแล้ว</t>
  </si>
  <si>
    <t>สำหรับงวดหกเดือนสิ้นสุดวันที่ 30 มิถุนายน 2560</t>
  </si>
  <si>
    <t>ขาดทุนสำหรับงวด</t>
  </si>
  <si>
    <t>ขาดทุนเบ็ดเสร็จรวมสำหรับงวด</t>
  </si>
  <si>
    <t>การแบ่งปันขาดทุนสำหรับงวด</t>
  </si>
  <si>
    <t>การแบ่งปันขาดทุนเบ็ดเสร็จรวมสำหรับงวด</t>
  </si>
  <si>
    <t xml:space="preserve">ยอดคงเหลือ ณ วันที่ 1 มกราคม 2559 </t>
  </si>
  <si>
    <t>ขาดทุนเบ็ดเสร็จอื่นสำหรับงวด</t>
  </si>
  <si>
    <t>รวมขาดทุนเบ็ดเสร็จรวมสำหรับงวด</t>
  </si>
  <si>
    <t>ยอดคงเหลือ ณ วันที่ 30 มิถุนายน 2560</t>
  </si>
  <si>
    <t>ยอดคงเหลือ ณ วันที่ 30 มิถุนายน 2559</t>
  </si>
  <si>
    <t>ยอดคงเหลือ ณ วันที่ 1 มกราคม 2560</t>
  </si>
  <si>
    <t>ยอดคงเหลือ ณ วันที่ 1 มกราคม 2559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</si>
  <si>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</si>
  <si>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วันปลายงวด</t>
  </si>
  <si>
    <t>เงินสดจ่ายซื้อที่ดิน อาคาร และอุปกรณ์</t>
  </si>
  <si>
    <t>เงินสดรับจากการขายที่ดิน อาคาร และอุปกรณ์</t>
  </si>
  <si>
    <t>ต้นทุนบริการและดอกเบี้ยจ่าย</t>
  </si>
  <si>
    <t>(กำไร)ขาดทุนจากการขายและตัดจำหน่ายสินทรัพย์ถาวร</t>
  </si>
  <si>
    <t>เงินสดรับจากดอกเบี้ยรับ</t>
  </si>
  <si>
    <t>เงินสดจ่ายภาษีเงินได้</t>
  </si>
  <si>
    <t>เงินสดรับคืนภาษีเงินได้</t>
  </si>
  <si>
    <t>ประมาณการเบี้ยปรับงานล่าช้า</t>
  </si>
  <si>
    <t>รายได้จากการขายสินค้า</t>
  </si>
  <si>
    <t>ต้นทุนขายสินค้า</t>
  </si>
  <si>
    <t>30 มิถุนายน 2560</t>
  </si>
  <si>
    <t>31 ธันวาคม 2559</t>
  </si>
  <si>
    <t>ณ วันที่</t>
  </si>
  <si>
    <t>หนี้สงสัยจะสูญ (โอนกลับ)</t>
  </si>
  <si>
    <t>กำไร(ขาดทุน)เบ็ดเสร็จอื่นสำหรับงวด - สุทธิจากภาษี</t>
  </si>
  <si>
    <t>กำไรจากการโอนกลับหนี้สงสัยจะสูญ</t>
  </si>
  <si>
    <t>ค่าตัดจำหน่ายสิทธิการใช้น้ำ</t>
  </si>
  <si>
    <t>(เพิ่มขึ้น)ลดลงในเงินให้กู้ยืมระยะสั้นแก่บริษัทย่อย</t>
  </si>
  <si>
    <t>เพิ่มขึ้น(ลดลง)ในหนี้สินผิดนัดชำระ</t>
  </si>
  <si>
    <t>จ่ายชำระเงินกู้ยืมระยะยาวจากสถาบันการเงิน</t>
  </si>
  <si>
    <t>จ่ายชำระหนี้สินภายใต้สัญญาเช่าการเงิน</t>
  </si>
  <si>
    <t>จ่ายชำระดอกเบี้ย</t>
  </si>
  <si>
    <t>กำไรเบ็ดเสร็จอื่นสำหรับงวด</t>
  </si>
  <si>
    <t>รายได้ที่ยังไม่ได้เรียกเก็บ</t>
  </si>
  <si>
    <t>กำไรขั้นต้น</t>
  </si>
  <si>
    <t>กำไรขาดทุนเบ็ดเสร็จอื่นสำหรับงวด</t>
  </si>
  <si>
    <t>รายได้จากการให้บริการระยะยาวและสัญญาก่อสร้าง</t>
  </si>
  <si>
    <t>ต้นทุนจากการให้บริการระยะยาวและสัญญาก่อสร้าง</t>
  </si>
  <si>
    <t>เงินกู้ยืมระยะสั้นจากบุคคลและกิจการที่เกี่ยวข้องกัน</t>
  </si>
  <si>
    <t>(กำไร)จากการกลับรายการหนี้สิน</t>
  </si>
  <si>
    <t>เพิ่มขึ้น(ลดลง)ในเงินกู้ยืมระยะสั้นจากบุคคลและกิจการที่เกี่ยวข้องกัน</t>
  </si>
  <si>
    <t>เพิ่มขึ้น(ลดลง)ในเงินกู้ยืมระยะสั้นจากบุคคลและกิจการอื่น</t>
  </si>
  <si>
    <t>รายได้จากการขายและให้บริการ</t>
  </si>
  <si>
    <t>รวมต้นทุนขายและให้บริการ</t>
  </si>
  <si>
    <t>ต้นทุนขายและให้บริการ</t>
  </si>
  <si>
    <t>หมายเหตุประกอบงบการเงินเป็นส่วนหนึ่งของงบการเงินนี้</t>
  </si>
  <si>
    <t>ขาดทุนจากการลดมูลค่าสินค้าคงเหลือ(โอนกลับ)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</si>
</sst>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#,##0;\(#,##0\)"/>
    <numFmt numFmtId="192" formatCode="#,##0.0;\-#,##0.0"/>
  </numFmts>
  <fonts count="18" x14ac:knownFonts="1">
    <font>
      <sz val="14"/>
      <name val="AngsanaUPC"/>
    </font>
    <font>
      <sz val="14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</borders>
  <cellStyleXfs count="18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9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43" fontId="5" fillId="0" borderId="0" applyFont="0" applyFill="0" applyBorder="0" applyAlignment="0" applyProtection="0"/>
  </cellStyleXfs>
  <cellXfs count="202">
    <xf numFmtId="0" fontId="0" fillId="0" borderId="0" xfId="0"/>
    <xf numFmtId="0" fontId="10" fillId="0" borderId="0" xfId="0" applyFont="1" applyFill="1" applyAlignment="1"/>
    <xf numFmtId="188" fontId="10" fillId="0" borderId="0" xfId="1" applyFont="1" applyFill="1" applyAlignment="1"/>
    <xf numFmtId="0" fontId="10" fillId="0" borderId="0" xfId="0" applyFont="1" applyFill="1" applyBorder="1" applyAlignment="1"/>
    <xf numFmtId="189" fontId="10" fillId="0" borderId="0" xfId="1" applyNumberFormat="1" applyFont="1" applyFill="1" applyAlignment="1"/>
    <xf numFmtId="0" fontId="10" fillId="0" borderId="0" xfId="1" applyNumberFormat="1" applyFont="1" applyFill="1" applyAlignment="1"/>
    <xf numFmtId="0" fontId="10" fillId="0" borderId="0" xfId="0" applyFont="1" applyFill="1" applyAlignment="1">
      <alignment vertical="center"/>
    </xf>
    <xf numFmtId="188" fontId="10" fillId="0" borderId="0" xfId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>
      <alignment vertical="center"/>
    </xf>
    <xf numFmtId="188" fontId="11" fillId="0" borderId="1" xfId="1" applyFont="1" applyFill="1" applyBorder="1" applyAlignment="1">
      <alignment horizontal="centerContinuous" vertical="center"/>
    </xf>
    <xf numFmtId="0" fontId="11" fillId="0" borderId="1" xfId="0" applyFont="1" applyFill="1" applyBorder="1" applyAlignment="1">
      <alignment horizontal="centerContinuous" vertical="center"/>
    </xf>
    <xf numFmtId="38" fontId="11" fillId="0" borderId="1" xfId="0" applyNumberFormat="1" applyFont="1" applyFill="1" applyBorder="1" applyAlignment="1">
      <alignment horizontal="centerContinuous" vertical="center"/>
    </xf>
    <xf numFmtId="0" fontId="11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Continuous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Continuous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vertical="center"/>
    </xf>
    <xf numFmtId="188" fontId="13" fillId="0" borderId="0" xfId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191" fontId="10" fillId="0" borderId="0" xfId="0" applyNumberFormat="1" applyFont="1" applyFill="1" applyAlignment="1"/>
    <xf numFmtId="0" fontId="14" fillId="0" borderId="0" xfId="0" applyFont="1" applyFill="1" applyAlignment="1">
      <alignment horizontal="centerContinuous" vertical="center"/>
    </xf>
    <xf numFmtId="189" fontId="10" fillId="0" borderId="0" xfId="1" applyNumberFormat="1" applyFont="1" applyFill="1" applyAlignment="1">
      <alignment vertical="center"/>
    </xf>
    <xf numFmtId="189" fontId="10" fillId="0" borderId="0" xfId="1" applyNumberFormat="1" applyFont="1" applyFill="1" applyBorder="1" applyAlignment="1">
      <alignment vertical="center"/>
    </xf>
    <xf numFmtId="188" fontId="10" fillId="0" borderId="0" xfId="0" applyNumberFormat="1" applyFont="1" applyFill="1" applyAlignment="1">
      <alignment vertical="center"/>
    </xf>
    <xf numFmtId="189" fontId="10" fillId="0" borderId="0" xfId="1" applyNumberFormat="1" applyFont="1" applyFill="1" applyBorder="1" applyAlignment="1"/>
    <xf numFmtId="189" fontId="10" fillId="0" borderId="0" xfId="0" applyNumberFormat="1" applyFont="1" applyFill="1" applyBorder="1" applyAlignment="1"/>
    <xf numFmtId="189" fontId="10" fillId="0" borderId="2" xfId="1" applyNumberFormat="1" applyFont="1" applyFill="1" applyBorder="1" applyAlignment="1"/>
    <xf numFmtId="189" fontId="10" fillId="0" borderId="2" xfId="1" applyNumberFormat="1" applyFont="1" applyFill="1" applyBorder="1" applyAlignment="1">
      <alignment vertical="center"/>
    </xf>
    <xf numFmtId="189" fontId="10" fillId="0" borderId="0" xfId="0" applyNumberFormat="1" applyFont="1" applyFill="1" applyAlignment="1">
      <alignment vertical="center"/>
    </xf>
    <xf numFmtId="0" fontId="10" fillId="0" borderId="0" xfId="0" applyFont="1" applyFill="1"/>
    <xf numFmtId="189" fontId="10" fillId="0" borderId="0" xfId="1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89" fontId="11" fillId="0" borderId="0" xfId="1" applyNumberFormat="1" applyFont="1" applyFill="1" applyBorder="1" applyAlignment="1">
      <alignment horizontal="right" vertical="center"/>
    </xf>
    <xf numFmtId="189" fontId="11" fillId="0" borderId="0" xfId="1" applyNumberFormat="1" applyFont="1" applyFill="1" applyBorder="1" applyAlignment="1">
      <alignment vertical="center"/>
    </xf>
    <xf numFmtId="188" fontId="11" fillId="0" borderId="0" xfId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189" fontId="11" fillId="0" borderId="3" xfId="1" applyNumberFormat="1" applyFont="1" applyFill="1" applyBorder="1" applyAlignment="1">
      <alignment vertical="center"/>
    </xf>
    <xf numFmtId="189" fontId="10" fillId="0" borderId="0" xfId="0" applyNumberFormat="1" applyFont="1" applyFill="1" applyBorder="1" applyAlignment="1">
      <alignment vertical="center"/>
    </xf>
    <xf numFmtId="187" fontId="10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89" fontId="11" fillId="0" borderId="3" xfId="1" applyNumberFormat="1" applyFont="1" applyFill="1" applyBorder="1" applyAlignment="1"/>
    <xf numFmtId="0" fontId="11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89" fontId="11" fillId="0" borderId="0" xfId="1" applyNumberFormat="1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/>
    </xf>
    <xf numFmtId="189" fontId="11" fillId="0" borderId="2" xfId="1" applyNumberFormat="1" applyFont="1" applyFill="1" applyBorder="1" applyAlignment="1">
      <alignment vertical="center"/>
    </xf>
    <xf numFmtId="189" fontId="11" fillId="0" borderId="4" xfId="1" applyNumberFormat="1" applyFont="1" applyFill="1" applyBorder="1" applyAlignment="1">
      <alignment horizontal="right" vertical="center"/>
    </xf>
    <xf numFmtId="189" fontId="16" fillId="0" borderId="0" xfId="1" applyNumberFormat="1" applyFont="1" applyFill="1" applyBorder="1" applyAlignment="1">
      <alignment horizontal="right" vertical="center"/>
    </xf>
    <xf numFmtId="189" fontId="16" fillId="0" borderId="0" xfId="1" applyNumberFormat="1" applyFont="1" applyFill="1" applyBorder="1" applyAlignment="1">
      <alignment vertical="center"/>
    </xf>
    <xf numFmtId="188" fontId="10" fillId="0" borderId="0" xfId="0" applyNumberFormat="1" applyFont="1" applyFill="1" applyAlignment="1"/>
    <xf numFmtId="188" fontId="10" fillId="0" borderId="0" xfId="1" applyFont="1" applyFill="1" applyBorder="1" applyAlignment="1"/>
    <xf numFmtId="0" fontId="11" fillId="0" borderId="2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7" fontId="11" fillId="0" borderId="2" xfId="0" applyNumberFormat="1" applyFont="1" applyFill="1" applyBorder="1" applyAlignment="1">
      <alignment horizontal="center" vertical="center"/>
    </xf>
    <xf numFmtId="17" fontId="11" fillId="0" borderId="2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189" fontId="13" fillId="0" borderId="1" xfId="1" applyNumberFormat="1" applyFont="1" applyFill="1" applyBorder="1" applyAlignment="1">
      <alignment vertical="center"/>
    </xf>
    <xf numFmtId="189" fontId="11" fillId="0" borderId="0" xfId="1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/>
    <xf numFmtId="0" fontId="10" fillId="0" borderId="0" xfId="2" applyNumberFormat="1" applyFont="1" applyFill="1" applyBorder="1"/>
    <xf numFmtId="0" fontId="10" fillId="0" borderId="0" xfId="2" applyNumberFormat="1" applyFont="1" applyFill="1" applyBorder="1" applyAlignment="1">
      <alignment horizontal="center"/>
    </xf>
    <xf numFmtId="189" fontId="10" fillId="0" borderId="0" xfId="1" applyNumberFormat="1" applyFont="1" applyFill="1" applyBorder="1" applyAlignment="1">
      <alignment horizontal="center" vertical="center"/>
    </xf>
    <xf numFmtId="189" fontId="10" fillId="0" borderId="3" xfId="1" applyNumberFormat="1" applyFont="1" applyFill="1" applyBorder="1" applyAlignment="1">
      <alignment horizontal="center" vertical="center"/>
    </xf>
    <xf numFmtId="189" fontId="11" fillId="0" borderId="5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textRotation="180"/>
    </xf>
    <xf numFmtId="188" fontId="17" fillId="0" borderId="0" xfId="1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Continuous" vertical="center"/>
    </xf>
    <xf numFmtId="188" fontId="17" fillId="0" borderId="0" xfId="1" applyFont="1" applyFill="1" applyBorder="1" applyAlignment="1">
      <alignment vertical="center"/>
    </xf>
    <xf numFmtId="17" fontId="11" fillId="0" borderId="0" xfId="0" applyNumberFormat="1" applyFont="1" applyFill="1" applyBorder="1" applyAlignment="1">
      <alignment horizontal="center" vertical="center"/>
    </xf>
    <xf numFmtId="17" fontId="12" fillId="0" borderId="2" xfId="0" quotePrefix="1" applyNumberFormat="1" applyFont="1" applyFill="1" applyBorder="1" applyAlignment="1">
      <alignment horizontal="center" vertical="center"/>
    </xf>
    <xf numFmtId="189" fontId="11" fillId="0" borderId="0" xfId="1" applyNumberFormat="1" applyFont="1" applyFill="1" applyAlignment="1">
      <alignment horizontal="center"/>
    </xf>
    <xf numFmtId="189" fontId="10" fillId="0" borderId="0" xfId="1" quotePrefix="1" applyNumberFormat="1" applyFont="1" applyFill="1" applyBorder="1" applyAlignment="1">
      <alignment horizontal="center" vertical="center"/>
    </xf>
    <xf numFmtId="189" fontId="10" fillId="0" borderId="3" xfId="1" applyNumberFormat="1" applyFont="1" applyFill="1" applyBorder="1" applyAlignment="1">
      <alignment vertical="center"/>
    </xf>
    <xf numFmtId="189" fontId="11" fillId="0" borderId="5" xfId="1" applyNumberFormat="1" applyFont="1" applyFill="1" applyBorder="1" applyAlignment="1">
      <alignment vertical="center"/>
    </xf>
    <xf numFmtId="188" fontId="10" fillId="0" borderId="0" xfId="1" applyFont="1" applyFill="1" applyBorder="1" applyAlignment="1">
      <alignment vertical="center"/>
    </xf>
    <xf numFmtId="188" fontId="17" fillId="0" borderId="0" xfId="1" applyFont="1" applyFill="1" applyAlignment="1"/>
    <xf numFmtId="188" fontId="11" fillId="0" borderId="0" xfId="1" applyFont="1" applyFill="1" applyBorder="1" applyAlignment="1">
      <alignment horizontal="center" vertical="center"/>
    </xf>
    <xf numFmtId="188" fontId="11" fillId="0" borderId="0" xfId="1" applyFont="1" applyFill="1" applyBorder="1" applyAlignment="1">
      <alignment vertical="center"/>
    </xf>
    <xf numFmtId="188" fontId="11" fillId="0" borderId="0" xfId="0" applyNumberFormat="1" applyFont="1" applyFill="1" applyBorder="1" applyAlignment="1">
      <alignment vertical="center"/>
    </xf>
    <xf numFmtId="189" fontId="10" fillId="0" borderId="0" xfId="0" applyNumberFormat="1" applyFont="1" applyFill="1" applyAlignment="1"/>
    <xf numFmtId="188" fontId="10" fillId="0" borderId="0" xfId="1" applyFont="1" applyFill="1" applyBorder="1" applyAlignment="1">
      <alignment horizontal="center" vertical="center"/>
    </xf>
    <xf numFmtId="188" fontId="10" fillId="0" borderId="0" xfId="1" applyNumberFormat="1" applyFont="1" applyFill="1" applyAlignment="1"/>
    <xf numFmtId="0" fontId="11" fillId="0" borderId="0" xfId="0" applyFont="1" applyFill="1" applyAlignment="1" applyProtection="1">
      <alignment horizontal="center" vertical="center"/>
    </xf>
    <xf numFmtId="188" fontId="11" fillId="0" borderId="0" xfId="1" applyFont="1" applyFill="1" applyAlignment="1" applyProtection="1">
      <alignment horizontal="center" vertical="center"/>
    </xf>
    <xf numFmtId="188" fontId="11" fillId="0" borderId="0" xfId="0" applyNumberFormat="1" applyFont="1" applyFill="1" applyAlignment="1" applyProtection="1">
      <alignment horizontal="center" vertical="center"/>
    </xf>
    <xf numFmtId="188" fontId="11" fillId="0" borderId="0" xfId="0" applyNumberFormat="1" applyFont="1" applyFill="1" applyBorder="1" applyAlignment="1" applyProtection="1">
      <alignment horizontal="right" vertical="center"/>
    </xf>
    <xf numFmtId="188" fontId="11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Continuous" vertical="center"/>
    </xf>
    <xf numFmtId="188" fontId="11" fillId="0" borderId="2" xfId="1" quotePrefix="1" applyFont="1" applyFill="1" applyBorder="1" applyAlignment="1" applyProtection="1">
      <alignment horizontal="centerContinuous" vertical="center"/>
    </xf>
    <xf numFmtId="188" fontId="11" fillId="0" borderId="2" xfId="0" quotePrefix="1" applyNumberFormat="1" applyFont="1" applyFill="1" applyBorder="1" applyAlignment="1" applyProtection="1">
      <alignment horizontal="centerContinuous" vertical="center"/>
    </xf>
    <xf numFmtId="188" fontId="11" fillId="0" borderId="2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Continuous" vertical="center"/>
    </xf>
    <xf numFmtId="188" fontId="11" fillId="0" borderId="0" xfId="1" quotePrefix="1" applyFont="1" applyFill="1" applyBorder="1" applyAlignment="1" applyProtection="1">
      <alignment horizontal="centerContinuous" vertical="center"/>
    </xf>
    <xf numFmtId="188" fontId="11" fillId="0" borderId="0" xfId="0" quotePrefix="1" applyNumberFormat="1" applyFont="1" applyFill="1" applyBorder="1" applyAlignment="1" applyProtection="1">
      <alignment horizontal="centerContinuous" vertical="center"/>
    </xf>
    <xf numFmtId="188" fontId="10" fillId="0" borderId="0" xfId="1" applyNumberFormat="1" applyFont="1" applyFill="1" applyBorder="1" applyAlignment="1">
      <alignment horizontal="centerContinuous" vertical="center"/>
    </xf>
    <xf numFmtId="189" fontId="10" fillId="0" borderId="0" xfId="1" applyNumberFormat="1" applyFont="1" applyFill="1" applyBorder="1" applyAlignment="1" applyProtection="1">
      <alignment horizontal="centerContinuous" vertical="center"/>
    </xf>
    <xf numFmtId="189" fontId="10" fillId="0" borderId="3" xfId="1" applyNumberFormat="1" applyFont="1" applyFill="1" applyBorder="1" applyAlignment="1" applyProtection="1">
      <alignment horizontal="centerContinuous" vertical="center"/>
    </xf>
    <xf numFmtId="189" fontId="10" fillId="0" borderId="3" xfId="1" applyNumberFormat="1" applyFont="1" applyFill="1" applyBorder="1" applyAlignment="1"/>
    <xf numFmtId="0" fontId="10" fillId="0" borderId="0" xfId="0" applyFont="1" applyFill="1" applyBorder="1" applyAlignment="1" applyProtection="1">
      <alignment horizontal="left" vertical="center"/>
    </xf>
    <xf numFmtId="188" fontId="10" fillId="0" borderId="0" xfId="1" applyNumberFormat="1" applyFont="1" applyFill="1" applyBorder="1" applyAlignment="1"/>
    <xf numFmtId="0" fontId="11" fillId="0" borderId="0" xfId="0" applyFont="1" applyFill="1"/>
    <xf numFmtId="188" fontId="11" fillId="0" borderId="0" xfId="1" applyNumberFormat="1" applyFont="1" applyFill="1" applyAlignment="1"/>
    <xf numFmtId="189" fontId="11" fillId="0" borderId="0" xfId="1" applyNumberFormat="1" applyFont="1" applyFill="1" applyAlignment="1"/>
    <xf numFmtId="37" fontId="10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/>
    <xf numFmtId="0" fontId="11" fillId="0" borderId="0" xfId="4" applyFont="1" applyFill="1"/>
    <xf numFmtId="189" fontId="11" fillId="0" borderId="0" xfId="1" applyNumberFormat="1" applyFont="1" applyFill="1" applyBorder="1" applyAlignment="1"/>
    <xf numFmtId="189" fontId="11" fillId="0" borderId="2" xfId="1" applyNumberFormat="1" applyFont="1" applyFill="1" applyBorder="1" applyAlignment="1"/>
    <xf numFmtId="188" fontId="11" fillId="0" borderId="0" xfId="0" applyNumberFormat="1" applyFont="1" applyFill="1" applyAlignment="1"/>
    <xf numFmtId="188" fontId="11" fillId="0" borderId="0" xfId="1" applyFont="1" applyFill="1" applyAlignment="1"/>
    <xf numFmtId="189" fontId="10" fillId="0" borderId="0" xfId="1" applyNumberFormat="1" applyFont="1" applyFill="1" applyBorder="1" applyAlignment="1">
      <alignment horizontal="left" indent="1"/>
    </xf>
    <xf numFmtId="37" fontId="11" fillId="0" borderId="0" xfId="0" applyNumberFormat="1" applyFont="1" applyFill="1" applyBorder="1" applyAlignment="1" applyProtection="1">
      <alignment horizontal="center"/>
    </xf>
    <xf numFmtId="189" fontId="11" fillId="0" borderId="4" xfId="1" applyNumberFormat="1" applyFont="1" applyFill="1" applyBorder="1" applyAlignment="1"/>
    <xf numFmtId="189" fontId="11" fillId="0" borderId="0" xfId="1" applyNumberFormat="1" applyFont="1" applyFill="1"/>
    <xf numFmtId="189" fontId="10" fillId="0" borderId="5" xfId="1" applyNumberFormat="1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190" fontId="10" fillId="0" borderId="0" xfId="1" applyNumberFormat="1" applyFont="1" applyFill="1" applyAlignment="1"/>
    <xf numFmtId="188" fontId="10" fillId="0" borderId="0" xfId="1" applyNumberFormat="1" applyFont="1" applyFill="1" applyAlignment="1">
      <alignment horizontal="right"/>
    </xf>
    <xf numFmtId="189" fontId="11" fillId="0" borderId="0" xfId="0" applyNumberFormat="1" applyFont="1" applyFill="1" applyAlignment="1">
      <alignment horizontal="center"/>
    </xf>
    <xf numFmtId="189" fontId="11" fillId="0" borderId="0" xfId="0" applyNumberFormat="1" applyFont="1" applyFill="1" applyAlignment="1">
      <alignment horizontal="right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Continuous" vertical="center"/>
    </xf>
    <xf numFmtId="0" fontId="11" fillId="0" borderId="3" xfId="0" applyFont="1" applyFill="1" applyBorder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0" fontId="11" fillId="0" borderId="2" xfId="0" quotePrefix="1" applyFont="1" applyFill="1" applyBorder="1" applyAlignment="1" applyProtection="1">
      <alignment horizontal="center" vertical="center"/>
    </xf>
    <xf numFmtId="0" fontId="11" fillId="0" borderId="2" xfId="1" quotePrefix="1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189" fontId="11" fillId="0" borderId="2" xfId="0" quotePrefix="1" applyNumberFormat="1" applyFont="1" applyFill="1" applyBorder="1" applyAlignment="1" applyProtection="1">
      <alignment horizontal="center" vertical="center"/>
    </xf>
    <xf numFmtId="0" fontId="11" fillId="0" borderId="0" xfId="0" quotePrefix="1" applyFont="1" applyFill="1" applyBorder="1" applyAlignment="1" applyProtection="1">
      <alignment horizontal="center" vertical="center"/>
    </xf>
    <xf numFmtId="189" fontId="11" fillId="0" borderId="0" xfId="1" quotePrefix="1" applyNumberFormat="1" applyFont="1" applyFill="1" applyBorder="1" applyAlignment="1" applyProtection="1">
      <alignment horizontal="center" vertical="center"/>
    </xf>
    <xf numFmtId="189" fontId="11" fillId="0" borderId="0" xfId="0" quotePrefix="1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/>
    </xf>
    <xf numFmtId="37" fontId="10" fillId="0" borderId="0" xfId="0" applyNumberFormat="1" applyFont="1" applyFill="1" applyBorder="1" applyAlignment="1" applyProtection="1"/>
    <xf numFmtId="37" fontId="10" fillId="0" borderId="0" xfId="0" quotePrefix="1" applyNumberFormat="1" applyFont="1" applyFill="1" applyBorder="1" applyAlignment="1" applyProtection="1">
      <alignment horizontal="center"/>
    </xf>
    <xf numFmtId="189" fontId="10" fillId="0" borderId="0" xfId="1" applyNumberFormat="1" applyFont="1" applyFill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188" fontId="10" fillId="0" borderId="0" xfId="0" applyNumberFormat="1" applyFont="1" applyFill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92" fontId="10" fillId="0" borderId="0" xfId="0" quotePrefix="1" applyNumberFormat="1" applyFont="1" applyFill="1" applyBorder="1" applyAlignment="1" applyProtection="1">
      <alignment horizontal="center"/>
    </xf>
    <xf numFmtId="189" fontId="11" fillId="0" borderId="3" xfId="1" applyNumberFormat="1" applyFont="1" applyFill="1" applyBorder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8" fontId="11" fillId="0" borderId="0" xfId="0" applyNumberFormat="1" applyFont="1" applyFill="1" applyAlignment="1">
      <alignment horizontal="center"/>
    </xf>
    <xf numFmtId="189" fontId="11" fillId="0" borderId="0" xfId="1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 applyProtection="1">
      <alignment horizontal="left"/>
    </xf>
    <xf numFmtId="188" fontId="10" fillId="0" borderId="0" xfId="0" applyNumberFormat="1" applyFont="1" applyFill="1" applyBorder="1" applyAlignment="1">
      <alignment horizontal="center"/>
    </xf>
    <xf numFmtId="189" fontId="11" fillId="0" borderId="4" xfId="1" applyNumberFormat="1" applyFont="1" applyFill="1" applyBorder="1" applyAlignment="1">
      <alignment horizontal="center"/>
    </xf>
    <xf numFmtId="189" fontId="11" fillId="0" borderId="2" xfId="1" quotePrefix="1" applyNumberFormat="1" applyFont="1" applyFill="1" applyBorder="1" applyAlignment="1" applyProtection="1">
      <alignment horizontal="center" vertical="center"/>
    </xf>
    <xf numFmtId="188" fontId="10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188" fontId="11" fillId="0" borderId="3" xfId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 applyProtection="1">
      <alignment horizontal="left"/>
    </xf>
    <xf numFmtId="188" fontId="11" fillId="0" borderId="0" xfId="1" applyFont="1" applyFill="1" applyBorder="1" applyAlignment="1">
      <alignment horizontal="center"/>
    </xf>
    <xf numFmtId="189" fontId="10" fillId="0" borderId="6" xfId="1" applyNumberFormat="1" applyFont="1" applyFill="1" applyBorder="1" applyAlignment="1"/>
    <xf numFmtId="189" fontId="11" fillId="0" borderId="1" xfId="1" applyNumberFormat="1" applyFont="1" applyFill="1" applyBorder="1" applyAlignment="1">
      <alignment horizontal="center"/>
    </xf>
    <xf numFmtId="189" fontId="11" fillId="0" borderId="5" xfId="1" applyNumberFormat="1" applyFont="1" applyFill="1" applyBorder="1" applyAlignment="1">
      <alignment horizontal="center"/>
    </xf>
    <xf numFmtId="189" fontId="16" fillId="0" borderId="0" xfId="1" applyNumberFormat="1" applyFont="1" applyFill="1" applyBorder="1" applyAlignment="1">
      <alignment horizontal="center"/>
    </xf>
    <xf numFmtId="188" fontId="16" fillId="0" borderId="0" xfId="1" applyNumberFormat="1" applyFont="1" applyFill="1" applyBorder="1" applyAlignment="1">
      <alignment horizontal="center"/>
    </xf>
    <xf numFmtId="189" fontId="17" fillId="0" borderId="0" xfId="1" applyNumberFormat="1" applyFont="1" applyFill="1" applyBorder="1" applyAlignment="1">
      <alignment horizontal="center"/>
    </xf>
    <xf numFmtId="189" fontId="17" fillId="0" borderId="0" xfId="1" applyNumberFormat="1" applyFont="1" applyFill="1" applyAlignment="1">
      <alignment horizontal="center"/>
    </xf>
    <xf numFmtId="37" fontId="16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Alignment="1"/>
    <xf numFmtId="189" fontId="17" fillId="0" borderId="0" xfId="0" applyNumberFormat="1" applyFont="1" applyFill="1" applyAlignment="1"/>
    <xf numFmtId="188" fontId="11" fillId="0" borderId="0" xfId="1" applyFont="1" applyFill="1" applyAlignment="1">
      <alignment horizontal="center"/>
    </xf>
    <xf numFmtId="188" fontId="10" fillId="0" borderId="0" xfId="0" applyNumberFormat="1" applyFont="1" applyFill="1" applyBorder="1" applyAlignment="1"/>
    <xf numFmtId="188" fontId="16" fillId="0" borderId="0" xfId="1" applyFont="1" applyFill="1" applyBorder="1" applyAlignment="1">
      <alignment horizontal="center"/>
    </xf>
    <xf numFmtId="188" fontId="16" fillId="0" borderId="0" xfId="1" applyFont="1" applyFill="1" applyAlignment="1">
      <alignment horizontal="center"/>
    </xf>
    <xf numFmtId="189" fontId="17" fillId="0" borderId="0" xfId="1" applyNumberFormat="1" applyFont="1" applyFill="1" applyAlignment="1"/>
    <xf numFmtId="188" fontId="17" fillId="0" borderId="0" xfId="1" applyNumberFormat="1" applyFont="1" applyFill="1" applyAlignment="1"/>
    <xf numFmtId="0" fontId="17" fillId="0" borderId="0" xfId="0" applyFont="1" applyFill="1" applyAlignment="1"/>
    <xf numFmtId="0" fontId="16" fillId="0" borderId="0" xfId="0" applyFont="1" applyFill="1" applyAlignment="1">
      <alignment vertical="center"/>
    </xf>
    <xf numFmtId="189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189" fontId="11" fillId="0" borderId="3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189" fontId="11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188" fontId="11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188" fontId="11" fillId="0" borderId="1" xfId="1" applyFont="1" applyFill="1" applyBorder="1" applyAlignment="1">
      <alignment horizontal="center" vertical="center"/>
    </xf>
  </cellXfs>
  <cellStyles count="18">
    <cellStyle name="Comma" xfId="1" builtinId="3"/>
    <cellStyle name="Comma 2" xfId="2"/>
    <cellStyle name="Comma 2 3" xfId="17"/>
    <cellStyle name="Comma 3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9" xfId="10"/>
    <cellStyle name="เครื่องหมายจุลภาค 2" xfId="11"/>
    <cellStyle name="เครื่องหมายจุลภาค 3" xfId="12"/>
    <cellStyle name="เครื่องหมายจุลภาค 3 2" xfId="13"/>
    <cellStyle name="เครื่องหมายจุลภาค 4" xfId="14"/>
    <cellStyle name="ปกติ 2" xfId="15"/>
    <cellStyle name="ปกติ_ตัวอย่างวิเคราะห์งบ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user\Desktop\PAE\PAE_Q2'59\Draft%20PAE%20300616\PAE_FST2_30%20June%2016-pa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AE-Q2'60%20-T2%20&#3621;&#3610;&#3607;&#3636;&#3657;&#359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data_SP\PAE\&#3591;&#3610;%20PAE\PAE\&#3591;&#3610;&#3611;&#3637;%2058\FS%20T2'58\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6 M"/>
      <sheetName val="งบแสดงการเปลี่ยนแปลง รวม "/>
      <sheetName val="งบแสดงการเปลี่ยนแปลง เฉพาะ"/>
      <sheetName val="งบกระแสเงินสด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6 M"/>
      <sheetName val="งบแสดงการเปลี่ยนแปลง รวม "/>
      <sheetName val="งบแสดงการเปลี่ยนแปลง เฉพาะ"/>
      <sheetName val="งบกระแสเงินสด"/>
    </sheetNames>
    <sheetDataSet>
      <sheetData sheetId="0">
        <row r="12">
          <cell r="F12">
            <v>52373</v>
          </cell>
          <cell r="L12">
            <v>40369</v>
          </cell>
        </row>
      </sheetData>
      <sheetData sheetId="1"/>
      <sheetData sheetId="2"/>
      <sheetData sheetId="3"/>
      <sheetData sheetId="4">
        <row r="86">
          <cell r="F86">
            <v>52373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 3 M"/>
      <sheetName val="งบกำไรขาดทุน 6 M"/>
      <sheetName val="งบแสดงการเปลี่ยนแปลง รวม"/>
      <sheetName val="งบแสดงการเปลี่ยนแปลง เฉพาะ"/>
      <sheetName val="งบกระแสเงินส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605"/>
  <sheetViews>
    <sheetView tabSelected="1" view="pageBreakPreview" topLeftCell="E1" zoomScaleNormal="70" zoomScaleSheetLayoutView="100" workbookViewId="0">
      <selection activeCell="S7" sqref="S7"/>
    </sheetView>
  </sheetViews>
  <sheetFormatPr defaultColWidth="14.6640625" defaultRowHeight="21.75" x14ac:dyDescent="0.45"/>
  <cols>
    <col min="1" max="3" width="1.5" style="1" customWidth="1"/>
    <col min="4" max="4" width="57.1640625" style="1" customWidth="1"/>
    <col min="5" max="5" width="13.5" style="1" customWidth="1"/>
    <col min="6" max="6" width="20.83203125" style="4" customWidth="1"/>
    <col min="7" max="7" width="0.83203125" style="1" customWidth="1"/>
    <col min="8" max="8" width="20.83203125" style="4" customWidth="1"/>
    <col min="9" max="9" width="0.83203125" style="1" customWidth="1"/>
    <col min="10" max="10" width="1" style="4" customWidth="1"/>
    <col min="11" max="11" width="20.83203125" style="1" customWidth="1"/>
    <col min="12" max="12" width="0.83203125" style="1" customWidth="1"/>
    <col min="13" max="13" width="20.83203125" style="95" customWidth="1"/>
    <col min="14" max="15" width="17.1640625" style="1" hidden="1" customWidth="1"/>
    <col min="16" max="16" width="22.5" style="1" hidden="1" customWidth="1"/>
    <col min="17" max="17" width="17.1640625" style="1" hidden="1" customWidth="1"/>
    <col min="18" max="16384" width="14.6640625" style="1"/>
  </cols>
  <sheetData>
    <row r="1" spans="1:17" x14ac:dyDescent="0.45">
      <c r="M1" s="95">
        <v>3</v>
      </c>
    </row>
    <row r="2" spans="1:17" x14ac:dyDescent="0.45">
      <c r="A2" s="190" t="s">
        <v>83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7" x14ac:dyDescent="0.45">
      <c r="A3" s="191" t="s">
        <v>41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7" x14ac:dyDescent="0.45">
      <c r="A4" s="22"/>
      <c r="B4" s="22"/>
      <c r="C4" s="22"/>
      <c r="D4" s="22"/>
      <c r="E4" s="22"/>
      <c r="F4" s="86"/>
      <c r="G4" s="22"/>
      <c r="H4" s="135"/>
      <c r="I4" s="22"/>
      <c r="J4" s="135"/>
      <c r="K4" s="22"/>
      <c r="L4" s="22"/>
      <c r="M4" s="136" t="s">
        <v>145</v>
      </c>
    </row>
    <row r="5" spans="1:17" s="6" customFormat="1" x14ac:dyDescent="0.45">
      <c r="A5" s="137"/>
      <c r="B5" s="138"/>
      <c r="C5" s="138"/>
      <c r="D5" s="138"/>
      <c r="E5" s="138"/>
      <c r="F5" s="193" t="s">
        <v>0</v>
      </c>
      <c r="G5" s="193"/>
      <c r="H5" s="193"/>
      <c r="I5" s="48"/>
      <c r="J5" s="139"/>
      <c r="K5" s="194" t="s">
        <v>27</v>
      </c>
      <c r="L5" s="194"/>
      <c r="M5" s="194"/>
    </row>
    <row r="6" spans="1:17" s="6" customFormat="1" x14ac:dyDescent="0.45">
      <c r="A6" s="27"/>
      <c r="B6" s="108"/>
      <c r="C6" s="108"/>
      <c r="D6" s="108"/>
      <c r="E6" s="108"/>
      <c r="F6" s="195" t="s">
        <v>175</v>
      </c>
      <c r="G6" s="195"/>
      <c r="H6" s="195"/>
      <c r="I6" s="140"/>
      <c r="J6" s="10"/>
      <c r="K6" s="195" t="s">
        <v>175</v>
      </c>
      <c r="L6" s="195"/>
      <c r="M6" s="195"/>
    </row>
    <row r="7" spans="1:17" s="6" customFormat="1" x14ac:dyDescent="0.45">
      <c r="A7" s="103"/>
      <c r="B7" s="104"/>
      <c r="C7" s="104"/>
      <c r="D7" s="104"/>
      <c r="E7" s="141" t="s">
        <v>48</v>
      </c>
      <c r="F7" s="142" t="s">
        <v>173</v>
      </c>
      <c r="G7" s="143"/>
      <c r="H7" s="142" t="s">
        <v>174</v>
      </c>
      <c r="I7" s="16"/>
      <c r="J7" s="144"/>
      <c r="K7" s="142" t="s">
        <v>173</v>
      </c>
      <c r="L7" s="143"/>
      <c r="M7" s="142" t="s">
        <v>174</v>
      </c>
    </row>
    <row r="8" spans="1:17" s="6" customFormat="1" x14ac:dyDescent="0.45">
      <c r="A8" s="27"/>
      <c r="B8" s="108"/>
      <c r="C8" s="108"/>
      <c r="D8" s="108"/>
      <c r="E8" s="145"/>
      <c r="F8" s="146" t="s">
        <v>147</v>
      </c>
      <c r="G8" s="81"/>
      <c r="H8" s="147" t="s">
        <v>148</v>
      </c>
      <c r="I8" s="81"/>
      <c r="J8" s="147"/>
      <c r="K8" s="145" t="s">
        <v>147</v>
      </c>
      <c r="L8" s="81"/>
      <c r="M8" s="147" t="s">
        <v>148</v>
      </c>
    </row>
    <row r="9" spans="1:17" x14ac:dyDescent="0.45">
      <c r="A9" s="148"/>
      <c r="B9" s="148"/>
      <c r="D9" s="22" t="s">
        <v>108</v>
      </c>
      <c r="E9" s="3"/>
      <c r="J9" s="95"/>
      <c r="M9" s="135"/>
    </row>
    <row r="10" spans="1:17" x14ac:dyDescent="0.45">
      <c r="A10" s="149" t="s">
        <v>109</v>
      </c>
      <c r="E10" s="150"/>
      <c r="F10" s="34"/>
      <c r="G10" s="35"/>
      <c r="H10" s="34"/>
      <c r="I10" s="95"/>
      <c r="J10" s="34"/>
      <c r="K10" s="95"/>
      <c r="L10" s="95"/>
    </row>
    <row r="11" spans="1:17" x14ac:dyDescent="0.45">
      <c r="B11" s="148" t="s">
        <v>13</v>
      </c>
      <c r="E11" s="151"/>
      <c r="F11" s="152">
        <v>59930</v>
      </c>
      <c r="G11" s="153"/>
      <c r="H11" s="152">
        <v>39522</v>
      </c>
      <c r="I11" s="154"/>
      <c r="J11" s="152"/>
      <c r="K11" s="152">
        <v>37844</v>
      </c>
      <c r="L11" s="152"/>
      <c r="M11" s="152">
        <v>11279</v>
      </c>
      <c r="N11" s="95">
        <f t="shared" ref="N11:N36" si="0">F11-H11</f>
        <v>20408</v>
      </c>
      <c r="O11" s="95">
        <f t="shared" ref="O11:O36" si="1">K11-M11</f>
        <v>26565</v>
      </c>
      <c r="Q11" s="95" t="e">
        <f>M11-#REF!</f>
        <v>#REF!</v>
      </c>
    </row>
    <row r="12" spans="1:17" x14ac:dyDescent="0.45">
      <c r="B12" s="1" t="s">
        <v>60</v>
      </c>
      <c r="E12" s="151">
        <v>7</v>
      </c>
      <c r="F12" s="155">
        <v>90877</v>
      </c>
      <c r="G12" s="153"/>
      <c r="H12" s="155">
        <v>100389</v>
      </c>
      <c r="I12" s="154"/>
      <c r="J12" s="155"/>
      <c r="K12" s="155">
        <v>65907</v>
      </c>
      <c r="L12" s="152"/>
      <c r="M12" s="155">
        <v>73964</v>
      </c>
      <c r="N12" s="95">
        <f t="shared" si="0"/>
        <v>-9512</v>
      </c>
      <c r="O12" s="95">
        <f t="shared" si="1"/>
        <v>-8057</v>
      </c>
      <c r="Q12" s="95" t="e">
        <f>M12-#REF!</f>
        <v>#REF!</v>
      </c>
    </row>
    <row r="13" spans="1:17" x14ac:dyDescent="0.45">
      <c r="B13" s="1" t="s">
        <v>186</v>
      </c>
      <c r="E13" s="151">
        <v>8</v>
      </c>
      <c r="F13" s="155">
        <v>78314</v>
      </c>
      <c r="G13" s="153"/>
      <c r="H13" s="155">
        <v>68597</v>
      </c>
      <c r="I13" s="154"/>
      <c r="J13" s="155"/>
      <c r="K13" s="155">
        <v>51399</v>
      </c>
      <c r="L13" s="152"/>
      <c r="M13" s="155">
        <v>48250</v>
      </c>
      <c r="N13" s="95">
        <f t="shared" si="0"/>
        <v>9717</v>
      </c>
      <c r="O13" s="95">
        <f t="shared" si="1"/>
        <v>3149</v>
      </c>
      <c r="Q13" s="95" t="e">
        <f>M13-#REF!</f>
        <v>#REF!</v>
      </c>
    </row>
    <row r="14" spans="1:17" x14ac:dyDescent="0.45">
      <c r="B14" s="1" t="s">
        <v>49</v>
      </c>
      <c r="E14" s="156">
        <v>9</v>
      </c>
      <c r="F14" s="155">
        <v>1051</v>
      </c>
      <c r="G14" s="153"/>
      <c r="H14" s="155">
        <v>8394</v>
      </c>
      <c r="I14" s="154"/>
      <c r="J14" s="155"/>
      <c r="K14" s="155">
        <v>492</v>
      </c>
      <c r="L14" s="152"/>
      <c r="M14" s="155">
        <v>7861</v>
      </c>
      <c r="N14" s="95">
        <f t="shared" si="0"/>
        <v>-7343</v>
      </c>
      <c r="O14" s="95">
        <f t="shared" si="1"/>
        <v>-7369</v>
      </c>
      <c r="Q14" s="95" t="e">
        <f>M14-#REF!</f>
        <v>#REF!</v>
      </c>
    </row>
    <row r="15" spans="1:17" x14ac:dyDescent="0.45">
      <c r="B15" s="1" t="s">
        <v>79</v>
      </c>
      <c r="F15" s="155"/>
      <c r="G15" s="153"/>
      <c r="H15" s="155"/>
      <c r="I15" s="154"/>
      <c r="J15" s="155"/>
      <c r="K15" s="4"/>
      <c r="L15" s="152"/>
      <c r="M15" s="4"/>
      <c r="N15" s="95">
        <f t="shared" si="0"/>
        <v>0</v>
      </c>
      <c r="O15" s="95">
        <f t="shared" si="1"/>
        <v>0</v>
      </c>
      <c r="Q15" s="95" t="e">
        <f>M15-#REF!</f>
        <v>#REF!</v>
      </c>
    </row>
    <row r="16" spans="1:17" x14ac:dyDescent="0.45">
      <c r="C16" s="1" t="s">
        <v>110</v>
      </c>
      <c r="E16" s="156">
        <v>18</v>
      </c>
      <c r="F16" s="155">
        <v>965</v>
      </c>
      <c r="G16" s="153"/>
      <c r="H16" s="155">
        <v>905</v>
      </c>
      <c r="I16" s="154"/>
      <c r="J16" s="155"/>
      <c r="K16" s="155">
        <v>0</v>
      </c>
      <c r="L16" s="152"/>
      <c r="M16" s="155">
        <v>0</v>
      </c>
      <c r="N16" s="95">
        <f t="shared" si="0"/>
        <v>60</v>
      </c>
      <c r="O16" s="95">
        <f t="shared" si="1"/>
        <v>0</v>
      </c>
      <c r="Q16" s="95" t="e">
        <f>M16-#REF!</f>
        <v>#REF!</v>
      </c>
    </row>
    <row r="17" spans="1:17" x14ac:dyDescent="0.45">
      <c r="B17" s="1" t="s">
        <v>128</v>
      </c>
      <c r="E17" s="151">
        <v>10</v>
      </c>
      <c r="F17" s="155">
        <v>0</v>
      </c>
      <c r="G17" s="153"/>
      <c r="H17" s="155">
        <v>0</v>
      </c>
      <c r="I17" s="154"/>
      <c r="J17" s="155"/>
      <c r="K17" s="155">
        <v>0</v>
      </c>
      <c r="L17" s="152"/>
      <c r="M17" s="155">
        <v>0</v>
      </c>
      <c r="N17" s="95">
        <f t="shared" si="0"/>
        <v>0</v>
      </c>
      <c r="O17" s="95">
        <f t="shared" si="1"/>
        <v>0</v>
      </c>
      <c r="Q17" s="95" t="e">
        <f>M17-#REF!</f>
        <v>#REF!</v>
      </c>
    </row>
    <row r="18" spans="1:17" x14ac:dyDescent="0.45">
      <c r="B18" s="1" t="s">
        <v>111</v>
      </c>
      <c r="E18" s="157">
        <v>6.1</v>
      </c>
      <c r="F18" s="155">
        <v>0</v>
      </c>
      <c r="G18" s="153"/>
      <c r="H18" s="155">
        <v>0</v>
      </c>
      <c r="I18" s="154"/>
      <c r="J18" s="155"/>
      <c r="K18" s="155">
        <v>0</v>
      </c>
      <c r="L18" s="152"/>
      <c r="M18" s="155">
        <v>0</v>
      </c>
      <c r="N18" s="95">
        <f t="shared" si="0"/>
        <v>0</v>
      </c>
      <c r="O18" s="95">
        <f t="shared" si="1"/>
        <v>0</v>
      </c>
      <c r="Q18" s="95" t="e">
        <f>M18-#REF!</f>
        <v>#REF!</v>
      </c>
    </row>
    <row r="19" spans="1:17" x14ac:dyDescent="0.45">
      <c r="B19" s="1" t="s">
        <v>61</v>
      </c>
      <c r="E19" s="151">
        <v>11</v>
      </c>
      <c r="F19" s="155">
        <v>10423</v>
      </c>
      <c r="G19" s="153"/>
      <c r="H19" s="155">
        <v>10618</v>
      </c>
      <c r="I19" s="154"/>
      <c r="J19" s="155"/>
      <c r="K19" s="155">
        <v>8627</v>
      </c>
      <c r="L19" s="152"/>
      <c r="M19" s="155">
        <v>8549</v>
      </c>
      <c r="N19" s="95">
        <f t="shared" si="0"/>
        <v>-195</v>
      </c>
      <c r="O19" s="95">
        <f t="shared" si="1"/>
        <v>78</v>
      </c>
      <c r="Q19" s="95" t="e">
        <f>M19-#REF!</f>
        <v>#REF!</v>
      </c>
    </row>
    <row r="20" spans="1:17" x14ac:dyDescent="0.45">
      <c r="B20" s="1" t="s">
        <v>50</v>
      </c>
      <c r="F20" s="155">
        <v>9787</v>
      </c>
      <c r="G20" s="153"/>
      <c r="H20" s="155">
        <v>9860</v>
      </c>
      <c r="I20" s="154"/>
      <c r="J20" s="155"/>
      <c r="K20" s="155">
        <v>4250</v>
      </c>
      <c r="L20" s="152"/>
      <c r="M20" s="155">
        <v>6241</v>
      </c>
      <c r="N20" s="95">
        <f t="shared" si="0"/>
        <v>-73</v>
      </c>
      <c r="O20" s="95">
        <f t="shared" si="1"/>
        <v>-1991</v>
      </c>
      <c r="Q20" s="95" t="e">
        <f>M20-#REF!</f>
        <v>#REF!</v>
      </c>
    </row>
    <row r="21" spans="1:17" x14ac:dyDescent="0.45">
      <c r="B21" s="148"/>
      <c r="D21" s="121" t="s">
        <v>112</v>
      </c>
      <c r="E21" s="57"/>
      <c r="F21" s="158">
        <f>SUM(F11:F20)</f>
        <v>251347</v>
      </c>
      <c r="G21" s="159"/>
      <c r="H21" s="158">
        <f>SUM(H11:H20)</f>
        <v>238285</v>
      </c>
      <c r="I21" s="160"/>
      <c r="J21" s="161"/>
      <c r="K21" s="158">
        <f>SUM(K11:K20)</f>
        <v>168519</v>
      </c>
      <c r="L21" s="86"/>
      <c r="M21" s="158">
        <f>SUM(M11:M20)</f>
        <v>156144</v>
      </c>
      <c r="N21" s="95">
        <f t="shared" si="0"/>
        <v>13062</v>
      </c>
      <c r="O21" s="95">
        <f t="shared" si="1"/>
        <v>12375</v>
      </c>
      <c r="Q21" s="95" t="e">
        <f>M21-#REF!</f>
        <v>#REF!</v>
      </c>
    </row>
    <row r="22" spans="1:17" x14ac:dyDescent="0.45">
      <c r="A22" s="121" t="s">
        <v>14</v>
      </c>
      <c r="B22" s="148"/>
      <c r="E22" s="162"/>
      <c r="F22" s="155"/>
      <c r="G22" s="163"/>
      <c r="H22" s="155"/>
      <c r="I22" s="154"/>
      <c r="J22" s="155"/>
      <c r="K22" s="155"/>
      <c r="L22" s="152"/>
      <c r="M22" s="155"/>
      <c r="N22" s="95">
        <f t="shared" si="0"/>
        <v>0</v>
      </c>
      <c r="O22" s="95">
        <f t="shared" si="1"/>
        <v>0</v>
      </c>
      <c r="Q22" s="95" t="e">
        <f>M22-#REF!</f>
        <v>#REF!</v>
      </c>
    </row>
    <row r="23" spans="1:17" x14ac:dyDescent="0.45">
      <c r="B23" s="148" t="s">
        <v>113</v>
      </c>
      <c r="E23" s="151">
        <v>12</v>
      </c>
      <c r="F23" s="155">
        <v>11336</v>
      </c>
      <c r="G23" s="153"/>
      <c r="H23" s="155">
        <v>15594</v>
      </c>
      <c r="I23" s="154"/>
      <c r="J23" s="155"/>
      <c r="K23" s="155">
        <v>10326</v>
      </c>
      <c r="L23" s="152"/>
      <c r="M23" s="155">
        <v>13659</v>
      </c>
      <c r="N23" s="95">
        <f t="shared" si="0"/>
        <v>-4258</v>
      </c>
      <c r="O23" s="95">
        <f t="shared" si="1"/>
        <v>-3333</v>
      </c>
      <c r="Q23" s="95" t="e">
        <f>M23-#REF!</f>
        <v>#REF!</v>
      </c>
    </row>
    <row r="24" spans="1:17" x14ac:dyDescent="0.45">
      <c r="B24" s="148" t="s">
        <v>114</v>
      </c>
      <c r="E24" s="151">
        <v>13</v>
      </c>
      <c r="F24" s="155">
        <v>0</v>
      </c>
      <c r="G24" s="153"/>
      <c r="H24" s="155">
        <v>0</v>
      </c>
      <c r="I24" s="154"/>
      <c r="J24" s="155"/>
      <c r="K24" s="155">
        <v>79329</v>
      </c>
      <c r="L24" s="152"/>
      <c r="M24" s="155">
        <v>79329</v>
      </c>
      <c r="N24" s="95">
        <f t="shared" si="0"/>
        <v>0</v>
      </c>
      <c r="O24" s="95">
        <f t="shared" si="1"/>
        <v>0</v>
      </c>
      <c r="Q24" s="95" t="e">
        <f>M24-#REF!</f>
        <v>#REF!</v>
      </c>
    </row>
    <row r="25" spans="1:17" x14ac:dyDescent="0.45">
      <c r="B25" s="148" t="s">
        <v>115</v>
      </c>
      <c r="E25" s="157">
        <v>6.1</v>
      </c>
      <c r="F25" s="155">
        <v>0</v>
      </c>
      <c r="G25" s="153"/>
      <c r="H25" s="155">
        <v>0</v>
      </c>
      <c r="I25" s="154"/>
      <c r="J25" s="155"/>
      <c r="K25" s="155">
        <v>0</v>
      </c>
      <c r="L25" s="152"/>
      <c r="M25" s="155">
        <v>0</v>
      </c>
      <c r="N25" s="95">
        <f t="shared" si="0"/>
        <v>0</v>
      </c>
      <c r="O25" s="95">
        <f t="shared" si="1"/>
        <v>0</v>
      </c>
      <c r="Q25" s="95" t="e">
        <f>M25-#REF!</f>
        <v>#REF!</v>
      </c>
    </row>
    <row r="26" spans="1:17" x14ac:dyDescent="0.45">
      <c r="B26" s="148" t="s">
        <v>116</v>
      </c>
      <c r="E26" s="151">
        <v>15</v>
      </c>
      <c r="F26" s="155">
        <v>38587</v>
      </c>
      <c r="G26" s="153"/>
      <c r="H26" s="155">
        <v>38587</v>
      </c>
      <c r="I26" s="154"/>
      <c r="J26" s="155"/>
      <c r="K26" s="155">
        <v>35563</v>
      </c>
      <c r="L26" s="152"/>
      <c r="M26" s="155">
        <v>35563</v>
      </c>
      <c r="N26" s="95">
        <f t="shared" si="0"/>
        <v>0</v>
      </c>
      <c r="O26" s="95">
        <f t="shared" si="1"/>
        <v>0</v>
      </c>
      <c r="Q26" s="95" t="e">
        <f>M26-#REF!</f>
        <v>#REF!</v>
      </c>
    </row>
    <row r="27" spans="1:17" x14ac:dyDescent="0.45">
      <c r="A27" s="148"/>
      <c r="B27" s="148" t="s">
        <v>117</v>
      </c>
      <c r="E27" s="151">
        <v>16</v>
      </c>
      <c r="F27" s="155">
        <v>373074</v>
      </c>
      <c r="G27" s="153"/>
      <c r="H27" s="155">
        <v>383180</v>
      </c>
      <c r="I27" s="154"/>
      <c r="J27" s="155"/>
      <c r="K27" s="155">
        <v>227880</v>
      </c>
      <c r="L27" s="152"/>
      <c r="M27" s="155">
        <v>226795</v>
      </c>
      <c r="N27" s="95">
        <f t="shared" si="0"/>
        <v>-10106</v>
      </c>
      <c r="O27" s="95">
        <f t="shared" si="1"/>
        <v>1085</v>
      </c>
      <c r="Q27" s="95" t="e">
        <f>M27-#REF!</f>
        <v>#REF!</v>
      </c>
    </row>
    <row r="28" spans="1:17" x14ac:dyDescent="0.45">
      <c r="A28" s="148"/>
      <c r="B28" s="148" t="s">
        <v>106</v>
      </c>
      <c r="E28" s="151"/>
      <c r="F28" s="155">
        <v>4160</v>
      </c>
      <c r="G28" s="153"/>
      <c r="H28" s="155">
        <v>4224</v>
      </c>
      <c r="I28" s="154"/>
      <c r="J28" s="155"/>
      <c r="K28" s="155">
        <v>0</v>
      </c>
      <c r="L28" s="152"/>
      <c r="M28" s="155">
        <v>0</v>
      </c>
      <c r="N28" s="95">
        <f t="shared" si="0"/>
        <v>-64</v>
      </c>
      <c r="O28" s="95">
        <f t="shared" si="1"/>
        <v>0</v>
      </c>
      <c r="Q28" s="95" t="e">
        <f>M28-#REF!</f>
        <v>#REF!</v>
      </c>
    </row>
    <row r="29" spans="1:17" x14ac:dyDescent="0.45">
      <c r="A29" s="148"/>
      <c r="B29" s="148" t="s">
        <v>118</v>
      </c>
      <c r="E29" s="151"/>
      <c r="F29" s="4">
        <v>5192</v>
      </c>
      <c r="G29" s="153"/>
      <c r="H29" s="155">
        <v>6178</v>
      </c>
      <c r="I29" s="154"/>
      <c r="J29" s="155"/>
      <c r="K29" s="155">
        <v>3480</v>
      </c>
      <c r="L29" s="152"/>
      <c r="M29" s="155">
        <v>4364</v>
      </c>
      <c r="N29" s="95">
        <f>F30-H29</f>
        <v>-6178</v>
      </c>
      <c r="O29" s="95">
        <f t="shared" si="1"/>
        <v>-884</v>
      </c>
      <c r="Q29" s="95" t="e">
        <f>M29-#REF!</f>
        <v>#REF!</v>
      </c>
    </row>
    <row r="30" spans="1:17" x14ac:dyDescent="0.45">
      <c r="A30" s="148"/>
      <c r="B30" s="148" t="s">
        <v>138</v>
      </c>
      <c r="E30" s="151">
        <v>17</v>
      </c>
      <c r="F30" s="155">
        <v>0</v>
      </c>
      <c r="G30" s="153"/>
      <c r="H30" s="155">
        <v>0</v>
      </c>
      <c r="I30" s="154"/>
      <c r="J30" s="155"/>
      <c r="K30" s="155">
        <v>0</v>
      </c>
      <c r="L30" s="152"/>
      <c r="M30" s="155">
        <v>0</v>
      </c>
      <c r="N30" s="95" t="e">
        <f>#REF!-H30</f>
        <v>#REF!</v>
      </c>
      <c r="O30" s="95">
        <f t="shared" si="1"/>
        <v>0</v>
      </c>
      <c r="Q30" s="95" t="e">
        <f>M30-#REF!</f>
        <v>#REF!</v>
      </c>
    </row>
    <row r="31" spans="1:17" x14ac:dyDescent="0.45">
      <c r="A31" s="148"/>
      <c r="B31" s="148" t="s">
        <v>129</v>
      </c>
      <c r="E31" s="151"/>
      <c r="F31" s="155">
        <v>12114</v>
      </c>
      <c r="G31" s="153"/>
      <c r="H31" s="155">
        <v>12695</v>
      </c>
      <c r="I31" s="154"/>
      <c r="J31" s="155"/>
      <c r="K31" s="155">
        <v>0</v>
      </c>
      <c r="L31" s="152"/>
      <c r="M31" s="155">
        <v>0</v>
      </c>
      <c r="N31" s="95">
        <f t="shared" si="0"/>
        <v>-581</v>
      </c>
      <c r="O31" s="95">
        <f t="shared" si="1"/>
        <v>0</v>
      </c>
      <c r="Q31" s="95" t="e">
        <f>M31-#REF!</f>
        <v>#REF!</v>
      </c>
    </row>
    <row r="32" spans="1:17" x14ac:dyDescent="0.45">
      <c r="A32" s="148"/>
      <c r="B32" s="148" t="s">
        <v>119</v>
      </c>
      <c r="E32" s="151">
        <v>18</v>
      </c>
      <c r="F32" s="155">
        <v>32187</v>
      </c>
      <c r="G32" s="153"/>
      <c r="H32" s="155">
        <v>32693</v>
      </c>
      <c r="I32" s="154"/>
      <c r="J32" s="155"/>
      <c r="K32" s="155">
        <v>0</v>
      </c>
      <c r="L32" s="152"/>
      <c r="M32" s="155">
        <v>0</v>
      </c>
      <c r="N32" s="95">
        <f t="shared" si="0"/>
        <v>-506</v>
      </c>
      <c r="O32" s="95">
        <f t="shared" si="1"/>
        <v>0</v>
      </c>
      <c r="Q32" s="95" t="e">
        <f>M32-#REF!</f>
        <v>#REF!</v>
      </c>
    </row>
    <row r="33" spans="1:17" x14ac:dyDescent="0.45">
      <c r="A33" s="148"/>
      <c r="B33" s="148" t="s">
        <v>91</v>
      </c>
      <c r="E33" s="151"/>
      <c r="F33" s="155">
        <v>44198</v>
      </c>
      <c r="G33" s="153"/>
      <c r="H33" s="155">
        <v>87601</v>
      </c>
      <c r="I33" s="154"/>
      <c r="J33" s="155"/>
      <c r="K33" s="155">
        <v>35643</v>
      </c>
      <c r="L33" s="152"/>
      <c r="M33" s="155">
        <v>79185</v>
      </c>
      <c r="N33" s="95">
        <f t="shared" si="0"/>
        <v>-43403</v>
      </c>
      <c r="O33" s="95">
        <f t="shared" si="1"/>
        <v>-43542</v>
      </c>
      <c r="Q33" s="95" t="e">
        <f>M33-#REF!</f>
        <v>#REF!</v>
      </c>
    </row>
    <row r="34" spans="1:17" x14ac:dyDescent="0.45">
      <c r="A34" s="148"/>
      <c r="B34" s="148" t="s">
        <v>17</v>
      </c>
      <c r="F34" s="155">
        <v>2085</v>
      </c>
      <c r="G34" s="153"/>
      <c r="H34" s="155">
        <v>2048</v>
      </c>
      <c r="I34" s="154"/>
      <c r="J34" s="155"/>
      <c r="K34" s="155">
        <v>1115</v>
      </c>
      <c r="L34" s="152"/>
      <c r="M34" s="155">
        <v>1113</v>
      </c>
      <c r="N34" s="95">
        <f t="shared" si="0"/>
        <v>37</v>
      </c>
      <c r="O34" s="95">
        <f t="shared" si="1"/>
        <v>2</v>
      </c>
      <c r="Q34" s="95" t="e">
        <f>M34-#REF!</f>
        <v>#REF!</v>
      </c>
    </row>
    <row r="35" spans="1:17" s="121" customFormat="1" x14ac:dyDescent="0.45">
      <c r="D35" s="121" t="s">
        <v>120</v>
      </c>
      <c r="E35" s="128"/>
      <c r="F35" s="158">
        <f>SUM(F23:F34)</f>
        <v>522933</v>
      </c>
      <c r="G35" s="159"/>
      <c r="H35" s="158">
        <f>SUM(H23:H34)</f>
        <v>582800</v>
      </c>
      <c r="I35" s="160"/>
      <c r="J35" s="161"/>
      <c r="K35" s="158">
        <f>SUM(K23:K34)</f>
        <v>393336</v>
      </c>
      <c r="L35" s="86"/>
      <c r="M35" s="158">
        <f>SUM(M23:M34)</f>
        <v>440008</v>
      </c>
      <c r="N35" s="95">
        <f t="shared" si="0"/>
        <v>-59867</v>
      </c>
      <c r="O35" s="95">
        <f t="shared" si="1"/>
        <v>-46672</v>
      </c>
      <c r="Q35" s="95" t="e">
        <f>M35-#REF!</f>
        <v>#REF!</v>
      </c>
    </row>
    <row r="36" spans="1:17" s="121" customFormat="1" ht="22.5" thickBot="1" x14ac:dyDescent="0.5">
      <c r="D36" s="149" t="s">
        <v>121</v>
      </c>
      <c r="E36" s="128"/>
      <c r="F36" s="164">
        <f>+F21+F35</f>
        <v>774280</v>
      </c>
      <c r="G36" s="159"/>
      <c r="H36" s="164">
        <f>+H21+H35</f>
        <v>821085</v>
      </c>
      <c r="I36" s="160"/>
      <c r="J36" s="161"/>
      <c r="K36" s="164">
        <f>+K21+K35</f>
        <v>561855</v>
      </c>
      <c r="L36" s="86"/>
      <c r="M36" s="164">
        <f>+M21+M35</f>
        <v>596152</v>
      </c>
      <c r="N36" s="95">
        <f t="shared" si="0"/>
        <v>-46805</v>
      </c>
      <c r="O36" s="95">
        <f t="shared" si="1"/>
        <v>-34297</v>
      </c>
      <c r="Q36" s="95" t="e">
        <f>M36-#REF!</f>
        <v>#REF!</v>
      </c>
    </row>
    <row r="37" spans="1:17" s="3" customFormat="1" ht="22.5" thickTop="1" x14ac:dyDescent="0.45">
      <c r="F37" s="34"/>
      <c r="G37" s="35"/>
      <c r="H37" s="116"/>
      <c r="I37" s="35"/>
      <c r="J37" s="34"/>
      <c r="K37" s="63"/>
      <c r="L37" s="63"/>
      <c r="M37" s="63"/>
      <c r="Q37" s="95" t="e">
        <f>M37-#REF!</f>
        <v>#REF!</v>
      </c>
    </row>
    <row r="38" spans="1:17" s="3" customFormat="1" x14ac:dyDescent="0.45">
      <c r="F38" s="34"/>
      <c r="G38" s="63"/>
      <c r="H38" s="34"/>
      <c r="I38" s="63"/>
      <c r="J38" s="34"/>
      <c r="K38" s="63"/>
      <c r="L38" s="63"/>
      <c r="M38" s="63"/>
      <c r="Q38" s="95" t="e">
        <f>M38-#REF!</f>
        <v>#REF!</v>
      </c>
    </row>
    <row r="39" spans="1:17" s="3" customFormat="1" x14ac:dyDescent="0.45">
      <c r="F39" s="34"/>
      <c r="G39" s="63"/>
      <c r="H39" s="34"/>
      <c r="I39" s="63"/>
      <c r="J39" s="34"/>
      <c r="K39" s="63"/>
      <c r="L39" s="63"/>
      <c r="M39" s="63"/>
      <c r="Q39" s="95" t="e">
        <f>M39-#REF!</f>
        <v>#REF!</v>
      </c>
    </row>
    <row r="40" spans="1:17" s="3" customFormat="1" x14ac:dyDescent="0.45">
      <c r="F40" s="34"/>
      <c r="G40" s="63"/>
      <c r="H40" s="34"/>
      <c r="I40" s="63"/>
      <c r="J40" s="34"/>
      <c r="K40" s="63"/>
      <c r="L40" s="63"/>
      <c r="M40" s="34"/>
      <c r="Q40" s="95" t="e">
        <f>M40-#REF!</f>
        <v>#REF!</v>
      </c>
    </row>
    <row r="41" spans="1:17" s="3" customFormat="1" x14ac:dyDescent="0.45">
      <c r="F41" s="34"/>
      <c r="G41" s="63"/>
      <c r="H41" s="34"/>
      <c r="I41" s="63"/>
      <c r="J41" s="34"/>
      <c r="K41" s="63"/>
      <c r="L41" s="63"/>
      <c r="M41" s="34"/>
      <c r="Q41" s="95" t="e">
        <f>M41-#REF!</f>
        <v>#REF!</v>
      </c>
    </row>
    <row r="42" spans="1:17" s="3" customFormat="1" x14ac:dyDescent="0.45">
      <c r="F42" s="34"/>
      <c r="G42" s="63"/>
      <c r="H42" s="34"/>
      <c r="I42" s="63"/>
      <c r="J42" s="34"/>
      <c r="K42" s="63"/>
      <c r="L42" s="63"/>
      <c r="M42" s="34"/>
      <c r="Q42" s="95" t="e">
        <f>M42-#REF!</f>
        <v>#REF!</v>
      </c>
    </row>
    <row r="43" spans="1:17" s="3" customFormat="1" x14ac:dyDescent="0.45">
      <c r="F43" s="34"/>
      <c r="G43" s="63"/>
      <c r="H43" s="34"/>
      <c r="I43" s="63"/>
      <c r="J43" s="34"/>
      <c r="K43" s="63"/>
      <c r="L43" s="63"/>
      <c r="M43" s="34"/>
      <c r="Q43" s="95" t="e">
        <f>M43-#REF!</f>
        <v>#REF!</v>
      </c>
    </row>
    <row r="44" spans="1:17" s="3" customFormat="1" x14ac:dyDescent="0.45">
      <c r="F44" s="34"/>
      <c r="G44" s="63"/>
      <c r="H44" s="34"/>
      <c r="I44" s="63"/>
      <c r="J44" s="34"/>
      <c r="K44" s="63"/>
      <c r="L44" s="63"/>
      <c r="M44" s="34"/>
      <c r="Q44" s="95" t="e">
        <f>M44-#REF!</f>
        <v>#REF!</v>
      </c>
    </row>
    <row r="45" spans="1:17" s="3" customFormat="1" x14ac:dyDescent="0.45">
      <c r="F45" s="34"/>
      <c r="G45" s="63"/>
      <c r="H45" s="34"/>
      <c r="I45" s="63"/>
      <c r="J45" s="34"/>
      <c r="K45" s="63"/>
      <c r="L45" s="63"/>
      <c r="M45" s="63"/>
      <c r="Q45" s="95" t="e">
        <f>M45-#REF!</f>
        <v>#REF!</v>
      </c>
    </row>
    <row r="46" spans="1:17" s="3" customFormat="1" x14ac:dyDescent="0.45">
      <c r="F46" s="34"/>
      <c r="G46" s="34"/>
      <c r="H46" s="34"/>
      <c r="I46" s="34"/>
      <c r="J46" s="34"/>
      <c r="K46" s="34"/>
      <c r="L46" s="63"/>
      <c r="M46" s="34"/>
      <c r="Q46" s="95" t="e">
        <f>M46-#REF!</f>
        <v>#REF!</v>
      </c>
    </row>
    <row r="47" spans="1:17" s="3" customFormat="1" x14ac:dyDescent="0.45">
      <c r="F47" s="34"/>
      <c r="G47" s="34"/>
      <c r="H47" s="34"/>
      <c r="I47" s="34"/>
      <c r="J47" s="34"/>
      <c r="K47" s="34"/>
      <c r="L47" s="63"/>
      <c r="M47" s="34"/>
      <c r="Q47" s="95"/>
    </row>
    <row r="48" spans="1:17" s="3" customFormat="1" x14ac:dyDescent="0.45">
      <c r="F48" s="34"/>
      <c r="G48" s="34"/>
      <c r="H48" s="34"/>
      <c r="I48" s="34"/>
      <c r="J48" s="34"/>
      <c r="K48" s="34"/>
      <c r="L48" s="63"/>
      <c r="M48" s="34"/>
      <c r="Q48" s="95"/>
    </row>
    <row r="49" spans="1:17" s="3" customFormat="1" x14ac:dyDescent="0.45">
      <c r="F49" s="34"/>
      <c r="G49" s="34"/>
      <c r="H49" s="34"/>
      <c r="I49" s="34"/>
      <c r="J49" s="34"/>
      <c r="K49" s="34"/>
      <c r="L49" s="63"/>
      <c r="M49" s="34"/>
      <c r="Q49" s="95"/>
    </row>
    <row r="50" spans="1:17" s="3" customFormat="1" ht="27.75" customHeight="1" x14ac:dyDescent="0.45">
      <c r="B50" s="3" t="s">
        <v>198</v>
      </c>
      <c r="F50" s="34"/>
      <c r="G50" s="35"/>
      <c r="H50" s="34"/>
      <c r="I50" s="35"/>
      <c r="J50" s="34"/>
      <c r="K50" s="35"/>
      <c r="L50" s="35"/>
      <c r="M50" s="35"/>
      <c r="Q50" s="95" t="e">
        <f>M50-#REF!</f>
        <v>#REF!</v>
      </c>
    </row>
    <row r="51" spans="1:17" s="3" customFormat="1" x14ac:dyDescent="0.45">
      <c r="F51" s="34"/>
      <c r="G51" s="35"/>
      <c r="H51" s="34"/>
      <c r="I51" s="35"/>
      <c r="J51" s="34"/>
      <c r="K51" s="35"/>
      <c r="L51" s="35"/>
      <c r="M51" s="35">
        <v>4</v>
      </c>
      <c r="Q51" s="95" t="e">
        <f>M51-#REF!</f>
        <v>#REF!</v>
      </c>
    </row>
    <row r="52" spans="1:17" x14ac:dyDescent="0.45">
      <c r="A52" s="190" t="str">
        <f>A2</f>
        <v>บริษัท พีเออี (ประเทศไทย) จำกัด (มหาชน) และบริษัทย่อย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Q52" s="95" t="e">
        <f>M52-#REF!</f>
        <v>#REF!</v>
      </c>
    </row>
    <row r="53" spans="1:17" x14ac:dyDescent="0.45">
      <c r="A53" s="191" t="s">
        <v>42</v>
      </c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Q53" s="95" t="e">
        <f>M53-#REF!</f>
        <v>#REF!</v>
      </c>
    </row>
    <row r="54" spans="1:17" x14ac:dyDescent="0.4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136" t="s">
        <v>145</v>
      </c>
      <c r="Q54" s="95"/>
    </row>
    <row r="55" spans="1:17" s="6" customFormat="1" x14ac:dyDescent="0.45">
      <c r="A55" s="137"/>
      <c r="B55" s="138"/>
      <c r="C55" s="138"/>
      <c r="D55" s="138"/>
      <c r="E55" s="138"/>
      <c r="F55" s="193" t="s">
        <v>0</v>
      </c>
      <c r="G55" s="193"/>
      <c r="H55" s="193"/>
      <c r="I55" s="193"/>
      <c r="J55" s="10"/>
      <c r="K55" s="194" t="s">
        <v>27</v>
      </c>
      <c r="L55" s="194"/>
      <c r="M55" s="194"/>
      <c r="Q55" s="95" t="e">
        <f>M55-#REF!</f>
        <v>#REF!</v>
      </c>
    </row>
    <row r="56" spans="1:17" s="6" customFormat="1" x14ac:dyDescent="0.45">
      <c r="A56" s="27"/>
      <c r="B56" s="108"/>
      <c r="C56" s="108"/>
      <c r="D56" s="108"/>
      <c r="E56" s="108"/>
      <c r="F56" s="189" t="s">
        <v>175</v>
      </c>
      <c r="G56" s="189"/>
      <c r="H56" s="189"/>
      <c r="I56" s="72"/>
      <c r="J56" s="53"/>
      <c r="K56" s="189" t="s">
        <v>175</v>
      </c>
      <c r="L56" s="189"/>
      <c r="M56" s="189"/>
      <c r="Q56" s="95"/>
    </row>
    <row r="57" spans="1:17" s="6" customFormat="1" x14ac:dyDescent="0.45">
      <c r="A57" s="103"/>
      <c r="B57" s="104"/>
      <c r="C57" s="104"/>
      <c r="D57" s="104"/>
      <c r="E57" s="141" t="s">
        <v>48</v>
      </c>
      <c r="F57" s="165" t="str">
        <f>+F7</f>
        <v>30 มิถุนายน 2560</v>
      </c>
      <c r="G57" s="16"/>
      <c r="H57" s="144" t="str">
        <f>H7</f>
        <v>31 ธันวาคม 2559</v>
      </c>
      <c r="I57" s="16"/>
      <c r="J57" s="144"/>
      <c r="K57" s="141" t="str">
        <f>+K7</f>
        <v>30 มิถุนายน 2560</v>
      </c>
      <c r="L57" s="16"/>
      <c r="M57" s="144" t="str">
        <f>M7</f>
        <v>31 ธันวาคม 2559</v>
      </c>
      <c r="Q57" s="95" t="e">
        <f>M57-#REF!</f>
        <v>#REF!</v>
      </c>
    </row>
    <row r="58" spans="1:17" s="6" customFormat="1" x14ac:dyDescent="0.45">
      <c r="A58" s="27"/>
      <c r="B58" s="108"/>
      <c r="C58" s="108"/>
      <c r="D58" s="108"/>
      <c r="E58" s="145"/>
      <c r="F58" s="146" t="s">
        <v>147</v>
      </c>
      <c r="G58" s="81"/>
      <c r="H58" s="147" t="s">
        <v>148</v>
      </c>
      <c r="I58" s="81"/>
      <c r="J58" s="147"/>
      <c r="K58" s="146" t="s">
        <v>147</v>
      </c>
      <c r="L58" s="81"/>
      <c r="M58" s="147" t="s">
        <v>148</v>
      </c>
      <c r="Q58" s="95"/>
    </row>
    <row r="59" spans="1:17" x14ac:dyDescent="0.45">
      <c r="A59" s="148"/>
      <c r="B59" s="148"/>
      <c r="D59" s="22" t="s">
        <v>20</v>
      </c>
      <c r="E59" s="3"/>
      <c r="Q59" s="95" t="e">
        <f>M59-#REF!</f>
        <v>#REF!</v>
      </c>
    </row>
    <row r="60" spans="1:17" x14ac:dyDescent="0.45">
      <c r="A60" s="149" t="s">
        <v>3</v>
      </c>
      <c r="E60" s="150"/>
      <c r="G60" s="3"/>
      <c r="H60" s="34"/>
      <c r="J60" s="34"/>
      <c r="Q60" s="95" t="e">
        <f>M60-#REF!</f>
        <v>#REF!</v>
      </c>
    </row>
    <row r="61" spans="1:17" x14ac:dyDescent="0.45">
      <c r="A61" s="148"/>
      <c r="B61" s="1" t="s">
        <v>81</v>
      </c>
      <c r="E61" s="151">
        <v>19</v>
      </c>
      <c r="F61" s="4">
        <v>501181</v>
      </c>
      <c r="G61" s="97"/>
      <c r="H61" s="4">
        <v>472427</v>
      </c>
      <c r="I61" s="97"/>
      <c r="J61" s="97"/>
      <c r="K61" s="4">
        <v>454183</v>
      </c>
      <c r="L61" s="97"/>
      <c r="M61" s="4">
        <v>429411</v>
      </c>
      <c r="N61" s="95">
        <f t="shared" ref="N61:N82" si="2">F61-H61</f>
        <v>28754</v>
      </c>
      <c r="O61" s="95">
        <f t="shared" ref="O61:O82" si="3">K61-M61</f>
        <v>24772</v>
      </c>
      <c r="Q61" s="95" t="e">
        <f>M61-#REF!</f>
        <v>#REF!</v>
      </c>
    </row>
    <row r="62" spans="1:17" x14ac:dyDescent="0.45">
      <c r="A62" s="148"/>
      <c r="B62" s="1" t="s">
        <v>51</v>
      </c>
      <c r="E62" s="151">
        <v>20</v>
      </c>
      <c r="F62" s="152">
        <v>313176</v>
      </c>
      <c r="G62" s="153"/>
      <c r="H62" s="152">
        <v>314912</v>
      </c>
      <c r="I62" s="154"/>
      <c r="J62" s="166"/>
      <c r="K62" s="152">
        <f>262716+9122</f>
        <v>271838</v>
      </c>
      <c r="L62" s="154"/>
      <c r="M62" s="152">
        <v>276032</v>
      </c>
      <c r="N62" s="95">
        <f t="shared" si="2"/>
        <v>-1736</v>
      </c>
      <c r="O62" s="95">
        <f t="shared" si="3"/>
        <v>-4194</v>
      </c>
      <c r="P62" s="95" t="e">
        <f>H62-#REF!</f>
        <v>#REF!</v>
      </c>
      <c r="Q62" s="95" t="e">
        <f>M62-#REF!</f>
        <v>#REF!</v>
      </c>
    </row>
    <row r="63" spans="1:17" x14ac:dyDescent="0.45">
      <c r="B63" s="148" t="s">
        <v>52</v>
      </c>
      <c r="F63" s="152">
        <v>79086</v>
      </c>
      <c r="G63" s="153"/>
      <c r="H63" s="152">
        <v>79086</v>
      </c>
      <c r="I63" s="154"/>
      <c r="J63" s="166"/>
      <c r="K63" s="152">
        <v>79086</v>
      </c>
      <c r="L63" s="154"/>
      <c r="M63" s="152">
        <v>79086</v>
      </c>
      <c r="N63" s="95">
        <f t="shared" si="2"/>
        <v>0</v>
      </c>
      <c r="O63" s="95">
        <f t="shared" si="3"/>
        <v>0</v>
      </c>
      <c r="P63" s="95" t="e">
        <f>H63-#REF!</f>
        <v>#REF!</v>
      </c>
      <c r="Q63" s="95" t="e">
        <f>M63-#REF!</f>
        <v>#REF!</v>
      </c>
    </row>
    <row r="64" spans="1:17" x14ac:dyDescent="0.45">
      <c r="B64" s="148" t="s">
        <v>53</v>
      </c>
      <c r="E64" s="156">
        <v>21</v>
      </c>
      <c r="F64" s="155">
        <v>27991</v>
      </c>
      <c r="G64" s="153"/>
      <c r="H64" s="155">
        <v>27504</v>
      </c>
      <c r="I64" s="154"/>
      <c r="J64" s="153"/>
      <c r="K64" s="152">
        <v>27991</v>
      </c>
      <c r="L64" s="154"/>
      <c r="M64" s="152">
        <v>27504</v>
      </c>
      <c r="N64" s="95">
        <f t="shared" si="2"/>
        <v>487</v>
      </c>
      <c r="O64" s="95">
        <f t="shared" si="3"/>
        <v>487</v>
      </c>
      <c r="P64" s="95" t="e">
        <f>H64-#REF!</f>
        <v>#REF!</v>
      </c>
      <c r="Q64" s="95" t="e">
        <f>M64-#REF!</f>
        <v>#REF!</v>
      </c>
    </row>
    <row r="65" spans="1:17" x14ac:dyDescent="0.45">
      <c r="B65" s="148" t="s">
        <v>82</v>
      </c>
      <c r="E65" s="57"/>
      <c r="F65" s="155">
        <v>15086</v>
      </c>
      <c r="G65" s="153"/>
      <c r="H65" s="155">
        <v>9821</v>
      </c>
      <c r="I65" s="154"/>
      <c r="J65" s="166"/>
      <c r="K65" s="152">
        <v>13491</v>
      </c>
      <c r="L65" s="154"/>
      <c r="M65" s="152">
        <v>9087</v>
      </c>
      <c r="N65" s="95">
        <f t="shared" si="2"/>
        <v>5265</v>
      </c>
      <c r="O65" s="95">
        <f t="shared" si="3"/>
        <v>4404</v>
      </c>
      <c r="P65" s="95" t="e">
        <f>H65-#REF!</f>
        <v>#REF!</v>
      </c>
      <c r="Q65" s="95" t="e">
        <f>M65-#REF!</f>
        <v>#REF!</v>
      </c>
    </row>
    <row r="66" spans="1:17" x14ac:dyDescent="0.45">
      <c r="B66" s="148" t="s">
        <v>136</v>
      </c>
      <c r="E66" s="57"/>
      <c r="F66" s="155">
        <v>2651</v>
      </c>
      <c r="G66" s="153"/>
      <c r="H66" s="155">
        <v>5691</v>
      </c>
      <c r="I66" s="154"/>
      <c r="J66" s="166"/>
      <c r="K66" s="152">
        <v>2651</v>
      </c>
      <c r="L66" s="154"/>
      <c r="M66" s="152">
        <v>5691</v>
      </c>
      <c r="N66" s="95">
        <f t="shared" si="2"/>
        <v>-3040</v>
      </c>
      <c r="O66" s="95">
        <f t="shared" si="3"/>
        <v>-3040</v>
      </c>
      <c r="P66" s="95" t="e">
        <f>H66-#REF!</f>
        <v>#REF!</v>
      </c>
      <c r="Q66" s="95" t="e">
        <f>M66-#REF!</f>
        <v>#REF!</v>
      </c>
    </row>
    <row r="67" spans="1:17" x14ac:dyDescent="0.45">
      <c r="B67" s="148" t="s">
        <v>54</v>
      </c>
      <c r="E67" s="57"/>
      <c r="F67" s="155"/>
      <c r="G67" s="153"/>
      <c r="H67" s="155"/>
      <c r="I67" s="154"/>
      <c r="J67" s="166"/>
      <c r="K67" s="152"/>
      <c r="L67" s="154"/>
      <c r="M67" s="152"/>
      <c r="N67" s="95">
        <f t="shared" si="2"/>
        <v>0</v>
      </c>
      <c r="O67" s="95">
        <f t="shared" si="3"/>
        <v>0</v>
      </c>
      <c r="P67" s="95" t="e">
        <f>H67-#REF!</f>
        <v>#REF!</v>
      </c>
      <c r="Q67" s="95" t="e">
        <f>M67-#REF!</f>
        <v>#REF!</v>
      </c>
    </row>
    <row r="68" spans="1:17" x14ac:dyDescent="0.45">
      <c r="C68" s="1" t="s">
        <v>55</v>
      </c>
      <c r="D68" s="148"/>
      <c r="E68" s="151">
        <v>23</v>
      </c>
      <c r="F68" s="155">
        <v>0</v>
      </c>
      <c r="G68" s="153"/>
      <c r="H68" s="155">
        <v>7584</v>
      </c>
      <c r="I68" s="154"/>
      <c r="J68" s="166"/>
      <c r="K68" s="152">
        <v>0</v>
      </c>
      <c r="L68" s="154"/>
      <c r="M68" s="152">
        <v>0</v>
      </c>
      <c r="N68" s="95">
        <f t="shared" si="2"/>
        <v>-7584</v>
      </c>
      <c r="O68" s="95">
        <f t="shared" si="3"/>
        <v>0</v>
      </c>
      <c r="P68" s="95" t="e">
        <f>H68-#REF!</f>
        <v>#REF!</v>
      </c>
      <c r="Q68" s="95" t="e">
        <f>M68-#REF!</f>
        <v>#REF!</v>
      </c>
    </row>
    <row r="69" spans="1:17" x14ac:dyDescent="0.45">
      <c r="C69" s="148" t="s">
        <v>56</v>
      </c>
      <c r="E69" s="151">
        <v>24</v>
      </c>
      <c r="F69" s="152">
        <v>2048</v>
      </c>
      <c r="G69" s="153"/>
      <c r="H69" s="155">
        <v>3681</v>
      </c>
      <c r="I69" s="154"/>
      <c r="J69" s="153"/>
      <c r="K69" s="155">
        <v>501</v>
      </c>
      <c r="L69" s="154"/>
      <c r="M69" s="155">
        <v>510</v>
      </c>
      <c r="N69" s="95" t="e">
        <f>#REF!-H69</f>
        <v>#REF!</v>
      </c>
      <c r="O69" s="95">
        <f t="shared" si="3"/>
        <v>-9</v>
      </c>
      <c r="P69" s="95" t="e">
        <f>H69-#REF!</f>
        <v>#REF!</v>
      </c>
      <c r="Q69" s="95" t="e">
        <f>M69-#REF!</f>
        <v>#REF!</v>
      </c>
    </row>
    <row r="70" spans="1:17" x14ac:dyDescent="0.45">
      <c r="B70" s="1" t="s">
        <v>71</v>
      </c>
      <c r="C70" s="148"/>
      <c r="E70" s="151">
        <v>22</v>
      </c>
      <c r="F70" s="4">
        <v>78284</v>
      </c>
      <c r="G70" s="153"/>
      <c r="H70" s="152">
        <v>76784</v>
      </c>
      <c r="I70" s="154"/>
      <c r="J70" s="166"/>
      <c r="K70" s="152">
        <v>27589</v>
      </c>
      <c r="L70" s="154"/>
      <c r="M70" s="152">
        <v>27589</v>
      </c>
      <c r="N70" s="95">
        <f>F69-H70</f>
        <v>-74736</v>
      </c>
      <c r="O70" s="95">
        <f t="shared" si="3"/>
        <v>0</v>
      </c>
      <c r="P70" s="95" t="e">
        <f>H70-#REF!</f>
        <v>#REF!</v>
      </c>
      <c r="Q70" s="95" t="e">
        <f>M70-#REF!</f>
        <v>#REF!</v>
      </c>
    </row>
    <row r="71" spans="1:17" x14ac:dyDescent="0.45">
      <c r="B71" s="148" t="s">
        <v>191</v>
      </c>
      <c r="E71" s="157">
        <v>6.1</v>
      </c>
      <c r="F71" s="155">
        <v>10743</v>
      </c>
      <c r="G71" s="153"/>
      <c r="H71" s="155">
        <v>4115</v>
      </c>
      <c r="I71" s="154"/>
      <c r="J71" s="153"/>
      <c r="K71" s="152">
        <v>2625</v>
      </c>
      <c r="L71" s="154"/>
      <c r="M71" s="152">
        <v>2625</v>
      </c>
      <c r="N71" s="95">
        <f t="shared" si="2"/>
        <v>6628</v>
      </c>
      <c r="O71" s="95">
        <f t="shared" si="3"/>
        <v>0</v>
      </c>
      <c r="P71" s="95" t="e">
        <f>H71-#REF!</f>
        <v>#REF!</v>
      </c>
      <c r="Q71" s="95" t="e">
        <f>M71-#REF!</f>
        <v>#REF!</v>
      </c>
    </row>
    <row r="72" spans="1:17" x14ac:dyDescent="0.45">
      <c r="B72" s="148" t="s">
        <v>90</v>
      </c>
      <c r="E72" s="157"/>
      <c r="F72" s="155">
        <v>82670</v>
      </c>
      <c r="G72" s="153"/>
      <c r="H72" s="155">
        <v>81200</v>
      </c>
      <c r="I72" s="154"/>
      <c r="J72" s="166"/>
      <c r="K72" s="152">
        <v>82670</v>
      </c>
      <c r="L72" s="154"/>
      <c r="M72" s="152">
        <v>81200</v>
      </c>
      <c r="N72" s="95">
        <f t="shared" si="2"/>
        <v>1470</v>
      </c>
      <c r="O72" s="95">
        <f t="shared" si="3"/>
        <v>1470</v>
      </c>
      <c r="P72" s="95" t="e">
        <f>H72-#REF!</f>
        <v>#REF!</v>
      </c>
      <c r="Q72" s="95" t="e">
        <f>M72-#REF!</f>
        <v>#REF!</v>
      </c>
    </row>
    <row r="73" spans="1:17" x14ac:dyDescent="0.45">
      <c r="B73" s="148" t="s">
        <v>4</v>
      </c>
      <c r="F73" s="152">
        <v>15811</v>
      </c>
      <c r="G73" s="153"/>
      <c r="H73" s="152">
        <v>27489</v>
      </c>
      <c r="I73" s="154"/>
      <c r="J73" s="166"/>
      <c r="K73" s="152">
        <v>11496</v>
      </c>
      <c r="L73" s="154"/>
      <c r="M73" s="152">
        <v>22640</v>
      </c>
      <c r="N73" s="95">
        <f t="shared" si="2"/>
        <v>-11678</v>
      </c>
      <c r="O73" s="95">
        <f t="shared" si="3"/>
        <v>-11144</v>
      </c>
      <c r="P73" s="95" t="e">
        <f>H73-#REF!</f>
        <v>#REF!</v>
      </c>
      <c r="Q73" s="95" t="e">
        <f>M73-#REF!</f>
        <v>#REF!</v>
      </c>
    </row>
    <row r="74" spans="1:17" s="121" customFormat="1" x14ac:dyDescent="0.45">
      <c r="B74" s="149"/>
      <c r="D74" s="121" t="s">
        <v>5</v>
      </c>
      <c r="E74" s="167"/>
      <c r="F74" s="158">
        <f>SUM(F61:F73)</f>
        <v>1128727</v>
      </c>
      <c r="G74" s="159"/>
      <c r="H74" s="158">
        <f>SUM(H61:H73)</f>
        <v>1110294</v>
      </c>
      <c r="I74" s="160"/>
      <c r="J74" s="168"/>
      <c r="K74" s="158">
        <f>SUM(K61:K73)</f>
        <v>974121</v>
      </c>
      <c r="L74" s="160"/>
      <c r="M74" s="158">
        <f>SUM(M61:M73)</f>
        <v>961375</v>
      </c>
      <c r="N74" s="95">
        <f t="shared" si="2"/>
        <v>18433</v>
      </c>
      <c r="O74" s="95">
        <f t="shared" si="3"/>
        <v>12746</v>
      </c>
      <c r="P74" s="95" t="e">
        <f>H74-#REF!</f>
        <v>#REF!</v>
      </c>
      <c r="Q74" s="95" t="e">
        <f>M74-#REF!</f>
        <v>#REF!</v>
      </c>
    </row>
    <row r="75" spans="1:17" x14ac:dyDescent="0.45">
      <c r="A75" s="121" t="s">
        <v>15</v>
      </c>
      <c r="B75" s="148"/>
      <c r="E75" s="57"/>
      <c r="F75" s="155"/>
      <c r="G75" s="153"/>
      <c r="H75" s="155"/>
      <c r="I75" s="154"/>
      <c r="J75" s="153"/>
      <c r="K75" s="155"/>
      <c r="L75" s="154"/>
      <c r="M75" s="155"/>
      <c r="N75" s="95">
        <f t="shared" si="2"/>
        <v>0</v>
      </c>
      <c r="O75" s="95">
        <f t="shared" si="3"/>
        <v>0</v>
      </c>
      <c r="P75" s="95" t="e">
        <f>H75-#REF!</f>
        <v>#REF!</v>
      </c>
      <c r="Q75" s="95" t="e">
        <f>M75-#REF!</f>
        <v>#REF!</v>
      </c>
    </row>
    <row r="76" spans="1:17" x14ac:dyDescent="0.45">
      <c r="A76" s="121"/>
      <c r="B76" s="148" t="s">
        <v>84</v>
      </c>
      <c r="E76" s="151">
        <v>23</v>
      </c>
      <c r="F76" s="155">
        <v>22433</v>
      </c>
      <c r="G76" s="153"/>
      <c r="H76" s="155">
        <v>18512</v>
      </c>
      <c r="I76" s="154"/>
      <c r="J76" s="153"/>
      <c r="K76" s="155">
        <v>0</v>
      </c>
      <c r="L76" s="154"/>
      <c r="M76" s="155">
        <v>0</v>
      </c>
      <c r="N76" s="95">
        <f t="shared" si="2"/>
        <v>3921</v>
      </c>
      <c r="O76" s="95">
        <f t="shared" si="3"/>
        <v>0</v>
      </c>
      <c r="P76" s="95" t="e">
        <f>H76-#REF!</f>
        <v>#REF!</v>
      </c>
      <c r="Q76" s="95" t="e">
        <f>M76-#REF!</f>
        <v>#REF!</v>
      </c>
    </row>
    <row r="77" spans="1:17" x14ac:dyDescent="0.45">
      <c r="B77" s="148" t="s">
        <v>56</v>
      </c>
      <c r="E77" s="151">
        <v>24</v>
      </c>
      <c r="F77" s="155">
        <v>1893</v>
      </c>
      <c r="G77" s="153"/>
      <c r="H77" s="155">
        <v>2877</v>
      </c>
      <c r="I77" s="154"/>
      <c r="J77" s="153"/>
      <c r="K77" s="155">
        <v>322</v>
      </c>
      <c r="L77" s="154"/>
      <c r="M77" s="155">
        <v>564</v>
      </c>
      <c r="N77" s="95">
        <f t="shared" si="2"/>
        <v>-984</v>
      </c>
      <c r="O77" s="95">
        <f t="shared" si="3"/>
        <v>-242</v>
      </c>
      <c r="P77" s="95" t="e">
        <f>H77-#REF!</f>
        <v>#REF!</v>
      </c>
      <c r="Q77" s="95" t="e">
        <f>M77-#REF!</f>
        <v>#REF!</v>
      </c>
    </row>
    <row r="78" spans="1:17" x14ac:dyDescent="0.45">
      <c r="B78" s="148" t="s">
        <v>130</v>
      </c>
      <c r="E78" s="151"/>
      <c r="F78" s="155">
        <v>7918</v>
      </c>
      <c r="G78" s="153"/>
      <c r="H78" s="155">
        <v>7847</v>
      </c>
      <c r="I78" s="154"/>
      <c r="J78" s="153"/>
      <c r="K78" s="152">
        <v>0</v>
      </c>
      <c r="L78" s="154"/>
      <c r="M78" s="152">
        <v>0</v>
      </c>
      <c r="N78" s="95">
        <f t="shared" si="2"/>
        <v>71</v>
      </c>
      <c r="O78" s="95">
        <f t="shared" si="3"/>
        <v>0</v>
      </c>
      <c r="P78" s="95" t="e">
        <f>H78-#REF!</f>
        <v>#REF!</v>
      </c>
      <c r="Q78" s="95" t="e">
        <f>M78-#REF!</f>
        <v>#REF!</v>
      </c>
    </row>
    <row r="79" spans="1:17" x14ac:dyDescent="0.45">
      <c r="A79" s="121"/>
      <c r="B79" s="1" t="s">
        <v>57</v>
      </c>
      <c r="E79" s="151"/>
      <c r="F79" s="155">
        <v>23047</v>
      </c>
      <c r="G79" s="153"/>
      <c r="H79" s="155">
        <v>20458</v>
      </c>
      <c r="I79" s="154"/>
      <c r="J79" s="153"/>
      <c r="K79" s="155">
        <v>15128</v>
      </c>
      <c r="L79" s="154"/>
      <c r="M79" s="155">
        <v>13097</v>
      </c>
      <c r="N79" s="95">
        <f t="shared" si="2"/>
        <v>2589</v>
      </c>
      <c r="O79" s="95">
        <f t="shared" si="3"/>
        <v>2031</v>
      </c>
      <c r="P79" s="95" t="e">
        <f>H79-#REF!</f>
        <v>#REF!</v>
      </c>
      <c r="Q79" s="95" t="e">
        <f>M79-#REF!</f>
        <v>#REF!</v>
      </c>
    </row>
    <row r="80" spans="1:17" hidden="1" x14ac:dyDescent="0.45">
      <c r="A80" s="121"/>
      <c r="B80" s="1" t="s">
        <v>80</v>
      </c>
      <c r="E80" s="151"/>
      <c r="F80" s="155">
        <v>0</v>
      </c>
      <c r="G80" s="153"/>
      <c r="H80" s="155">
        <v>0</v>
      </c>
      <c r="I80" s="154"/>
      <c r="J80" s="153"/>
      <c r="K80" s="155">
        <v>0</v>
      </c>
      <c r="L80" s="154"/>
      <c r="M80" s="155">
        <v>0</v>
      </c>
      <c r="N80" s="95">
        <f t="shared" si="2"/>
        <v>0</v>
      </c>
      <c r="O80" s="95">
        <f t="shared" si="3"/>
        <v>0</v>
      </c>
      <c r="P80" s="95" t="e">
        <f>H80-#REF!</f>
        <v>#REF!</v>
      </c>
      <c r="Q80" s="95" t="e">
        <f>M80-#REF!</f>
        <v>#REF!</v>
      </c>
    </row>
    <row r="81" spans="2:17" s="121" customFormat="1" x14ac:dyDescent="0.45">
      <c r="B81" s="149"/>
      <c r="D81" s="121" t="s">
        <v>16</v>
      </c>
      <c r="F81" s="158">
        <f>SUM(F76:F80)</f>
        <v>55291</v>
      </c>
      <c r="G81" s="159"/>
      <c r="H81" s="158">
        <f>SUM(H76:H80)</f>
        <v>49694</v>
      </c>
      <c r="I81" s="160"/>
      <c r="J81" s="168"/>
      <c r="K81" s="158">
        <f>SUM(K76:K80)</f>
        <v>15450</v>
      </c>
      <c r="L81" s="160"/>
      <c r="M81" s="158">
        <f>SUM(M76:M80)</f>
        <v>13661</v>
      </c>
      <c r="N81" s="95">
        <f t="shared" si="2"/>
        <v>5597</v>
      </c>
      <c r="O81" s="95">
        <f t="shared" si="3"/>
        <v>1789</v>
      </c>
      <c r="P81" s="95" t="e">
        <f>H81-#REF!</f>
        <v>#REF!</v>
      </c>
      <c r="Q81" s="95" t="e">
        <f>M81-#REF!</f>
        <v>#REF!</v>
      </c>
    </row>
    <row r="82" spans="2:17" s="121" customFormat="1" x14ac:dyDescent="0.45">
      <c r="B82" s="149"/>
      <c r="D82" s="121" t="s">
        <v>6</v>
      </c>
      <c r="E82" s="169"/>
      <c r="F82" s="158">
        <f>+F74+F81</f>
        <v>1184018</v>
      </c>
      <c r="G82" s="159"/>
      <c r="H82" s="158">
        <f>+H74+H81</f>
        <v>1159988</v>
      </c>
      <c r="I82" s="160"/>
      <c r="J82" s="168"/>
      <c r="K82" s="158">
        <f>+K74+K81</f>
        <v>989571</v>
      </c>
      <c r="L82" s="160"/>
      <c r="M82" s="158">
        <f>+M74+M81</f>
        <v>975036</v>
      </c>
      <c r="N82" s="95">
        <f t="shared" si="2"/>
        <v>24030</v>
      </c>
      <c r="O82" s="95">
        <f t="shared" si="3"/>
        <v>14535</v>
      </c>
      <c r="P82" s="95" t="e">
        <f>H82-#REF!</f>
        <v>#REF!</v>
      </c>
      <c r="Q82" s="95" t="e">
        <f>M82-#REF!</f>
        <v>#REF!</v>
      </c>
    </row>
    <row r="83" spans="2:17" s="121" customFormat="1" x14ac:dyDescent="0.45">
      <c r="B83" s="149"/>
      <c r="E83" s="169"/>
      <c r="F83" s="161"/>
      <c r="G83" s="159"/>
      <c r="H83" s="159"/>
      <c r="I83" s="160"/>
      <c r="J83" s="159"/>
      <c r="K83" s="170"/>
      <c r="L83" s="160"/>
      <c r="M83" s="159"/>
      <c r="Q83" s="95" t="e">
        <f>M83-#REF!</f>
        <v>#REF!</v>
      </c>
    </row>
    <row r="84" spans="2:17" s="121" customFormat="1" x14ac:dyDescent="0.45">
      <c r="B84" s="149"/>
      <c r="E84" s="169"/>
      <c r="F84" s="161"/>
      <c r="G84" s="159"/>
      <c r="H84" s="159"/>
      <c r="I84" s="159"/>
      <c r="J84" s="159"/>
      <c r="K84" s="170"/>
      <c r="L84" s="160"/>
      <c r="M84" s="159"/>
      <c r="Q84" s="95" t="e">
        <f>M84-#REF!</f>
        <v>#REF!</v>
      </c>
    </row>
    <row r="85" spans="2:17" s="121" customFormat="1" x14ac:dyDescent="0.45">
      <c r="B85" s="149"/>
      <c r="E85" s="169"/>
      <c r="F85" s="161"/>
      <c r="G85" s="159"/>
      <c r="H85" s="159"/>
      <c r="I85" s="159"/>
      <c r="J85" s="159"/>
      <c r="K85" s="170"/>
      <c r="L85" s="160"/>
      <c r="M85" s="159"/>
      <c r="Q85" s="95" t="e">
        <f>M85-#REF!</f>
        <v>#REF!</v>
      </c>
    </row>
    <row r="86" spans="2:17" s="121" customFormat="1" x14ac:dyDescent="0.45">
      <c r="B86" s="149"/>
      <c r="E86" s="169"/>
      <c r="F86" s="161"/>
      <c r="G86" s="159"/>
      <c r="H86" s="159"/>
      <c r="I86" s="159"/>
      <c r="J86" s="159"/>
      <c r="K86" s="159"/>
      <c r="L86" s="160"/>
      <c r="M86" s="159"/>
      <c r="Q86" s="95" t="e">
        <f>M86-#REF!</f>
        <v>#REF!</v>
      </c>
    </row>
    <row r="87" spans="2:17" s="121" customFormat="1" x14ac:dyDescent="0.45">
      <c r="B87" s="149"/>
      <c r="E87" s="169"/>
      <c r="F87" s="161"/>
      <c r="G87" s="159"/>
      <c r="H87" s="159"/>
      <c r="I87" s="160"/>
      <c r="J87" s="159"/>
      <c r="K87" s="159"/>
      <c r="L87" s="160"/>
      <c r="M87" s="159"/>
      <c r="Q87" s="95" t="e">
        <f>M87-#REF!</f>
        <v>#REF!</v>
      </c>
    </row>
    <row r="88" spans="2:17" s="121" customFormat="1" x14ac:dyDescent="0.45">
      <c r="B88" s="149"/>
      <c r="E88" s="169"/>
      <c r="F88" s="161"/>
      <c r="G88" s="159"/>
      <c r="H88" s="159"/>
      <c r="I88" s="160"/>
      <c r="J88" s="159"/>
      <c r="K88" s="159"/>
      <c r="L88" s="160"/>
      <c r="M88" s="159"/>
      <c r="Q88" s="95" t="e">
        <f>M88-#REF!</f>
        <v>#REF!</v>
      </c>
    </row>
    <row r="89" spans="2:17" s="121" customFormat="1" x14ac:dyDescent="0.45">
      <c r="B89" s="149"/>
      <c r="E89" s="169"/>
      <c r="F89" s="161"/>
      <c r="G89" s="159"/>
      <c r="H89" s="159"/>
      <c r="I89" s="160"/>
      <c r="J89" s="159"/>
      <c r="K89" s="159"/>
      <c r="L89" s="160"/>
      <c r="M89" s="159"/>
      <c r="Q89" s="95" t="e">
        <f>M89-#REF!</f>
        <v>#REF!</v>
      </c>
    </row>
    <row r="90" spans="2:17" s="121" customFormat="1" x14ac:dyDescent="0.45">
      <c r="B90" s="149"/>
      <c r="E90" s="169"/>
      <c r="F90" s="161"/>
      <c r="G90" s="159"/>
      <c r="H90" s="159"/>
      <c r="I90" s="160"/>
      <c r="J90" s="159"/>
      <c r="K90" s="159"/>
      <c r="L90" s="160"/>
      <c r="M90" s="159"/>
      <c r="Q90" s="95" t="e">
        <f>M90-#REF!</f>
        <v>#REF!</v>
      </c>
    </row>
    <row r="91" spans="2:17" s="121" customFormat="1" x14ac:dyDescent="0.45">
      <c r="B91" s="149"/>
      <c r="E91" s="169"/>
      <c r="F91" s="161"/>
      <c r="G91" s="159"/>
      <c r="H91" s="159"/>
      <c r="I91" s="159"/>
      <c r="J91" s="159"/>
      <c r="K91" s="159"/>
      <c r="L91" s="160"/>
      <c r="M91" s="159"/>
      <c r="Q91" s="95" t="e">
        <f>M91-#REF!</f>
        <v>#REF!</v>
      </c>
    </row>
    <row r="92" spans="2:17" s="121" customFormat="1" x14ac:dyDescent="0.45">
      <c r="B92" s="149"/>
      <c r="E92" s="169"/>
      <c r="F92" s="161"/>
      <c r="G92" s="159"/>
      <c r="H92" s="159"/>
      <c r="I92" s="159"/>
      <c r="J92" s="159"/>
      <c r="K92" s="159"/>
      <c r="L92" s="160"/>
      <c r="M92" s="159"/>
      <c r="Q92" s="95" t="e">
        <f>M92-#REF!</f>
        <v>#REF!</v>
      </c>
    </row>
    <row r="93" spans="2:17" s="121" customFormat="1" x14ac:dyDescent="0.45">
      <c r="B93" s="149"/>
      <c r="E93" s="169"/>
      <c r="F93" s="161"/>
      <c r="G93" s="159"/>
      <c r="H93" s="159"/>
      <c r="I93" s="159"/>
      <c r="J93" s="159"/>
      <c r="K93" s="159"/>
      <c r="L93" s="160"/>
      <c r="M93" s="159"/>
      <c r="Q93" s="95" t="e">
        <f>M93-#REF!</f>
        <v>#REF!</v>
      </c>
    </row>
    <row r="94" spans="2:17" s="121" customFormat="1" x14ac:dyDescent="0.45">
      <c r="B94" s="149"/>
      <c r="E94" s="169"/>
      <c r="F94" s="161"/>
      <c r="G94" s="159"/>
      <c r="H94" s="159"/>
      <c r="I94" s="159"/>
      <c r="J94" s="159"/>
      <c r="K94" s="159"/>
      <c r="L94" s="160"/>
      <c r="M94" s="159"/>
      <c r="Q94" s="95" t="e">
        <f>M94-#REF!</f>
        <v>#REF!</v>
      </c>
    </row>
    <row r="95" spans="2:17" s="121" customFormat="1" x14ac:dyDescent="0.45">
      <c r="B95" s="149"/>
      <c r="E95" s="169"/>
      <c r="F95" s="161"/>
      <c r="G95" s="159"/>
      <c r="H95" s="159"/>
      <c r="I95" s="159"/>
      <c r="J95" s="159"/>
      <c r="K95" s="159"/>
      <c r="L95" s="160"/>
      <c r="M95" s="159"/>
      <c r="Q95" s="95"/>
    </row>
    <row r="96" spans="2:17" s="121" customFormat="1" x14ac:dyDescent="0.45">
      <c r="B96" s="149"/>
      <c r="E96" s="169"/>
      <c r="F96" s="161"/>
      <c r="G96" s="159"/>
      <c r="H96" s="159"/>
      <c r="I96" s="159"/>
      <c r="J96" s="159"/>
      <c r="K96" s="159"/>
      <c r="L96" s="160"/>
      <c r="M96" s="159"/>
      <c r="Q96" s="95"/>
    </row>
    <row r="97" spans="1:17" s="121" customFormat="1" x14ac:dyDescent="0.45">
      <c r="B97" s="149"/>
      <c r="E97" s="169"/>
      <c r="F97" s="161"/>
      <c r="G97" s="159"/>
      <c r="H97" s="159"/>
      <c r="I97" s="159"/>
      <c r="J97" s="159"/>
      <c r="K97" s="159"/>
      <c r="L97" s="160"/>
      <c r="M97" s="159"/>
      <c r="Q97" s="95" t="e">
        <f>M97-#REF!</f>
        <v>#REF!</v>
      </c>
    </row>
    <row r="98" spans="1:17" s="121" customFormat="1" x14ac:dyDescent="0.45">
      <c r="B98" s="149"/>
      <c r="E98" s="169"/>
      <c r="F98" s="161"/>
      <c r="G98" s="159"/>
      <c r="H98" s="159"/>
      <c r="I98" s="159"/>
      <c r="J98" s="159"/>
      <c r="K98" s="159"/>
      <c r="L98" s="160"/>
      <c r="M98" s="159"/>
      <c r="Q98" s="95"/>
    </row>
    <row r="99" spans="1:17" s="121" customFormat="1" x14ac:dyDescent="0.45">
      <c r="B99" s="149"/>
      <c r="E99" s="169"/>
      <c r="F99" s="161"/>
      <c r="G99" s="159"/>
      <c r="H99" s="159"/>
      <c r="I99" s="159"/>
      <c r="J99" s="159"/>
      <c r="K99" s="159"/>
      <c r="L99" s="160"/>
      <c r="M99" s="159"/>
      <c r="Q99" s="95" t="e">
        <f>M99-#REF!</f>
        <v>#REF!</v>
      </c>
    </row>
    <row r="100" spans="1:17" s="121" customFormat="1" x14ac:dyDescent="0.45">
      <c r="B100" s="149"/>
      <c r="E100" s="169"/>
      <c r="F100" s="161"/>
      <c r="G100" s="159"/>
      <c r="H100" s="159"/>
      <c r="I100" s="159"/>
      <c r="J100" s="159"/>
      <c r="K100" s="159"/>
      <c r="L100" s="160"/>
      <c r="M100" s="159"/>
      <c r="Q100" s="95" t="e">
        <f>M100-#REF!</f>
        <v>#REF!</v>
      </c>
    </row>
    <row r="101" spans="1:17" s="121" customFormat="1" x14ac:dyDescent="0.45">
      <c r="B101" s="3" t="s">
        <v>198</v>
      </c>
      <c r="E101" s="169"/>
      <c r="F101" s="161"/>
      <c r="G101" s="159"/>
      <c r="H101" s="159"/>
      <c r="I101" s="159"/>
      <c r="J101" s="159"/>
      <c r="K101" s="159"/>
      <c r="L101" s="160"/>
      <c r="M101" s="159"/>
      <c r="Q101" s="95" t="e">
        <f>M101-#REF!</f>
        <v>#REF!</v>
      </c>
    </row>
    <row r="102" spans="1:17" s="121" customFormat="1" x14ac:dyDescent="0.45">
      <c r="B102" s="1"/>
      <c r="E102" s="169"/>
      <c r="F102" s="161"/>
      <c r="G102" s="170"/>
      <c r="H102" s="161"/>
      <c r="I102" s="135"/>
      <c r="J102" s="161"/>
      <c r="K102" s="159"/>
      <c r="L102" s="160"/>
      <c r="M102" s="155">
        <v>5</v>
      </c>
      <c r="Q102" s="95" t="e">
        <f>M102-#REF!</f>
        <v>#REF!</v>
      </c>
    </row>
    <row r="103" spans="1:17" s="121" customFormat="1" x14ac:dyDescent="0.45">
      <c r="A103" s="190" t="str">
        <f>A52</f>
        <v>บริษัท พีเออี (ประเทศไทย) จำกัด (มหาชน) และบริษัทย่อย</v>
      </c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Q103" s="95" t="e">
        <f>M103-#REF!</f>
        <v>#REF!</v>
      </c>
    </row>
    <row r="104" spans="1:17" s="121" customFormat="1" x14ac:dyDescent="0.45">
      <c r="A104" s="191" t="s">
        <v>42</v>
      </c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Q104" s="95" t="e">
        <f>M104-#REF!</f>
        <v>#REF!</v>
      </c>
    </row>
    <row r="105" spans="1:17" s="121" customFormat="1" x14ac:dyDescent="0.4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136" t="s">
        <v>145</v>
      </c>
      <c r="Q105" s="95"/>
    </row>
    <row r="106" spans="1:17" s="121" customFormat="1" x14ac:dyDescent="0.45">
      <c r="A106" s="137"/>
      <c r="B106" s="138"/>
      <c r="C106" s="138"/>
      <c r="D106" s="138"/>
      <c r="E106" s="138"/>
      <c r="F106" s="195" t="s">
        <v>0</v>
      </c>
      <c r="G106" s="195"/>
      <c r="H106" s="195"/>
      <c r="I106" s="140"/>
      <c r="J106" s="10"/>
      <c r="K106" s="192" t="s">
        <v>27</v>
      </c>
      <c r="L106" s="192"/>
      <c r="M106" s="192"/>
      <c r="Q106" s="95" t="e">
        <f>M106-#REF!</f>
        <v>#REF!</v>
      </c>
    </row>
    <row r="107" spans="1:17" s="121" customFormat="1" x14ac:dyDescent="0.45">
      <c r="A107" s="27"/>
      <c r="B107" s="108"/>
      <c r="C107" s="108"/>
      <c r="D107" s="108"/>
      <c r="E107" s="108"/>
      <c r="F107" s="189" t="s">
        <v>175</v>
      </c>
      <c r="G107" s="189"/>
      <c r="H107" s="189"/>
      <c r="I107" s="44"/>
      <c r="J107" s="53"/>
      <c r="K107" s="189" t="s">
        <v>175</v>
      </c>
      <c r="L107" s="189"/>
      <c r="M107" s="189"/>
      <c r="Q107" s="95"/>
    </row>
    <row r="108" spans="1:17" s="6" customFormat="1" x14ac:dyDescent="0.45">
      <c r="A108" s="103"/>
      <c r="B108" s="104"/>
      <c r="C108" s="104"/>
      <c r="D108" s="104"/>
      <c r="E108" s="141" t="s">
        <v>48</v>
      </c>
      <c r="F108" s="165" t="str">
        <f>+F7</f>
        <v>30 มิถุนายน 2560</v>
      </c>
      <c r="G108" s="16"/>
      <c r="H108" s="144" t="str">
        <f>H57</f>
        <v>31 ธันวาคม 2559</v>
      </c>
      <c r="I108" s="16"/>
      <c r="J108" s="144"/>
      <c r="K108" s="141" t="str">
        <f>+K7</f>
        <v>30 มิถุนายน 2560</v>
      </c>
      <c r="L108" s="16"/>
      <c r="M108" s="144" t="str">
        <f>M57</f>
        <v>31 ธันวาคม 2559</v>
      </c>
      <c r="Q108" s="95" t="e">
        <f>M108-#REF!</f>
        <v>#REF!</v>
      </c>
    </row>
    <row r="109" spans="1:17" s="6" customFormat="1" x14ac:dyDescent="0.45">
      <c r="A109" s="27"/>
      <c r="B109" s="108"/>
      <c r="C109" s="108"/>
      <c r="D109" s="108"/>
      <c r="E109" s="145"/>
      <c r="F109" s="146" t="s">
        <v>147</v>
      </c>
      <c r="G109" s="81"/>
      <c r="H109" s="147" t="s">
        <v>148</v>
      </c>
      <c r="I109" s="81"/>
      <c r="J109" s="147"/>
      <c r="K109" s="146" t="s">
        <v>147</v>
      </c>
      <c r="L109" s="81"/>
      <c r="M109" s="147" t="s">
        <v>148</v>
      </c>
      <c r="Q109" s="95"/>
    </row>
    <row r="110" spans="1:17" x14ac:dyDescent="0.45">
      <c r="A110" s="121" t="s">
        <v>21</v>
      </c>
      <c r="E110" s="151"/>
      <c r="G110" s="63"/>
      <c r="K110" s="97"/>
      <c r="L110" s="62"/>
      <c r="M110" s="4"/>
      <c r="Q110" s="95" t="e">
        <f>M110-#REF!</f>
        <v>#REF!</v>
      </c>
    </row>
    <row r="111" spans="1:17" x14ac:dyDescent="0.45">
      <c r="B111" s="148" t="s">
        <v>7</v>
      </c>
      <c r="E111" s="120"/>
      <c r="G111" s="63"/>
      <c r="K111" s="97"/>
      <c r="L111" s="62"/>
      <c r="M111" s="4"/>
      <c r="Q111" s="95" t="e">
        <f>M111-#REF!</f>
        <v>#REF!</v>
      </c>
    </row>
    <row r="112" spans="1:17" x14ac:dyDescent="0.45">
      <c r="B112" s="148"/>
      <c r="C112" s="1" t="s">
        <v>10</v>
      </c>
      <c r="E112" s="120"/>
      <c r="G112" s="63"/>
      <c r="I112" s="95"/>
      <c r="K112" s="95"/>
      <c r="L112" s="95"/>
      <c r="Q112" s="95" t="e">
        <f>M112-#REF!</f>
        <v>#REF!</v>
      </c>
    </row>
    <row r="113" spans="2:17" x14ac:dyDescent="0.45">
      <c r="B113" s="148"/>
      <c r="D113" s="1" t="s">
        <v>78</v>
      </c>
      <c r="E113" s="162"/>
      <c r="F113" s="171">
        <v>8051718</v>
      </c>
      <c r="G113" s="116"/>
      <c r="H113" s="171">
        <v>8051718</v>
      </c>
      <c r="I113" s="4"/>
      <c r="K113" s="171">
        <v>8051718</v>
      </c>
      <c r="L113" s="4"/>
      <c r="M113" s="171">
        <v>8051718</v>
      </c>
      <c r="Q113" s="95" t="e">
        <f>M113-#REF!</f>
        <v>#REF!</v>
      </c>
    </row>
    <row r="114" spans="2:17" x14ac:dyDescent="0.45">
      <c r="B114" s="148"/>
      <c r="C114" s="1" t="s">
        <v>72</v>
      </c>
      <c r="E114" s="162"/>
      <c r="F114" s="155"/>
      <c r="G114" s="153"/>
      <c r="H114" s="161"/>
      <c r="I114" s="86"/>
      <c r="J114" s="161"/>
      <c r="K114" s="161"/>
      <c r="L114" s="86"/>
      <c r="M114" s="161"/>
      <c r="Q114" s="95" t="e">
        <f>M114-#REF!</f>
        <v>#REF!</v>
      </c>
    </row>
    <row r="115" spans="2:17" x14ac:dyDescent="0.45">
      <c r="B115" s="148"/>
      <c r="D115" s="1" t="s">
        <v>132</v>
      </c>
      <c r="E115" s="162"/>
      <c r="F115" s="155">
        <v>2770890</v>
      </c>
      <c r="G115" s="153"/>
      <c r="H115" s="155">
        <v>2770890</v>
      </c>
      <c r="I115" s="152"/>
      <c r="J115" s="155"/>
      <c r="K115" s="155">
        <v>2770890</v>
      </c>
      <c r="L115" s="152"/>
      <c r="M115" s="155">
        <v>2770890</v>
      </c>
      <c r="N115" s="95">
        <f t="shared" ref="N115:N123" si="4">F115-H115</f>
        <v>0</v>
      </c>
      <c r="O115" s="95">
        <f t="shared" ref="O115:O123" si="5">K115-M115</f>
        <v>0</v>
      </c>
      <c r="Q115" s="95" t="e">
        <f>M115-#REF!</f>
        <v>#REF!</v>
      </c>
    </row>
    <row r="116" spans="2:17" x14ac:dyDescent="0.45">
      <c r="B116" s="148" t="s">
        <v>32</v>
      </c>
      <c r="E116" s="162"/>
      <c r="F116" s="155">
        <v>128894</v>
      </c>
      <c r="G116" s="153"/>
      <c r="H116" s="155">
        <v>128894</v>
      </c>
      <c r="I116" s="152"/>
      <c r="J116" s="155"/>
      <c r="K116" s="155">
        <v>128894</v>
      </c>
      <c r="L116" s="155"/>
      <c r="M116" s="155">
        <v>128894</v>
      </c>
      <c r="N116" s="95">
        <f t="shared" si="4"/>
        <v>0</v>
      </c>
      <c r="O116" s="95">
        <f t="shared" si="5"/>
        <v>0</v>
      </c>
      <c r="Q116" s="95" t="e">
        <f>M116-#REF!</f>
        <v>#REF!</v>
      </c>
    </row>
    <row r="117" spans="2:17" x14ac:dyDescent="0.45">
      <c r="B117" s="148" t="s">
        <v>18</v>
      </c>
      <c r="E117" s="120"/>
      <c r="F117" s="152">
        <v>-940361</v>
      </c>
      <c r="G117" s="153"/>
      <c r="H117" s="152">
        <v>-940361</v>
      </c>
      <c r="I117" s="152"/>
      <c r="J117" s="152"/>
      <c r="K117" s="152">
        <v>-940361</v>
      </c>
      <c r="L117" s="152"/>
      <c r="M117" s="152">
        <v>-940361</v>
      </c>
      <c r="N117" s="95">
        <f t="shared" si="4"/>
        <v>0</v>
      </c>
      <c r="O117" s="95">
        <f t="shared" si="5"/>
        <v>0</v>
      </c>
      <c r="Q117" s="95" t="e">
        <f>M117-#REF!</f>
        <v>#REF!</v>
      </c>
    </row>
    <row r="118" spans="2:17" x14ac:dyDescent="0.45">
      <c r="B118" s="148" t="s">
        <v>39</v>
      </c>
      <c r="E118" s="120"/>
      <c r="F118" s="155">
        <f>'งบแสดงการเปลี่ยนแปลง รวม '!J25</f>
        <v>-2456324</v>
      </c>
      <c r="G118" s="153"/>
      <c r="H118" s="155">
        <v>-2392323</v>
      </c>
      <c r="I118" s="155"/>
      <c r="J118" s="155"/>
      <c r="K118" s="155">
        <f>+'งบแสดงการเปลี่ยนแปลง เฉพาะ'!M22</f>
        <v>-2387139</v>
      </c>
      <c r="L118" s="155"/>
      <c r="M118" s="155">
        <v>-2338307</v>
      </c>
      <c r="N118" s="95">
        <f t="shared" si="4"/>
        <v>-64001</v>
      </c>
      <c r="O118" s="95">
        <f t="shared" si="5"/>
        <v>-48832</v>
      </c>
      <c r="Q118" s="95" t="e">
        <f>M118-#REF!</f>
        <v>#REF!</v>
      </c>
    </row>
    <row r="119" spans="2:17" x14ac:dyDescent="0.45">
      <c r="B119" s="148" t="s">
        <v>73</v>
      </c>
      <c r="E119" s="162"/>
      <c r="F119" s="155">
        <f>'งบแสดงการเปลี่ยนแปลง รวม '!P25</f>
        <v>67245</v>
      </c>
      <c r="G119" s="153"/>
      <c r="H119" s="155">
        <v>67245</v>
      </c>
      <c r="I119" s="155"/>
      <c r="J119" s="155"/>
      <c r="K119" s="155">
        <v>0</v>
      </c>
      <c r="L119" s="155"/>
      <c r="M119" s="155">
        <v>0</v>
      </c>
      <c r="N119" s="95">
        <f t="shared" si="4"/>
        <v>0</v>
      </c>
      <c r="O119" s="95">
        <f t="shared" si="5"/>
        <v>0</v>
      </c>
      <c r="Q119" s="95" t="e">
        <f>M119-#REF!</f>
        <v>#REF!</v>
      </c>
    </row>
    <row r="120" spans="2:17" s="121" customFormat="1" x14ac:dyDescent="0.45">
      <c r="D120" s="121" t="s">
        <v>34</v>
      </c>
      <c r="E120" s="128"/>
      <c r="F120" s="172">
        <f>SUM(F115:F119)</f>
        <v>-429656</v>
      </c>
      <c r="G120" s="159"/>
      <c r="H120" s="172">
        <f>SUM(H115:H119)</f>
        <v>-365655</v>
      </c>
      <c r="I120" s="155"/>
      <c r="J120" s="155"/>
      <c r="K120" s="172">
        <f>SUM(K115:K119)</f>
        <v>-427716</v>
      </c>
      <c r="L120" s="155"/>
      <c r="M120" s="172">
        <f>SUM(M115:M119)</f>
        <v>-378884</v>
      </c>
      <c r="N120" s="95">
        <f t="shared" si="4"/>
        <v>-64001</v>
      </c>
      <c r="O120" s="95">
        <f t="shared" si="5"/>
        <v>-48832</v>
      </c>
      <c r="Q120" s="95" t="e">
        <f>M120-#REF!</f>
        <v>#REF!</v>
      </c>
    </row>
    <row r="121" spans="2:17" x14ac:dyDescent="0.45">
      <c r="B121" s="1" t="s">
        <v>43</v>
      </c>
      <c r="E121" s="120">
        <v>14</v>
      </c>
      <c r="F121" s="155">
        <f>'งบแสดงการเปลี่ยนแปลง รวม '!T25</f>
        <v>19918</v>
      </c>
      <c r="G121" s="153"/>
      <c r="H121" s="155">
        <v>26752</v>
      </c>
      <c r="I121" s="155"/>
      <c r="J121" s="155"/>
      <c r="K121" s="155">
        <v>0</v>
      </c>
      <c r="L121" s="155"/>
      <c r="M121" s="155">
        <v>0</v>
      </c>
      <c r="N121" s="95">
        <f t="shared" si="4"/>
        <v>-6834</v>
      </c>
      <c r="O121" s="95">
        <f t="shared" si="5"/>
        <v>0</v>
      </c>
      <c r="Q121" s="95" t="e">
        <f>M121-#REF!</f>
        <v>#REF!</v>
      </c>
    </row>
    <row r="122" spans="2:17" s="121" customFormat="1" x14ac:dyDescent="0.45">
      <c r="D122" s="121" t="s">
        <v>35</v>
      </c>
      <c r="E122" s="128"/>
      <c r="F122" s="172">
        <f>SUM(F120:F121)</f>
        <v>-409738</v>
      </c>
      <c r="G122" s="159"/>
      <c r="H122" s="172">
        <f>SUM(H120:H121)</f>
        <v>-338903</v>
      </c>
      <c r="I122" s="86"/>
      <c r="J122" s="161"/>
      <c r="K122" s="172">
        <f>SUM(K120:K121)</f>
        <v>-427716</v>
      </c>
      <c r="L122" s="86"/>
      <c r="M122" s="172">
        <f>SUM(M120:M121)</f>
        <v>-378884</v>
      </c>
      <c r="N122" s="95">
        <f t="shared" si="4"/>
        <v>-70835</v>
      </c>
      <c r="O122" s="95">
        <f t="shared" si="5"/>
        <v>-48832</v>
      </c>
      <c r="Q122" s="95" t="e">
        <f>M122-#REF!</f>
        <v>#REF!</v>
      </c>
    </row>
    <row r="123" spans="2:17" s="121" customFormat="1" ht="22.5" thickBot="1" x14ac:dyDescent="0.5">
      <c r="B123" s="149"/>
      <c r="D123" s="121" t="s">
        <v>22</v>
      </c>
      <c r="E123" s="128"/>
      <c r="F123" s="173">
        <f>+F122+F82</f>
        <v>774280</v>
      </c>
      <c r="G123" s="159"/>
      <c r="H123" s="173">
        <f>+H122+H82</f>
        <v>821085</v>
      </c>
      <c r="I123" s="152"/>
      <c r="J123" s="155"/>
      <c r="K123" s="173">
        <f>+K122+K82</f>
        <v>561855</v>
      </c>
      <c r="L123" s="152"/>
      <c r="M123" s="173">
        <f>+M122+M82</f>
        <v>596152</v>
      </c>
      <c r="N123" s="95">
        <f t="shared" si="4"/>
        <v>-46805</v>
      </c>
      <c r="O123" s="95">
        <f t="shared" si="5"/>
        <v>-34297</v>
      </c>
      <c r="Q123" s="95" t="e">
        <f>M123-#REF!</f>
        <v>#REF!</v>
      </c>
    </row>
    <row r="124" spans="2:17" s="121" customFormat="1" ht="22.5" thickTop="1" x14ac:dyDescent="0.45">
      <c r="B124" s="149"/>
      <c r="E124" s="128"/>
      <c r="F124" s="174"/>
      <c r="G124" s="175"/>
      <c r="H124" s="176"/>
      <c r="I124" s="177"/>
      <c r="J124" s="176"/>
      <c r="K124" s="176"/>
      <c r="L124" s="177"/>
      <c r="M124" s="176"/>
      <c r="Q124" s="95" t="e">
        <f>M124-#REF!</f>
        <v>#REF!</v>
      </c>
    </row>
    <row r="125" spans="2:17" s="121" customFormat="1" x14ac:dyDescent="0.45">
      <c r="B125" s="149"/>
      <c r="E125" s="128"/>
      <c r="F125" s="174"/>
      <c r="G125" s="175"/>
      <c r="H125" s="176"/>
      <c r="I125" s="177"/>
      <c r="J125" s="176"/>
      <c r="K125" s="176"/>
      <c r="L125" s="177"/>
      <c r="M125" s="176"/>
      <c r="Q125" s="95"/>
    </row>
    <row r="126" spans="2:17" s="121" customFormat="1" x14ac:dyDescent="0.45">
      <c r="B126" s="149"/>
      <c r="E126" s="128"/>
      <c r="F126" s="174"/>
      <c r="G126" s="175"/>
      <c r="H126" s="176"/>
      <c r="I126" s="177"/>
      <c r="J126" s="176"/>
      <c r="K126" s="176"/>
      <c r="L126" s="177"/>
      <c r="M126" s="176"/>
      <c r="Q126" s="95"/>
    </row>
    <row r="127" spans="2:17" s="121" customFormat="1" x14ac:dyDescent="0.45">
      <c r="B127" s="149"/>
      <c r="E127" s="128"/>
      <c r="F127" s="174"/>
      <c r="G127" s="175"/>
      <c r="H127" s="176"/>
      <c r="I127" s="177"/>
      <c r="J127" s="176"/>
      <c r="K127" s="176"/>
      <c r="L127" s="177"/>
      <c r="M127" s="176"/>
      <c r="Q127" s="95"/>
    </row>
    <row r="128" spans="2:17" s="121" customFormat="1" x14ac:dyDescent="0.45">
      <c r="B128" s="149"/>
      <c r="E128" s="128"/>
      <c r="F128" s="174"/>
      <c r="G128" s="175"/>
      <c r="H128" s="176"/>
      <c r="I128" s="177"/>
      <c r="J128" s="176"/>
      <c r="K128" s="176"/>
      <c r="L128" s="177"/>
      <c r="M128" s="176"/>
      <c r="Q128" s="95"/>
    </row>
    <row r="129" spans="2:17" s="121" customFormat="1" x14ac:dyDescent="0.45">
      <c r="B129" s="149"/>
      <c r="E129" s="128"/>
      <c r="F129" s="174"/>
      <c r="G129" s="175"/>
      <c r="H129" s="176"/>
      <c r="I129" s="177"/>
      <c r="J129" s="176"/>
      <c r="K129" s="176"/>
      <c r="L129" s="177"/>
      <c r="M129" s="176"/>
      <c r="Q129" s="95"/>
    </row>
    <row r="130" spans="2:17" s="121" customFormat="1" x14ac:dyDescent="0.45">
      <c r="B130" s="149"/>
      <c r="E130" s="128"/>
      <c r="F130" s="174"/>
      <c r="G130" s="175"/>
      <c r="H130" s="176"/>
      <c r="I130" s="177"/>
      <c r="J130" s="176"/>
      <c r="K130" s="176"/>
      <c r="L130" s="177"/>
      <c r="M130" s="176"/>
      <c r="Q130" s="95"/>
    </row>
    <row r="131" spans="2:17" s="121" customFormat="1" x14ac:dyDescent="0.45">
      <c r="B131" s="149"/>
      <c r="E131" s="128"/>
      <c r="F131" s="174"/>
      <c r="G131" s="175"/>
      <c r="H131" s="176"/>
      <c r="I131" s="177"/>
      <c r="J131" s="176"/>
      <c r="K131" s="176"/>
      <c r="L131" s="177"/>
      <c r="M131" s="176"/>
      <c r="Q131" s="95"/>
    </row>
    <row r="132" spans="2:17" s="121" customFormat="1" x14ac:dyDescent="0.45">
      <c r="B132" s="149"/>
      <c r="E132" s="128"/>
      <c r="F132" s="174"/>
      <c r="G132" s="175"/>
      <c r="H132" s="176"/>
      <c r="I132" s="177"/>
      <c r="J132" s="176"/>
      <c r="K132" s="176"/>
      <c r="L132" s="177"/>
      <c r="M132" s="176"/>
      <c r="Q132" s="95"/>
    </row>
    <row r="133" spans="2:17" s="121" customFormat="1" x14ac:dyDescent="0.45">
      <c r="B133" s="149"/>
      <c r="E133" s="128"/>
      <c r="F133" s="174"/>
      <c r="G133" s="175"/>
      <c r="H133" s="176"/>
      <c r="I133" s="177"/>
      <c r="J133" s="176"/>
      <c r="K133" s="176"/>
      <c r="L133" s="177"/>
      <c r="M133" s="176"/>
      <c r="Q133" s="95"/>
    </row>
    <row r="134" spans="2:17" s="121" customFormat="1" x14ac:dyDescent="0.45">
      <c r="B134" s="149"/>
      <c r="E134" s="128"/>
      <c r="F134" s="174"/>
      <c r="G134" s="175"/>
      <c r="H134" s="176"/>
      <c r="I134" s="177"/>
      <c r="J134" s="176"/>
      <c r="K134" s="176"/>
      <c r="L134" s="177"/>
      <c r="M134" s="176"/>
      <c r="Q134" s="95"/>
    </row>
    <row r="135" spans="2:17" s="121" customFormat="1" x14ac:dyDescent="0.45">
      <c r="B135" s="149"/>
      <c r="E135" s="128"/>
      <c r="F135" s="174"/>
      <c r="G135" s="175"/>
      <c r="H135" s="176"/>
      <c r="I135" s="177"/>
      <c r="J135" s="176"/>
      <c r="K135" s="176"/>
      <c r="L135" s="177"/>
      <c r="M135" s="176"/>
      <c r="Q135" s="95"/>
    </row>
    <row r="136" spans="2:17" s="121" customFormat="1" x14ac:dyDescent="0.45">
      <c r="B136" s="149"/>
      <c r="E136" s="128"/>
      <c r="F136" s="174"/>
      <c r="G136" s="175"/>
      <c r="H136" s="176"/>
      <c r="I136" s="177"/>
      <c r="J136" s="176"/>
      <c r="K136" s="176"/>
      <c r="L136" s="177"/>
      <c r="M136" s="176"/>
      <c r="Q136" s="95"/>
    </row>
    <row r="137" spans="2:17" s="121" customFormat="1" x14ac:dyDescent="0.45">
      <c r="B137" s="149"/>
      <c r="E137" s="128"/>
      <c r="F137" s="174"/>
      <c r="G137" s="175"/>
      <c r="H137" s="176"/>
      <c r="I137" s="177"/>
      <c r="J137" s="176"/>
      <c r="K137" s="176"/>
      <c r="L137" s="177"/>
      <c r="M137" s="176"/>
      <c r="Q137" s="95"/>
    </row>
    <row r="138" spans="2:17" s="121" customFormat="1" x14ac:dyDescent="0.45">
      <c r="B138" s="149"/>
      <c r="E138" s="128"/>
      <c r="F138" s="174"/>
      <c r="G138" s="175"/>
      <c r="H138" s="176"/>
      <c r="I138" s="177"/>
      <c r="J138" s="176"/>
      <c r="K138" s="176"/>
      <c r="L138" s="177"/>
      <c r="M138" s="176"/>
      <c r="Q138" s="95"/>
    </row>
    <row r="139" spans="2:17" s="121" customFormat="1" x14ac:dyDescent="0.45">
      <c r="B139" s="149"/>
      <c r="E139" s="128"/>
      <c r="F139" s="174"/>
      <c r="G139" s="175"/>
      <c r="H139" s="176"/>
      <c r="I139" s="177"/>
      <c r="J139" s="176"/>
      <c r="K139" s="176"/>
      <c r="L139" s="177"/>
      <c r="M139" s="176"/>
      <c r="Q139" s="95"/>
    </row>
    <row r="140" spans="2:17" s="121" customFormat="1" x14ac:dyDescent="0.45">
      <c r="B140" s="149"/>
      <c r="E140" s="128"/>
      <c r="F140" s="174"/>
      <c r="G140" s="175"/>
      <c r="H140" s="176"/>
      <c r="I140" s="177"/>
      <c r="J140" s="176"/>
      <c r="K140" s="176"/>
      <c r="L140" s="177"/>
      <c r="M140" s="176"/>
      <c r="Q140" s="95"/>
    </row>
    <row r="141" spans="2:17" s="121" customFormat="1" x14ac:dyDescent="0.45">
      <c r="B141" s="149"/>
      <c r="E141" s="128"/>
      <c r="F141" s="174"/>
      <c r="G141" s="175"/>
      <c r="H141" s="176"/>
      <c r="I141" s="177"/>
      <c r="J141" s="176"/>
      <c r="K141" s="176"/>
      <c r="L141" s="177"/>
      <c r="M141" s="176"/>
      <c r="Q141" s="95"/>
    </row>
    <row r="142" spans="2:17" s="121" customFormat="1" x14ac:dyDescent="0.45">
      <c r="B142" s="149"/>
      <c r="E142" s="128"/>
      <c r="F142" s="174"/>
      <c r="G142" s="175"/>
      <c r="H142" s="176"/>
      <c r="I142" s="177"/>
      <c r="J142" s="176"/>
      <c r="K142" s="176"/>
      <c r="L142" s="177"/>
      <c r="M142" s="176"/>
      <c r="Q142" s="95"/>
    </row>
    <row r="143" spans="2:17" s="121" customFormat="1" x14ac:dyDescent="0.45">
      <c r="B143" s="149"/>
      <c r="E143" s="128"/>
      <c r="F143" s="174"/>
      <c r="G143" s="175"/>
      <c r="H143" s="176"/>
      <c r="I143" s="177"/>
      <c r="J143" s="176"/>
      <c r="K143" s="176"/>
      <c r="L143" s="177"/>
      <c r="M143" s="176"/>
      <c r="Q143" s="95"/>
    </row>
    <row r="144" spans="2:17" s="121" customFormat="1" x14ac:dyDescent="0.45">
      <c r="B144" s="149"/>
      <c r="E144" s="128"/>
      <c r="F144" s="174"/>
      <c r="G144" s="175"/>
      <c r="H144" s="176"/>
      <c r="I144" s="177"/>
      <c r="J144" s="176"/>
      <c r="K144" s="176"/>
      <c r="L144" s="177"/>
      <c r="M144" s="176"/>
      <c r="Q144" s="95"/>
    </row>
    <row r="145" spans="2:17" s="121" customFormat="1" x14ac:dyDescent="0.45">
      <c r="B145" s="149"/>
      <c r="E145" s="128"/>
      <c r="F145" s="174"/>
      <c r="G145" s="175"/>
      <c r="H145" s="176"/>
      <c r="I145" s="177"/>
      <c r="J145" s="176"/>
      <c r="K145" s="176"/>
      <c r="L145" s="177"/>
      <c r="M145" s="176"/>
      <c r="Q145" s="95"/>
    </row>
    <row r="146" spans="2:17" s="121" customFormat="1" x14ac:dyDescent="0.45">
      <c r="B146" s="149"/>
      <c r="E146" s="128"/>
      <c r="F146" s="174"/>
      <c r="G146" s="175"/>
      <c r="H146" s="176"/>
      <c r="I146" s="177"/>
      <c r="J146" s="176"/>
      <c r="K146" s="176"/>
      <c r="L146" s="177"/>
      <c r="M146" s="176"/>
      <c r="Q146" s="95"/>
    </row>
    <row r="147" spans="2:17" s="121" customFormat="1" x14ac:dyDescent="0.45">
      <c r="B147" s="149"/>
      <c r="E147" s="128"/>
      <c r="F147" s="174"/>
      <c r="G147" s="175"/>
      <c r="H147" s="176"/>
      <c r="I147" s="177"/>
      <c r="J147" s="176"/>
      <c r="K147" s="176"/>
      <c r="L147" s="177"/>
      <c r="M147" s="176"/>
      <c r="Q147" s="95"/>
    </row>
    <row r="148" spans="2:17" s="121" customFormat="1" x14ac:dyDescent="0.45">
      <c r="B148" s="149"/>
      <c r="E148" s="128"/>
      <c r="F148" s="174"/>
      <c r="G148" s="175"/>
      <c r="H148" s="176"/>
      <c r="I148" s="177"/>
      <c r="J148" s="176"/>
      <c r="K148" s="176"/>
      <c r="L148" s="177"/>
      <c r="M148" s="176"/>
      <c r="Q148" s="95"/>
    </row>
    <row r="149" spans="2:17" s="121" customFormat="1" x14ac:dyDescent="0.45">
      <c r="B149" s="149"/>
      <c r="E149" s="128"/>
      <c r="F149" s="174"/>
      <c r="G149" s="175"/>
      <c r="H149" s="176"/>
      <c r="I149" s="177"/>
      <c r="J149" s="176"/>
      <c r="K149" s="176"/>
      <c r="L149" s="177"/>
      <c r="M149" s="176"/>
      <c r="Q149" s="95"/>
    </row>
    <row r="150" spans="2:17" s="121" customFormat="1" x14ac:dyDescent="0.45">
      <c r="B150" s="149"/>
      <c r="E150" s="128"/>
      <c r="F150" s="174"/>
      <c r="G150" s="175"/>
      <c r="H150" s="176"/>
      <c r="I150" s="177"/>
      <c r="J150" s="176"/>
      <c r="K150" s="176"/>
      <c r="L150" s="177"/>
      <c r="M150" s="176"/>
      <c r="Q150" s="95"/>
    </row>
    <row r="151" spans="2:17" s="121" customFormat="1" x14ac:dyDescent="0.45">
      <c r="B151" s="3" t="s">
        <v>198</v>
      </c>
      <c r="E151" s="178"/>
      <c r="F151" s="174">
        <f>F36-F123</f>
        <v>0</v>
      </c>
      <c r="G151" s="183">
        <f>G36-G123</f>
        <v>0</v>
      </c>
      <c r="H151" s="183">
        <f>H36-H123</f>
        <v>0</v>
      </c>
      <c r="I151" s="184"/>
      <c r="J151" s="183"/>
      <c r="K151" s="174">
        <f>K123-K36</f>
        <v>0</v>
      </c>
      <c r="L151" s="184"/>
      <c r="M151" s="183">
        <f>M36-M123</f>
        <v>0</v>
      </c>
      <c r="N151" s="179"/>
      <c r="O151" s="179"/>
      <c r="P151" s="179"/>
      <c r="Q151" s="180" t="e">
        <f>M151-#REF!</f>
        <v>#REF!</v>
      </c>
    </row>
    <row r="152" spans="2:17" s="121" customFormat="1" x14ac:dyDescent="0.45">
      <c r="B152" s="149"/>
      <c r="E152" s="128"/>
      <c r="F152" s="161"/>
      <c r="G152" s="170"/>
      <c r="H152" s="170"/>
      <c r="I152" s="181"/>
      <c r="J152" s="170"/>
      <c r="K152" s="170"/>
      <c r="L152" s="181"/>
      <c r="M152" s="170"/>
      <c r="Q152" s="95" t="e">
        <f>M152-#REF!</f>
        <v>#REF!</v>
      </c>
    </row>
    <row r="153" spans="2:17" s="121" customFormat="1" x14ac:dyDescent="0.45">
      <c r="B153" s="149"/>
      <c r="E153" s="128"/>
      <c r="F153" s="161"/>
      <c r="G153" s="170"/>
      <c r="H153" s="170"/>
      <c r="I153" s="181"/>
      <c r="J153" s="170"/>
      <c r="K153" s="170"/>
      <c r="L153" s="181"/>
      <c r="M153" s="170"/>
      <c r="Q153" s="95" t="e">
        <f>M153-#REF!</f>
        <v>#REF!</v>
      </c>
    </row>
    <row r="154" spans="2:17" s="121" customFormat="1" x14ac:dyDescent="0.45">
      <c r="B154" s="149"/>
      <c r="E154" s="128"/>
      <c r="F154" s="161"/>
      <c r="G154" s="170"/>
      <c r="H154" s="170"/>
      <c r="I154" s="181"/>
      <c r="J154" s="170"/>
      <c r="K154" s="170"/>
      <c r="L154" s="181"/>
      <c r="M154" s="170"/>
      <c r="Q154" s="95" t="e">
        <f>M154-#REF!</f>
        <v>#REF!</v>
      </c>
    </row>
    <row r="155" spans="2:17" s="121" customFormat="1" x14ac:dyDescent="0.45">
      <c r="B155" s="149"/>
      <c r="E155" s="128"/>
      <c r="F155" s="161"/>
      <c r="G155" s="170"/>
      <c r="H155" s="170"/>
      <c r="I155" s="181"/>
      <c r="J155" s="170"/>
      <c r="K155" s="170"/>
      <c r="L155" s="181"/>
      <c r="M155" s="170"/>
      <c r="Q155" s="95" t="e">
        <f>M155-#REF!</f>
        <v>#REF!</v>
      </c>
    </row>
    <row r="156" spans="2:17" s="121" customFormat="1" x14ac:dyDescent="0.45">
      <c r="B156" s="149"/>
      <c r="E156" s="128"/>
      <c r="F156" s="161"/>
      <c r="G156" s="170"/>
      <c r="H156" s="170"/>
      <c r="I156" s="181"/>
      <c r="J156" s="170"/>
      <c r="K156" s="170"/>
      <c r="L156" s="181"/>
      <c r="M156" s="170"/>
      <c r="Q156" s="95" t="e">
        <f>M156-#REF!</f>
        <v>#REF!</v>
      </c>
    </row>
    <row r="157" spans="2:17" s="121" customFormat="1" x14ac:dyDescent="0.45">
      <c r="B157" s="149"/>
      <c r="E157" s="128"/>
      <c r="F157" s="161"/>
      <c r="G157" s="170"/>
      <c r="H157" s="170"/>
      <c r="I157" s="181"/>
      <c r="J157" s="170"/>
      <c r="K157" s="170"/>
      <c r="L157" s="181"/>
      <c r="M157" s="170"/>
      <c r="Q157" s="95" t="e">
        <f>M157-#REF!</f>
        <v>#REF!</v>
      </c>
    </row>
    <row r="158" spans="2:17" s="121" customFormat="1" x14ac:dyDescent="0.45">
      <c r="B158" s="149"/>
      <c r="E158" s="128"/>
      <c r="F158" s="161"/>
      <c r="G158" s="170"/>
      <c r="H158" s="170"/>
      <c r="I158" s="181"/>
      <c r="J158" s="170"/>
      <c r="K158" s="170"/>
      <c r="L158" s="181"/>
      <c r="M158" s="170"/>
      <c r="Q158" s="95" t="e">
        <f>M158-#REF!</f>
        <v>#REF!</v>
      </c>
    </row>
    <row r="159" spans="2:17" s="121" customFormat="1" x14ac:dyDescent="0.45">
      <c r="B159" s="149"/>
      <c r="E159" s="128"/>
      <c r="F159" s="161"/>
      <c r="G159" s="170"/>
      <c r="H159" s="170"/>
      <c r="I159" s="181"/>
      <c r="J159" s="170"/>
      <c r="K159" s="170"/>
      <c r="L159" s="181"/>
      <c r="M159" s="170"/>
      <c r="Q159" s="95" t="e">
        <f>M159-#REF!</f>
        <v>#REF!</v>
      </c>
    </row>
    <row r="160" spans="2:17" s="121" customFormat="1" x14ac:dyDescent="0.45">
      <c r="B160" s="149"/>
      <c r="E160" s="128"/>
      <c r="F160" s="161"/>
      <c r="G160" s="170"/>
      <c r="H160" s="170"/>
      <c r="I160" s="181"/>
      <c r="J160" s="170"/>
      <c r="K160" s="170"/>
      <c r="L160" s="181"/>
      <c r="M160" s="170"/>
      <c r="Q160" s="95" t="e">
        <f>M160-#REF!</f>
        <v>#REF!</v>
      </c>
    </row>
    <row r="161" spans="1:17" s="121" customFormat="1" x14ac:dyDescent="0.45">
      <c r="B161" s="149"/>
      <c r="E161" s="128"/>
      <c r="F161" s="161"/>
      <c r="G161" s="170"/>
      <c r="H161" s="170"/>
      <c r="I161" s="181"/>
      <c r="J161" s="170"/>
      <c r="K161" s="170"/>
      <c r="L161" s="181"/>
      <c r="M161" s="170"/>
      <c r="Q161" s="95" t="e">
        <f>M161-#REF!</f>
        <v>#REF!</v>
      </c>
    </row>
    <row r="162" spans="1:17" s="121" customFormat="1" x14ac:dyDescent="0.45">
      <c r="B162" s="149"/>
      <c r="E162" s="128"/>
      <c r="F162" s="161"/>
      <c r="G162" s="170"/>
      <c r="H162" s="170"/>
      <c r="I162" s="181"/>
      <c r="J162" s="170"/>
      <c r="K162" s="170"/>
      <c r="L162" s="181"/>
      <c r="M162" s="170"/>
      <c r="Q162" s="95" t="e">
        <f>M162-#REF!</f>
        <v>#REF!</v>
      </c>
    </row>
    <row r="163" spans="1:17" s="121" customFormat="1" x14ac:dyDescent="0.45">
      <c r="B163" s="149"/>
      <c r="E163" s="128"/>
      <c r="F163" s="161"/>
      <c r="G163" s="170"/>
      <c r="H163" s="170"/>
      <c r="I163" s="181"/>
      <c r="J163" s="170"/>
      <c r="K163" s="170"/>
      <c r="L163" s="181"/>
      <c r="M163" s="170"/>
      <c r="Q163" s="95" t="e">
        <f>M163-#REF!</f>
        <v>#REF!</v>
      </c>
    </row>
    <row r="164" spans="1:17" s="121" customFormat="1" x14ac:dyDescent="0.45">
      <c r="B164" s="149"/>
      <c r="E164" s="128"/>
      <c r="F164" s="161"/>
      <c r="G164" s="170"/>
      <c r="H164" s="170"/>
      <c r="I164" s="181"/>
      <c r="J164" s="170"/>
      <c r="K164" s="170"/>
      <c r="L164" s="181"/>
      <c r="M164" s="170"/>
      <c r="Q164" s="95" t="e">
        <f>M164-#REF!</f>
        <v>#REF!</v>
      </c>
    </row>
    <row r="165" spans="1:17" s="121" customFormat="1" x14ac:dyDescent="0.45">
      <c r="B165" s="149"/>
      <c r="E165" s="128"/>
      <c r="F165" s="161"/>
      <c r="G165" s="170"/>
      <c r="H165" s="170"/>
      <c r="I165" s="181"/>
      <c r="J165" s="170"/>
      <c r="K165" s="170"/>
      <c r="L165" s="181"/>
      <c r="M165" s="170"/>
      <c r="Q165" s="95" t="e">
        <f>M165-#REF!</f>
        <v>#REF!</v>
      </c>
    </row>
    <row r="166" spans="1:17" s="121" customFormat="1" x14ac:dyDescent="0.45">
      <c r="B166" s="149"/>
      <c r="E166" s="128"/>
      <c r="F166" s="161"/>
      <c r="G166" s="170"/>
      <c r="H166" s="170"/>
      <c r="I166" s="181"/>
      <c r="J166" s="170"/>
      <c r="K166" s="170"/>
      <c r="L166" s="181"/>
      <c r="M166" s="170"/>
      <c r="Q166" s="95" t="e">
        <f>M166-#REF!</f>
        <v>#REF!</v>
      </c>
    </row>
    <row r="167" spans="1:17" s="121" customFormat="1" x14ac:dyDescent="0.45">
      <c r="B167" s="149"/>
      <c r="E167" s="128"/>
      <c r="F167" s="161"/>
      <c r="G167" s="170"/>
      <c r="H167" s="170"/>
      <c r="I167" s="181"/>
      <c r="J167" s="170"/>
      <c r="K167" s="170"/>
      <c r="L167" s="181"/>
      <c r="M167" s="170"/>
      <c r="Q167" s="95" t="e">
        <f>M167-#REF!</f>
        <v>#REF!</v>
      </c>
    </row>
    <row r="168" spans="1:17" s="121" customFormat="1" x14ac:dyDescent="0.45">
      <c r="B168" s="149"/>
      <c r="E168" s="128"/>
      <c r="F168" s="161"/>
      <c r="G168" s="170"/>
      <c r="H168" s="170"/>
      <c r="I168" s="181"/>
      <c r="J168" s="170"/>
      <c r="K168" s="170"/>
      <c r="L168" s="181"/>
      <c r="M168" s="170"/>
      <c r="Q168" s="95" t="e">
        <f>M168-#REF!</f>
        <v>#REF!</v>
      </c>
    </row>
    <row r="169" spans="1:17" s="121" customFormat="1" x14ac:dyDescent="0.45">
      <c r="B169" s="149"/>
      <c r="E169" s="128"/>
      <c r="F169" s="161"/>
      <c r="G169" s="170"/>
      <c r="H169" s="170"/>
      <c r="I169" s="181"/>
      <c r="J169" s="170"/>
      <c r="K169" s="170"/>
      <c r="L169" s="181"/>
      <c r="M169" s="170"/>
      <c r="Q169" s="95" t="e">
        <f>M169-#REF!</f>
        <v>#REF!</v>
      </c>
    </row>
    <row r="170" spans="1:17" s="121" customFormat="1" x14ac:dyDescent="0.45">
      <c r="B170" s="149"/>
      <c r="E170" s="128"/>
      <c r="F170" s="161"/>
      <c r="G170" s="170"/>
      <c r="H170" s="170"/>
      <c r="I170" s="181"/>
      <c r="J170" s="170"/>
      <c r="K170" s="170"/>
      <c r="L170" s="181"/>
      <c r="M170" s="170"/>
      <c r="Q170" s="95" t="e">
        <f>M170-#REF!</f>
        <v>#REF!</v>
      </c>
    </row>
    <row r="171" spans="1:17" s="121" customFormat="1" x14ac:dyDescent="0.45">
      <c r="B171" s="149"/>
      <c r="E171" s="128"/>
      <c r="F171" s="161"/>
      <c r="G171" s="170"/>
      <c r="H171" s="170"/>
      <c r="I171" s="181"/>
      <c r="J171" s="170"/>
      <c r="K171" s="170"/>
      <c r="L171" s="181"/>
      <c r="M171" s="170"/>
      <c r="Q171" s="95" t="e">
        <f>M171-#REF!</f>
        <v>#REF!</v>
      </c>
    </row>
    <row r="172" spans="1:17" s="121" customFormat="1" x14ac:dyDescent="0.45">
      <c r="B172" s="149"/>
      <c r="E172" s="128"/>
      <c r="F172" s="161"/>
      <c r="G172" s="170"/>
      <c r="H172" s="170"/>
      <c r="I172" s="181"/>
      <c r="J172" s="170"/>
      <c r="K172" s="170"/>
      <c r="L172" s="181"/>
      <c r="M172" s="170"/>
      <c r="Q172" s="95" t="e">
        <f>M172-#REF!</f>
        <v>#REF!</v>
      </c>
    </row>
    <row r="173" spans="1:17" s="121" customFormat="1" x14ac:dyDescent="0.45">
      <c r="B173" s="149"/>
      <c r="E173" s="128"/>
      <c r="F173" s="161"/>
      <c r="G173" s="170"/>
      <c r="H173" s="170"/>
      <c r="I173" s="181"/>
      <c r="J173" s="170"/>
      <c r="K173" s="170"/>
      <c r="L173" s="181"/>
      <c r="M173" s="170"/>
      <c r="Q173" s="95" t="e">
        <f>M173-#REF!</f>
        <v>#REF!</v>
      </c>
    </row>
    <row r="174" spans="1:17" s="121" customFormat="1" x14ac:dyDescent="0.45">
      <c r="B174" s="149"/>
      <c r="E174" s="128"/>
      <c r="F174" s="161"/>
      <c r="G174" s="170"/>
      <c r="H174" s="170"/>
      <c r="I174" s="181"/>
      <c r="J174" s="170"/>
      <c r="K174" s="170"/>
      <c r="L174" s="181"/>
      <c r="M174" s="170"/>
      <c r="Q174" s="95" t="e">
        <f>M174-#REF!</f>
        <v>#REF!</v>
      </c>
    </row>
    <row r="175" spans="1:17" s="121" customFormat="1" x14ac:dyDescent="0.45">
      <c r="A175" s="3"/>
      <c r="B175" s="149"/>
      <c r="E175" s="128"/>
      <c r="F175" s="161"/>
      <c r="G175" s="170"/>
      <c r="H175" s="161"/>
      <c r="I175" s="135"/>
      <c r="J175" s="161"/>
      <c r="K175" s="159"/>
      <c r="L175" s="160"/>
      <c r="M175" s="161"/>
    </row>
    <row r="176" spans="1:17" s="3" customFormat="1" x14ac:dyDescent="0.45">
      <c r="F176" s="34"/>
      <c r="H176" s="34"/>
      <c r="J176" s="34"/>
      <c r="K176" s="182"/>
      <c r="M176" s="35"/>
    </row>
    <row r="177" spans="6:13" s="63" customFormat="1" hidden="1" x14ac:dyDescent="0.45">
      <c r="F177" s="34">
        <f>+F123-F36</f>
        <v>0</v>
      </c>
      <c r="G177" s="63">
        <f>+G123-G36</f>
        <v>0</v>
      </c>
      <c r="H177" s="34">
        <f>+H123-H36</f>
        <v>0</v>
      </c>
      <c r="I177" s="63">
        <f>+I123-I36</f>
        <v>0</v>
      </c>
      <c r="J177" s="34"/>
      <c r="K177" s="63">
        <f>+K123-K36</f>
        <v>0</v>
      </c>
      <c r="L177" s="63">
        <f>+L123-L36</f>
        <v>0</v>
      </c>
      <c r="M177" s="34">
        <f>+M123-M36</f>
        <v>0</v>
      </c>
    </row>
    <row r="178" spans="6:13" s="3" customFormat="1" hidden="1" x14ac:dyDescent="0.45">
      <c r="F178" s="34">
        <f>F74-F21</f>
        <v>877380</v>
      </c>
      <c r="G178" s="34">
        <f>G74-G21</f>
        <v>0</v>
      </c>
      <c r="H178" s="34">
        <f>H74-H21</f>
        <v>872009</v>
      </c>
      <c r="I178" s="34">
        <f>I74-I21</f>
        <v>0</v>
      </c>
      <c r="J178" s="34"/>
      <c r="K178" s="34">
        <f>K74-K21</f>
        <v>805602</v>
      </c>
      <c r="L178" s="34">
        <f>L74-L21</f>
        <v>0</v>
      </c>
      <c r="M178" s="34">
        <f>M74-M21</f>
        <v>805231</v>
      </c>
    </row>
    <row r="179" spans="6:13" s="3" customFormat="1" hidden="1" x14ac:dyDescent="0.45">
      <c r="F179" s="34">
        <f>F82/F122</f>
        <v>-2.88969536630725</v>
      </c>
      <c r="G179" s="116" t="e">
        <f>G82/G122</f>
        <v>#DIV/0!</v>
      </c>
      <c r="H179" s="34">
        <f>H82/H122</f>
        <v>-3.4227728878174579</v>
      </c>
      <c r="I179" s="116" t="e">
        <f>I82/I122</f>
        <v>#DIV/0!</v>
      </c>
      <c r="J179" s="34"/>
      <c r="K179" s="116">
        <f>K82/K122</f>
        <v>-2.3136169794910644</v>
      </c>
      <c r="L179" s="116" t="e">
        <f>L82/L122</f>
        <v>#DIV/0!</v>
      </c>
      <c r="M179" s="34">
        <f>M82/M122</f>
        <v>-2.5734420033572283</v>
      </c>
    </row>
    <row r="180" spans="6:13" s="3" customFormat="1" x14ac:dyDescent="0.45">
      <c r="F180" s="34"/>
      <c r="G180" s="63"/>
      <c r="H180" s="34"/>
      <c r="I180" s="63"/>
      <c r="J180" s="34"/>
      <c r="K180" s="63"/>
      <c r="L180" s="63"/>
      <c r="M180" s="34"/>
    </row>
    <row r="181" spans="6:13" s="3" customFormat="1" x14ac:dyDescent="0.45">
      <c r="F181" s="34"/>
      <c r="H181" s="34"/>
      <c r="J181" s="34"/>
      <c r="M181" s="35"/>
    </row>
    <row r="182" spans="6:13" s="3" customFormat="1" x14ac:dyDescent="0.45">
      <c r="F182" s="34"/>
      <c r="H182" s="34"/>
      <c r="J182" s="34"/>
      <c r="M182" s="35"/>
    </row>
    <row r="183" spans="6:13" s="3" customFormat="1" x14ac:dyDescent="0.45">
      <c r="F183" s="34"/>
      <c r="H183" s="34"/>
      <c r="J183" s="34"/>
      <c r="M183" s="35"/>
    </row>
    <row r="184" spans="6:13" s="3" customFormat="1" x14ac:dyDescent="0.45">
      <c r="F184" s="34"/>
      <c r="H184" s="34"/>
      <c r="J184" s="34"/>
      <c r="M184" s="35"/>
    </row>
    <row r="185" spans="6:13" s="3" customFormat="1" x14ac:dyDescent="0.45">
      <c r="F185" s="34"/>
      <c r="H185" s="34"/>
      <c r="J185" s="34"/>
      <c r="M185" s="35"/>
    </row>
    <row r="186" spans="6:13" s="3" customFormat="1" x14ac:dyDescent="0.45">
      <c r="F186" s="34"/>
      <c r="H186" s="34"/>
      <c r="J186" s="34"/>
      <c r="M186" s="35"/>
    </row>
    <row r="187" spans="6:13" s="3" customFormat="1" x14ac:dyDescent="0.45">
      <c r="F187" s="34"/>
      <c r="H187" s="34"/>
      <c r="J187" s="34"/>
      <c r="M187" s="35"/>
    </row>
    <row r="188" spans="6:13" s="3" customFormat="1" x14ac:dyDescent="0.45">
      <c r="F188" s="34"/>
      <c r="H188" s="34"/>
      <c r="J188" s="34"/>
      <c r="M188" s="35"/>
    </row>
    <row r="189" spans="6:13" s="3" customFormat="1" x14ac:dyDescent="0.45">
      <c r="F189" s="34"/>
      <c r="H189" s="34"/>
      <c r="J189" s="34"/>
      <c r="M189" s="35"/>
    </row>
    <row r="190" spans="6:13" s="3" customFormat="1" x14ac:dyDescent="0.45">
      <c r="F190" s="34"/>
      <c r="H190" s="34"/>
      <c r="J190" s="34"/>
      <c r="M190" s="35"/>
    </row>
    <row r="191" spans="6:13" s="3" customFormat="1" x14ac:dyDescent="0.45">
      <c r="F191" s="34"/>
      <c r="H191" s="34"/>
      <c r="J191" s="34"/>
      <c r="M191" s="35"/>
    </row>
    <row r="192" spans="6:13" s="3" customFormat="1" x14ac:dyDescent="0.45">
      <c r="F192" s="34"/>
      <c r="H192" s="34"/>
      <c r="J192" s="34"/>
      <c r="M192" s="35"/>
    </row>
    <row r="193" spans="6:13" s="3" customFormat="1" x14ac:dyDescent="0.45">
      <c r="F193" s="34"/>
      <c r="H193" s="34"/>
      <c r="J193" s="34"/>
      <c r="M193" s="35"/>
    </row>
    <row r="194" spans="6:13" s="3" customFormat="1" x14ac:dyDescent="0.45">
      <c r="F194" s="34"/>
      <c r="H194" s="34"/>
      <c r="J194" s="34"/>
      <c r="M194" s="35"/>
    </row>
    <row r="195" spans="6:13" s="3" customFormat="1" x14ac:dyDescent="0.45">
      <c r="F195" s="34"/>
      <c r="H195" s="34"/>
      <c r="J195" s="34"/>
      <c r="M195" s="35"/>
    </row>
    <row r="196" spans="6:13" s="3" customFormat="1" x14ac:dyDescent="0.45">
      <c r="F196" s="34"/>
      <c r="H196" s="34"/>
      <c r="J196" s="34"/>
      <c r="M196" s="35"/>
    </row>
    <row r="197" spans="6:13" s="3" customFormat="1" x14ac:dyDescent="0.45">
      <c r="F197" s="34"/>
      <c r="H197" s="34"/>
      <c r="J197" s="34"/>
      <c r="M197" s="35"/>
    </row>
    <row r="198" spans="6:13" s="3" customFormat="1" x14ac:dyDescent="0.45">
      <c r="F198" s="34"/>
      <c r="H198" s="34"/>
      <c r="J198" s="34"/>
      <c r="M198" s="35"/>
    </row>
    <row r="199" spans="6:13" s="3" customFormat="1" x14ac:dyDescent="0.45">
      <c r="F199" s="34"/>
      <c r="H199" s="34"/>
      <c r="J199" s="34"/>
      <c r="M199" s="35"/>
    </row>
    <row r="200" spans="6:13" s="3" customFormat="1" x14ac:dyDescent="0.45">
      <c r="F200" s="34"/>
      <c r="H200" s="34"/>
      <c r="J200" s="34"/>
      <c r="M200" s="35"/>
    </row>
    <row r="201" spans="6:13" s="3" customFormat="1" x14ac:dyDescent="0.45">
      <c r="F201" s="34"/>
      <c r="H201" s="34"/>
      <c r="J201" s="34"/>
      <c r="M201" s="35"/>
    </row>
    <row r="202" spans="6:13" s="3" customFormat="1" x14ac:dyDescent="0.45">
      <c r="F202" s="34"/>
      <c r="H202" s="34"/>
      <c r="J202" s="34"/>
      <c r="M202" s="35"/>
    </row>
    <row r="203" spans="6:13" s="3" customFormat="1" x14ac:dyDescent="0.45">
      <c r="F203" s="34"/>
      <c r="H203" s="34"/>
      <c r="J203" s="34"/>
      <c r="M203" s="35"/>
    </row>
    <row r="204" spans="6:13" s="3" customFormat="1" x14ac:dyDescent="0.45">
      <c r="F204" s="34"/>
      <c r="H204" s="34"/>
      <c r="J204" s="34"/>
      <c r="M204" s="35"/>
    </row>
    <row r="205" spans="6:13" s="3" customFormat="1" x14ac:dyDescent="0.45">
      <c r="F205" s="34"/>
      <c r="H205" s="34"/>
      <c r="J205" s="34"/>
      <c r="M205" s="35"/>
    </row>
    <row r="206" spans="6:13" s="3" customFormat="1" x14ac:dyDescent="0.45">
      <c r="F206" s="34"/>
      <c r="H206" s="34"/>
      <c r="J206" s="34"/>
      <c r="M206" s="35"/>
    </row>
    <row r="207" spans="6:13" s="3" customFormat="1" x14ac:dyDescent="0.45">
      <c r="F207" s="34"/>
      <c r="H207" s="34"/>
      <c r="J207" s="34"/>
      <c r="M207" s="35"/>
    </row>
    <row r="208" spans="6:13" s="3" customFormat="1" x14ac:dyDescent="0.45">
      <c r="F208" s="34"/>
      <c r="H208" s="34"/>
      <c r="J208" s="34"/>
      <c r="M208" s="35"/>
    </row>
    <row r="209" spans="6:13" s="3" customFormat="1" x14ac:dyDescent="0.45">
      <c r="F209" s="34"/>
      <c r="H209" s="34"/>
      <c r="J209" s="34"/>
      <c r="M209" s="35"/>
    </row>
    <row r="210" spans="6:13" s="3" customFormat="1" x14ac:dyDescent="0.45">
      <c r="F210" s="34"/>
      <c r="H210" s="34"/>
      <c r="J210" s="34"/>
      <c r="M210" s="35"/>
    </row>
    <row r="211" spans="6:13" s="3" customFormat="1" x14ac:dyDescent="0.45">
      <c r="F211" s="34"/>
      <c r="H211" s="34"/>
      <c r="J211" s="34"/>
      <c r="M211" s="35"/>
    </row>
    <row r="212" spans="6:13" s="3" customFormat="1" x14ac:dyDescent="0.45">
      <c r="F212" s="34"/>
      <c r="H212" s="34"/>
      <c r="J212" s="34"/>
      <c r="M212" s="35"/>
    </row>
    <row r="213" spans="6:13" s="3" customFormat="1" x14ac:dyDescent="0.45">
      <c r="F213" s="34"/>
      <c r="H213" s="34"/>
      <c r="J213" s="34"/>
      <c r="M213" s="35"/>
    </row>
    <row r="214" spans="6:13" s="3" customFormat="1" x14ac:dyDescent="0.45">
      <c r="F214" s="34"/>
      <c r="H214" s="34"/>
      <c r="J214" s="34"/>
      <c r="M214" s="35"/>
    </row>
    <row r="215" spans="6:13" s="3" customFormat="1" x14ac:dyDescent="0.45">
      <c r="F215" s="34"/>
      <c r="H215" s="34"/>
      <c r="J215" s="34"/>
      <c r="M215" s="35"/>
    </row>
    <row r="216" spans="6:13" s="3" customFormat="1" x14ac:dyDescent="0.45">
      <c r="F216" s="34"/>
      <c r="H216" s="34"/>
      <c r="J216" s="34"/>
      <c r="M216" s="35"/>
    </row>
    <row r="217" spans="6:13" s="3" customFormat="1" x14ac:dyDescent="0.45">
      <c r="F217" s="34"/>
      <c r="H217" s="34"/>
      <c r="J217" s="34"/>
      <c r="M217" s="35"/>
    </row>
    <row r="218" spans="6:13" s="3" customFormat="1" x14ac:dyDescent="0.45">
      <c r="F218" s="34"/>
      <c r="H218" s="34"/>
      <c r="J218" s="34"/>
      <c r="M218" s="35"/>
    </row>
    <row r="219" spans="6:13" s="3" customFormat="1" x14ac:dyDescent="0.45">
      <c r="F219" s="34"/>
      <c r="H219" s="34"/>
      <c r="J219" s="34"/>
      <c r="M219" s="35"/>
    </row>
    <row r="220" spans="6:13" s="3" customFormat="1" x14ac:dyDescent="0.45">
      <c r="F220" s="34"/>
      <c r="H220" s="34"/>
      <c r="J220" s="34"/>
      <c r="M220" s="35"/>
    </row>
    <row r="221" spans="6:13" s="3" customFormat="1" x14ac:dyDescent="0.45">
      <c r="F221" s="34"/>
      <c r="H221" s="34"/>
      <c r="J221" s="34"/>
      <c r="M221" s="35"/>
    </row>
    <row r="222" spans="6:13" s="3" customFormat="1" x14ac:dyDescent="0.45">
      <c r="F222" s="34"/>
      <c r="H222" s="34"/>
      <c r="J222" s="34"/>
      <c r="M222" s="35"/>
    </row>
    <row r="223" spans="6:13" s="3" customFormat="1" x14ac:dyDescent="0.45">
      <c r="F223" s="34"/>
      <c r="H223" s="34"/>
      <c r="J223" s="34"/>
      <c r="M223" s="35"/>
    </row>
    <row r="224" spans="6:13" s="3" customFormat="1" x14ac:dyDescent="0.45">
      <c r="F224" s="34"/>
      <c r="H224" s="34"/>
      <c r="J224" s="34"/>
      <c r="M224" s="35"/>
    </row>
    <row r="225" spans="6:13" s="3" customFormat="1" x14ac:dyDescent="0.45">
      <c r="F225" s="34"/>
      <c r="H225" s="34"/>
      <c r="J225" s="34"/>
      <c r="M225" s="35"/>
    </row>
    <row r="226" spans="6:13" s="3" customFormat="1" x14ac:dyDescent="0.45">
      <c r="F226" s="34"/>
      <c r="H226" s="34"/>
      <c r="J226" s="34"/>
      <c r="M226" s="35"/>
    </row>
    <row r="227" spans="6:13" s="3" customFormat="1" x14ac:dyDescent="0.45">
      <c r="F227" s="34"/>
      <c r="H227" s="34"/>
      <c r="J227" s="34"/>
      <c r="M227" s="35"/>
    </row>
    <row r="228" spans="6:13" s="3" customFormat="1" x14ac:dyDescent="0.45">
      <c r="F228" s="34"/>
      <c r="H228" s="34"/>
      <c r="J228" s="34"/>
      <c r="M228" s="35"/>
    </row>
    <row r="229" spans="6:13" s="3" customFormat="1" x14ac:dyDescent="0.45">
      <c r="F229" s="34"/>
      <c r="H229" s="34"/>
      <c r="J229" s="34"/>
      <c r="M229" s="35"/>
    </row>
    <row r="230" spans="6:13" s="3" customFormat="1" x14ac:dyDescent="0.45">
      <c r="F230" s="34"/>
      <c r="H230" s="34"/>
      <c r="J230" s="34"/>
      <c r="M230" s="35"/>
    </row>
    <row r="231" spans="6:13" s="3" customFormat="1" x14ac:dyDescent="0.45">
      <c r="F231" s="34"/>
      <c r="H231" s="34"/>
      <c r="J231" s="34"/>
      <c r="M231" s="35"/>
    </row>
    <row r="232" spans="6:13" s="3" customFormat="1" x14ac:dyDescent="0.45">
      <c r="F232" s="34"/>
      <c r="H232" s="34"/>
      <c r="J232" s="34"/>
      <c r="M232" s="35"/>
    </row>
    <row r="233" spans="6:13" s="3" customFormat="1" x14ac:dyDescent="0.45">
      <c r="F233" s="34"/>
      <c r="H233" s="34"/>
      <c r="J233" s="34"/>
      <c r="M233" s="35"/>
    </row>
    <row r="234" spans="6:13" s="3" customFormat="1" x14ac:dyDescent="0.45">
      <c r="F234" s="34"/>
      <c r="H234" s="34"/>
      <c r="J234" s="34"/>
      <c r="M234" s="35"/>
    </row>
    <row r="235" spans="6:13" s="3" customFormat="1" x14ac:dyDescent="0.45">
      <c r="F235" s="34"/>
      <c r="H235" s="34"/>
      <c r="J235" s="34"/>
      <c r="M235" s="35"/>
    </row>
    <row r="236" spans="6:13" s="3" customFormat="1" x14ac:dyDescent="0.45">
      <c r="F236" s="34"/>
      <c r="H236" s="34"/>
      <c r="J236" s="34"/>
      <c r="M236" s="35"/>
    </row>
    <row r="237" spans="6:13" s="3" customFormat="1" x14ac:dyDescent="0.45">
      <c r="F237" s="34"/>
      <c r="H237" s="34"/>
      <c r="J237" s="34"/>
      <c r="M237" s="35"/>
    </row>
    <row r="238" spans="6:13" s="3" customFormat="1" x14ac:dyDescent="0.45">
      <c r="F238" s="34"/>
      <c r="H238" s="34"/>
      <c r="J238" s="34"/>
      <c r="M238" s="35"/>
    </row>
    <row r="239" spans="6:13" s="3" customFormat="1" x14ac:dyDescent="0.45">
      <c r="F239" s="34"/>
      <c r="H239" s="34"/>
      <c r="J239" s="34"/>
      <c r="M239" s="35"/>
    </row>
    <row r="240" spans="6:13" s="3" customFormat="1" x14ac:dyDescent="0.45">
      <c r="F240" s="34"/>
      <c r="H240" s="34"/>
      <c r="J240" s="34"/>
      <c r="M240" s="35"/>
    </row>
    <row r="241" spans="6:13" s="3" customFormat="1" x14ac:dyDescent="0.45">
      <c r="F241" s="34"/>
      <c r="H241" s="34"/>
      <c r="J241" s="34"/>
      <c r="M241" s="35"/>
    </row>
    <row r="242" spans="6:13" s="3" customFormat="1" x14ac:dyDescent="0.45">
      <c r="F242" s="34"/>
      <c r="H242" s="34"/>
      <c r="J242" s="34"/>
      <c r="M242" s="35"/>
    </row>
    <row r="243" spans="6:13" s="3" customFormat="1" x14ac:dyDescent="0.45">
      <c r="F243" s="34"/>
      <c r="H243" s="34"/>
      <c r="J243" s="34"/>
      <c r="M243" s="35"/>
    </row>
    <row r="244" spans="6:13" s="3" customFormat="1" x14ac:dyDescent="0.45">
      <c r="F244" s="34"/>
      <c r="H244" s="34"/>
      <c r="J244" s="34"/>
      <c r="M244" s="35"/>
    </row>
    <row r="245" spans="6:13" s="3" customFormat="1" x14ac:dyDescent="0.45">
      <c r="F245" s="34"/>
      <c r="H245" s="34"/>
      <c r="J245" s="34"/>
      <c r="M245" s="35"/>
    </row>
    <row r="246" spans="6:13" s="3" customFormat="1" x14ac:dyDescent="0.45">
      <c r="F246" s="34"/>
      <c r="H246" s="34"/>
      <c r="J246" s="34"/>
      <c r="M246" s="35"/>
    </row>
    <row r="247" spans="6:13" s="3" customFormat="1" x14ac:dyDescent="0.45">
      <c r="F247" s="34"/>
      <c r="H247" s="34"/>
      <c r="J247" s="34"/>
      <c r="M247" s="35"/>
    </row>
    <row r="248" spans="6:13" s="3" customFormat="1" x14ac:dyDescent="0.45">
      <c r="F248" s="34"/>
      <c r="H248" s="34"/>
      <c r="J248" s="34"/>
      <c r="M248" s="35"/>
    </row>
    <row r="249" spans="6:13" s="3" customFormat="1" x14ac:dyDescent="0.45">
      <c r="F249" s="34"/>
      <c r="H249" s="34"/>
      <c r="J249" s="34"/>
      <c r="M249" s="35"/>
    </row>
    <row r="250" spans="6:13" s="3" customFormat="1" x14ac:dyDescent="0.45">
      <c r="F250" s="34"/>
      <c r="H250" s="34"/>
      <c r="J250" s="34"/>
      <c r="M250" s="35"/>
    </row>
    <row r="251" spans="6:13" s="3" customFormat="1" x14ac:dyDescent="0.45">
      <c r="F251" s="34"/>
      <c r="H251" s="34"/>
      <c r="J251" s="34"/>
      <c r="M251" s="35"/>
    </row>
    <row r="252" spans="6:13" s="3" customFormat="1" x14ac:dyDescent="0.45">
      <c r="F252" s="34"/>
      <c r="H252" s="34"/>
      <c r="J252" s="34"/>
      <c r="M252" s="35"/>
    </row>
    <row r="253" spans="6:13" s="3" customFormat="1" x14ac:dyDescent="0.45">
      <c r="F253" s="34"/>
      <c r="H253" s="34"/>
      <c r="J253" s="34"/>
      <c r="M253" s="35"/>
    </row>
    <row r="254" spans="6:13" s="3" customFormat="1" x14ac:dyDescent="0.45">
      <c r="F254" s="34"/>
      <c r="H254" s="34"/>
      <c r="J254" s="34"/>
      <c r="M254" s="35"/>
    </row>
    <row r="255" spans="6:13" s="3" customFormat="1" x14ac:dyDescent="0.45">
      <c r="F255" s="34"/>
      <c r="H255" s="34"/>
      <c r="J255" s="34"/>
      <c r="M255" s="35"/>
    </row>
    <row r="256" spans="6:13" s="3" customFormat="1" x14ac:dyDescent="0.45">
      <c r="F256" s="34"/>
      <c r="H256" s="34"/>
      <c r="J256" s="34"/>
      <c r="M256" s="35"/>
    </row>
    <row r="257" spans="6:13" s="3" customFormat="1" x14ac:dyDescent="0.45">
      <c r="F257" s="34"/>
      <c r="H257" s="34"/>
      <c r="J257" s="34"/>
      <c r="M257" s="35"/>
    </row>
    <row r="258" spans="6:13" s="3" customFormat="1" x14ac:dyDescent="0.45">
      <c r="F258" s="34"/>
      <c r="H258" s="34"/>
      <c r="J258" s="34"/>
      <c r="M258" s="35"/>
    </row>
    <row r="259" spans="6:13" s="3" customFormat="1" x14ac:dyDescent="0.45">
      <c r="F259" s="34"/>
      <c r="H259" s="34"/>
      <c r="J259" s="34"/>
      <c r="M259" s="35"/>
    </row>
    <row r="260" spans="6:13" s="3" customFormat="1" x14ac:dyDescent="0.45">
      <c r="F260" s="34"/>
      <c r="H260" s="34"/>
      <c r="J260" s="34"/>
      <c r="M260" s="35"/>
    </row>
    <row r="261" spans="6:13" s="3" customFormat="1" x14ac:dyDescent="0.45">
      <c r="F261" s="34"/>
      <c r="H261" s="34"/>
      <c r="J261" s="34"/>
      <c r="M261" s="35"/>
    </row>
    <row r="262" spans="6:13" s="3" customFormat="1" x14ac:dyDescent="0.45">
      <c r="F262" s="34"/>
      <c r="H262" s="34"/>
      <c r="J262" s="34"/>
      <c r="M262" s="35"/>
    </row>
    <row r="263" spans="6:13" s="3" customFormat="1" x14ac:dyDescent="0.45">
      <c r="F263" s="34"/>
      <c r="H263" s="34"/>
      <c r="J263" s="34"/>
      <c r="M263" s="35"/>
    </row>
    <row r="264" spans="6:13" s="3" customFormat="1" x14ac:dyDescent="0.45">
      <c r="F264" s="34"/>
      <c r="H264" s="34"/>
      <c r="J264" s="34"/>
      <c r="M264" s="35"/>
    </row>
    <row r="265" spans="6:13" s="3" customFormat="1" x14ac:dyDescent="0.45">
      <c r="F265" s="34"/>
      <c r="H265" s="34"/>
      <c r="J265" s="34"/>
      <c r="M265" s="35"/>
    </row>
    <row r="266" spans="6:13" s="3" customFormat="1" x14ac:dyDescent="0.45">
      <c r="F266" s="34"/>
      <c r="H266" s="34"/>
      <c r="J266" s="34"/>
      <c r="M266" s="35"/>
    </row>
    <row r="267" spans="6:13" s="3" customFormat="1" x14ac:dyDescent="0.45">
      <c r="F267" s="34"/>
      <c r="H267" s="34"/>
      <c r="J267" s="34"/>
      <c r="M267" s="35"/>
    </row>
    <row r="268" spans="6:13" s="3" customFormat="1" x14ac:dyDescent="0.45">
      <c r="F268" s="34"/>
      <c r="H268" s="34"/>
      <c r="J268" s="34"/>
      <c r="M268" s="35"/>
    </row>
    <row r="269" spans="6:13" s="3" customFormat="1" x14ac:dyDescent="0.45">
      <c r="F269" s="34"/>
      <c r="H269" s="34"/>
      <c r="J269" s="34"/>
      <c r="M269" s="35"/>
    </row>
    <row r="270" spans="6:13" s="3" customFormat="1" x14ac:dyDescent="0.45">
      <c r="F270" s="34"/>
      <c r="H270" s="34"/>
      <c r="J270" s="34"/>
      <c r="M270" s="35"/>
    </row>
    <row r="271" spans="6:13" s="3" customFormat="1" x14ac:dyDescent="0.45">
      <c r="F271" s="34"/>
      <c r="H271" s="34"/>
      <c r="J271" s="34"/>
      <c r="M271" s="35"/>
    </row>
    <row r="272" spans="6:13" s="3" customFormat="1" x14ac:dyDescent="0.45">
      <c r="F272" s="34"/>
      <c r="H272" s="34"/>
      <c r="J272" s="34"/>
      <c r="M272" s="35"/>
    </row>
    <row r="273" spans="6:13" s="3" customFormat="1" x14ac:dyDescent="0.45">
      <c r="F273" s="34"/>
      <c r="H273" s="34"/>
      <c r="J273" s="34"/>
      <c r="M273" s="35"/>
    </row>
    <row r="274" spans="6:13" s="3" customFormat="1" x14ac:dyDescent="0.45">
      <c r="F274" s="34"/>
      <c r="H274" s="34"/>
      <c r="J274" s="34"/>
      <c r="M274" s="35"/>
    </row>
    <row r="275" spans="6:13" s="3" customFormat="1" x14ac:dyDescent="0.45">
      <c r="F275" s="34"/>
      <c r="H275" s="34"/>
      <c r="J275" s="34"/>
      <c r="M275" s="35"/>
    </row>
    <row r="276" spans="6:13" s="3" customFormat="1" x14ac:dyDescent="0.45">
      <c r="F276" s="34"/>
      <c r="H276" s="34"/>
      <c r="J276" s="34"/>
      <c r="M276" s="35"/>
    </row>
    <row r="277" spans="6:13" s="3" customFormat="1" x14ac:dyDescent="0.45">
      <c r="F277" s="34"/>
      <c r="H277" s="34"/>
      <c r="J277" s="34"/>
      <c r="M277" s="35"/>
    </row>
    <row r="278" spans="6:13" s="3" customFormat="1" x14ac:dyDescent="0.45">
      <c r="F278" s="34"/>
      <c r="H278" s="34"/>
      <c r="J278" s="34"/>
      <c r="M278" s="35"/>
    </row>
    <row r="279" spans="6:13" s="3" customFormat="1" x14ac:dyDescent="0.45">
      <c r="F279" s="34"/>
      <c r="H279" s="34"/>
      <c r="J279" s="34"/>
      <c r="M279" s="35"/>
    </row>
    <row r="280" spans="6:13" s="3" customFormat="1" x14ac:dyDescent="0.45">
      <c r="F280" s="34"/>
      <c r="H280" s="34"/>
      <c r="J280" s="34"/>
      <c r="M280" s="35"/>
    </row>
    <row r="281" spans="6:13" s="3" customFormat="1" x14ac:dyDescent="0.45">
      <c r="F281" s="34"/>
      <c r="H281" s="34"/>
      <c r="J281" s="34"/>
      <c r="M281" s="35"/>
    </row>
    <row r="282" spans="6:13" s="3" customFormat="1" x14ac:dyDescent="0.45">
      <c r="F282" s="34"/>
      <c r="H282" s="34"/>
      <c r="J282" s="34"/>
      <c r="M282" s="35"/>
    </row>
    <row r="283" spans="6:13" s="3" customFormat="1" x14ac:dyDescent="0.45">
      <c r="F283" s="34"/>
      <c r="H283" s="34"/>
      <c r="J283" s="34"/>
      <c r="M283" s="35"/>
    </row>
    <row r="284" spans="6:13" s="3" customFormat="1" x14ac:dyDescent="0.45">
      <c r="F284" s="34"/>
      <c r="H284" s="34"/>
      <c r="J284" s="34"/>
      <c r="M284" s="35"/>
    </row>
    <row r="285" spans="6:13" s="3" customFormat="1" x14ac:dyDescent="0.45">
      <c r="F285" s="34"/>
      <c r="H285" s="34"/>
      <c r="J285" s="34"/>
      <c r="M285" s="35"/>
    </row>
    <row r="286" spans="6:13" s="3" customFormat="1" x14ac:dyDescent="0.45">
      <c r="F286" s="34"/>
      <c r="H286" s="34"/>
      <c r="J286" s="34"/>
      <c r="M286" s="35"/>
    </row>
    <row r="287" spans="6:13" s="3" customFormat="1" x14ac:dyDescent="0.45">
      <c r="F287" s="34"/>
      <c r="H287" s="34"/>
      <c r="J287" s="34"/>
      <c r="M287" s="35"/>
    </row>
    <row r="288" spans="6:13" s="3" customFormat="1" x14ac:dyDescent="0.45">
      <c r="F288" s="34"/>
      <c r="H288" s="34"/>
      <c r="J288" s="34"/>
      <c r="M288" s="35"/>
    </row>
    <row r="289" spans="6:13" s="3" customFormat="1" x14ac:dyDescent="0.45">
      <c r="F289" s="34"/>
      <c r="H289" s="34"/>
      <c r="J289" s="34"/>
      <c r="M289" s="35"/>
    </row>
    <row r="290" spans="6:13" s="3" customFormat="1" x14ac:dyDescent="0.45">
      <c r="F290" s="34"/>
      <c r="H290" s="34"/>
      <c r="J290" s="34"/>
      <c r="M290" s="35"/>
    </row>
    <row r="291" spans="6:13" s="3" customFormat="1" x14ac:dyDescent="0.45">
      <c r="F291" s="34"/>
      <c r="H291" s="34"/>
      <c r="J291" s="34"/>
      <c r="M291" s="35"/>
    </row>
    <row r="292" spans="6:13" s="3" customFormat="1" x14ac:dyDescent="0.45">
      <c r="F292" s="34"/>
      <c r="H292" s="34"/>
      <c r="J292" s="34"/>
      <c r="M292" s="35"/>
    </row>
    <row r="293" spans="6:13" s="3" customFormat="1" x14ac:dyDescent="0.45">
      <c r="F293" s="34"/>
      <c r="H293" s="34"/>
      <c r="J293" s="34"/>
      <c r="M293" s="35"/>
    </row>
    <row r="294" spans="6:13" s="3" customFormat="1" x14ac:dyDescent="0.45">
      <c r="F294" s="34"/>
      <c r="H294" s="34"/>
      <c r="J294" s="34"/>
      <c r="M294" s="35"/>
    </row>
    <row r="295" spans="6:13" s="3" customFormat="1" x14ac:dyDescent="0.45">
      <c r="F295" s="34"/>
      <c r="H295" s="34"/>
      <c r="J295" s="34"/>
      <c r="M295" s="35"/>
    </row>
    <row r="296" spans="6:13" s="3" customFormat="1" x14ac:dyDescent="0.45">
      <c r="F296" s="34"/>
      <c r="H296" s="34"/>
      <c r="J296" s="34"/>
      <c r="M296" s="35"/>
    </row>
    <row r="297" spans="6:13" s="3" customFormat="1" x14ac:dyDescent="0.45">
      <c r="F297" s="34"/>
      <c r="H297" s="34"/>
      <c r="J297" s="34"/>
      <c r="M297" s="35"/>
    </row>
    <row r="298" spans="6:13" s="3" customFormat="1" x14ac:dyDescent="0.45">
      <c r="F298" s="34"/>
      <c r="H298" s="34"/>
      <c r="J298" s="34"/>
      <c r="M298" s="35"/>
    </row>
    <row r="299" spans="6:13" s="3" customFormat="1" x14ac:dyDescent="0.45">
      <c r="F299" s="34"/>
      <c r="H299" s="34"/>
      <c r="J299" s="34"/>
      <c r="M299" s="35"/>
    </row>
    <row r="300" spans="6:13" s="3" customFormat="1" x14ac:dyDescent="0.45">
      <c r="F300" s="34"/>
      <c r="H300" s="34"/>
      <c r="J300" s="34"/>
      <c r="M300" s="35"/>
    </row>
    <row r="301" spans="6:13" s="3" customFormat="1" x14ac:dyDescent="0.45">
      <c r="F301" s="34"/>
      <c r="H301" s="34"/>
      <c r="J301" s="34"/>
      <c r="M301" s="35"/>
    </row>
    <row r="302" spans="6:13" s="3" customFormat="1" x14ac:dyDescent="0.45">
      <c r="F302" s="34"/>
      <c r="H302" s="34"/>
      <c r="J302" s="34"/>
      <c r="M302" s="35"/>
    </row>
    <row r="303" spans="6:13" s="3" customFormat="1" x14ac:dyDescent="0.45">
      <c r="F303" s="34"/>
      <c r="H303" s="34"/>
      <c r="J303" s="34"/>
      <c r="M303" s="35"/>
    </row>
    <row r="304" spans="6:13" s="3" customFormat="1" x14ac:dyDescent="0.45">
      <c r="F304" s="34"/>
      <c r="H304" s="34"/>
      <c r="J304" s="34"/>
      <c r="M304" s="35"/>
    </row>
    <row r="305" spans="6:13" s="3" customFormat="1" x14ac:dyDescent="0.45">
      <c r="F305" s="34"/>
      <c r="H305" s="34"/>
      <c r="J305" s="34"/>
      <c r="M305" s="35"/>
    </row>
    <row r="306" spans="6:13" s="3" customFormat="1" x14ac:dyDescent="0.45">
      <c r="F306" s="34"/>
      <c r="H306" s="34"/>
      <c r="J306" s="34"/>
      <c r="M306" s="35"/>
    </row>
    <row r="307" spans="6:13" s="3" customFormat="1" x14ac:dyDescent="0.45">
      <c r="F307" s="34"/>
      <c r="H307" s="34"/>
      <c r="J307" s="34"/>
      <c r="M307" s="35"/>
    </row>
    <row r="308" spans="6:13" s="3" customFormat="1" x14ac:dyDescent="0.45">
      <c r="F308" s="34"/>
      <c r="H308" s="34"/>
      <c r="J308" s="34"/>
      <c r="M308" s="35"/>
    </row>
    <row r="309" spans="6:13" s="3" customFormat="1" x14ac:dyDescent="0.45">
      <c r="F309" s="34"/>
      <c r="H309" s="34"/>
      <c r="J309" s="34"/>
      <c r="M309" s="35"/>
    </row>
    <row r="310" spans="6:13" s="3" customFormat="1" x14ac:dyDescent="0.45">
      <c r="F310" s="34"/>
      <c r="H310" s="34"/>
      <c r="J310" s="34"/>
      <c r="M310" s="35"/>
    </row>
    <row r="311" spans="6:13" s="3" customFormat="1" x14ac:dyDescent="0.45">
      <c r="F311" s="34"/>
      <c r="H311" s="34"/>
      <c r="J311" s="34"/>
      <c r="M311" s="35"/>
    </row>
    <row r="312" spans="6:13" s="3" customFormat="1" x14ac:dyDescent="0.45">
      <c r="F312" s="34"/>
      <c r="H312" s="34"/>
      <c r="J312" s="34"/>
      <c r="M312" s="35"/>
    </row>
    <row r="313" spans="6:13" s="3" customFormat="1" x14ac:dyDescent="0.45">
      <c r="F313" s="34"/>
      <c r="H313" s="34"/>
      <c r="J313" s="34"/>
      <c r="M313" s="35"/>
    </row>
    <row r="314" spans="6:13" s="3" customFormat="1" x14ac:dyDescent="0.45">
      <c r="F314" s="34"/>
      <c r="H314" s="34"/>
      <c r="J314" s="34"/>
      <c r="M314" s="35"/>
    </row>
    <row r="315" spans="6:13" s="3" customFormat="1" x14ac:dyDescent="0.45">
      <c r="F315" s="34"/>
      <c r="H315" s="34"/>
      <c r="J315" s="34"/>
      <c r="M315" s="35"/>
    </row>
    <row r="316" spans="6:13" s="3" customFormat="1" x14ac:dyDescent="0.45">
      <c r="F316" s="34"/>
      <c r="H316" s="34"/>
      <c r="J316" s="34"/>
      <c r="M316" s="35"/>
    </row>
    <row r="317" spans="6:13" s="3" customFormat="1" x14ac:dyDescent="0.45">
      <c r="F317" s="34"/>
      <c r="H317" s="34"/>
      <c r="J317" s="34"/>
      <c r="M317" s="35"/>
    </row>
    <row r="318" spans="6:13" s="3" customFormat="1" x14ac:dyDescent="0.45">
      <c r="F318" s="34"/>
      <c r="H318" s="34"/>
      <c r="J318" s="34"/>
      <c r="M318" s="35"/>
    </row>
    <row r="319" spans="6:13" s="3" customFormat="1" x14ac:dyDescent="0.45">
      <c r="F319" s="34"/>
      <c r="H319" s="34"/>
      <c r="J319" s="34"/>
      <c r="M319" s="35"/>
    </row>
    <row r="320" spans="6:13" s="3" customFormat="1" x14ac:dyDescent="0.45">
      <c r="F320" s="34"/>
      <c r="H320" s="34"/>
      <c r="J320" s="34"/>
      <c r="M320" s="35"/>
    </row>
    <row r="321" spans="6:13" s="3" customFormat="1" x14ac:dyDescent="0.45">
      <c r="F321" s="34"/>
      <c r="H321" s="34"/>
      <c r="J321" s="34"/>
      <c r="M321" s="35"/>
    </row>
    <row r="322" spans="6:13" s="3" customFormat="1" x14ac:dyDescent="0.45">
      <c r="F322" s="34"/>
      <c r="H322" s="34"/>
      <c r="J322" s="34"/>
      <c r="M322" s="35"/>
    </row>
    <row r="323" spans="6:13" s="3" customFormat="1" x14ac:dyDescent="0.45">
      <c r="F323" s="34"/>
      <c r="H323" s="34"/>
      <c r="J323" s="34"/>
      <c r="M323" s="35"/>
    </row>
    <row r="324" spans="6:13" s="3" customFormat="1" x14ac:dyDescent="0.45">
      <c r="F324" s="34"/>
      <c r="H324" s="34"/>
      <c r="J324" s="34"/>
      <c r="M324" s="35"/>
    </row>
    <row r="325" spans="6:13" s="3" customFormat="1" x14ac:dyDescent="0.45">
      <c r="F325" s="34"/>
      <c r="H325" s="34"/>
      <c r="J325" s="34"/>
      <c r="M325" s="35"/>
    </row>
    <row r="326" spans="6:13" s="3" customFormat="1" x14ac:dyDescent="0.45">
      <c r="F326" s="34"/>
      <c r="H326" s="34"/>
      <c r="J326" s="34"/>
      <c r="M326" s="35"/>
    </row>
    <row r="327" spans="6:13" s="3" customFormat="1" x14ac:dyDescent="0.45">
      <c r="F327" s="34"/>
      <c r="H327" s="34"/>
      <c r="J327" s="34"/>
      <c r="M327" s="35"/>
    </row>
    <row r="328" spans="6:13" s="3" customFormat="1" x14ac:dyDescent="0.45">
      <c r="F328" s="34"/>
      <c r="H328" s="34"/>
      <c r="J328" s="34"/>
      <c r="M328" s="35"/>
    </row>
    <row r="329" spans="6:13" s="3" customFormat="1" x14ac:dyDescent="0.45">
      <c r="F329" s="34"/>
      <c r="H329" s="34"/>
      <c r="J329" s="34"/>
      <c r="M329" s="35"/>
    </row>
    <row r="330" spans="6:13" s="3" customFormat="1" x14ac:dyDescent="0.45">
      <c r="F330" s="34"/>
      <c r="H330" s="34"/>
      <c r="J330" s="34"/>
      <c r="M330" s="35"/>
    </row>
    <row r="331" spans="6:13" s="3" customFormat="1" x14ac:dyDescent="0.45">
      <c r="F331" s="34"/>
      <c r="H331" s="34"/>
      <c r="J331" s="34"/>
      <c r="M331" s="35"/>
    </row>
    <row r="332" spans="6:13" s="3" customFormat="1" x14ac:dyDescent="0.45">
      <c r="F332" s="34"/>
      <c r="H332" s="34"/>
      <c r="J332" s="34"/>
      <c r="M332" s="35"/>
    </row>
    <row r="333" spans="6:13" s="3" customFormat="1" x14ac:dyDescent="0.45">
      <c r="F333" s="34"/>
      <c r="H333" s="34"/>
      <c r="J333" s="34"/>
      <c r="M333" s="35"/>
    </row>
    <row r="334" spans="6:13" s="3" customFormat="1" x14ac:dyDescent="0.45">
      <c r="F334" s="34"/>
      <c r="H334" s="34"/>
      <c r="J334" s="34"/>
      <c r="M334" s="35"/>
    </row>
    <row r="335" spans="6:13" s="3" customFormat="1" x14ac:dyDescent="0.45">
      <c r="F335" s="34"/>
      <c r="H335" s="34"/>
      <c r="J335" s="34"/>
      <c r="M335" s="35"/>
    </row>
    <row r="336" spans="6:13" s="3" customFormat="1" x14ac:dyDescent="0.45">
      <c r="F336" s="34"/>
      <c r="H336" s="34"/>
      <c r="J336" s="34"/>
      <c r="M336" s="35"/>
    </row>
    <row r="337" spans="6:13" s="3" customFormat="1" x14ac:dyDescent="0.45">
      <c r="F337" s="34"/>
      <c r="H337" s="34"/>
      <c r="J337" s="34"/>
      <c r="M337" s="35"/>
    </row>
    <row r="338" spans="6:13" s="3" customFormat="1" x14ac:dyDescent="0.45">
      <c r="F338" s="34"/>
      <c r="H338" s="34"/>
      <c r="J338" s="34"/>
      <c r="M338" s="35"/>
    </row>
    <row r="339" spans="6:13" s="3" customFormat="1" x14ac:dyDescent="0.45">
      <c r="F339" s="34"/>
      <c r="H339" s="34"/>
      <c r="J339" s="34"/>
      <c r="M339" s="35"/>
    </row>
    <row r="340" spans="6:13" s="3" customFormat="1" x14ac:dyDescent="0.45">
      <c r="F340" s="34"/>
      <c r="H340" s="34"/>
      <c r="J340" s="34"/>
      <c r="M340" s="35"/>
    </row>
    <row r="341" spans="6:13" s="3" customFormat="1" x14ac:dyDescent="0.45">
      <c r="F341" s="34"/>
      <c r="H341" s="34"/>
      <c r="J341" s="34"/>
      <c r="M341" s="35"/>
    </row>
    <row r="342" spans="6:13" s="3" customFormat="1" x14ac:dyDescent="0.45">
      <c r="F342" s="34"/>
      <c r="H342" s="34"/>
      <c r="J342" s="34"/>
      <c r="M342" s="35"/>
    </row>
    <row r="343" spans="6:13" s="3" customFormat="1" x14ac:dyDescent="0.45">
      <c r="F343" s="34"/>
      <c r="H343" s="34"/>
      <c r="J343" s="34"/>
      <c r="M343" s="35"/>
    </row>
    <row r="344" spans="6:13" s="3" customFormat="1" x14ac:dyDescent="0.45">
      <c r="F344" s="34"/>
      <c r="H344" s="34"/>
      <c r="J344" s="34"/>
      <c r="M344" s="35"/>
    </row>
    <row r="345" spans="6:13" s="3" customFormat="1" x14ac:dyDescent="0.45">
      <c r="F345" s="34"/>
      <c r="H345" s="34"/>
      <c r="J345" s="34"/>
      <c r="M345" s="35"/>
    </row>
    <row r="346" spans="6:13" s="3" customFormat="1" x14ac:dyDescent="0.45">
      <c r="F346" s="34"/>
      <c r="H346" s="34"/>
      <c r="J346" s="34"/>
      <c r="M346" s="35"/>
    </row>
    <row r="347" spans="6:13" s="3" customFormat="1" x14ac:dyDescent="0.45">
      <c r="F347" s="34"/>
      <c r="H347" s="34"/>
      <c r="J347" s="34"/>
      <c r="M347" s="35"/>
    </row>
    <row r="348" spans="6:13" s="3" customFormat="1" x14ac:dyDescent="0.45">
      <c r="F348" s="34"/>
      <c r="H348" s="34"/>
      <c r="J348" s="34"/>
      <c r="M348" s="35"/>
    </row>
    <row r="349" spans="6:13" s="3" customFormat="1" x14ac:dyDescent="0.45">
      <c r="F349" s="34"/>
      <c r="H349" s="34"/>
      <c r="J349" s="34"/>
      <c r="M349" s="35"/>
    </row>
    <row r="350" spans="6:13" s="3" customFormat="1" x14ac:dyDescent="0.45">
      <c r="F350" s="34"/>
      <c r="H350" s="34"/>
      <c r="J350" s="34"/>
      <c r="M350" s="35"/>
    </row>
    <row r="351" spans="6:13" s="3" customFormat="1" x14ac:dyDescent="0.45">
      <c r="F351" s="34"/>
      <c r="H351" s="34"/>
      <c r="J351" s="34"/>
      <c r="M351" s="35"/>
    </row>
    <row r="352" spans="6:13" s="3" customFormat="1" x14ac:dyDescent="0.45">
      <c r="F352" s="34"/>
      <c r="H352" s="34"/>
      <c r="J352" s="34"/>
      <c r="M352" s="35"/>
    </row>
    <row r="353" spans="6:13" s="3" customFormat="1" x14ac:dyDescent="0.45">
      <c r="F353" s="34"/>
      <c r="H353" s="34"/>
      <c r="J353" s="34"/>
      <c r="M353" s="35"/>
    </row>
    <row r="354" spans="6:13" s="3" customFormat="1" x14ac:dyDescent="0.45">
      <c r="F354" s="34"/>
      <c r="H354" s="34"/>
      <c r="J354" s="34"/>
      <c r="M354" s="35"/>
    </row>
    <row r="355" spans="6:13" s="3" customFormat="1" x14ac:dyDescent="0.45">
      <c r="F355" s="34"/>
      <c r="H355" s="34"/>
      <c r="J355" s="34"/>
      <c r="M355" s="35"/>
    </row>
    <row r="356" spans="6:13" s="3" customFormat="1" x14ac:dyDescent="0.45">
      <c r="F356" s="34"/>
      <c r="H356" s="34"/>
      <c r="J356" s="34"/>
      <c r="M356" s="35"/>
    </row>
    <row r="357" spans="6:13" s="3" customFormat="1" x14ac:dyDescent="0.45">
      <c r="F357" s="34"/>
      <c r="H357" s="34"/>
      <c r="J357" s="34"/>
      <c r="M357" s="35"/>
    </row>
    <row r="358" spans="6:13" s="3" customFormat="1" x14ac:dyDescent="0.45">
      <c r="F358" s="34"/>
      <c r="H358" s="34"/>
      <c r="J358" s="34"/>
      <c r="M358" s="35"/>
    </row>
    <row r="359" spans="6:13" s="3" customFormat="1" x14ac:dyDescent="0.45">
      <c r="F359" s="34"/>
      <c r="H359" s="34"/>
      <c r="J359" s="34"/>
      <c r="M359" s="35"/>
    </row>
    <row r="360" spans="6:13" s="3" customFormat="1" x14ac:dyDescent="0.45">
      <c r="F360" s="34"/>
      <c r="H360" s="34"/>
      <c r="J360" s="34"/>
      <c r="M360" s="35"/>
    </row>
    <row r="361" spans="6:13" s="3" customFormat="1" x14ac:dyDescent="0.45">
      <c r="F361" s="34"/>
      <c r="H361" s="34"/>
      <c r="J361" s="34"/>
      <c r="M361" s="35"/>
    </row>
    <row r="362" spans="6:13" s="3" customFormat="1" x14ac:dyDescent="0.45">
      <c r="F362" s="34"/>
      <c r="H362" s="34"/>
      <c r="J362" s="34"/>
      <c r="M362" s="35"/>
    </row>
    <row r="363" spans="6:13" s="3" customFormat="1" x14ac:dyDescent="0.45">
      <c r="F363" s="34"/>
      <c r="H363" s="34"/>
      <c r="J363" s="34"/>
      <c r="M363" s="35"/>
    </row>
    <row r="364" spans="6:13" s="3" customFormat="1" x14ac:dyDescent="0.45">
      <c r="F364" s="34"/>
      <c r="H364" s="34"/>
      <c r="J364" s="34"/>
      <c r="M364" s="35"/>
    </row>
    <row r="365" spans="6:13" s="3" customFormat="1" x14ac:dyDescent="0.45">
      <c r="F365" s="34"/>
      <c r="H365" s="34"/>
      <c r="J365" s="34"/>
      <c r="M365" s="35"/>
    </row>
    <row r="366" spans="6:13" s="3" customFormat="1" x14ac:dyDescent="0.45">
      <c r="F366" s="34"/>
      <c r="H366" s="34"/>
      <c r="J366" s="34"/>
      <c r="M366" s="35"/>
    </row>
    <row r="367" spans="6:13" s="3" customFormat="1" x14ac:dyDescent="0.45">
      <c r="F367" s="34"/>
      <c r="H367" s="34"/>
      <c r="J367" s="34"/>
      <c r="M367" s="35"/>
    </row>
    <row r="368" spans="6:13" s="3" customFormat="1" x14ac:dyDescent="0.45">
      <c r="F368" s="34"/>
      <c r="H368" s="34"/>
      <c r="J368" s="34"/>
      <c r="M368" s="35"/>
    </row>
    <row r="369" spans="6:13" s="3" customFormat="1" x14ac:dyDescent="0.45">
      <c r="F369" s="34"/>
      <c r="H369" s="34"/>
      <c r="J369" s="34"/>
      <c r="M369" s="35"/>
    </row>
    <row r="370" spans="6:13" s="3" customFormat="1" x14ac:dyDescent="0.45">
      <c r="F370" s="34"/>
      <c r="H370" s="34"/>
      <c r="J370" s="34"/>
      <c r="M370" s="35"/>
    </row>
    <row r="371" spans="6:13" s="3" customFormat="1" x14ac:dyDescent="0.45">
      <c r="F371" s="34"/>
      <c r="H371" s="34"/>
      <c r="J371" s="34"/>
      <c r="M371" s="35"/>
    </row>
    <row r="372" spans="6:13" s="3" customFormat="1" x14ac:dyDescent="0.45">
      <c r="F372" s="34"/>
      <c r="H372" s="34"/>
      <c r="J372" s="34"/>
      <c r="M372" s="35"/>
    </row>
    <row r="373" spans="6:13" s="3" customFormat="1" x14ac:dyDescent="0.45">
      <c r="F373" s="34"/>
      <c r="H373" s="34"/>
      <c r="J373" s="34"/>
      <c r="M373" s="35"/>
    </row>
    <row r="374" spans="6:13" s="3" customFormat="1" x14ac:dyDescent="0.45">
      <c r="F374" s="34"/>
      <c r="H374" s="34"/>
      <c r="J374" s="34"/>
      <c r="M374" s="35"/>
    </row>
    <row r="375" spans="6:13" s="3" customFormat="1" x14ac:dyDescent="0.45">
      <c r="F375" s="34"/>
      <c r="H375" s="34"/>
      <c r="J375" s="34"/>
      <c r="M375" s="35"/>
    </row>
    <row r="376" spans="6:13" s="3" customFormat="1" x14ac:dyDescent="0.45">
      <c r="F376" s="34"/>
      <c r="H376" s="34"/>
      <c r="J376" s="34"/>
      <c r="M376" s="35"/>
    </row>
    <row r="377" spans="6:13" s="3" customFormat="1" x14ac:dyDescent="0.45">
      <c r="F377" s="34"/>
      <c r="H377" s="34"/>
      <c r="J377" s="34"/>
      <c r="M377" s="35"/>
    </row>
    <row r="378" spans="6:13" s="3" customFormat="1" x14ac:dyDescent="0.45">
      <c r="F378" s="34"/>
      <c r="H378" s="34"/>
      <c r="J378" s="34"/>
      <c r="M378" s="35"/>
    </row>
    <row r="379" spans="6:13" s="3" customFormat="1" x14ac:dyDescent="0.45">
      <c r="F379" s="34"/>
      <c r="H379" s="34"/>
      <c r="J379" s="34"/>
      <c r="M379" s="35"/>
    </row>
    <row r="380" spans="6:13" s="3" customFormat="1" x14ac:dyDescent="0.45">
      <c r="F380" s="34"/>
      <c r="H380" s="34"/>
      <c r="J380" s="34"/>
      <c r="M380" s="35"/>
    </row>
    <row r="381" spans="6:13" s="3" customFormat="1" x14ac:dyDescent="0.45">
      <c r="F381" s="34"/>
      <c r="H381" s="34"/>
      <c r="J381" s="34"/>
      <c r="M381" s="35"/>
    </row>
    <row r="382" spans="6:13" s="3" customFormat="1" x14ac:dyDescent="0.45">
      <c r="F382" s="34"/>
      <c r="H382" s="34"/>
      <c r="J382" s="34"/>
      <c r="M382" s="35"/>
    </row>
    <row r="383" spans="6:13" s="3" customFormat="1" x14ac:dyDescent="0.45">
      <c r="F383" s="34"/>
      <c r="H383" s="34"/>
      <c r="J383" s="34"/>
      <c r="M383" s="35"/>
    </row>
    <row r="384" spans="6:13" s="3" customFormat="1" x14ac:dyDescent="0.45">
      <c r="F384" s="34"/>
      <c r="H384" s="34"/>
      <c r="J384" s="34"/>
      <c r="M384" s="35"/>
    </row>
    <row r="385" spans="6:13" s="3" customFormat="1" x14ac:dyDescent="0.45">
      <c r="F385" s="34"/>
      <c r="H385" s="34"/>
      <c r="J385" s="34"/>
      <c r="M385" s="35"/>
    </row>
    <row r="386" spans="6:13" s="3" customFormat="1" x14ac:dyDescent="0.45">
      <c r="F386" s="34"/>
      <c r="H386" s="34"/>
      <c r="J386" s="34"/>
      <c r="M386" s="35"/>
    </row>
    <row r="387" spans="6:13" s="3" customFormat="1" x14ac:dyDescent="0.45">
      <c r="F387" s="34"/>
      <c r="H387" s="34"/>
      <c r="J387" s="34"/>
      <c r="M387" s="35"/>
    </row>
    <row r="388" spans="6:13" s="3" customFormat="1" x14ac:dyDescent="0.45">
      <c r="F388" s="34"/>
      <c r="H388" s="34"/>
      <c r="J388" s="34"/>
      <c r="M388" s="35"/>
    </row>
    <row r="389" spans="6:13" s="3" customFormat="1" x14ac:dyDescent="0.45">
      <c r="F389" s="34"/>
      <c r="H389" s="34"/>
      <c r="J389" s="34"/>
      <c r="M389" s="35"/>
    </row>
    <row r="390" spans="6:13" s="3" customFormat="1" x14ac:dyDescent="0.45">
      <c r="F390" s="34"/>
      <c r="H390" s="34"/>
      <c r="J390" s="34"/>
      <c r="M390" s="35"/>
    </row>
    <row r="391" spans="6:13" s="3" customFormat="1" x14ac:dyDescent="0.45">
      <c r="F391" s="34"/>
      <c r="H391" s="34"/>
      <c r="J391" s="34"/>
      <c r="M391" s="35"/>
    </row>
    <row r="392" spans="6:13" s="3" customFormat="1" x14ac:dyDescent="0.45">
      <c r="F392" s="34"/>
      <c r="H392" s="34"/>
      <c r="J392" s="34"/>
      <c r="M392" s="35"/>
    </row>
    <row r="393" spans="6:13" s="3" customFormat="1" x14ac:dyDescent="0.45">
      <c r="F393" s="34"/>
      <c r="H393" s="34"/>
      <c r="J393" s="34"/>
      <c r="M393" s="35"/>
    </row>
    <row r="394" spans="6:13" s="3" customFormat="1" x14ac:dyDescent="0.45">
      <c r="F394" s="34"/>
      <c r="H394" s="34"/>
      <c r="J394" s="34"/>
      <c r="M394" s="35"/>
    </row>
    <row r="395" spans="6:13" s="3" customFormat="1" x14ac:dyDescent="0.45">
      <c r="F395" s="34"/>
      <c r="H395" s="34"/>
      <c r="J395" s="34"/>
      <c r="M395" s="35"/>
    </row>
    <row r="396" spans="6:13" s="3" customFormat="1" x14ac:dyDescent="0.45">
      <c r="F396" s="34"/>
      <c r="H396" s="34"/>
      <c r="J396" s="34"/>
      <c r="M396" s="35"/>
    </row>
    <row r="397" spans="6:13" s="3" customFormat="1" x14ac:dyDescent="0.45">
      <c r="F397" s="34"/>
      <c r="H397" s="34"/>
      <c r="J397" s="34"/>
      <c r="M397" s="35"/>
    </row>
    <row r="398" spans="6:13" s="3" customFormat="1" x14ac:dyDescent="0.45">
      <c r="F398" s="34"/>
      <c r="H398" s="34"/>
      <c r="J398" s="34"/>
      <c r="M398" s="35"/>
    </row>
    <row r="399" spans="6:13" s="3" customFormat="1" x14ac:dyDescent="0.45">
      <c r="F399" s="34"/>
      <c r="H399" s="34"/>
      <c r="J399" s="34"/>
      <c r="M399" s="35"/>
    </row>
    <row r="400" spans="6:13" s="3" customFormat="1" x14ac:dyDescent="0.45">
      <c r="F400" s="34"/>
      <c r="H400" s="34"/>
      <c r="J400" s="34"/>
      <c r="M400" s="35"/>
    </row>
    <row r="401" spans="6:13" s="3" customFormat="1" x14ac:dyDescent="0.45">
      <c r="F401" s="34"/>
      <c r="H401" s="34"/>
      <c r="J401" s="34"/>
      <c r="M401" s="35"/>
    </row>
    <row r="402" spans="6:13" s="3" customFormat="1" x14ac:dyDescent="0.45">
      <c r="F402" s="34"/>
      <c r="H402" s="34"/>
      <c r="J402" s="34"/>
      <c r="M402" s="35"/>
    </row>
    <row r="403" spans="6:13" s="3" customFormat="1" x14ac:dyDescent="0.45">
      <c r="F403" s="34"/>
      <c r="H403" s="34"/>
      <c r="J403" s="34"/>
      <c r="M403" s="35"/>
    </row>
    <row r="404" spans="6:13" s="3" customFormat="1" x14ac:dyDescent="0.45">
      <c r="F404" s="34"/>
      <c r="H404" s="34"/>
      <c r="J404" s="34"/>
      <c r="M404" s="35"/>
    </row>
    <row r="405" spans="6:13" s="3" customFormat="1" x14ac:dyDescent="0.45">
      <c r="F405" s="34"/>
      <c r="H405" s="34"/>
      <c r="J405" s="34"/>
      <c r="M405" s="35"/>
    </row>
    <row r="406" spans="6:13" s="3" customFormat="1" x14ac:dyDescent="0.45">
      <c r="F406" s="34"/>
      <c r="H406" s="34"/>
      <c r="J406" s="34"/>
      <c r="M406" s="35"/>
    </row>
    <row r="407" spans="6:13" s="3" customFormat="1" x14ac:dyDescent="0.45">
      <c r="F407" s="34"/>
      <c r="H407" s="34"/>
      <c r="J407" s="34"/>
      <c r="M407" s="35"/>
    </row>
    <row r="408" spans="6:13" s="3" customFormat="1" x14ac:dyDescent="0.45">
      <c r="F408" s="34"/>
      <c r="H408" s="34"/>
      <c r="J408" s="34"/>
      <c r="M408" s="35"/>
    </row>
    <row r="409" spans="6:13" s="3" customFormat="1" x14ac:dyDescent="0.45">
      <c r="F409" s="34"/>
      <c r="H409" s="34"/>
      <c r="J409" s="34"/>
      <c r="M409" s="35"/>
    </row>
    <row r="410" spans="6:13" s="3" customFormat="1" x14ac:dyDescent="0.45">
      <c r="F410" s="34"/>
      <c r="H410" s="34"/>
      <c r="J410" s="34"/>
      <c r="M410" s="35"/>
    </row>
    <row r="411" spans="6:13" s="3" customFormat="1" x14ac:dyDescent="0.45">
      <c r="F411" s="34"/>
      <c r="H411" s="34"/>
      <c r="J411" s="34"/>
      <c r="M411" s="35"/>
    </row>
    <row r="412" spans="6:13" s="3" customFormat="1" x14ac:dyDescent="0.45">
      <c r="F412" s="34"/>
      <c r="H412" s="34"/>
      <c r="J412" s="34"/>
      <c r="M412" s="35"/>
    </row>
    <row r="413" spans="6:13" s="3" customFormat="1" x14ac:dyDescent="0.45">
      <c r="F413" s="34"/>
      <c r="H413" s="34"/>
      <c r="J413" s="34"/>
      <c r="M413" s="35"/>
    </row>
    <row r="414" spans="6:13" s="3" customFormat="1" x14ac:dyDescent="0.45">
      <c r="F414" s="34"/>
      <c r="H414" s="34"/>
      <c r="J414" s="34"/>
      <c r="M414" s="35"/>
    </row>
    <row r="415" spans="6:13" s="3" customFormat="1" x14ac:dyDescent="0.45">
      <c r="F415" s="34"/>
      <c r="H415" s="34"/>
      <c r="J415" s="34"/>
      <c r="M415" s="35"/>
    </row>
    <row r="416" spans="6:13" s="3" customFormat="1" x14ac:dyDescent="0.45">
      <c r="F416" s="34"/>
      <c r="H416" s="34"/>
      <c r="J416" s="34"/>
      <c r="M416" s="35"/>
    </row>
    <row r="417" spans="6:13" s="3" customFormat="1" x14ac:dyDescent="0.45">
      <c r="F417" s="34"/>
      <c r="H417" s="34"/>
      <c r="J417" s="34"/>
      <c r="M417" s="35"/>
    </row>
    <row r="418" spans="6:13" s="3" customFormat="1" x14ac:dyDescent="0.45">
      <c r="F418" s="34"/>
      <c r="H418" s="34"/>
      <c r="J418" s="34"/>
      <c r="M418" s="35"/>
    </row>
    <row r="419" spans="6:13" s="3" customFormat="1" x14ac:dyDescent="0.45">
      <c r="F419" s="34"/>
      <c r="H419" s="34"/>
      <c r="J419" s="34"/>
      <c r="M419" s="35"/>
    </row>
    <row r="420" spans="6:13" s="3" customFormat="1" x14ac:dyDescent="0.45">
      <c r="F420" s="34"/>
      <c r="H420" s="34"/>
      <c r="J420" s="34"/>
      <c r="M420" s="35"/>
    </row>
    <row r="421" spans="6:13" s="3" customFormat="1" x14ac:dyDescent="0.45">
      <c r="F421" s="34"/>
      <c r="H421" s="34"/>
      <c r="J421" s="34"/>
      <c r="M421" s="35"/>
    </row>
    <row r="422" spans="6:13" s="3" customFormat="1" x14ac:dyDescent="0.45">
      <c r="F422" s="34"/>
      <c r="H422" s="34"/>
      <c r="J422" s="34"/>
      <c r="M422" s="35"/>
    </row>
    <row r="423" spans="6:13" s="3" customFormat="1" x14ac:dyDescent="0.45">
      <c r="F423" s="34"/>
      <c r="H423" s="34"/>
      <c r="J423" s="34"/>
      <c r="M423" s="35"/>
    </row>
    <row r="424" spans="6:13" s="3" customFormat="1" x14ac:dyDescent="0.45">
      <c r="F424" s="34"/>
      <c r="H424" s="34"/>
      <c r="J424" s="34"/>
      <c r="M424" s="35"/>
    </row>
    <row r="425" spans="6:13" s="3" customFormat="1" x14ac:dyDescent="0.45">
      <c r="F425" s="34"/>
      <c r="H425" s="34"/>
      <c r="J425" s="34"/>
      <c r="M425" s="35"/>
    </row>
    <row r="426" spans="6:13" s="3" customFormat="1" x14ac:dyDescent="0.45">
      <c r="F426" s="34"/>
      <c r="H426" s="34"/>
      <c r="J426" s="34"/>
      <c r="M426" s="35"/>
    </row>
    <row r="427" spans="6:13" s="3" customFormat="1" x14ac:dyDescent="0.45">
      <c r="F427" s="34"/>
      <c r="H427" s="34"/>
      <c r="J427" s="34"/>
      <c r="M427" s="35"/>
    </row>
    <row r="428" spans="6:13" s="3" customFormat="1" x14ac:dyDescent="0.45">
      <c r="F428" s="34"/>
      <c r="H428" s="34"/>
      <c r="J428" s="34"/>
      <c r="M428" s="35"/>
    </row>
    <row r="429" spans="6:13" s="3" customFormat="1" x14ac:dyDescent="0.45">
      <c r="F429" s="34"/>
      <c r="H429" s="34"/>
      <c r="J429" s="34"/>
      <c r="M429" s="35"/>
    </row>
    <row r="430" spans="6:13" s="3" customFormat="1" x14ac:dyDescent="0.45">
      <c r="F430" s="34"/>
      <c r="H430" s="34"/>
      <c r="J430" s="34"/>
      <c r="M430" s="35"/>
    </row>
    <row r="431" spans="6:13" s="3" customFormat="1" x14ac:dyDescent="0.45">
      <c r="F431" s="34"/>
      <c r="H431" s="34"/>
      <c r="J431" s="34"/>
      <c r="M431" s="35"/>
    </row>
    <row r="432" spans="6:13" s="3" customFormat="1" x14ac:dyDescent="0.45">
      <c r="F432" s="34"/>
      <c r="H432" s="34"/>
      <c r="J432" s="34"/>
      <c r="M432" s="35"/>
    </row>
    <row r="433" spans="6:13" s="3" customFormat="1" x14ac:dyDescent="0.45">
      <c r="F433" s="34"/>
      <c r="H433" s="34"/>
      <c r="J433" s="34"/>
      <c r="M433" s="35"/>
    </row>
    <row r="434" spans="6:13" s="3" customFormat="1" x14ac:dyDescent="0.45">
      <c r="F434" s="34"/>
      <c r="H434" s="34"/>
      <c r="J434" s="34"/>
      <c r="M434" s="35"/>
    </row>
    <row r="435" spans="6:13" s="3" customFormat="1" x14ac:dyDescent="0.45">
      <c r="F435" s="34"/>
      <c r="H435" s="34"/>
      <c r="J435" s="34"/>
      <c r="M435" s="35"/>
    </row>
    <row r="436" spans="6:13" s="3" customFormat="1" x14ac:dyDescent="0.45">
      <c r="F436" s="34"/>
      <c r="H436" s="34"/>
      <c r="J436" s="34"/>
      <c r="M436" s="35"/>
    </row>
    <row r="437" spans="6:13" s="3" customFormat="1" x14ac:dyDescent="0.45">
      <c r="F437" s="34"/>
      <c r="H437" s="34"/>
      <c r="J437" s="34"/>
      <c r="M437" s="35"/>
    </row>
    <row r="438" spans="6:13" s="3" customFormat="1" x14ac:dyDescent="0.45">
      <c r="F438" s="34"/>
      <c r="H438" s="34"/>
      <c r="J438" s="34"/>
      <c r="M438" s="35"/>
    </row>
    <row r="439" spans="6:13" s="3" customFormat="1" x14ac:dyDescent="0.45">
      <c r="F439" s="34"/>
      <c r="H439" s="34"/>
      <c r="J439" s="34"/>
      <c r="M439" s="35"/>
    </row>
    <row r="440" spans="6:13" s="3" customFormat="1" x14ac:dyDescent="0.45">
      <c r="F440" s="34"/>
      <c r="H440" s="34"/>
      <c r="J440" s="34"/>
      <c r="M440" s="35"/>
    </row>
    <row r="441" spans="6:13" s="3" customFormat="1" x14ac:dyDescent="0.45">
      <c r="F441" s="34"/>
      <c r="H441" s="34"/>
      <c r="J441" s="34"/>
      <c r="M441" s="35"/>
    </row>
    <row r="442" spans="6:13" s="3" customFormat="1" x14ac:dyDescent="0.45">
      <c r="F442" s="34"/>
      <c r="H442" s="34"/>
      <c r="J442" s="34"/>
      <c r="M442" s="35"/>
    </row>
    <row r="443" spans="6:13" s="3" customFormat="1" x14ac:dyDescent="0.45">
      <c r="F443" s="34"/>
      <c r="H443" s="34"/>
      <c r="J443" s="34"/>
      <c r="M443" s="35"/>
    </row>
    <row r="444" spans="6:13" s="3" customFormat="1" x14ac:dyDescent="0.45">
      <c r="F444" s="34"/>
      <c r="H444" s="34"/>
      <c r="J444" s="34"/>
      <c r="M444" s="35"/>
    </row>
    <row r="445" spans="6:13" s="3" customFormat="1" x14ac:dyDescent="0.45">
      <c r="F445" s="34"/>
      <c r="H445" s="34"/>
      <c r="J445" s="34"/>
      <c r="M445" s="35"/>
    </row>
    <row r="446" spans="6:13" s="3" customFormat="1" x14ac:dyDescent="0.45">
      <c r="F446" s="34"/>
      <c r="H446" s="34"/>
      <c r="J446" s="34"/>
      <c r="M446" s="35"/>
    </row>
    <row r="447" spans="6:13" s="3" customFormat="1" x14ac:dyDescent="0.45">
      <c r="F447" s="34"/>
      <c r="H447" s="34"/>
      <c r="J447" s="34"/>
      <c r="M447" s="35"/>
    </row>
    <row r="448" spans="6:13" s="3" customFormat="1" x14ac:dyDescent="0.45">
      <c r="F448" s="34"/>
      <c r="H448" s="34"/>
      <c r="J448" s="34"/>
      <c r="M448" s="35"/>
    </row>
    <row r="449" spans="6:13" s="3" customFormat="1" x14ac:dyDescent="0.45">
      <c r="F449" s="34"/>
      <c r="H449" s="34"/>
      <c r="J449" s="34"/>
      <c r="M449" s="35"/>
    </row>
    <row r="450" spans="6:13" s="3" customFormat="1" x14ac:dyDescent="0.45">
      <c r="F450" s="34"/>
      <c r="H450" s="34"/>
      <c r="J450" s="34"/>
      <c r="M450" s="35"/>
    </row>
    <row r="451" spans="6:13" s="3" customFormat="1" x14ac:dyDescent="0.45">
      <c r="F451" s="34"/>
      <c r="H451" s="34"/>
      <c r="J451" s="34"/>
      <c r="M451" s="35"/>
    </row>
    <row r="452" spans="6:13" s="3" customFormat="1" x14ac:dyDescent="0.45">
      <c r="F452" s="34"/>
      <c r="H452" s="34"/>
      <c r="J452" s="34"/>
      <c r="M452" s="35"/>
    </row>
    <row r="453" spans="6:13" s="3" customFormat="1" x14ac:dyDescent="0.45">
      <c r="F453" s="34"/>
      <c r="H453" s="34"/>
      <c r="J453" s="34"/>
      <c r="M453" s="35"/>
    </row>
    <row r="454" spans="6:13" s="3" customFormat="1" x14ac:dyDescent="0.45">
      <c r="F454" s="34"/>
      <c r="H454" s="34"/>
      <c r="J454" s="34"/>
      <c r="M454" s="35"/>
    </row>
    <row r="455" spans="6:13" s="3" customFormat="1" x14ac:dyDescent="0.45">
      <c r="F455" s="34"/>
      <c r="H455" s="34"/>
      <c r="J455" s="34"/>
      <c r="M455" s="35"/>
    </row>
    <row r="456" spans="6:13" s="3" customFormat="1" x14ac:dyDescent="0.45">
      <c r="F456" s="34"/>
      <c r="H456" s="34"/>
      <c r="J456" s="34"/>
      <c r="M456" s="35"/>
    </row>
    <row r="457" spans="6:13" s="3" customFormat="1" x14ac:dyDescent="0.45">
      <c r="F457" s="34"/>
      <c r="H457" s="34"/>
      <c r="J457" s="34"/>
      <c r="M457" s="35"/>
    </row>
    <row r="458" spans="6:13" s="3" customFormat="1" x14ac:dyDescent="0.45">
      <c r="F458" s="34"/>
      <c r="H458" s="34"/>
      <c r="J458" s="34"/>
      <c r="M458" s="35"/>
    </row>
    <row r="459" spans="6:13" s="3" customFormat="1" x14ac:dyDescent="0.45">
      <c r="F459" s="34"/>
      <c r="H459" s="34"/>
      <c r="J459" s="34"/>
      <c r="M459" s="35"/>
    </row>
    <row r="460" spans="6:13" s="3" customFormat="1" x14ac:dyDescent="0.45">
      <c r="F460" s="34"/>
      <c r="H460" s="34"/>
      <c r="J460" s="34"/>
      <c r="M460" s="35"/>
    </row>
    <row r="461" spans="6:13" s="3" customFormat="1" x14ac:dyDescent="0.45">
      <c r="F461" s="34"/>
      <c r="H461" s="34"/>
      <c r="J461" s="34"/>
      <c r="M461" s="35"/>
    </row>
    <row r="462" spans="6:13" s="3" customFormat="1" x14ac:dyDescent="0.45">
      <c r="F462" s="34"/>
      <c r="H462" s="34"/>
      <c r="J462" s="34"/>
      <c r="M462" s="35"/>
    </row>
    <row r="463" spans="6:13" s="3" customFormat="1" x14ac:dyDescent="0.45">
      <c r="F463" s="34"/>
      <c r="H463" s="34"/>
      <c r="J463" s="34"/>
      <c r="M463" s="35"/>
    </row>
    <row r="464" spans="6:13" s="3" customFormat="1" x14ac:dyDescent="0.45">
      <c r="F464" s="34"/>
      <c r="H464" s="34"/>
      <c r="J464" s="34"/>
      <c r="M464" s="35"/>
    </row>
    <row r="465" spans="6:13" s="3" customFormat="1" x14ac:dyDescent="0.45">
      <c r="F465" s="34"/>
      <c r="H465" s="34"/>
      <c r="J465" s="34"/>
      <c r="M465" s="35"/>
    </row>
    <row r="466" spans="6:13" s="3" customFormat="1" x14ac:dyDescent="0.45">
      <c r="F466" s="34"/>
      <c r="H466" s="34"/>
      <c r="J466" s="34"/>
      <c r="M466" s="35"/>
    </row>
    <row r="467" spans="6:13" s="3" customFormat="1" x14ac:dyDescent="0.45">
      <c r="F467" s="34"/>
      <c r="H467" s="34"/>
      <c r="J467" s="34"/>
      <c r="M467" s="35"/>
    </row>
    <row r="468" spans="6:13" s="3" customFormat="1" x14ac:dyDescent="0.45">
      <c r="F468" s="34"/>
      <c r="H468" s="34"/>
      <c r="J468" s="34"/>
      <c r="M468" s="35"/>
    </row>
    <row r="469" spans="6:13" s="3" customFormat="1" x14ac:dyDescent="0.45">
      <c r="F469" s="34"/>
      <c r="H469" s="34"/>
      <c r="J469" s="34"/>
      <c r="M469" s="35"/>
    </row>
    <row r="470" spans="6:13" s="3" customFormat="1" x14ac:dyDescent="0.45">
      <c r="F470" s="34"/>
      <c r="H470" s="34"/>
      <c r="J470" s="34"/>
      <c r="M470" s="35"/>
    </row>
    <row r="471" spans="6:13" s="3" customFormat="1" x14ac:dyDescent="0.45">
      <c r="F471" s="34"/>
      <c r="H471" s="34"/>
      <c r="J471" s="34"/>
      <c r="M471" s="35"/>
    </row>
    <row r="472" spans="6:13" s="3" customFormat="1" x14ac:dyDescent="0.45">
      <c r="F472" s="34"/>
      <c r="H472" s="34"/>
      <c r="J472" s="34"/>
      <c r="M472" s="35"/>
    </row>
    <row r="473" spans="6:13" s="3" customFormat="1" x14ac:dyDescent="0.45">
      <c r="F473" s="34"/>
      <c r="H473" s="34"/>
      <c r="J473" s="34"/>
      <c r="M473" s="35"/>
    </row>
    <row r="474" spans="6:13" s="3" customFormat="1" x14ac:dyDescent="0.45">
      <c r="F474" s="34"/>
      <c r="H474" s="34"/>
      <c r="J474" s="34"/>
      <c r="M474" s="35"/>
    </row>
    <row r="475" spans="6:13" s="3" customFormat="1" x14ac:dyDescent="0.45">
      <c r="F475" s="34"/>
      <c r="H475" s="34"/>
      <c r="J475" s="34"/>
      <c r="M475" s="35"/>
    </row>
    <row r="476" spans="6:13" s="3" customFormat="1" x14ac:dyDescent="0.45">
      <c r="F476" s="34"/>
      <c r="H476" s="34"/>
      <c r="J476" s="34"/>
      <c r="M476" s="35"/>
    </row>
    <row r="477" spans="6:13" s="3" customFormat="1" x14ac:dyDescent="0.45">
      <c r="F477" s="34"/>
      <c r="H477" s="34"/>
      <c r="J477" s="34"/>
      <c r="M477" s="35"/>
    </row>
    <row r="478" spans="6:13" s="3" customFormat="1" x14ac:dyDescent="0.45">
      <c r="F478" s="34"/>
      <c r="H478" s="34"/>
      <c r="J478" s="34"/>
      <c r="M478" s="35"/>
    </row>
    <row r="479" spans="6:13" s="3" customFormat="1" x14ac:dyDescent="0.45">
      <c r="F479" s="34"/>
      <c r="H479" s="34"/>
      <c r="J479" s="34"/>
      <c r="M479" s="35"/>
    </row>
    <row r="480" spans="6:13" s="3" customFormat="1" x14ac:dyDescent="0.45">
      <c r="F480" s="34"/>
      <c r="H480" s="34"/>
      <c r="J480" s="34"/>
      <c r="M480" s="35"/>
    </row>
    <row r="481" spans="6:13" s="3" customFormat="1" x14ac:dyDescent="0.45">
      <c r="F481" s="34"/>
      <c r="H481" s="34"/>
      <c r="J481" s="34"/>
      <c r="M481" s="35"/>
    </row>
    <row r="482" spans="6:13" s="3" customFormat="1" x14ac:dyDescent="0.45">
      <c r="F482" s="34"/>
      <c r="H482" s="34"/>
      <c r="J482" s="34"/>
      <c r="M482" s="35"/>
    </row>
    <row r="483" spans="6:13" s="3" customFormat="1" x14ac:dyDescent="0.45">
      <c r="F483" s="34"/>
      <c r="H483" s="34"/>
      <c r="J483" s="34"/>
      <c r="M483" s="35"/>
    </row>
    <row r="484" spans="6:13" s="3" customFormat="1" x14ac:dyDescent="0.45">
      <c r="F484" s="34"/>
      <c r="H484" s="34"/>
      <c r="J484" s="34"/>
      <c r="M484" s="35"/>
    </row>
    <row r="485" spans="6:13" s="3" customFormat="1" x14ac:dyDescent="0.45">
      <c r="F485" s="34"/>
      <c r="H485" s="34"/>
      <c r="J485" s="34"/>
      <c r="M485" s="35"/>
    </row>
    <row r="486" spans="6:13" s="3" customFormat="1" x14ac:dyDescent="0.45">
      <c r="F486" s="34"/>
      <c r="H486" s="34"/>
      <c r="J486" s="34"/>
      <c r="M486" s="35"/>
    </row>
    <row r="487" spans="6:13" s="3" customFormat="1" x14ac:dyDescent="0.45">
      <c r="F487" s="34"/>
      <c r="H487" s="34"/>
      <c r="J487" s="34"/>
      <c r="M487" s="35"/>
    </row>
    <row r="488" spans="6:13" s="3" customFormat="1" x14ac:dyDescent="0.45">
      <c r="F488" s="34"/>
      <c r="H488" s="34"/>
      <c r="J488" s="34"/>
      <c r="M488" s="35"/>
    </row>
    <row r="489" spans="6:13" s="3" customFormat="1" x14ac:dyDescent="0.45">
      <c r="F489" s="34"/>
      <c r="H489" s="34"/>
      <c r="J489" s="34"/>
      <c r="M489" s="35"/>
    </row>
    <row r="490" spans="6:13" s="3" customFormat="1" x14ac:dyDescent="0.45">
      <c r="F490" s="34"/>
      <c r="H490" s="34"/>
      <c r="J490" s="34"/>
      <c r="M490" s="35"/>
    </row>
    <row r="491" spans="6:13" s="3" customFormat="1" x14ac:dyDescent="0.45">
      <c r="F491" s="34"/>
      <c r="H491" s="34"/>
      <c r="J491" s="34"/>
      <c r="M491" s="35"/>
    </row>
    <row r="492" spans="6:13" s="3" customFormat="1" x14ac:dyDescent="0.45">
      <c r="F492" s="34"/>
      <c r="H492" s="34"/>
      <c r="J492" s="34"/>
      <c r="M492" s="35"/>
    </row>
    <row r="493" spans="6:13" s="3" customFormat="1" x14ac:dyDescent="0.45">
      <c r="F493" s="34"/>
      <c r="H493" s="34"/>
      <c r="J493" s="34"/>
      <c r="M493" s="35"/>
    </row>
    <row r="494" spans="6:13" s="3" customFormat="1" x14ac:dyDescent="0.45">
      <c r="F494" s="34"/>
      <c r="H494" s="34"/>
      <c r="J494" s="34"/>
      <c r="M494" s="35"/>
    </row>
    <row r="495" spans="6:13" s="3" customFormat="1" x14ac:dyDescent="0.45">
      <c r="F495" s="34"/>
      <c r="H495" s="34"/>
      <c r="J495" s="34"/>
      <c r="M495" s="35"/>
    </row>
    <row r="496" spans="6:13" s="3" customFormat="1" x14ac:dyDescent="0.45">
      <c r="F496" s="34"/>
      <c r="H496" s="34"/>
      <c r="J496" s="34"/>
      <c r="M496" s="35"/>
    </row>
    <row r="497" spans="6:13" s="3" customFormat="1" x14ac:dyDescent="0.45">
      <c r="F497" s="34"/>
      <c r="H497" s="34"/>
      <c r="J497" s="34"/>
      <c r="M497" s="35"/>
    </row>
    <row r="498" spans="6:13" s="3" customFormat="1" x14ac:dyDescent="0.45">
      <c r="F498" s="34"/>
      <c r="H498" s="34"/>
      <c r="J498" s="34"/>
      <c r="M498" s="35"/>
    </row>
    <row r="499" spans="6:13" s="3" customFormat="1" x14ac:dyDescent="0.45">
      <c r="F499" s="34"/>
      <c r="H499" s="34"/>
      <c r="J499" s="34"/>
      <c r="M499" s="35"/>
    </row>
    <row r="500" spans="6:13" s="3" customFormat="1" x14ac:dyDescent="0.45">
      <c r="F500" s="34"/>
      <c r="H500" s="34"/>
      <c r="J500" s="34"/>
      <c r="M500" s="35"/>
    </row>
    <row r="501" spans="6:13" s="3" customFormat="1" x14ac:dyDescent="0.45">
      <c r="F501" s="34"/>
      <c r="H501" s="34"/>
      <c r="J501" s="34"/>
      <c r="M501" s="35"/>
    </row>
    <row r="502" spans="6:13" s="3" customFormat="1" x14ac:dyDescent="0.45">
      <c r="F502" s="34"/>
      <c r="H502" s="34"/>
      <c r="J502" s="34"/>
      <c r="M502" s="35"/>
    </row>
    <row r="503" spans="6:13" s="3" customFormat="1" x14ac:dyDescent="0.45">
      <c r="F503" s="34"/>
      <c r="H503" s="34"/>
      <c r="J503" s="34"/>
      <c r="M503" s="35"/>
    </row>
    <row r="504" spans="6:13" s="3" customFormat="1" x14ac:dyDescent="0.45">
      <c r="F504" s="34"/>
      <c r="H504" s="34"/>
      <c r="J504" s="34"/>
      <c r="M504" s="35"/>
    </row>
    <row r="505" spans="6:13" s="3" customFormat="1" x14ac:dyDescent="0.45">
      <c r="F505" s="34"/>
      <c r="H505" s="34"/>
      <c r="J505" s="34"/>
      <c r="M505" s="35"/>
    </row>
    <row r="506" spans="6:13" s="3" customFormat="1" x14ac:dyDescent="0.45">
      <c r="F506" s="34"/>
      <c r="H506" s="34"/>
      <c r="J506" s="34"/>
      <c r="M506" s="35"/>
    </row>
    <row r="507" spans="6:13" s="3" customFormat="1" x14ac:dyDescent="0.45">
      <c r="F507" s="34"/>
      <c r="H507" s="34"/>
      <c r="J507" s="34"/>
      <c r="M507" s="35"/>
    </row>
    <row r="508" spans="6:13" s="3" customFormat="1" x14ac:dyDescent="0.45">
      <c r="F508" s="34"/>
      <c r="H508" s="34"/>
      <c r="J508" s="34"/>
      <c r="M508" s="35"/>
    </row>
    <row r="509" spans="6:13" s="3" customFormat="1" x14ac:dyDescent="0.45">
      <c r="F509" s="34"/>
      <c r="H509" s="34"/>
      <c r="J509" s="34"/>
      <c r="M509" s="35"/>
    </row>
    <row r="510" spans="6:13" s="3" customFormat="1" x14ac:dyDescent="0.45">
      <c r="F510" s="34"/>
      <c r="H510" s="34"/>
      <c r="J510" s="34"/>
      <c r="M510" s="35"/>
    </row>
    <row r="511" spans="6:13" s="3" customFormat="1" x14ac:dyDescent="0.45">
      <c r="F511" s="34"/>
      <c r="H511" s="34"/>
      <c r="J511" s="34"/>
      <c r="M511" s="35"/>
    </row>
    <row r="512" spans="6:13" s="3" customFormat="1" x14ac:dyDescent="0.45">
      <c r="F512" s="34"/>
      <c r="H512" s="34"/>
      <c r="J512" s="34"/>
      <c r="M512" s="35"/>
    </row>
    <row r="513" spans="6:13" s="3" customFormat="1" x14ac:dyDescent="0.45">
      <c r="F513" s="34"/>
      <c r="H513" s="34"/>
      <c r="J513" s="34"/>
      <c r="M513" s="35"/>
    </row>
    <row r="514" spans="6:13" s="3" customFormat="1" x14ac:dyDescent="0.45">
      <c r="F514" s="34"/>
      <c r="H514" s="34"/>
      <c r="J514" s="34"/>
      <c r="M514" s="35"/>
    </row>
    <row r="515" spans="6:13" s="3" customFormat="1" x14ac:dyDescent="0.45">
      <c r="F515" s="34"/>
      <c r="H515" s="34"/>
      <c r="J515" s="34"/>
      <c r="M515" s="35"/>
    </row>
    <row r="516" spans="6:13" s="3" customFormat="1" x14ac:dyDescent="0.45">
      <c r="F516" s="34"/>
      <c r="H516" s="34"/>
      <c r="J516" s="34"/>
      <c r="M516" s="35"/>
    </row>
    <row r="517" spans="6:13" s="3" customFormat="1" x14ac:dyDescent="0.45">
      <c r="F517" s="34"/>
      <c r="H517" s="34"/>
      <c r="J517" s="34"/>
      <c r="M517" s="35"/>
    </row>
    <row r="518" spans="6:13" s="3" customFormat="1" x14ac:dyDescent="0.45">
      <c r="F518" s="34"/>
      <c r="H518" s="34"/>
      <c r="J518" s="34"/>
      <c r="M518" s="35"/>
    </row>
    <row r="519" spans="6:13" s="3" customFormat="1" x14ac:dyDescent="0.45">
      <c r="F519" s="34"/>
      <c r="H519" s="34"/>
      <c r="J519" s="34"/>
      <c r="M519" s="35"/>
    </row>
    <row r="520" spans="6:13" s="3" customFormat="1" x14ac:dyDescent="0.45">
      <c r="F520" s="34"/>
      <c r="H520" s="34"/>
      <c r="J520" s="34"/>
      <c r="M520" s="35"/>
    </row>
    <row r="521" spans="6:13" s="3" customFormat="1" x14ac:dyDescent="0.45">
      <c r="F521" s="34"/>
      <c r="H521" s="34"/>
      <c r="J521" s="34"/>
      <c r="M521" s="35"/>
    </row>
    <row r="522" spans="6:13" s="3" customFormat="1" x14ac:dyDescent="0.45">
      <c r="F522" s="34"/>
      <c r="H522" s="34"/>
      <c r="J522" s="34"/>
      <c r="M522" s="35"/>
    </row>
    <row r="523" spans="6:13" s="3" customFormat="1" x14ac:dyDescent="0.45">
      <c r="F523" s="34"/>
      <c r="H523" s="34"/>
      <c r="J523" s="34"/>
      <c r="M523" s="35"/>
    </row>
    <row r="524" spans="6:13" s="3" customFormat="1" x14ac:dyDescent="0.45">
      <c r="F524" s="34"/>
      <c r="H524" s="34"/>
      <c r="J524" s="34"/>
      <c r="M524" s="35"/>
    </row>
    <row r="525" spans="6:13" s="3" customFormat="1" x14ac:dyDescent="0.45">
      <c r="F525" s="34"/>
      <c r="H525" s="34"/>
      <c r="J525" s="34"/>
      <c r="M525" s="35"/>
    </row>
    <row r="526" spans="6:13" s="3" customFormat="1" x14ac:dyDescent="0.45">
      <c r="F526" s="34"/>
      <c r="H526" s="34"/>
      <c r="J526" s="34"/>
      <c r="M526" s="35"/>
    </row>
    <row r="527" spans="6:13" s="3" customFormat="1" x14ac:dyDescent="0.45">
      <c r="F527" s="34"/>
      <c r="H527" s="34"/>
      <c r="J527" s="34"/>
      <c r="M527" s="35"/>
    </row>
    <row r="528" spans="6:13" s="3" customFormat="1" x14ac:dyDescent="0.45">
      <c r="F528" s="34"/>
      <c r="H528" s="34"/>
      <c r="J528" s="34"/>
      <c r="M528" s="35"/>
    </row>
    <row r="529" spans="6:13" s="3" customFormat="1" x14ac:dyDescent="0.45">
      <c r="F529" s="34"/>
      <c r="H529" s="34"/>
      <c r="J529" s="34"/>
      <c r="M529" s="35"/>
    </row>
    <row r="530" spans="6:13" s="3" customFormat="1" x14ac:dyDescent="0.45">
      <c r="F530" s="34"/>
      <c r="H530" s="34"/>
      <c r="J530" s="34"/>
      <c r="M530" s="35"/>
    </row>
    <row r="531" spans="6:13" s="3" customFormat="1" x14ac:dyDescent="0.45">
      <c r="F531" s="34"/>
      <c r="H531" s="34"/>
      <c r="J531" s="34"/>
      <c r="M531" s="35"/>
    </row>
    <row r="532" spans="6:13" s="3" customFormat="1" x14ac:dyDescent="0.45">
      <c r="F532" s="34"/>
      <c r="H532" s="34"/>
      <c r="J532" s="34"/>
      <c r="M532" s="35"/>
    </row>
    <row r="533" spans="6:13" s="3" customFormat="1" x14ac:dyDescent="0.45">
      <c r="F533" s="34"/>
      <c r="H533" s="34"/>
      <c r="J533" s="34"/>
      <c r="M533" s="35"/>
    </row>
    <row r="534" spans="6:13" s="3" customFormat="1" x14ac:dyDescent="0.45">
      <c r="F534" s="34"/>
      <c r="H534" s="34"/>
      <c r="J534" s="34"/>
      <c r="M534" s="35"/>
    </row>
    <row r="535" spans="6:13" s="3" customFormat="1" x14ac:dyDescent="0.45">
      <c r="F535" s="34"/>
      <c r="H535" s="34"/>
      <c r="J535" s="34"/>
      <c r="M535" s="35"/>
    </row>
    <row r="536" spans="6:13" s="3" customFormat="1" x14ac:dyDescent="0.45">
      <c r="F536" s="34"/>
      <c r="H536" s="34"/>
      <c r="J536" s="34"/>
      <c r="M536" s="35"/>
    </row>
    <row r="537" spans="6:13" s="3" customFormat="1" x14ac:dyDescent="0.45">
      <c r="F537" s="34"/>
      <c r="H537" s="34"/>
      <c r="J537" s="34"/>
      <c r="M537" s="35"/>
    </row>
    <row r="538" spans="6:13" s="3" customFormat="1" x14ac:dyDescent="0.45">
      <c r="F538" s="34"/>
      <c r="H538" s="34"/>
      <c r="J538" s="34"/>
      <c r="M538" s="35"/>
    </row>
    <row r="539" spans="6:13" s="3" customFormat="1" x14ac:dyDescent="0.45">
      <c r="F539" s="34"/>
      <c r="H539" s="34"/>
      <c r="J539" s="34"/>
      <c r="M539" s="35"/>
    </row>
    <row r="540" spans="6:13" s="3" customFormat="1" x14ac:dyDescent="0.45">
      <c r="F540" s="34"/>
      <c r="H540" s="34"/>
      <c r="J540" s="34"/>
      <c r="M540" s="35"/>
    </row>
    <row r="541" spans="6:13" s="3" customFormat="1" x14ac:dyDescent="0.45">
      <c r="F541" s="34"/>
      <c r="H541" s="34"/>
      <c r="J541" s="34"/>
      <c r="M541" s="35"/>
    </row>
    <row r="542" spans="6:13" s="3" customFormat="1" x14ac:dyDescent="0.45">
      <c r="F542" s="34"/>
      <c r="H542" s="34"/>
      <c r="J542" s="34"/>
      <c r="M542" s="35"/>
    </row>
    <row r="543" spans="6:13" s="3" customFormat="1" x14ac:dyDescent="0.45">
      <c r="F543" s="34"/>
      <c r="H543" s="34"/>
      <c r="J543" s="34"/>
      <c r="M543" s="35"/>
    </row>
    <row r="544" spans="6:13" s="3" customFormat="1" x14ac:dyDescent="0.45">
      <c r="F544" s="34"/>
      <c r="H544" s="34"/>
      <c r="J544" s="34"/>
      <c r="M544" s="35"/>
    </row>
    <row r="545" spans="6:13" s="3" customFormat="1" x14ac:dyDescent="0.45">
      <c r="F545" s="34"/>
      <c r="H545" s="34"/>
      <c r="J545" s="34"/>
      <c r="M545" s="35"/>
    </row>
    <row r="546" spans="6:13" s="3" customFormat="1" x14ac:dyDescent="0.45">
      <c r="F546" s="34"/>
      <c r="H546" s="34"/>
      <c r="J546" s="34"/>
      <c r="M546" s="35"/>
    </row>
    <row r="547" spans="6:13" s="3" customFormat="1" x14ac:dyDescent="0.45">
      <c r="F547" s="34"/>
      <c r="H547" s="34"/>
      <c r="J547" s="34"/>
      <c r="M547" s="35"/>
    </row>
    <row r="548" spans="6:13" s="3" customFormat="1" x14ac:dyDescent="0.45">
      <c r="F548" s="34"/>
      <c r="H548" s="34"/>
      <c r="J548" s="34"/>
      <c r="M548" s="35"/>
    </row>
    <row r="549" spans="6:13" s="3" customFormat="1" x14ac:dyDescent="0.45">
      <c r="F549" s="34"/>
      <c r="H549" s="34"/>
      <c r="J549" s="34"/>
      <c r="M549" s="35"/>
    </row>
    <row r="550" spans="6:13" s="3" customFormat="1" x14ac:dyDescent="0.45">
      <c r="F550" s="34"/>
      <c r="H550" s="34"/>
      <c r="J550" s="34"/>
      <c r="M550" s="35"/>
    </row>
    <row r="551" spans="6:13" s="3" customFormat="1" x14ac:dyDescent="0.45">
      <c r="F551" s="34"/>
      <c r="H551" s="34"/>
      <c r="J551" s="34"/>
      <c r="M551" s="35"/>
    </row>
    <row r="552" spans="6:13" s="3" customFormat="1" x14ac:dyDescent="0.45">
      <c r="F552" s="34"/>
      <c r="H552" s="34"/>
      <c r="J552" s="34"/>
      <c r="M552" s="35"/>
    </row>
    <row r="553" spans="6:13" s="3" customFormat="1" x14ac:dyDescent="0.45">
      <c r="F553" s="34"/>
      <c r="H553" s="34"/>
      <c r="J553" s="34"/>
      <c r="M553" s="35"/>
    </row>
    <row r="554" spans="6:13" s="3" customFormat="1" x14ac:dyDescent="0.45">
      <c r="F554" s="34"/>
      <c r="H554" s="34"/>
      <c r="J554" s="34"/>
      <c r="M554" s="35"/>
    </row>
    <row r="555" spans="6:13" s="3" customFormat="1" x14ac:dyDescent="0.45">
      <c r="F555" s="34"/>
      <c r="H555" s="34"/>
      <c r="J555" s="34"/>
      <c r="M555" s="35"/>
    </row>
    <row r="556" spans="6:13" s="3" customFormat="1" x14ac:dyDescent="0.45">
      <c r="F556" s="34"/>
      <c r="H556" s="34"/>
      <c r="J556" s="34"/>
      <c r="M556" s="35"/>
    </row>
    <row r="557" spans="6:13" s="3" customFormat="1" x14ac:dyDescent="0.45">
      <c r="F557" s="34"/>
      <c r="H557" s="34"/>
      <c r="J557" s="34"/>
      <c r="M557" s="35"/>
    </row>
    <row r="558" spans="6:13" s="3" customFormat="1" x14ac:dyDescent="0.45">
      <c r="F558" s="34"/>
      <c r="H558" s="34"/>
      <c r="J558" s="34"/>
      <c r="M558" s="35"/>
    </row>
    <row r="559" spans="6:13" s="3" customFormat="1" x14ac:dyDescent="0.45">
      <c r="F559" s="34"/>
      <c r="H559" s="34"/>
      <c r="J559" s="34"/>
      <c r="M559" s="35"/>
    </row>
    <row r="560" spans="6:13" s="3" customFormat="1" x14ac:dyDescent="0.45">
      <c r="F560" s="34"/>
      <c r="H560" s="34"/>
      <c r="J560" s="34"/>
      <c r="M560" s="35"/>
    </row>
    <row r="561" spans="6:13" s="3" customFormat="1" x14ac:dyDescent="0.45">
      <c r="F561" s="34"/>
      <c r="H561" s="34"/>
      <c r="J561" s="34"/>
      <c r="M561" s="35"/>
    </row>
    <row r="562" spans="6:13" s="3" customFormat="1" x14ac:dyDescent="0.45">
      <c r="F562" s="34"/>
      <c r="H562" s="34"/>
      <c r="J562" s="34"/>
      <c r="M562" s="35"/>
    </row>
    <row r="563" spans="6:13" s="3" customFormat="1" x14ac:dyDescent="0.45">
      <c r="F563" s="34"/>
      <c r="H563" s="34"/>
      <c r="J563" s="34"/>
      <c r="M563" s="35"/>
    </row>
    <row r="564" spans="6:13" s="3" customFormat="1" x14ac:dyDescent="0.45">
      <c r="F564" s="34"/>
      <c r="H564" s="34"/>
      <c r="J564" s="34"/>
      <c r="M564" s="35"/>
    </row>
    <row r="565" spans="6:13" s="3" customFormat="1" x14ac:dyDescent="0.45">
      <c r="F565" s="34"/>
      <c r="H565" s="34"/>
      <c r="J565" s="34"/>
      <c r="M565" s="35"/>
    </row>
    <row r="566" spans="6:13" s="3" customFormat="1" x14ac:dyDescent="0.45">
      <c r="F566" s="34"/>
      <c r="H566" s="34"/>
      <c r="J566" s="34"/>
      <c r="M566" s="35"/>
    </row>
    <row r="567" spans="6:13" s="3" customFormat="1" x14ac:dyDescent="0.45">
      <c r="F567" s="34"/>
      <c r="H567" s="34"/>
      <c r="J567" s="34"/>
      <c r="M567" s="35"/>
    </row>
    <row r="568" spans="6:13" s="3" customFormat="1" x14ac:dyDescent="0.45">
      <c r="F568" s="34"/>
      <c r="H568" s="34"/>
      <c r="J568" s="34"/>
      <c r="M568" s="35"/>
    </row>
    <row r="569" spans="6:13" s="3" customFormat="1" x14ac:dyDescent="0.45">
      <c r="F569" s="34"/>
      <c r="H569" s="34"/>
      <c r="J569" s="34"/>
      <c r="M569" s="35"/>
    </row>
    <row r="570" spans="6:13" s="3" customFormat="1" x14ac:dyDescent="0.45">
      <c r="F570" s="34"/>
      <c r="H570" s="34"/>
      <c r="J570" s="34"/>
      <c r="M570" s="35"/>
    </row>
    <row r="571" spans="6:13" s="3" customFormat="1" x14ac:dyDescent="0.45">
      <c r="F571" s="34"/>
      <c r="H571" s="34"/>
      <c r="J571" s="34"/>
      <c r="M571" s="35"/>
    </row>
    <row r="572" spans="6:13" s="3" customFormat="1" x14ac:dyDescent="0.45">
      <c r="F572" s="34"/>
      <c r="H572" s="34"/>
      <c r="J572" s="34"/>
      <c r="M572" s="35"/>
    </row>
    <row r="573" spans="6:13" s="3" customFormat="1" x14ac:dyDescent="0.45">
      <c r="F573" s="34"/>
      <c r="H573" s="34"/>
      <c r="J573" s="34"/>
      <c r="M573" s="35"/>
    </row>
    <row r="574" spans="6:13" s="3" customFormat="1" x14ac:dyDescent="0.45">
      <c r="F574" s="34"/>
      <c r="H574" s="34"/>
      <c r="J574" s="34"/>
      <c r="M574" s="35"/>
    </row>
    <row r="575" spans="6:13" s="3" customFormat="1" x14ac:dyDescent="0.45">
      <c r="F575" s="34"/>
      <c r="H575" s="34"/>
      <c r="J575" s="34"/>
      <c r="M575" s="35"/>
    </row>
    <row r="576" spans="6:13" s="3" customFormat="1" x14ac:dyDescent="0.45">
      <c r="F576" s="34"/>
      <c r="H576" s="34"/>
      <c r="J576" s="34"/>
      <c r="M576" s="35"/>
    </row>
    <row r="577" spans="6:13" s="3" customFormat="1" x14ac:dyDescent="0.45">
      <c r="F577" s="34"/>
      <c r="H577" s="34"/>
      <c r="J577" s="34"/>
      <c r="M577" s="35"/>
    </row>
    <row r="578" spans="6:13" s="3" customFormat="1" x14ac:dyDescent="0.45">
      <c r="F578" s="34"/>
      <c r="H578" s="34"/>
      <c r="J578" s="34"/>
      <c r="M578" s="35"/>
    </row>
    <row r="579" spans="6:13" s="3" customFormat="1" x14ac:dyDescent="0.45">
      <c r="F579" s="34"/>
      <c r="H579" s="34"/>
      <c r="J579" s="34"/>
      <c r="M579" s="35"/>
    </row>
    <row r="580" spans="6:13" s="3" customFormat="1" x14ac:dyDescent="0.45">
      <c r="F580" s="34"/>
      <c r="H580" s="34"/>
      <c r="J580" s="34"/>
      <c r="M580" s="35"/>
    </row>
    <row r="581" spans="6:13" s="3" customFormat="1" x14ac:dyDescent="0.45">
      <c r="F581" s="34"/>
      <c r="H581" s="34"/>
      <c r="J581" s="34"/>
      <c r="M581" s="35"/>
    </row>
    <row r="582" spans="6:13" s="3" customFormat="1" x14ac:dyDescent="0.45">
      <c r="F582" s="34"/>
      <c r="H582" s="34"/>
      <c r="J582" s="34"/>
      <c r="M582" s="35"/>
    </row>
    <row r="583" spans="6:13" s="3" customFormat="1" x14ac:dyDescent="0.45">
      <c r="F583" s="34"/>
      <c r="H583" s="34"/>
      <c r="J583" s="34"/>
      <c r="M583" s="35"/>
    </row>
    <row r="584" spans="6:13" s="3" customFormat="1" x14ac:dyDescent="0.45">
      <c r="F584" s="34"/>
      <c r="H584" s="34"/>
      <c r="J584" s="34"/>
      <c r="M584" s="35"/>
    </row>
    <row r="585" spans="6:13" s="3" customFormat="1" x14ac:dyDescent="0.45">
      <c r="F585" s="34"/>
      <c r="H585" s="34"/>
      <c r="J585" s="34"/>
      <c r="M585" s="35"/>
    </row>
    <row r="586" spans="6:13" s="3" customFormat="1" x14ac:dyDescent="0.45">
      <c r="F586" s="34"/>
      <c r="H586" s="34"/>
      <c r="J586" s="34"/>
      <c r="M586" s="35"/>
    </row>
    <row r="587" spans="6:13" s="3" customFormat="1" x14ac:dyDescent="0.45">
      <c r="F587" s="34"/>
      <c r="H587" s="34"/>
      <c r="J587" s="34"/>
      <c r="M587" s="35"/>
    </row>
    <row r="588" spans="6:13" s="3" customFormat="1" x14ac:dyDescent="0.45">
      <c r="F588" s="34"/>
      <c r="H588" s="34"/>
      <c r="J588" s="34"/>
      <c r="M588" s="35"/>
    </row>
    <row r="589" spans="6:13" s="3" customFormat="1" x14ac:dyDescent="0.45">
      <c r="F589" s="34"/>
      <c r="H589" s="34"/>
      <c r="J589" s="34"/>
      <c r="M589" s="35"/>
    </row>
    <row r="590" spans="6:13" s="3" customFormat="1" x14ac:dyDescent="0.45">
      <c r="F590" s="34"/>
      <c r="H590" s="34"/>
      <c r="J590" s="34"/>
      <c r="M590" s="35"/>
    </row>
    <row r="591" spans="6:13" s="3" customFormat="1" x14ac:dyDescent="0.45">
      <c r="F591" s="34"/>
      <c r="H591" s="34"/>
      <c r="J591" s="34"/>
      <c r="M591" s="35"/>
    </row>
    <row r="592" spans="6:13" s="3" customFormat="1" x14ac:dyDescent="0.45">
      <c r="F592" s="34"/>
      <c r="H592" s="34"/>
      <c r="J592" s="34"/>
      <c r="M592" s="35"/>
    </row>
    <row r="593" spans="6:13" s="3" customFormat="1" x14ac:dyDescent="0.45">
      <c r="F593" s="34"/>
      <c r="H593" s="34"/>
      <c r="J593" s="34"/>
      <c r="M593" s="35"/>
    </row>
    <row r="594" spans="6:13" s="3" customFormat="1" x14ac:dyDescent="0.45">
      <c r="F594" s="34"/>
      <c r="H594" s="34"/>
      <c r="J594" s="34"/>
      <c r="M594" s="35"/>
    </row>
    <row r="595" spans="6:13" s="3" customFormat="1" x14ac:dyDescent="0.45">
      <c r="F595" s="34"/>
      <c r="H595" s="34"/>
      <c r="J595" s="34"/>
      <c r="M595" s="35"/>
    </row>
    <row r="596" spans="6:13" s="3" customFormat="1" x14ac:dyDescent="0.45">
      <c r="F596" s="34"/>
      <c r="H596" s="34"/>
      <c r="J596" s="34"/>
      <c r="M596" s="35"/>
    </row>
    <row r="597" spans="6:13" s="3" customFormat="1" x14ac:dyDescent="0.45">
      <c r="F597" s="34"/>
      <c r="H597" s="34"/>
      <c r="J597" s="34"/>
      <c r="M597" s="35"/>
    </row>
    <row r="598" spans="6:13" s="3" customFormat="1" x14ac:dyDescent="0.45">
      <c r="F598" s="34"/>
      <c r="H598" s="34"/>
      <c r="J598" s="34"/>
      <c r="M598" s="35"/>
    </row>
    <row r="599" spans="6:13" s="3" customFormat="1" x14ac:dyDescent="0.45">
      <c r="F599" s="34"/>
      <c r="H599" s="34"/>
      <c r="J599" s="34"/>
      <c r="M599" s="35"/>
    </row>
    <row r="600" spans="6:13" s="3" customFormat="1" x14ac:dyDescent="0.45">
      <c r="F600" s="34"/>
      <c r="H600" s="34"/>
      <c r="J600" s="34"/>
      <c r="M600" s="35"/>
    </row>
    <row r="601" spans="6:13" s="3" customFormat="1" x14ac:dyDescent="0.45">
      <c r="F601" s="34"/>
      <c r="H601" s="34"/>
      <c r="J601" s="34"/>
      <c r="M601" s="35"/>
    </row>
    <row r="602" spans="6:13" s="3" customFormat="1" x14ac:dyDescent="0.45">
      <c r="F602" s="34"/>
      <c r="H602" s="34"/>
      <c r="J602" s="34"/>
      <c r="M602" s="35"/>
    </row>
    <row r="603" spans="6:13" s="3" customFormat="1" x14ac:dyDescent="0.45">
      <c r="F603" s="34"/>
      <c r="H603" s="34"/>
      <c r="J603" s="34"/>
      <c r="M603" s="35"/>
    </row>
    <row r="604" spans="6:13" s="3" customFormat="1" x14ac:dyDescent="0.45">
      <c r="F604" s="34"/>
      <c r="H604" s="34"/>
      <c r="J604" s="34"/>
      <c r="M604" s="35"/>
    </row>
    <row r="605" spans="6:13" s="3" customFormat="1" x14ac:dyDescent="0.45">
      <c r="F605" s="34"/>
      <c r="H605" s="34"/>
      <c r="J605" s="34"/>
      <c r="M605" s="35"/>
    </row>
  </sheetData>
  <mergeCells count="18">
    <mergeCell ref="F6:H6"/>
    <mergeCell ref="K6:M6"/>
    <mergeCell ref="F56:H56"/>
    <mergeCell ref="K56:M56"/>
    <mergeCell ref="F107:H107"/>
    <mergeCell ref="K107:M107"/>
    <mergeCell ref="A2:M2"/>
    <mergeCell ref="A3:M3"/>
    <mergeCell ref="A52:M52"/>
    <mergeCell ref="K106:M106"/>
    <mergeCell ref="F5:H5"/>
    <mergeCell ref="K5:M5"/>
    <mergeCell ref="F106:H106"/>
    <mergeCell ref="A103:M103"/>
    <mergeCell ref="A104:M104"/>
    <mergeCell ref="K55:M55"/>
    <mergeCell ref="F55:I55"/>
    <mergeCell ref="A53:M53"/>
  </mergeCells>
  <phoneticPr fontId="2" type="noConversion"/>
  <pageMargins left="0.43307086614173229" right="0.23622047244094491" top="0.47244094488188981" bottom="0.19685039370078741" header="0.39370078740157483" footer="0.31496062992125984"/>
  <pageSetup paperSize="9" scale="71" firstPageNumber="4" fitToHeight="3" orientation="portrait" useFirstPageNumber="1" r:id="rId1"/>
  <headerFooter alignWithMargins="0">
    <oddFooter>&amp;L&amp;"Angsana New,Regular"&amp;16&amp;K00+000ร่าง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โดย......................................................วันที่ 23 สิงหาคม 2560</oddFooter>
  </headerFooter>
  <rowBreaks count="2" manualBreakCount="2">
    <brk id="50" max="12" man="1"/>
    <brk id="101" max="12" man="1"/>
  </rowBreaks>
  <colBreaks count="1" manualBreakCount="1">
    <brk id="13" max="15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0"/>
  <sheetViews>
    <sheetView tabSelected="1" showWhiteSpace="0" view="pageBreakPreview" topLeftCell="A76" zoomScale="90" zoomScaleNormal="90" zoomScaleSheetLayoutView="90" workbookViewId="0">
      <selection activeCell="S7" sqref="S7"/>
    </sheetView>
  </sheetViews>
  <sheetFormatPr defaultColWidth="14.6640625" defaultRowHeight="23.1" customHeight="1" x14ac:dyDescent="0.45"/>
  <cols>
    <col min="1" max="3" width="1.6640625" style="1" customWidth="1"/>
    <col min="4" max="4" width="17.1640625" style="1" customWidth="1"/>
    <col min="5" max="5" width="29" style="1" customWidth="1"/>
    <col min="6" max="6" width="11" style="1" customWidth="1"/>
    <col min="7" max="7" width="18.6640625" style="2" customWidth="1"/>
    <col min="8" max="8" width="0.83203125" style="1" customWidth="1"/>
    <col min="9" max="9" width="18.6640625" style="97" customWidth="1"/>
    <col min="10" max="10" width="0.83203125" style="62" customWidth="1"/>
    <col min="11" max="11" width="18.6640625" style="62" customWidth="1"/>
    <col min="12" max="12" width="0.83203125" style="62" customWidth="1"/>
    <col min="13" max="13" width="18.6640625" style="62" customWidth="1"/>
    <col min="14" max="14" width="14.6640625" style="1"/>
    <col min="15" max="15" width="18.5" style="1" bestFit="1" customWidth="1"/>
    <col min="16" max="16" width="19" style="2" bestFit="1" customWidth="1"/>
    <col min="17" max="18" width="18.1640625" style="1" bestFit="1" customWidth="1"/>
    <col min="19" max="16384" width="14.6640625" style="1"/>
  </cols>
  <sheetData>
    <row r="1" spans="1:18" ht="23.25" customHeight="1" x14ac:dyDescent="0.45">
      <c r="M1" s="95">
        <v>6</v>
      </c>
    </row>
    <row r="2" spans="1:18" ht="23.25" customHeight="1" x14ac:dyDescent="0.45">
      <c r="A2" s="196" t="s">
        <v>83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8" ht="23.25" customHeight="1" x14ac:dyDescent="0.45">
      <c r="A3" s="196" t="s">
        <v>47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8" ht="23.25" customHeight="1" x14ac:dyDescent="0.45">
      <c r="A4" s="196" t="s">
        <v>149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18" ht="23.25" customHeight="1" x14ac:dyDescent="0.45">
      <c r="A5" s="98"/>
      <c r="B5" s="98"/>
      <c r="C5" s="98"/>
      <c r="D5" s="98"/>
      <c r="E5" s="98"/>
      <c r="F5" s="98"/>
      <c r="G5" s="99"/>
      <c r="H5" s="98"/>
      <c r="I5" s="100"/>
      <c r="J5" s="100"/>
      <c r="K5" s="100"/>
      <c r="L5" s="100"/>
      <c r="M5" s="101" t="s">
        <v>145</v>
      </c>
    </row>
    <row r="6" spans="1:18" ht="23.25" customHeight="1" x14ac:dyDescent="0.45">
      <c r="A6" s="65"/>
      <c r="B6" s="65"/>
      <c r="C6" s="65"/>
      <c r="D6" s="65"/>
      <c r="E6" s="65"/>
      <c r="F6" s="65"/>
      <c r="G6" s="192" t="s">
        <v>0</v>
      </c>
      <c r="H6" s="192"/>
      <c r="I6" s="192"/>
      <c r="J6" s="102"/>
      <c r="K6" s="197" t="s">
        <v>27</v>
      </c>
      <c r="L6" s="197"/>
      <c r="M6" s="197"/>
    </row>
    <row r="7" spans="1:18" ht="23.25" customHeight="1" x14ac:dyDescent="0.45">
      <c r="A7" s="103"/>
      <c r="B7" s="104"/>
      <c r="C7" s="104"/>
      <c r="D7" s="104"/>
      <c r="E7" s="104"/>
      <c r="F7" s="15" t="s">
        <v>48</v>
      </c>
      <c r="G7" s="105" t="s">
        <v>146</v>
      </c>
      <c r="H7" s="14"/>
      <c r="I7" s="106" t="s">
        <v>85</v>
      </c>
      <c r="J7" s="107"/>
      <c r="K7" s="106" t="s">
        <v>146</v>
      </c>
      <c r="L7" s="107"/>
      <c r="M7" s="106" t="s">
        <v>85</v>
      </c>
    </row>
    <row r="8" spans="1:18" ht="9.9499999999999993" customHeight="1" x14ac:dyDescent="0.45">
      <c r="A8" s="27"/>
      <c r="B8" s="108"/>
      <c r="C8" s="108"/>
      <c r="D8" s="108"/>
      <c r="E8" s="108"/>
      <c r="F8" s="82"/>
      <c r="G8" s="109"/>
      <c r="H8" s="53"/>
      <c r="I8" s="110"/>
      <c r="J8" s="94"/>
      <c r="K8" s="110"/>
      <c r="L8" s="94"/>
      <c r="M8" s="110"/>
    </row>
    <row r="9" spans="1:18" ht="23.25" customHeight="1" x14ac:dyDescent="0.45">
      <c r="A9" s="6"/>
      <c r="B9" s="6" t="s">
        <v>195</v>
      </c>
      <c r="C9" s="6"/>
      <c r="D9" s="6"/>
      <c r="E9" s="6"/>
      <c r="F9" s="111"/>
      <c r="G9" s="112"/>
      <c r="H9" s="32"/>
      <c r="I9" s="112"/>
      <c r="J9" s="32"/>
      <c r="K9" s="112"/>
      <c r="L9" s="32"/>
      <c r="M9" s="112"/>
      <c r="O9" s="2"/>
      <c r="Q9" s="2"/>
      <c r="R9" s="2"/>
    </row>
    <row r="10" spans="1:18" ht="23.25" customHeight="1" x14ac:dyDescent="0.45">
      <c r="A10" s="6"/>
      <c r="C10" s="6" t="s">
        <v>139</v>
      </c>
      <c r="D10" s="6"/>
      <c r="E10" s="6"/>
      <c r="F10" s="6"/>
      <c r="G10" s="112">
        <v>154706</v>
      </c>
      <c r="H10" s="32"/>
      <c r="I10" s="112">
        <v>231520</v>
      </c>
      <c r="J10" s="32"/>
      <c r="K10" s="112">
        <v>99781</v>
      </c>
      <c r="L10" s="32"/>
      <c r="M10" s="112">
        <v>144104</v>
      </c>
    </row>
    <row r="11" spans="1:18" ht="23.25" customHeight="1" x14ac:dyDescent="0.45">
      <c r="A11" s="6"/>
      <c r="C11" s="6" t="s">
        <v>189</v>
      </c>
      <c r="D11" s="6"/>
      <c r="E11" s="6"/>
      <c r="F11" s="6"/>
      <c r="G11" s="112">
        <v>52942</v>
      </c>
      <c r="H11" s="32"/>
      <c r="I11" s="112">
        <v>58454</v>
      </c>
      <c r="J11" s="32"/>
      <c r="K11" s="112">
        <v>32837</v>
      </c>
      <c r="L11" s="32"/>
      <c r="M11" s="112">
        <v>44523</v>
      </c>
      <c r="N11" s="95"/>
      <c r="O11" s="95"/>
    </row>
    <row r="12" spans="1:18" ht="23.25" customHeight="1" x14ac:dyDescent="0.45">
      <c r="A12" s="6"/>
      <c r="C12" s="6" t="s">
        <v>140</v>
      </c>
      <c r="D12" s="6"/>
      <c r="E12" s="6"/>
      <c r="F12" s="6"/>
      <c r="G12" s="112">
        <v>3211</v>
      </c>
      <c r="H12" s="32"/>
      <c r="I12" s="112">
        <v>7317</v>
      </c>
      <c r="J12" s="32"/>
      <c r="K12" s="112">
        <v>0</v>
      </c>
      <c r="L12" s="32"/>
      <c r="M12" s="112">
        <v>0</v>
      </c>
      <c r="O12" s="62"/>
    </row>
    <row r="13" spans="1:18" ht="23.25" customHeight="1" x14ac:dyDescent="0.45">
      <c r="A13" s="6"/>
      <c r="C13" s="6" t="s">
        <v>171</v>
      </c>
      <c r="D13" s="6"/>
      <c r="E13" s="6"/>
      <c r="F13" s="6"/>
      <c r="G13" s="112">
        <v>6754</v>
      </c>
      <c r="H13" s="32"/>
      <c r="I13" s="112">
        <v>0</v>
      </c>
      <c r="J13" s="32"/>
      <c r="K13" s="112">
        <v>0</v>
      </c>
      <c r="L13" s="32"/>
      <c r="M13" s="112">
        <v>0</v>
      </c>
      <c r="O13" s="62"/>
    </row>
    <row r="14" spans="1:18" ht="23.25" customHeight="1" x14ac:dyDescent="0.45">
      <c r="A14" s="6"/>
      <c r="B14" s="6"/>
      <c r="C14" s="6"/>
      <c r="D14" s="6" t="s">
        <v>143</v>
      </c>
      <c r="E14" s="6"/>
      <c r="F14" s="111"/>
      <c r="G14" s="113">
        <f>SUM(G9:G13)</f>
        <v>217613</v>
      </c>
      <c r="H14" s="32"/>
      <c r="I14" s="113">
        <f>SUM(I9:I12)</f>
        <v>297291</v>
      </c>
      <c r="J14" s="32"/>
      <c r="K14" s="113">
        <f>SUM(K9:K12)</f>
        <v>132618</v>
      </c>
      <c r="L14" s="32"/>
      <c r="M14" s="113">
        <f>SUM(M9:M13)</f>
        <v>188627</v>
      </c>
      <c r="O14" s="62"/>
      <c r="P14" s="62"/>
      <c r="Q14" s="62"/>
      <c r="R14" s="62"/>
    </row>
    <row r="15" spans="1:18" ht="9.9499999999999993" customHeight="1" x14ac:dyDescent="0.45">
      <c r="A15" s="6"/>
      <c r="B15" s="6"/>
      <c r="C15" s="6"/>
      <c r="D15" s="6"/>
      <c r="E15" s="6"/>
      <c r="F15" s="111"/>
      <c r="G15" s="112"/>
      <c r="H15" s="32"/>
      <c r="I15" s="112"/>
      <c r="J15" s="32"/>
      <c r="K15" s="112"/>
      <c r="L15" s="32"/>
      <c r="M15" s="112"/>
    </row>
    <row r="16" spans="1:18" ht="23.25" customHeight="1" x14ac:dyDescent="0.45">
      <c r="B16" s="6" t="s">
        <v>197</v>
      </c>
      <c r="C16" s="6"/>
      <c r="D16" s="6"/>
      <c r="E16" s="6"/>
      <c r="F16" s="97"/>
      <c r="G16" s="34"/>
      <c r="H16" s="4"/>
      <c r="I16" s="112"/>
      <c r="J16" s="34"/>
      <c r="K16" s="34"/>
      <c r="L16" s="34"/>
      <c r="M16" s="34"/>
    </row>
    <row r="17" spans="1:16" ht="23.25" customHeight="1" x14ac:dyDescent="0.45">
      <c r="C17" s="6" t="s">
        <v>141</v>
      </c>
      <c r="D17" s="6"/>
      <c r="E17" s="6"/>
      <c r="F17" s="97"/>
      <c r="G17" s="34">
        <v>-147000</v>
      </c>
      <c r="H17" s="4"/>
      <c r="I17" s="112">
        <v>-189820</v>
      </c>
      <c r="J17" s="34"/>
      <c r="K17" s="34">
        <v>-89870</v>
      </c>
      <c r="L17" s="34"/>
      <c r="M17" s="112">
        <v>-107143</v>
      </c>
      <c r="O17" s="95"/>
    </row>
    <row r="18" spans="1:16" ht="23.25" customHeight="1" x14ac:dyDescent="0.45">
      <c r="C18" s="6" t="s">
        <v>190</v>
      </c>
      <c r="D18" s="6"/>
      <c r="E18" s="6"/>
      <c r="F18" s="97"/>
      <c r="G18" s="34">
        <v>-54756</v>
      </c>
      <c r="H18" s="4"/>
      <c r="I18" s="4">
        <v>-62808</v>
      </c>
      <c r="J18" s="34"/>
      <c r="K18" s="34">
        <v>-39919</v>
      </c>
      <c r="L18" s="34"/>
      <c r="M18" s="34">
        <v>-53541</v>
      </c>
      <c r="N18" s="95"/>
    </row>
    <row r="19" spans="1:16" ht="23.25" customHeight="1" x14ac:dyDescent="0.45">
      <c r="C19" s="6" t="s">
        <v>142</v>
      </c>
      <c r="D19" s="6"/>
      <c r="E19" s="6"/>
      <c r="F19" s="97"/>
      <c r="G19" s="34">
        <v>-6219</v>
      </c>
      <c r="H19" s="4"/>
      <c r="I19" s="112">
        <v>-16941</v>
      </c>
      <c r="J19" s="34"/>
      <c r="K19" s="34">
        <v>0</v>
      </c>
      <c r="L19" s="34"/>
      <c r="M19" s="34">
        <v>0</v>
      </c>
      <c r="O19" s="62"/>
    </row>
    <row r="20" spans="1:16" ht="23.25" customHeight="1" x14ac:dyDescent="0.45">
      <c r="C20" s="6" t="s">
        <v>172</v>
      </c>
      <c r="D20" s="6"/>
      <c r="E20" s="6"/>
      <c r="F20" s="97"/>
      <c r="G20" s="34">
        <v>-6205</v>
      </c>
      <c r="H20" s="4"/>
      <c r="I20" s="36">
        <v>0</v>
      </c>
      <c r="J20" s="36"/>
      <c r="K20" s="36">
        <v>0</v>
      </c>
      <c r="L20" s="36"/>
      <c r="M20" s="36">
        <v>0</v>
      </c>
      <c r="O20" s="95"/>
    </row>
    <row r="21" spans="1:16" ht="23.25" customHeight="1" x14ac:dyDescent="0.45">
      <c r="B21" s="6"/>
      <c r="C21" s="6"/>
      <c r="D21" s="6" t="s">
        <v>196</v>
      </c>
      <c r="E21" s="6"/>
      <c r="F21" s="97"/>
      <c r="G21" s="114">
        <f>SUM(G16:G20)</f>
        <v>-214180</v>
      </c>
      <c r="H21" s="4"/>
      <c r="I21" s="114">
        <f>SUM(I16:I20)</f>
        <v>-269569</v>
      </c>
      <c r="J21" s="34"/>
      <c r="K21" s="114">
        <f>SUM(K16:K20)</f>
        <v>-129789</v>
      </c>
      <c r="L21" s="34"/>
      <c r="M21" s="114">
        <f>SUM(M16:M20)</f>
        <v>-160684</v>
      </c>
    </row>
    <row r="22" spans="1:16" ht="9.9499999999999993" customHeight="1" x14ac:dyDescent="0.45">
      <c r="B22" s="6"/>
      <c r="C22" s="6"/>
      <c r="D22" s="6"/>
      <c r="E22" s="6"/>
      <c r="F22" s="97"/>
      <c r="G22" s="34"/>
      <c r="H22" s="4"/>
      <c r="I22" s="34"/>
      <c r="J22" s="34"/>
      <c r="K22" s="34"/>
      <c r="L22" s="34"/>
      <c r="M22" s="34"/>
    </row>
    <row r="23" spans="1:16" ht="23.25" customHeight="1" x14ac:dyDescent="0.45">
      <c r="B23" s="39" t="s">
        <v>187</v>
      </c>
      <c r="C23" s="6"/>
      <c r="D23" s="6"/>
      <c r="E23" s="6"/>
      <c r="F23" s="97"/>
      <c r="G23" s="4">
        <f>G14+G21</f>
        <v>3433</v>
      </c>
      <c r="H23" s="4"/>
      <c r="I23" s="4">
        <f>I14+I21</f>
        <v>27722</v>
      </c>
      <c r="J23" s="4"/>
      <c r="K23" s="4">
        <f>K14+K21</f>
        <v>2829</v>
      </c>
      <c r="L23" s="4"/>
      <c r="M23" s="4">
        <f>M14+M21</f>
        <v>27943</v>
      </c>
    </row>
    <row r="24" spans="1:16" ht="23.25" customHeight="1" x14ac:dyDescent="0.45">
      <c r="B24" s="6" t="s">
        <v>1</v>
      </c>
      <c r="C24" s="6"/>
      <c r="D24" s="6"/>
      <c r="E24" s="6"/>
      <c r="F24" s="97"/>
      <c r="G24" s="34">
        <v>3969</v>
      </c>
      <c r="H24" s="34"/>
      <c r="I24" s="34">
        <v>16151</v>
      </c>
      <c r="J24" s="34"/>
      <c r="K24" s="34">
        <v>5481</v>
      </c>
      <c r="L24" s="34"/>
      <c r="M24" s="34">
        <v>17820</v>
      </c>
      <c r="N24" s="95"/>
    </row>
    <row r="25" spans="1:16" ht="23.25" customHeight="1" x14ac:dyDescent="0.45">
      <c r="B25" s="6" t="s">
        <v>178</v>
      </c>
      <c r="C25" s="6"/>
      <c r="D25" s="6"/>
      <c r="E25" s="6"/>
      <c r="F25" s="97"/>
      <c r="G25" s="4">
        <v>2179</v>
      </c>
      <c r="H25" s="4"/>
      <c r="I25" s="4">
        <v>0</v>
      </c>
      <c r="J25" s="4"/>
      <c r="K25" s="4">
        <v>546</v>
      </c>
      <c r="L25" s="4"/>
      <c r="M25" s="4">
        <v>0</v>
      </c>
      <c r="N25" s="95"/>
    </row>
    <row r="26" spans="1:16" ht="23.25" customHeight="1" x14ac:dyDescent="0.45">
      <c r="B26" s="6" t="s">
        <v>33</v>
      </c>
      <c r="C26" s="6"/>
      <c r="D26" s="6"/>
      <c r="E26" s="6"/>
      <c r="F26" s="97"/>
      <c r="G26" s="4">
        <v>-48805</v>
      </c>
      <c r="H26" s="4"/>
      <c r="I26" s="4">
        <v>-62672</v>
      </c>
      <c r="J26" s="4"/>
      <c r="K26" s="4">
        <v>-31952</v>
      </c>
      <c r="L26" s="4"/>
      <c r="M26" s="4">
        <v>-34116</v>
      </c>
      <c r="N26" s="95"/>
    </row>
    <row r="27" spans="1:16" ht="23.1" customHeight="1" x14ac:dyDescent="0.45">
      <c r="B27" s="1" t="s">
        <v>144</v>
      </c>
      <c r="G27" s="2">
        <v>0</v>
      </c>
      <c r="I27" s="4">
        <v>-70341</v>
      </c>
      <c r="J27" s="95"/>
      <c r="K27" s="95">
        <v>0</v>
      </c>
      <c r="L27" s="95"/>
      <c r="M27" s="95">
        <v>-66539</v>
      </c>
    </row>
    <row r="28" spans="1:16" s="3" customFormat="1" ht="23.25" customHeight="1" x14ac:dyDescent="0.45">
      <c r="B28" s="115" t="s">
        <v>36</v>
      </c>
      <c r="C28" s="27"/>
      <c r="D28" s="27"/>
      <c r="E28" s="27"/>
      <c r="F28" s="116"/>
      <c r="G28" s="36">
        <v>-31416</v>
      </c>
      <c r="H28" s="34"/>
      <c r="I28" s="36">
        <v>-28130</v>
      </c>
      <c r="J28" s="34"/>
      <c r="K28" s="36">
        <v>-25736</v>
      </c>
      <c r="L28" s="34"/>
      <c r="M28" s="36">
        <v>-24377</v>
      </c>
      <c r="N28" s="95"/>
      <c r="P28" s="63"/>
    </row>
    <row r="29" spans="1:16" ht="23.25" customHeight="1" x14ac:dyDescent="0.45">
      <c r="B29" s="117" t="s">
        <v>131</v>
      </c>
      <c r="C29" s="25"/>
      <c r="D29" s="25"/>
      <c r="E29" s="25"/>
      <c r="F29" s="118"/>
      <c r="G29" s="119">
        <f>SUM(G23:G28)</f>
        <v>-70640</v>
      </c>
      <c r="H29" s="119"/>
      <c r="I29" s="119">
        <f>SUM(I23:I28)</f>
        <v>-117270</v>
      </c>
      <c r="J29" s="119"/>
      <c r="K29" s="119">
        <f>SUM(K23:K28)</f>
        <v>-48832</v>
      </c>
      <c r="L29" s="119"/>
      <c r="M29" s="119">
        <f>SUM(M23:M28)</f>
        <v>-79269</v>
      </c>
      <c r="N29" s="95"/>
    </row>
    <row r="30" spans="1:16" ht="23.25" customHeight="1" x14ac:dyDescent="0.45">
      <c r="B30" s="39" t="s">
        <v>66</v>
      </c>
      <c r="C30" s="53"/>
      <c r="D30" s="53"/>
      <c r="E30" s="53"/>
      <c r="F30" s="120"/>
      <c r="G30" s="36">
        <v>-561</v>
      </c>
      <c r="H30" s="4"/>
      <c r="I30" s="36">
        <v>2167</v>
      </c>
      <c r="J30" s="4"/>
      <c r="K30" s="36">
        <v>0</v>
      </c>
      <c r="L30" s="4"/>
      <c r="M30" s="36">
        <v>0</v>
      </c>
    </row>
    <row r="31" spans="1:16" ht="23.25" customHeight="1" x14ac:dyDescent="0.45">
      <c r="A31" s="121"/>
      <c r="B31" s="122" t="s">
        <v>150</v>
      </c>
      <c r="C31" s="53"/>
      <c r="D31" s="53"/>
      <c r="E31" s="53"/>
      <c r="F31" s="53"/>
      <c r="G31" s="52">
        <f>SUM(G29:G30)</f>
        <v>-71201</v>
      </c>
      <c r="H31" s="119"/>
      <c r="I31" s="52">
        <f>SUM(I29:I30)</f>
        <v>-115103</v>
      </c>
      <c r="J31" s="119"/>
      <c r="K31" s="52">
        <f>SUM(K29:K30)</f>
        <v>-48832</v>
      </c>
      <c r="L31" s="119"/>
      <c r="M31" s="52">
        <f>SUM(M29:M30)</f>
        <v>-79269</v>
      </c>
    </row>
    <row r="32" spans="1:16" ht="9.9499999999999993" customHeight="1" x14ac:dyDescent="0.45">
      <c r="A32" s="121"/>
      <c r="B32" s="122"/>
      <c r="C32" s="53"/>
      <c r="D32" s="53"/>
      <c r="E32" s="53"/>
      <c r="F32" s="53"/>
      <c r="G32" s="123"/>
      <c r="H32" s="119"/>
      <c r="I32" s="123"/>
      <c r="J32" s="119"/>
      <c r="K32" s="123"/>
      <c r="L32" s="119"/>
      <c r="M32" s="123"/>
    </row>
    <row r="33" spans="1:13" ht="21.75" x14ac:dyDescent="0.45">
      <c r="A33" s="121"/>
      <c r="B33" s="122"/>
      <c r="C33" s="53"/>
      <c r="D33" s="53"/>
      <c r="E33" s="53"/>
      <c r="F33" s="53"/>
      <c r="G33" s="123"/>
      <c r="H33" s="119"/>
      <c r="I33" s="123"/>
      <c r="J33" s="119"/>
      <c r="K33" s="123"/>
      <c r="L33" s="119"/>
      <c r="M33" s="43" t="s">
        <v>147</v>
      </c>
    </row>
    <row r="34" spans="1:13" ht="21.75" x14ac:dyDescent="0.45">
      <c r="A34" s="121"/>
      <c r="B34" s="122"/>
      <c r="C34" s="53"/>
      <c r="D34" s="53"/>
      <c r="E34" s="53"/>
      <c r="F34" s="53"/>
      <c r="G34" s="123"/>
      <c r="H34" s="119"/>
      <c r="I34" s="123"/>
      <c r="J34" s="119"/>
      <c r="K34" s="123"/>
      <c r="L34" s="119"/>
      <c r="M34" s="60" t="s">
        <v>147</v>
      </c>
    </row>
    <row r="35" spans="1:13" ht="21.75" x14ac:dyDescent="0.45">
      <c r="A35" s="121"/>
      <c r="B35" s="122"/>
      <c r="C35" s="53"/>
      <c r="D35" s="53"/>
      <c r="E35" s="53"/>
      <c r="F35" s="53"/>
      <c r="G35" s="123"/>
      <c r="H35" s="119"/>
      <c r="I35" s="123"/>
      <c r="J35" s="119"/>
      <c r="K35" s="123"/>
      <c r="L35" s="119"/>
      <c r="M35" s="123"/>
    </row>
    <row r="36" spans="1:13" ht="21.75" x14ac:dyDescent="0.45">
      <c r="A36" s="121"/>
      <c r="B36" s="122"/>
      <c r="C36" s="53"/>
      <c r="D36" s="53"/>
      <c r="E36" s="53"/>
      <c r="F36" s="53"/>
      <c r="G36" s="123"/>
      <c r="H36" s="119"/>
      <c r="I36" s="123"/>
      <c r="J36" s="119"/>
      <c r="K36" s="123"/>
      <c r="L36" s="119"/>
      <c r="M36" s="123"/>
    </row>
    <row r="37" spans="1:13" ht="21.75" x14ac:dyDescent="0.45">
      <c r="A37" s="121"/>
      <c r="B37" s="122"/>
      <c r="C37" s="53"/>
      <c r="D37" s="53"/>
      <c r="E37" s="53"/>
      <c r="F37" s="53"/>
      <c r="G37" s="123"/>
      <c r="H37" s="119"/>
      <c r="I37" s="123"/>
      <c r="J37" s="119"/>
      <c r="K37" s="123"/>
      <c r="L37" s="119"/>
      <c r="M37" s="123"/>
    </row>
    <row r="38" spans="1:13" ht="21.75" x14ac:dyDescent="0.45">
      <c r="A38" s="121"/>
      <c r="B38" s="122"/>
      <c r="C38" s="53"/>
      <c r="D38" s="53"/>
      <c r="E38" s="53"/>
      <c r="F38" s="53"/>
      <c r="G38" s="123"/>
      <c r="H38" s="119"/>
      <c r="I38" s="123"/>
      <c r="J38" s="119"/>
      <c r="K38" s="123"/>
      <c r="L38" s="119"/>
      <c r="M38" s="123"/>
    </row>
    <row r="39" spans="1:13" ht="21.75" x14ac:dyDescent="0.45">
      <c r="A39" s="121"/>
      <c r="B39" s="122"/>
      <c r="C39" s="53"/>
      <c r="D39" s="53"/>
      <c r="E39" s="53"/>
      <c r="F39" s="53"/>
      <c r="G39" s="123"/>
      <c r="H39" s="119"/>
      <c r="I39" s="123"/>
      <c r="J39" s="119"/>
      <c r="K39" s="123"/>
      <c r="L39" s="119"/>
      <c r="M39" s="123"/>
    </row>
    <row r="40" spans="1:13" ht="21.75" x14ac:dyDescent="0.45">
      <c r="A40" s="121"/>
      <c r="B40" s="122"/>
      <c r="C40" s="53"/>
      <c r="D40" s="53"/>
      <c r="E40" s="53"/>
      <c r="F40" s="53"/>
      <c r="G40" s="123"/>
      <c r="H40" s="119"/>
      <c r="I40" s="123"/>
      <c r="J40" s="119"/>
      <c r="K40" s="123"/>
      <c r="L40" s="119"/>
      <c r="M40" s="123"/>
    </row>
    <row r="41" spans="1:13" ht="21.75" x14ac:dyDescent="0.45">
      <c r="A41" s="121"/>
      <c r="B41" s="122"/>
      <c r="C41" s="53"/>
      <c r="D41" s="53"/>
      <c r="E41" s="53"/>
      <c r="F41" s="53"/>
      <c r="G41" s="123"/>
      <c r="H41" s="119"/>
      <c r="I41" s="123"/>
      <c r="J41" s="119"/>
      <c r="K41" s="123"/>
      <c r="L41" s="119"/>
      <c r="M41" s="123"/>
    </row>
    <row r="42" spans="1:13" ht="21.75" x14ac:dyDescent="0.45">
      <c r="A42" s="121"/>
      <c r="B42" s="122"/>
      <c r="C42" s="53"/>
      <c r="D42" s="53"/>
      <c r="E42" s="53"/>
      <c r="F42" s="53"/>
      <c r="G42" s="123"/>
      <c r="H42" s="119"/>
      <c r="I42" s="123"/>
      <c r="J42" s="119"/>
      <c r="K42" s="123"/>
      <c r="L42" s="119"/>
      <c r="M42" s="123"/>
    </row>
    <row r="43" spans="1:13" ht="21.75" x14ac:dyDescent="0.45">
      <c r="A43" s="121"/>
      <c r="B43" s="122"/>
      <c r="C43" s="53"/>
      <c r="D43" s="53"/>
      <c r="E43" s="53"/>
      <c r="F43" s="53"/>
      <c r="G43" s="123"/>
      <c r="H43" s="119"/>
      <c r="I43" s="123"/>
      <c r="J43" s="119"/>
      <c r="K43" s="123"/>
      <c r="L43" s="119"/>
      <c r="M43" s="123"/>
    </row>
    <row r="44" spans="1:13" ht="21.75" x14ac:dyDescent="0.45">
      <c r="A44" s="121"/>
      <c r="B44" s="122"/>
      <c r="C44" s="53"/>
      <c r="D44" s="53"/>
      <c r="E44" s="53"/>
      <c r="F44" s="53"/>
      <c r="G44" s="123"/>
      <c r="H44" s="119"/>
      <c r="I44" s="123"/>
      <c r="J44" s="119"/>
      <c r="K44" s="123"/>
      <c r="L44" s="119"/>
      <c r="M44" s="123"/>
    </row>
    <row r="45" spans="1:13" ht="21.75" x14ac:dyDescent="0.45">
      <c r="A45" s="121"/>
      <c r="B45" s="122"/>
      <c r="C45" s="53"/>
      <c r="D45" s="53"/>
      <c r="E45" s="53"/>
      <c r="F45" s="53"/>
      <c r="G45" s="123"/>
      <c r="H45" s="119"/>
      <c r="I45" s="123"/>
      <c r="J45" s="119"/>
      <c r="K45" s="123"/>
      <c r="L45" s="119"/>
      <c r="M45" s="123"/>
    </row>
    <row r="46" spans="1:13" ht="21.75" x14ac:dyDescent="0.45">
      <c r="A46" s="121"/>
      <c r="B46" s="122"/>
      <c r="C46" s="53"/>
      <c r="D46" s="53"/>
      <c r="E46" s="53"/>
      <c r="F46" s="53"/>
      <c r="G46" s="123"/>
      <c r="H46" s="119"/>
      <c r="I46" s="123"/>
      <c r="J46" s="119"/>
      <c r="K46" s="123"/>
      <c r="L46" s="119"/>
      <c r="M46" s="123"/>
    </row>
    <row r="47" spans="1:13" ht="21.75" x14ac:dyDescent="0.45">
      <c r="A47" s="121"/>
      <c r="B47" s="3" t="s">
        <v>198</v>
      </c>
      <c r="C47" s="53"/>
      <c r="D47" s="53"/>
      <c r="E47" s="53"/>
      <c r="F47" s="53"/>
      <c r="G47" s="123"/>
      <c r="H47" s="119"/>
      <c r="I47" s="123"/>
      <c r="J47" s="119"/>
      <c r="K47" s="123"/>
      <c r="L47" s="119"/>
      <c r="M47" s="123"/>
    </row>
    <row r="48" spans="1:13" ht="21.75" x14ac:dyDescent="0.45">
      <c r="B48" s="122"/>
      <c r="C48" s="53"/>
      <c r="D48" s="53"/>
      <c r="E48" s="53"/>
      <c r="F48" s="53"/>
      <c r="G48" s="123"/>
      <c r="H48" s="119"/>
      <c r="I48" s="123"/>
      <c r="J48" s="119"/>
      <c r="K48" s="123"/>
      <c r="L48" s="119"/>
      <c r="M48" s="123"/>
    </row>
    <row r="49" spans="1:16" ht="21.75" x14ac:dyDescent="0.45">
      <c r="B49" s="122"/>
      <c r="C49" s="53"/>
      <c r="D49" s="53"/>
      <c r="E49" s="53"/>
      <c r="F49" s="53"/>
      <c r="G49" s="123"/>
      <c r="H49" s="119"/>
      <c r="I49" s="123"/>
      <c r="J49" s="119"/>
      <c r="K49" s="123"/>
      <c r="L49" s="119"/>
      <c r="M49" s="123"/>
    </row>
    <row r="50" spans="1:16" ht="23.25" customHeight="1" x14ac:dyDescent="0.45">
      <c r="C50" s="27"/>
      <c r="D50" s="27"/>
      <c r="E50" s="27"/>
      <c r="F50" s="27"/>
      <c r="H50" s="2"/>
      <c r="J50" s="97"/>
      <c r="K50" s="97"/>
      <c r="L50" s="97"/>
      <c r="M50" s="97"/>
    </row>
    <row r="51" spans="1:16" ht="23.25" customHeight="1" x14ac:dyDescent="0.45">
      <c r="M51" s="95">
        <v>7</v>
      </c>
    </row>
    <row r="52" spans="1:16" ht="23.25" customHeight="1" x14ac:dyDescent="0.45">
      <c r="A52" s="196" t="s">
        <v>83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</row>
    <row r="53" spans="1:16" ht="23.25" customHeight="1" x14ac:dyDescent="0.45">
      <c r="A53" s="196" t="s">
        <v>47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</row>
    <row r="54" spans="1:16" ht="23.25" customHeight="1" x14ac:dyDescent="0.45">
      <c r="A54" s="196" t="str">
        <f>A4</f>
        <v>สำหรับงวดหกเดือนสิ้นสุดวันที่ 30 มิถุนายน 2560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</row>
    <row r="55" spans="1:16" ht="23.25" customHeight="1" x14ac:dyDescent="0.45">
      <c r="A55" s="98"/>
      <c r="B55" s="98"/>
      <c r="C55" s="98"/>
      <c r="D55" s="98"/>
      <c r="E55" s="98"/>
      <c r="F55" s="98"/>
      <c r="G55" s="99"/>
      <c r="H55" s="98"/>
      <c r="I55" s="100"/>
      <c r="J55" s="100"/>
      <c r="K55" s="100"/>
      <c r="L55" s="100"/>
      <c r="M55" s="101" t="s">
        <v>145</v>
      </c>
    </row>
    <row r="56" spans="1:16" ht="23.25" customHeight="1" x14ac:dyDescent="0.45">
      <c r="A56" s="65"/>
      <c r="B56" s="65"/>
      <c r="C56" s="65"/>
      <c r="D56" s="65"/>
      <c r="E56" s="65"/>
      <c r="F56" s="65"/>
      <c r="G56" s="192" t="s">
        <v>0</v>
      </c>
      <c r="H56" s="192"/>
      <c r="I56" s="192"/>
      <c r="J56" s="102"/>
      <c r="K56" s="197" t="s">
        <v>27</v>
      </c>
      <c r="L56" s="197"/>
      <c r="M56" s="197"/>
    </row>
    <row r="57" spans="1:16" ht="23.25" customHeight="1" x14ac:dyDescent="0.45">
      <c r="A57" s="103"/>
      <c r="B57" s="104"/>
      <c r="C57" s="104"/>
      <c r="D57" s="104"/>
      <c r="E57" s="104"/>
      <c r="F57" s="15" t="s">
        <v>48</v>
      </c>
      <c r="G57" s="105" t="s">
        <v>146</v>
      </c>
      <c r="H57" s="14"/>
      <c r="I57" s="106" t="s">
        <v>85</v>
      </c>
      <c r="J57" s="107"/>
      <c r="K57" s="106" t="s">
        <v>146</v>
      </c>
      <c r="L57" s="107"/>
      <c r="M57" s="106" t="s">
        <v>85</v>
      </c>
    </row>
    <row r="58" spans="1:16" ht="15" customHeight="1" x14ac:dyDescent="0.45">
      <c r="A58" s="27"/>
      <c r="B58" s="108"/>
      <c r="C58" s="108"/>
      <c r="D58" s="108"/>
      <c r="E58" s="108"/>
      <c r="F58" s="82"/>
      <c r="G58" s="109"/>
      <c r="H58" s="53"/>
      <c r="I58" s="110"/>
      <c r="J58" s="94"/>
      <c r="K58" s="110"/>
      <c r="L58" s="94"/>
      <c r="M58" s="110"/>
    </row>
    <row r="59" spans="1:16" ht="23.25" customHeight="1" x14ac:dyDescent="0.45">
      <c r="A59" s="121"/>
      <c r="B59" s="122" t="s">
        <v>150</v>
      </c>
      <c r="C59" s="53"/>
      <c r="D59" s="53"/>
      <c r="E59" s="53"/>
      <c r="F59" s="53"/>
      <c r="G59" s="124">
        <f>G31</f>
        <v>-71201</v>
      </c>
      <c r="H59" s="119"/>
      <c r="I59" s="124">
        <f>I31</f>
        <v>-115103</v>
      </c>
      <c r="J59" s="119"/>
      <c r="K59" s="124">
        <f>K31</f>
        <v>-48832</v>
      </c>
      <c r="L59" s="119"/>
      <c r="M59" s="124">
        <f>M31</f>
        <v>-79269</v>
      </c>
    </row>
    <row r="60" spans="1:16" ht="9.75" customHeight="1" x14ac:dyDescent="0.45">
      <c r="A60" s="121"/>
      <c r="B60" s="122"/>
      <c r="C60" s="53"/>
      <c r="D60" s="53"/>
      <c r="E60" s="53"/>
      <c r="F60" s="53"/>
      <c r="G60" s="123"/>
      <c r="H60" s="119"/>
      <c r="I60" s="123"/>
      <c r="J60" s="119"/>
      <c r="K60" s="123"/>
      <c r="L60" s="119"/>
      <c r="M60" s="123"/>
    </row>
    <row r="61" spans="1:16" s="121" customFormat="1" ht="23.25" customHeight="1" x14ac:dyDescent="0.45">
      <c r="B61" s="117" t="s">
        <v>105</v>
      </c>
      <c r="C61" s="53"/>
      <c r="D61" s="53"/>
      <c r="E61" s="25"/>
      <c r="F61" s="118"/>
      <c r="G61" s="123"/>
      <c r="H61" s="123"/>
      <c r="I61" s="123"/>
      <c r="J61" s="123"/>
      <c r="K61" s="123"/>
      <c r="L61" s="123"/>
      <c r="M61" s="123"/>
      <c r="O61" s="125"/>
      <c r="P61" s="126"/>
    </row>
    <row r="62" spans="1:16" s="121" customFormat="1" ht="9.9499999999999993" customHeight="1" x14ac:dyDescent="0.45">
      <c r="B62" s="117"/>
      <c r="C62" s="53"/>
      <c r="D62" s="53"/>
      <c r="E62" s="25"/>
      <c r="F62" s="118"/>
      <c r="G62" s="123"/>
      <c r="H62" s="123"/>
      <c r="I62" s="123"/>
      <c r="J62" s="123"/>
      <c r="K62" s="123"/>
      <c r="L62" s="123"/>
      <c r="M62" s="123"/>
      <c r="O62" s="125"/>
      <c r="P62" s="126"/>
    </row>
    <row r="63" spans="1:16" ht="21.75" x14ac:dyDescent="0.45">
      <c r="B63" s="117" t="s">
        <v>134</v>
      </c>
      <c r="C63" s="53"/>
      <c r="D63" s="53"/>
      <c r="E63" s="6"/>
      <c r="F63" s="120"/>
      <c r="G63" s="34"/>
      <c r="H63" s="4"/>
      <c r="I63" s="34"/>
      <c r="J63" s="4"/>
      <c r="K63" s="34"/>
      <c r="L63" s="4"/>
      <c r="M63" s="34"/>
    </row>
    <row r="64" spans="1:16" ht="21.75" x14ac:dyDescent="0.45">
      <c r="B64" s="39"/>
      <c r="C64" s="27" t="s">
        <v>137</v>
      </c>
      <c r="D64" s="27"/>
      <c r="E64" s="6"/>
      <c r="F64" s="120"/>
      <c r="G64" s="34">
        <v>458</v>
      </c>
      <c r="H64" s="4"/>
      <c r="I64" s="127">
        <v>-896</v>
      </c>
      <c r="J64" s="4"/>
      <c r="K64" s="34">
        <v>0</v>
      </c>
      <c r="L64" s="4"/>
      <c r="M64" s="34">
        <v>0</v>
      </c>
    </row>
    <row r="65" spans="2:16" ht="21.75" x14ac:dyDescent="0.45">
      <c r="B65" s="39"/>
      <c r="C65" s="27" t="s">
        <v>122</v>
      </c>
      <c r="D65" s="27"/>
      <c r="E65" s="6"/>
      <c r="F65" s="120"/>
      <c r="G65" s="36">
        <v>-92</v>
      </c>
      <c r="H65" s="34"/>
      <c r="I65" s="36">
        <v>179</v>
      </c>
      <c r="J65" s="34"/>
      <c r="K65" s="36">
        <v>0</v>
      </c>
      <c r="L65" s="34"/>
      <c r="M65" s="36">
        <v>0</v>
      </c>
    </row>
    <row r="66" spans="2:16" s="121" customFormat="1" ht="21.75" x14ac:dyDescent="0.45">
      <c r="B66" s="117" t="s">
        <v>135</v>
      </c>
      <c r="C66" s="53"/>
      <c r="D66" s="53"/>
      <c r="E66" s="25"/>
      <c r="F66" s="128"/>
      <c r="G66" s="123"/>
      <c r="H66" s="119"/>
      <c r="I66" s="123"/>
      <c r="J66" s="119"/>
      <c r="K66" s="123"/>
      <c r="L66" s="119"/>
      <c r="M66" s="123"/>
      <c r="P66" s="126"/>
    </row>
    <row r="67" spans="2:16" s="121" customFormat="1" ht="21.75" x14ac:dyDescent="0.45">
      <c r="B67" s="117"/>
      <c r="C67" s="53" t="s">
        <v>133</v>
      </c>
      <c r="D67" s="53"/>
      <c r="E67" s="25"/>
      <c r="F67" s="128"/>
      <c r="G67" s="124">
        <f>SUM(G64:G66)</f>
        <v>366</v>
      </c>
      <c r="H67" s="123"/>
      <c r="I67" s="124">
        <f>SUM(I64:I66)</f>
        <v>-717</v>
      </c>
      <c r="J67" s="123"/>
      <c r="K67" s="124">
        <f>SUM(K64:K66)</f>
        <v>0</v>
      </c>
      <c r="L67" s="123"/>
      <c r="M67" s="124">
        <f>SUM(M64:M66)</f>
        <v>0</v>
      </c>
      <c r="P67" s="126"/>
    </row>
    <row r="68" spans="2:16" ht="9.9499999999999993" customHeight="1" x14ac:dyDescent="0.45">
      <c r="B68" s="39"/>
      <c r="C68" s="27"/>
      <c r="D68" s="27"/>
      <c r="E68" s="6"/>
      <c r="F68" s="120"/>
      <c r="G68" s="34"/>
      <c r="H68" s="4"/>
      <c r="I68" s="34"/>
      <c r="J68" s="4"/>
      <c r="K68" s="34"/>
      <c r="L68" s="4"/>
      <c r="M68" s="34"/>
    </row>
    <row r="69" spans="2:16" s="121" customFormat="1" ht="21.75" x14ac:dyDescent="0.45">
      <c r="B69" s="117" t="s">
        <v>177</v>
      </c>
      <c r="C69" s="53"/>
      <c r="D69" s="53"/>
      <c r="E69" s="25"/>
      <c r="F69" s="118"/>
      <c r="G69" s="124">
        <f>G67</f>
        <v>366</v>
      </c>
      <c r="H69" s="119"/>
      <c r="I69" s="124">
        <f>I67</f>
        <v>-717</v>
      </c>
      <c r="J69" s="119"/>
      <c r="K69" s="124">
        <f>K67</f>
        <v>0</v>
      </c>
      <c r="L69" s="119"/>
      <c r="M69" s="124">
        <f>M67</f>
        <v>0</v>
      </c>
      <c r="P69" s="126"/>
    </row>
    <row r="70" spans="2:16" s="121" customFormat="1" ht="9.9499999999999993" customHeight="1" x14ac:dyDescent="0.45">
      <c r="B70" s="117"/>
      <c r="C70" s="53"/>
      <c r="D70" s="53"/>
      <c r="E70" s="25"/>
      <c r="F70" s="118"/>
      <c r="G70" s="119"/>
      <c r="H70" s="119"/>
      <c r="I70" s="119"/>
      <c r="J70" s="119"/>
      <c r="K70" s="119"/>
      <c r="L70" s="119"/>
      <c r="M70" s="119"/>
      <c r="P70" s="126"/>
    </row>
    <row r="71" spans="2:16" s="121" customFormat="1" ht="22.5" thickBot="1" x14ac:dyDescent="0.5">
      <c r="B71" s="117" t="s">
        <v>151</v>
      </c>
      <c r="C71" s="53"/>
      <c r="D71" s="53"/>
      <c r="E71" s="25"/>
      <c r="F71" s="118"/>
      <c r="G71" s="129">
        <f>+G59+G69</f>
        <v>-70835</v>
      </c>
      <c r="H71" s="123"/>
      <c r="I71" s="129">
        <f>+I59+I69</f>
        <v>-115820</v>
      </c>
      <c r="J71" s="123"/>
      <c r="K71" s="129">
        <f>+K59+K69</f>
        <v>-48832</v>
      </c>
      <c r="L71" s="123"/>
      <c r="M71" s="129">
        <f>+M59+M69</f>
        <v>-79269</v>
      </c>
      <c r="O71" s="125"/>
      <c r="P71" s="126"/>
    </row>
    <row r="72" spans="2:16" ht="9.9499999999999993" customHeight="1" thickTop="1" x14ac:dyDescent="0.45">
      <c r="B72" s="6"/>
      <c r="C72" s="6"/>
      <c r="D72" s="6"/>
      <c r="E72" s="6"/>
      <c r="F72" s="97"/>
      <c r="G72" s="4"/>
      <c r="H72" s="4"/>
      <c r="I72" s="4"/>
      <c r="J72" s="4"/>
      <c r="K72" s="4"/>
      <c r="L72" s="4"/>
      <c r="M72" s="4"/>
    </row>
    <row r="73" spans="2:16" ht="23.25" customHeight="1" x14ac:dyDescent="0.45">
      <c r="B73" s="25" t="s">
        <v>152</v>
      </c>
      <c r="C73" s="6"/>
      <c r="D73" s="6"/>
      <c r="E73" s="6"/>
      <c r="F73" s="97"/>
      <c r="G73" s="4"/>
      <c r="H73" s="4"/>
      <c r="I73" s="4"/>
      <c r="J73" s="4"/>
      <c r="K73" s="130"/>
      <c r="L73" s="4"/>
      <c r="M73" s="4"/>
    </row>
    <row r="74" spans="2:16" ht="23.25" customHeight="1" x14ac:dyDescent="0.45">
      <c r="B74" s="6"/>
      <c r="C74" s="6" t="s">
        <v>28</v>
      </c>
      <c r="D74" s="6"/>
      <c r="E74" s="6"/>
      <c r="F74" s="97"/>
      <c r="G74" s="4">
        <v>-64265</v>
      </c>
      <c r="H74" s="4"/>
      <c r="I74" s="4">
        <v>-103563</v>
      </c>
      <c r="J74" s="4"/>
      <c r="K74" s="4">
        <f>K59</f>
        <v>-48832</v>
      </c>
      <c r="L74" s="4"/>
      <c r="M74" s="4">
        <f>M71</f>
        <v>-79269</v>
      </c>
    </row>
    <row r="75" spans="2:16" ht="23.25" customHeight="1" x14ac:dyDescent="0.45">
      <c r="B75" s="6"/>
      <c r="C75" s="6" t="s">
        <v>43</v>
      </c>
      <c r="D75" s="6"/>
      <c r="E75" s="6"/>
      <c r="F75" s="97"/>
      <c r="G75" s="4">
        <v>-6936</v>
      </c>
      <c r="H75" s="4"/>
      <c r="I75" s="4">
        <v>-11540</v>
      </c>
      <c r="J75" s="4"/>
      <c r="K75" s="4">
        <v>0</v>
      </c>
      <c r="L75" s="4"/>
      <c r="M75" s="4">
        <v>0</v>
      </c>
    </row>
    <row r="76" spans="2:16" ht="23.25" customHeight="1" thickBot="1" x14ac:dyDescent="0.5">
      <c r="B76" s="6"/>
      <c r="C76" s="6"/>
      <c r="D76" s="6"/>
      <c r="E76" s="6"/>
      <c r="F76" s="97"/>
      <c r="G76" s="131">
        <f>SUM(G74:G75)</f>
        <v>-71201</v>
      </c>
      <c r="H76" s="4"/>
      <c r="I76" s="131">
        <f>SUM(I74:I75)</f>
        <v>-115103</v>
      </c>
      <c r="J76" s="4"/>
      <c r="K76" s="131">
        <f>SUM(K74:K75)</f>
        <v>-48832</v>
      </c>
      <c r="L76" s="4"/>
      <c r="M76" s="131">
        <f>SUM(M74:M75)</f>
        <v>-79269</v>
      </c>
    </row>
    <row r="77" spans="2:16" ht="20.100000000000001" customHeight="1" thickTop="1" x14ac:dyDescent="0.45">
      <c r="B77" s="6"/>
      <c r="C77" s="6"/>
      <c r="D77" s="6"/>
      <c r="E77" s="6"/>
      <c r="F77" s="97"/>
      <c r="G77" s="185">
        <f>+G31-G76</f>
        <v>0</v>
      </c>
      <c r="H77" s="185">
        <f t="shared" ref="H77:J77" si="0">+H31-H76</f>
        <v>0</v>
      </c>
      <c r="I77" s="185">
        <f t="shared" si="0"/>
        <v>0</v>
      </c>
      <c r="J77" s="185">
        <f t="shared" si="0"/>
        <v>0</v>
      </c>
      <c r="K77" s="185">
        <f>+K31-K76</f>
        <v>0</v>
      </c>
      <c r="L77" s="185">
        <f>+L31-L76</f>
        <v>0</v>
      </c>
      <c r="M77" s="185">
        <f>+M31-M76</f>
        <v>0</v>
      </c>
    </row>
    <row r="78" spans="2:16" s="121" customFormat="1" ht="23.25" customHeight="1" x14ac:dyDescent="0.45">
      <c r="B78" s="121" t="s">
        <v>153</v>
      </c>
      <c r="G78" s="119"/>
      <c r="H78" s="119"/>
      <c r="I78" s="119"/>
      <c r="J78" s="119"/>
      <c r="K78" s="119"/>
      <c r="L78" s="119"/>
      <c r="M78" s="119"/>
      <c r="P78" s="126"/>
    </row>
    <row r="79" spans="2:16" ht="23.25" customHeight="1" x14ac:dyDescent="0.45">
      <c r="C79" s="6" t="s">
        <v>28</v>
      </c>
      <c r="G79" s="4">
        <v>-64001</v>
      </c>
      <c r="H79" s="4"/>
      <c r="I79" s="4">
        <v>-104080</v>
      </c>
      <c r="J79" s="4"/>
      <c r="K79" s="4">
        <f>K71</f>
        <v>-48832</v>
      </c>
      <c r="L79" s="4"/>
      <c r="M79" s="4">
        <f>M76</f>
        <v>-79269</v>
      </c>
    </row>
    <row r="80" spans="2:16" ht="23.25" customHeight="1" x14ac:dyDescent="0.45">
      <c r="B80" s="115"/>
      <c r="C80" s="6" t="s">
        <v>43</v>
      </c>
      <c r="D80" s="27"/>
      <c r="E80" s="27"/>
      <c r="F80" s="27"/>
      <c r="G80" s="4">
        <v>-6834</v>
      </c>
      <c r="H80" s="4"/>
      <c r="I80" s="4">
        <v>-11740</v>
      </c>
      <c r="J80" s="4"/>
      <c r="K80" s="4">
        <v>0</v>
      </c>
      <c r="L80" s="4"/>
      <c r="M80" s="4">
        <v>0</v>
      </c>
      <c r="O80" s="62"/>
    </row>
    <row r="81" spans="2:15" ht="23.25" customHeight="1" thickBot="1" x14ac:dyDescent="0.5">
      <c r="F81" s="97"/>
      <c r="G81" s="131">
        <f>SUM(G79:G80)</f>
        <v>-70835</v>
      </c>
      <c r="H81" s="4"/>
      <c r="I81" s="131">
        <f>SUM(I79:I80)</f>
        <v>-115820</v>
      </c>
      <c r="J81" s="4"/>
      <c r="K81" s="131">
        <f>SUM(K79:K80)</f>
        <v>-48832</v>
      </c>
      <c r="L81" s="4"/>
      <c r="M81" s="131">
        <f>SUM(M79:M80)</f>
        <v>-79269</v>
      </c>
      <c r="O81" s="62"/>
    </row>
    <row r="82" spans="2:15" ht="20.100000000000001" customHeight="1" thickTop="1" x14ac:dyDescent="0.45">
      <c r="B82" s="6"/>
      <c r="C82" s="6"/>
      <c r="D82" s="6"/>
      <c r="E82" s="6"/>
      <c r="F82" s="97"/>
      <c r="G82" s="186">
        <f>+G71-G81</f>
        <v>0</v>
      </c>
      <c r="H82" s="186">
        <f t="shared" ref="H82:J82" si="1">+H71-H81</f>
        <v>0</v>
      </c>
      <c r="I82" s="186">
        <f>+I71-I81</f>
        <v>0</v>
      </c>
      <c r="J82" s="186">
        <f t="shared" si="1"/>
        <v>0</v>
      </c>
      <c r="K82" s="186">
        <f t="shared" ref="K82:M82" si="2">+K71-K81</f>
        <v>0</v>
      </c>
      <c r="L82" s="186">
        <f t="shared" si="2"/>
        <v>0</v>
      </c>
      <c r="M82" s="186">
        <f t="shared" si="2"/>
        <v>0</v>
      </c>
      <c r="N82" s="187"/>
    </row>
    <row r="83" spans="2:15" ht="23.25" customHeight="1" x14ac:dyDescent="0.45">
      <c r="B83" s="6" t="s">
        <v>123</v>
      </c>
      <c r="C83" s="6"/>
      <c r="D83" s="6"/>
      <c r="E83" s="6"/>
      <c r="F83" s="132">
        <v>25</v>
      </c>
      <c r="G83" s="91"/>
      <c r="H83" s="91"/>
      <c r="I83" s="186"/>
      <c r="J83" s="186"/>
      <c r="K83" s="186"/>
      <c r="L83" s="186"/>
      <c r="M83" s="186"/>
      <c r="N83" s="187"/>
    </row>
    <row r="84" spans="2:15" ht="23.25" customHeight="1" x14ac:dyDescent="0.45">
      <c r="B84" s="115"/>
      <c r="C84" s="27" t="s">
        <v>28</v>
      </c>
      <c r="D84" s="27"/>
      <c r="E84" s="27"/>
      <c r="G84" s="133">
        <v>-2.3E-2</v>
      </c>
      <c r="H84" s="133"/>
      <c r="I84" s="133">
        <v>-3.6999999999999998E-2</v>
      </c>
      <c r="J84" s="97"/>
      <c r="K84" s="133">
        <v>-1.7999999999999999E-2</v>
      </c>
      <c r="L84" s="97"/>
      <c r="M84" s="133">
        <v>-2.9000000000000001E-2</v>
      </c>
    </row>
    <row r="85" spans="2:15" ht="23.25" customHeight="1" x14ac:dyDescent="0.45">
      <c r="B85" s="115"/>
      <c r="C85" s="27"/>
      <c r="D85" s="27"/>
      <c r="E85" s="27"/>
      <c r="H85" s="133"/>
      <c r="J85" s="97"/>
      <c r="K85" s="97"/>
      <c r="L85" s="97"/>
      <c r="M85" s="43" t="s">
        <v>147</v>
      </c>
    </row>
    <row r="86" spans="2:15" ht="23.25" customHeight="1" x14ac:dyDescent="0.45">
      <c r="B86" s="115"/>
      <c r="C86" s="27"/>
      <c r="D86" s="27"/>
      <c r="E86" s="27"/>
      <c r="H86" s="133"/>
      <c r="J86" s="97"/>
      <c r="K86" s="97"/>
      <c r="L86" s="97"/>
      <c r="M86" s="97"/>
    </row>
    <row r="87" spans="2:15" ht="23.25" customHeight="1" x14ac:dyDescent="0.45">
      <c r="B87" s="115"/>
      <c r="C87" s="27"/>
      <c r="D87" s="27"/>
      <c r="E87" s="27"/>
      <c r="H87" s="133"/>
      <c r="J87" s="97"/>
      <c r="K87" s="97"/>
      <c r="L87" s="97"/>
      <c r="M87" s="97"/>
    </row>
    <row r="88" spans="2:15" ht="23.25" customHeight="1" x14ac:dyDescent="0.45">
      <c r="B88" s="115"/>
      <c r="C88" s="27"/>
      <c r="D88" s="27"/>
      <c r="E88" s="27"/>
      <c r="H88" s="133"/>
      <c r="J88" s="97"/>
      <c r="K88" s="97"/>
      <c r="L88" s="97"/>
      <c r="M88" s="97"/>
    </row>
    <row r="89" spans="2:15" ht="23.25" customHeight="1" x14ac:dyDescent="0.45">
      <c r="B89" s="115"/>
      <c r="C89" s="27"/>
      <c r="D89" s="27"/>
      <c r="E89" s="27"/>
      <c r="H89" s="133"/>
      <c r="J89" s="97"/>
      <c r="K89" s="97"/>
      <c r="L89" s="97"/>
      <c r="M89" s="97"/>
    </row>
    <row r="90" spans="2:15" ht="23.25" customHeight="1" x14ac:dyDescent="0.45">
      <c r="B90" s="115"/>
      <c r="C90" s="27"/>
      <c r="D90" s="27"/>
      <c r="E90" s="27"/>
      <c r="H90" s="133"/>
      <c r="J90" s="97"/>
      <c r="K90" s="97"/>
      <c r="L90" s="97"/>
      <c r="M90" s="97"/>
    </row>
    <row r="91" spans="2:15" ht="23.25" customHeight="1" x14ac:dyDescent="0.45">
      <c r="B91" s="115"/>
      <c r="C91" s="27"/>
      <c r="D91" s="27"/>
      <c r="E91" s="27"/>
      <c r="H91" s="133"/>
      <c r="J91" s="97"/>
      <c r="K91" s="97"/>
      <c r="L91" s="97"/>
      <c r="M91" s="97"/>
    </row>
    <row r="92" spans="2:15" ht="23.25" customHeight="1" x14ac:dyDescent="0.45">
      <c r="B92" s="115"/>
      <c r="C92" s="27"/>
      <c r="D92" s="27"/>
      <c r="E92" s="27"/>
      <c r="H92" s="133"/>
      <c r="J92" s="97"/>
      <c r="K92" s="97"/>
      <c r="L92" s="97"/>
      <c r="M92" s="97"/>
    </row>
    <row r="93" spans="2:15" ht="23.25" customHeight="1" x14ac:dyDescent="0.45">
      <c r="B93" s="115"/>
      <c r="C93" s="27"/>
      <c r="D93" s="27"/>
      <c r="E93" s="27"/>
      <c r="H93" s="133"/>
      <c r="J93" s="97"/>
      <c r="K93" s="97"/>
      <c r="L93" s="97"/>
      <c r="M93" s="97"/>
    </row>
    <row r="94" spans="2:15" ht="23.25" customHeight="1" x14ac:dyDescent="0.45">
      <c r="B94" s="115"/>
      <c r="C94" s="27"/>
      <c r="D94" s="27"/>
      <c r="E94" s="27"/>
      <c r="H94" s="133"/>
      <c r="J94" s="97"/>
      <c r="K94" s="97"/>
      <c r="L94" s="97"/>
      <c r="M94" s="97"/>
    </row>
    <row r="95" spans="2:15" ht="23.25" customHeight="1" x14ac:dyDescent="0.45">
      <c r="B95" s="115"/>
      <c r="C95" s="27"/>
      <c r="D95" s="27"/>
      <c r="E95" s="27"/>
      <c r="H95" s="133"/>
      <c r="J95" s="97"/>
      <c r="K95" s="97"/>
      <c r="L95" s="97"/>
      <c r="M95" s="97"/>
    </row>
    <row r="96" spans="2:15" ht="23.25" customHeight="1" x14ac:dyDescent="0.45">
      <c r="C96" s="27"/>
      <c r="D96" s="27"/>
      <c r="E96" s="27"/>
      <c r="H96" s="133"/>
      <c r="J96" s="97"/>
      <c r="K96" s="97"/>
      <c r="L96" s="97"/>
      <c r="M96" s="134"/>
    </row>
    <row r="97" spans="2:13" ht="23.25" customHeight="1" x14ac:dyDescent="0.45">
      <c r="B97" s="3" t="s">
        <v>198</v>
      </c>
      <c r="C97" s="27"/>
      <c r="D97" s="27"/>
      <c r="E97" s="27"/>
      <c r="F97" s="27"/>
      <c r="H97" s="2"/>
      <c r="J97" s="97"/>
      <c r="K97" s="97"/>
      <c r="L97" s="97"/>
      <c r="M97" s="97"/>
    </row>
    <row r="98" spans="2:13" ht="23.1" customHeight="1" x14ac:dyDescent="0.45">
      <c r="F98" s="97"/>
      <c r="H98" s="97"/>
      <c r="J98" s="97"/>
      <c r="K98" s="97"/>
      <c r="L98" s="97"/>
      <c r="M98" s="97"/>
    </row>
    <row r="99" spans="2:13" ht="23.1" customHeight="1" x14ac:dyDescent="0.45">
      <c r="F99" s="97"/>
      <c r="H99" s="97"/>
      <c r="J99" s="97"/>
      <c r="K99" s="97"/>
      <c r="L99" s="97"/>
      <c r="M99" s="97"/>
    </row>
    <row r="100" spans="2:13" ht="23.1" customHeight="1" x14ac:dyDescent="0.45">
      <c r="F100" s="97"/>
      <c r="H100" s="97"/>
      <c r="J100" s="97"/>
      <c r="K100" s="97"/>
      <c r="L100" s="97"/>
      <c r="M100" s="97"/>
    </row>
    <row r="101" spans="2:13" ht="23.1" customHeight="1" x14ac:dyDescent="0.45">
      <c r="F101" s="97"/>
      <c r="H101" s="97"/>
      <c r="J101" s="97"/>
      <c r="K101" s="97"/>
      <c r="L101" s="97"/>
      <c r="M101" s="97"/>
    </row>
    <row r="102" spans="2:13" ht="23.1" customHeight="1" x14ac:dyDescent="0.45">
      <c r="F102" s="97"/>
      <c r="H102" s="97"/>
      <c r="J102" s="97"/>
      <c r="K102" s="97"/>
      <c r="L102" s="97"/>
      <c r="M102" s="97"/>
    </row>
    <row r="103" spans="2:13" ht="23.1" customHeight="1" x14ac:dyDescent="0.45">
      <c r="F103" s="97"/>
      <c r="H103" s="97"/>
      <c r="J103" s="97"/>
      <c r="K103" s="97"/>
      <c r="L103" s="97"/>
      <c r="M103" s="97"/>
    </row>
    <row r="104" spans="2:13" ht="23.1" customHeight="1" x14ac:dyDescent="0.45">
      <c r="F104" s="97"/>
      <c r="H104" s="97"/>
      <c r="J104" s="97"/>
      <c r="K104" s="97"/>
      <c r="L104" s="97"/>
      <c r="M104" s="97"/>
    </row>
    <row r="105" spans="2:13" ht="23.1" customHeight="1" x14ac:dyDescent="0.45">
      <c r="F105" s="97"/>
      <c r="H105" s="97"/>
      <c r="J105" s="97"/>
      <c r="K105" s="97"/>
      <c r="L105" s="97"/>
      <c r="M105" s="97"/>
    </row>
    <row r="106" spans="2:13" ht="23.1" customHeight="1" x14ac:dyDescent="0.45">
      <c r="F106" s="97"/>
      <c r="H106" s="97"/>
      <c r="J106" s="97"/>
      <c r="K106" s="97"/>
      <c r="L106" s="97"/>
      <c r="M106" s="97"/>
    </row>
    <row r="107" spans="2:13" ht="23.1" customHeight="1" x14ac:dyDescent="0.45">
      <c r="F107" s="97"/>
      <c r="H107" s="97"/>
      <c r="J107" s="97"/>
      <c r="K107" s="97"/>
      <c r="L107" s="97"/>
      <c r="M107" s="97"/>
    </row>
    <row r="108" spans="2:13" ht="23.1" customHeight="1" x14ac:dyDescent="0.45">
      <c r="F108" s="97"/>
      <c r="H108" s="97"/>
      <c r="J108" s="97"/>
      <c r="K108" s="97"/>
      <c r="L108" s="97"/>
      <c r="M108" s="97"/>
    </row>
    <row r="109" spans="2:13" ht="23.1" customHeight="1" x14ac:dyDescent="0.45">
      <c r="F109" s="97"/>
      <c r="H109" s="97"/>
      <c r="J109" s="97"/>
      <c r="K109" s="97"/>
      <c r="L109" s="97"/>
      <c r="M109" s="97"/>
    </row>
    <row r="110" spans="2:13" ht="23.1" customHeight="1" x14ac:dyDescent="0.45">
      <c r="F110" s="97"/>
      <c r="H110" s="97"/>
      <c r="J110" s="97"/>
      <c r="K110" s="97"/>
      <c r="L110" s="97"/>
      <c r="M110" s="97"/>
    </row>
    <row r="111" spans="2:13" ht="23.1" customHeight="1" x14ac:dyDescent="0.45">
      <c r="F111" s="97"/>
      <c r="H111" s="97"/>
      <c r="J111" s="97"/>
      <c r="K111" s="97"/>
      <c r="L111" s="97"/>
      <c r="M111" s="97"/>
    </row>
    <row r="112" spans="2:13" ht="23.1" customHeight="1" x14ac:dyDescent="0.45">
      <c r="F112" s="97"/>
      <c r="H112" s="97"/>
      <c r="J112" s="97"/>
      <c r="K112" s="97"/>
      <c r="L112" s="97"/>
      <c r="M112" s="97"/>
    </row>
    <row r="113" spans="6:13" ht="23.1" customHeight="1" x14ac:dyDescent="0.45">
      <c r="F113" s="97"/>
      <c r="H113" s="97"/>
      <c r="J113" s="97"/>
      <c r="K113" s="97"/>
      <c r="L113" s="97"/>
      <c r="M113" s="97"/>
    </row>
    <row r="114" spans="6:13" ht="23.1" customHeight="1" x14ac:dyDescent="0.45">
      <c r="F114" s="97"/>
      <c r="H114" s="97"/>
      <c r="J114" s="97"/>
      <c r="K114" s="97"/>
      <c r="L114" s="97"/>
      <c r="M114" s="97"/>
    </row>
    <row r="115" spans="6:13" ht="23.1" customHeight="1" x14ac:dyDescent="0.45">
      <c r="F115" s="97"/>
      <c r="H115" s="97"/>
      <c r="J115" s="97"/>
      <c r="K115" s="97"/>
      <c r="L115" s="97"/>
      <c r="M115" s="97"/>
    </row>
    <row r="116" spans="6:13" ht="23.1" customHeight="1" x14ac:dyDescent="0.45">
      <c r="F116" s="97"/>
      <c r="H116" s="97"/>
      <c r="J116" s="97"/>
      <c r="K116" s="97"/>
      <c r="L116" s="97"/>
      <c r="M116" s="97"/>
    </row>
    <row r="117" spans="6:13" ht="23.1" customHeight="1" x14ac:dyDescent="0.45">
      <c r="F117" s="97"/>
      <c r="H117" s="97"/>
      <c r="J117" s="97"/>
      <c r="K117" s="97"/>
      <c r="L117" s="97"/>
      <c r="M117" s="97"/>
    </row>
    <row r="118" spans="6:13" ht="23.1" customHeight="1" x14ac:dyDescent="0.45">
      <c r="F118" s="97"/>
      <c r="H118" s="97"/>
      <c r="J118" s="97"/>
      <c r="K118" s="97"/>
      <c r="L118" s="97"/>
      <c r="M118" s="97"/>
    </row>
    <row r="119" spans="6:13" ht="23.1" customHeight="1" x14ac:dyDescent="0.45">
      <c r="F119" s="97"/>
      <c r="H119" s="97"/>
      <c r="J119" s="97"/>
      <c r="K119" s="97"/>
      <c r="L119" s="97"/>
      <c r="M119" s="97"/>
    </row>
    <row r="120" spans="6:13" ht="23.1" customHeight="1" x14ac:dyDescent="0.45">
      <c r="F120" s="97"/>
      <c r="H120" s="97"/>
      <c r="J120" s="97"/>
      <c r="K120" s="97"/>
      <c r="L120" s="97"/>
      <c r="M120" s="97"/>
    </row>
    <row r="121" spans="6:13" ht="23.1" customHeight="1" x14ac:dyDescent="0.45">
      <c r="F121" s="97"/>
      <c r="H121" s="97"/>
      <c r="J121" s="97"/>
      <c r="K121" s="97"/>
      <c r="L121" s="97"/>
      <c r="M121" s="97"/>
    </row>
    <row r="122" spans="6:13" ht="23.1" customHeight="1" x14ac:dyDescent="0.45">
      <c r="F122" s="97"/>
      <c r="H122" s="97"/>
      <c r="J122" s="97"/>
      <c r="K122" s="97"/>
      <c r="L122" s="97"/>
      <c r="M122" s="97"/>
    </row>
    <row r="123" spans="6:13" ht="23.1" customHeight="1" x14ac:dyDescent="0.45">
      <c r="F123" s="97"/>
      <c r="H123" s="97"/>
      <c r="J123" s="97"/>
      <c r="K123" s="97"/>
      <c r="L123" s="97"/>
      <c r="M123" s="97"/>
    </row>
    <row r="124" spans="6:13" ht="23.1" customHeight="1" x14ac:dyDescent="0.45">
      <c r="F124" s="97"/>
      <c r="H124" s="97"/>
      <c r="J124" s="97"/>
      <c r="K124" s="97"/>
      <c r="L124" s="97"/>
      <c r="M124" s="97"/>
    </row>
    <row r="125" spans="6:13" ht="23.1" customHeight="1" x14ac:dyDescent="0.45">
      <c r="F125" s="97"/>
      <c r="H125" s="97"/>
      <c r="J125" s="97"/>
      <c r="K125" s="97"/>
      <c r="L125" s="97"/>
      <c r="M125" s="97"/>
    </row>
    <row r="126" spans="6:13" ht="23.1" customHeight="1" x14ac:dyDescent="0.45">
      <c r="F126" s="97"/>
      <c r="H126" s="97"/>
      <c r="J126" s="97"/>
      <c r="K126" s="97"/>
      <c r="L126" s="97"/>
      <c r="M126" s="97"/>
    </row>
    <row r="127" spans="6:13" ht="23.1" customHeight="1" x14ac:dyDescent="0.45">
      <c r="F127" s="97"/>
      <c r="H127" s="97"/>
      <c r="J127" s="97"/>
      <c r="K127" s="97"/>
      <c r="L127" s="97"/>
      <c r="M127" s="97"/>
    </row>
    <row r="128" spans="6:13" ht="23.1" customHeight="1" x14ac:dyDescent="0.45">
      <c r="F128" s="97"/>
      <c r="H128" s="97"/>
      <c r="J128" s="97"/>
      <c r="K128" s="97"/>
      <c r="L128" s="97"/>
      <c r="M128" s="97"/>
    </row>
    <row r="129" spans="6:13" ht="23.1" customHeight="1" x14ac:dyDescent="0.45">
      <c r="F129" s="97"/>
      <c r="H129" s="97"/>
      <c r="J129" s="97"/>
      <c r="K129" s="97"/>
      <c r="L129" s="97"/>
      <c r="M129" s="97"/>
    </row>
    <row r="130" spans="6:13" ht="23.1" customHeight="1" x14ac:dyDescent="0.45">
      <c r="F130" s="97"/>
      <c r="H130" s="97"/>
      <c r="J130" s="97"/>
      <c r="K130" s="97"/>
      <c r="L130" s="97"/>
      <c r="M130" s="97"/>
    </row>
    <row r="131" spans="6:13" ht="23.1" customHeight="1" x14ac:dyDescent="0.45">
      <c r="F131" s="97"/>
      <c r="H131" s="97"/>
      <c r="J131" s="97"/>
      <c r="K131" s="97"/>
      <c r="L131" s="97"/>
      <c r="M131" s="97"/>
    </row>
    <row r="132" spans="6:13" ht="23.1" customHeight="1" x14ac:dyDescent="0.45">
      <c r="F132" s="97"/>
      <c r="H132" s="97"/>
      <c r="J132" s="97"/>
      <c r="K132" s="97"/>
      <c r="L132" s="97"/>
      <c r="M132" s="97"/>
    </row>
    <row r="133" spans="6:13" ht="23.1" customHeight="1" x14ac:dyDescent="0.45">
      <c r="F133" s="97"/>
      <c r="H133" s="97"/>
      <c r="J133" s="97"/>
      <c r="K133" s="97"/>
      <c r="L133" s="97"/>
      <c r="M133" s="97"/>
    </row>
    <row r="134" spans="6:13" ht="23.1" customHeight="1" x14ac:dyDescent="0.45">
      <c r="F134" s="97"/>
      <c r="H134" s="97"/>
      <c r="J134" s="97"/>
      <c r="K134" s="97"/>
      <c r="L134" s="97"/>
      <c r="M134" s="97"/>
    </row>
    <row r="135" spans="6:13" ht="23.1" customHeight="1" x14ac:dyDescent="0.45">
      <c r="F135" s="97"/>
      <c r="H135" s="97"/>
      <c r="J135" s="97"/>
      <c r="K135" s="97"/>
      <c r="L135" s="97"/>
      <c r="M135" s="97"/>
    </row>
    <row r="136" spans="6:13" ht="23.1" customHeight="1" x14ac:dyDescent="0.45">
      <c r="F136" s="97"/>
      <c r="H136" s="97"/>
      <c r="J136" s="97"/>
      <c r="K136" s="97"/>
      <c r="L136" s="97"/>
      <c r="M136" s="97"/>
    </row>
    <row r="137" spans="6:13" ht="23.1" customHeight="1" x14ac:dyDescent="0.45">
      <c r="F137" s="97"/>
      <c r="H137" s="97"/>
      <c r="J137" s="97"/>
      <c r="K137" s="97"/>
      <c r="L137" s="97"/>
      <c r="M137" s="97"/>
    </row>
    <row r="138" spans="6:13" ht="23.1" customHeight="1" x14ac:dyDescent="0.45">
      <c r="F138" s="97"/>
      <c r="H138" s="97"/>
      <c r="J138" s="97"/>
      <c r="K138" s="97"/>
      <c r="L138" s="97"/>
      <c r="M138" s="97"/>
    </row>
    <row r="139" spans="6:13" ht="23.1" customHeight="1" x14ac:dyDescent="0.45">
      <c r="F139" s="97"/>
      <c r="H139" s="97"/>
      <c r="J139" s="97"/>
      <c r="K139" s="97"/>
      <c r="L139" s="97"/>
      <c r="M139" s="97"/>
    </row>
    <row r="140" spans="6:13" ht="23.1" customHeight="1" x14ac:dyDescent="0.45">
      <c r="F140" s="97"/>
      <c r="H140" s="97"/>
      <c r="J140" s="97"/>
      <c r="K140" s="97"/>
      <c r="L140" s="97"/>
      <c r="M140" s="97"/>
    </row>
    <row r="141" spans="6:13" ht="23.1" customHeight="1" x14ac:dyDescent="0.45">
      <c r="F141" s="97"/>
      <c r="H141" s="97"/>
      <c r="J141" s="97"/>
      <c r="K141" s="97"/>
      <c r="L141" s="97"/>
      <c r="M141" s="97"/>
    </row>
    <row r="142" spans="6:13" ht="23.1" customHeight="1" x14ac:dyDescent="0.45">
      <c r="F142" s="97"/>
      <c r="H142" s="97"/>
      <c r="J142" s="97"/>
      <c r="K142" s="97"/>
      <c r="L142" s="97"/>
      <c r="M142" s="97"/>
    </row>
    <row r="143" spans="6:13" ht="23.1" customHeight="1" x14ac:dyDescent="0.45">
      <c r="F143" s="97"/>
      <c r="H143" s="97"/>
      <c r="J143" s="97"/>
      <c r="K143" s="97"/>
      <c r="L143" s="97"/>
      <c r="M143" s="97"/>
    </row>
    <row r="144" spans="6:13" ht="23.1" customHeight="1" x14ac:dyDescent="0.45">
      <c r="F144" s="97"/>
      <c r="H144" s="97"/>
      <c r="J144" s="97"/>
      <c r="K144" s="97"/>
      <c r="L144" s="97"/>
      <c r="M144" s="97"/>
    </row>
    <row r="145" spans="6:13" ht="23.1" customHeight="1" x14ac:dyDescent="0.45">
      <c r="F145" s="97"/>
      <c r="H145" s="97"/>
      <c r="J145" s="97"/>
      <c r="K145" s="97"/>
      <c r="L145" s="97"/>
      <c r="M145" s="97"/>
    </row>
    <row r="146" spans="6:13" ht="23.1" customHeight="1" x14ac:dyDescent="0.45">
      <c r="F146" s="97"/>
      <c r="H146" s="97"/>
      <c r="J146" s="97"/>
      <c r="K146" s="97"/>
      <c r="L146" s="97"/>
      <c r="M146" s="97"/>
    </row>
    <row r="147" spans="6:13" ht="23.1" customHeight="1" x14ac:dyDescent="0.45">
      <c r="F147" s="97"/>
      <c r="H147" s="97"/>
      <c r="J147" s="97"/>
      <c r="K147" s="97"/>
      <c r="L147" s="97"/>
      <c r="M147" s="97"/>
    </row>
    <row r="148" spans="6:13" ht="23.1" customHeight="1" x14ac:dyDescent="0.45">
      <c r="F148" s="97"/>
      <c r="H148" s="97"/>
      <c r="J148" s="97"/>
      <c r="K148" s="97"/>
      <c r="L148" s="97"/>
      <c r="M148" s="97"/>
    </row>
    <row r="149" spans="6:13" ht="23.1" customHeight="1" x14ac:dyDescent="0.45">
      <c r="F149" s="97"/>
      <c r="H149" s="97"/>
      <c r="J149" s="97"/>
      <c r="K149" s="97"/>
      <c r="L149" s="97"/>
      <c r="M149" s="97"/>
    </row>
    <row r="150" spans="6:13" ht="23.1" customHeight="1" x14ac:dyDescent="0.45">
      <c r="F150" s="97"/>
      <c r="H150" s="97"/>
      <c r="J150" s="97"/>
      <c r="K150" s="97"/>
      <c r="L150" s="97"/>
      <c r="M150" s="97"/>
    </row>
    <row r="151" spans="6:13" ht="23.1" customHeight="1" x14ac:dyDescent="0.45">
      <c r="F151" s="97"/>
      <c r="H151" s="97"/>
      <c r="J151" s="97"/>
      <c r="K151" s="97"/>
      <c r="L151" s="97"/>
      <c r="M151" s="97"/>
    </row>
    <row r="152" spans="6:13" ht="23.1" customHeight="1" x14ac:dyDescent="0.45">
      <c r="F152" s="97"/>
      <c r="H152" s="97"/>
      <c r="J152" s="97"/>
      <c r="K152" s="97"/>
      <c r="L152" s="97"/>
      <c r="M152" s="97"/>
    </row>
    <row r="153" spans="6:13" ht="23.1" customHeight="1" x14ac:dyDescent="0.45">
      <c r="F153" s="97"/>
      <c r="H153" s="97"/>
      <c r="J153" s="97"/>
      <c r="K153" s="97"/>
      <c r="L153" s="97"/>
      <c r="M153" s="97"/>
    </row>
    <row r="154" spans="6:13" ht="23.1" customHeight="1" x14ac:dyDescent="0.45">
      <c r="F154" s="97"/>
      <c r="H154" s="97"/>
      <c r="J154" s="97"/>
      <c r="K154" s="97"/>
      <c r="L154" s="97"/>
      <c r="M154" s="97"/>
    </row>
    <row r="155" spans="6:13" ht="23.1" customHeight="1" x14ac:dyDescent="0.45">
      <c r="F155" s="97"/>
      <c r="H155" s="97"/>
      <c r="J155" s="97"/>
      <c r="K155" s="97"/>
      <c r="L155" s="97"/>
      <c r="M155" s="97"/>
    </row>
    <row r="156" spans="6:13" ht="23.1" customHeight="1" x14ac:dyDescent="0.45">
      <c r="F156" s="97"/>
      <c r="H156" s="97"/>
      <c r="J156" s="97"/>
      <c r="K156" s="97"/>
      <c r="L156" s="97"/>
      <c r="M156" s="97"/>
    </row>
    <row r="157" spans="6:13" ht="23.1" customHeight="1" x14ac:dyDescent="0.45">
      <c r="F157" s="97"/>
      <c r="H157" s="97"/>
      <c r="J157" s="97"/>
      <c r="K157" s="97"/>
      <c r="L157" s="97"/>
      <c r="M157" s="97"/>
    </row>
    <row r="158" spans="6:13" ht="23.1" customHeight="1" x14ac:dyDescent="0.45">
      <c r="F158" s="97"/>
      <c r="H158" s="97"/>
      <c r="J158" s="97"/>
      <c r="K158" s="97"/>
      <c r="L158" s="97"/>
      <c r="M158" s="97"/>
    </row>
    <row r="159" spans="6:13" ht="23.1" customHeight="1" x14ac:dyDescent="0.45">
      <c r="F159" s="97"/>
      <c r="H159" s="97"/>
      <c r="J159" s="97"/>
      <c r="K159" s="97"/>
      <c r="L159" s="97"/>
      <c r="M159" s="97"/>
    </row>
    <row r="160" spans="6:13" ht="23.1" customHeight="1" x14ac:dyDescent="0.45">
      <c r="F160" s="97"/>
      <c r="H160" s="97"/>
      <c r="J160" s="97"/>
      <c r="K160" s="97"/>
      <c r="L160" s="97"/>
      <c r="M160" s="97"/>
    </row>
    <row r="161" spans="6:13" ht="23.1" customHeight="1" x14ac:dyDescent="0.45">
      <c r="F161" s="97"/>
      <c r="H161" s="97"/>
      <c r="J161" s="97"/>
      <c r="K161" s="97"/>
      <c r="L161" s="97"/>
      <c r="M161" s="97"/>
    </row>
    <row r="162" spans="6:13" ht="23.1" customHeight="1" x14ac:dyDescent="0.45">
      <c r="F162" s="97"/>
      <c r="H162" s="97"/>
      <c r="J162" s="97"/>
      <c r="K162" s="97"/>
      <c r="L162" s="97"/>
      <c r="M162" s="97"/>
    </row>
    <row r="163" spans="6:13" ht="23.1" customHeight="1" x14ac:dyDescent="0.45">
      <c r="F163" s="97"/>
      <c r="H163" s="97"/>
      <c r="J163" s="97"/>
      <c r="K163" s="97"/>
      <c r="L163" s="97"/>
      <c r="M163" s="97"/>
    </row>
    <row r="164" spans="6:13" ht="23.1" customHeight="1" x14ac:dyDescent="0.45">
      <c r="F164" s="97"/>
      <c r="H164" s="97"/>
      <c r="J164" s="97"/>
      <c r="K164" s="97"/>
      <c r="L164" s="97"/>
      <c r="M164" s="97"/>
    </row>
    <row r="165" spans="6:13" ht="23.1" customHeight="1" x14ac:dyDescent="0.45">
      <c r="F165" s="97"/>
      <c r="H165" s="97"/>
      <c r="J165" s="97"/>
      <c r="K165" s="97"/>
      <c r="L165" s="97"/>
      <c r="M165" s="97"/>
    </row>
    <row r="166" spans="6:13" ht="23.1" customHeight="1" x14ac:dyDescent="0.45">
      <c r="F166" s="97"/>
      <c r="H166" s="97"/>
      <c r="J166" s="97"/>
      <c r="K166" s="97"/>
      <c r="L166" s="97"/>
      <c r="M166" s="97"/>
    </row>
    <row r="167" spans="6:13" ht="23.1" customHeight="1" x14ac:dyDescent="0.45">
      <c r="F167" s="97"/>
      <c r="H167" s="97"/>
      <c r="J167" s="97"/>
      <c r="K167" s="97"/>
      <c r="L167" s="97"/>
      <c r="M167" s="97"/>
    </row>
    <row r="168" spans="6:13" ht="23.1" customHeight="1" x14ac:dyDescent="0.45">
      <c r="F168" s="97"/>
      <c r="H168" s="97"/>
      <c r="J168" s="97"/>
      <c r="K168" s="97"/>
      <c r="L168" s="97"/>
      <c r="M168" s="97"/>
    </row>
    <row r="169" spans="6:13" ht="23.1" customHeight="1" x14ac:dyDescent="0.45">
      <c r="F169" s="97"/>
      <c r="H169" s="97"/>
      <c r="J169" s="97"/>
      <c r="K169" s="97"/>
      <c r="L169" s="97"/>
      <c r="M169" s="97"/>
    </row>
    <row r="170" spans="6:13" ht="23.1" customHeight="1" x14ac:dyDescent="0.45">
      <c r="F170" s="97"/>
      <c r="H170" s="97"/>
      <c r="J170" s="97"/>
      <c r="K170" s="97"/>
      <c r="L170" s="97"/>
      <c r="M170" s="97"/>
    </row>
    <row r="171" spans="6:13" ht="23.1" customHeight="1" x14ac:dyDescent="0.45">
      <c r="F171" s="97"/>
      <c r="H171" s="97"/>
      <c r="J171" s="97"/>
      <c r="K171" s="97"/>
      <c r="L171" s="97"/>
      <c r="M171" s="97"/>
    </row>
    <row r="172" spans="6:13" ht="23.1" customHeight="1" x14ac:dyDescent="0.45">
      <c r="F172" s="97"/>
      <c r="H172" s="97"/>
      <c r="J172" s="97"/>
      <c r="K172" s="97"/>
      <c r="L172" s="97"/>
      <c r="M172" s="97"/>
    </row>
    <row r="173" spans="6:13" ht="23.1" customHeight="1" x14ac:dyDescent="0.45">
      <c r="F173" s="97"/>
      <c r="H173" s="97"/>
      <c r="J173" s="97"/>
      <c r="K173" s="97"/>
      <c r="L173" s="97"/>
      <c r="M173" s="97"/>
    </row>
    <row r="174" spans="6:13" ht="23.1" customHeight="1" x14ac:dyDescent="0.45">
      <c r="F174" s="97"/>
      <c r="H174" s="97"/>
      <c r="J174" s="97"/>
      <c r="K174" s="97"/>
      <c r="L174" s="97"/>
      <c r="M174" s="97"/>
    </row>
    <row r="175" spans="6:13" ht="23.1" customHeight="1" x14ac:dyDescent="0.45">
      <c r="F175" s="97"/>
      <c r="H175" s="97"/>
      <c r="J175" s="97"/>
      <c r="K175" s="97"/>
      <c r="L175" s="97"/>
      <c r="M175" s="97"/>
    </row>
    <row r="176" spans="6:13" ht="23.1" customHeight="1" x14ac:dyDescent="0.45">
      <c r="F176" s="97"/>
      <c r="H176" s="97"/>
      <c r="J176" s="97"/>
      <c r="K176" s="97"/>
      <c r="L176" s="97"/>
      <c r="M176" s="97"/>
    </row>
    <row r="177" spans="6:13" ht="23.1" customHeight="1" x14ac:dyDescent="0.45">
      <c r="F177" s="97"/>
      <c r="H177" s="97"/>
      <c r="J177" s="97"/>
      <c r="K177" s="97"/>
      <c r="L177" s="97"/>
      <c r="M177" s="97"/>
    </row>
    <row r="178" spans="6:13" ht="23.1" customHeight="1" x14ac:dyDescent="0.45">
      <c r="F178" s="97"/>
      <c r="H178" s="97"/>
      <c r="J178" s="97"/>
      <c r="K178" s="97"/>
      <c r="L178" s="97"/>
      <c r="M178" s="97"/>
    </row>
    <row r="179" spans="6:13" ht="23.1" customHeight="1" x14ac:dyDescent="0.45">
      <c r="F179" s="97"/>
      <c r="H179" s="97"/>
      <c r="J179" s="97"/>
      <c r="K179" s="97"/>
      <c r="L179" s="97"/>
      <c r="M179" s="97"/>
    </row>
    <row r="180" spans="6:13" ht="23.1" customHeight="1" x14ac:dyDescent="0.45">
      <c r="F180" s="97"/>
      <c r="H180" s="97"/>
      <c r="J180" s="97"/>
      <c r="K180" s="97"/>
      <c r="L180" s="97"/>
      <c r="M180" s="97"/>
    </row>
    <row r="181" spans="6:13" ht="23.1" customHeight="1" x14ac:dyDescent="0.45">
      <c r="F181" s="97"/>
      <c r="H181" s="97"/>
      <c r="J181" s="97"/>
      <c r="K181" s="97"/>
      <c r="L181" s="97"/>
      <c r="M181" s="97"/>
    </row>
    <row r="182" spans="6:13" ht="23.1" customHeight="1" x14ac:dyDescent="0.45">
      <c r="F182" s="97"/>
      <c r="H182" s="97"/>
      <c r="J182" s="97"/>
      <c r="K182" s="97"/>
      <c r="L182" s="97"/>
      <c r="M182" s="97"/>
    </row>
    <row r="183" spans="6:13" ht="23.1" customHeight="1" x14ac:dyDescent="0.45">
      <c r="F183" s="97"/>
      <c r="H183" s="97"/>
      <c r="J183" s="97"/>
      <c r="K183" s="97"/>
      <c r="L183" s="97"/>
      <c r="M183" s="97"/>
    </row>
    <row r="184" spans="6:13" ht="23.1" customHeight="1" x14ac:dyDescent="0.45">
      <c r="F184" s="97"/>
      <c r="H184" s="97"/>
      <c r="J184" s="97"/>
      <c r="K184" s="97"/>
      <c r="L184" s="97"/>
      <c r="M184" s="97"/>
    </row>
    <row r="185" spans="6:13" ht="23.1" customHeight="1" x14ac:dyDescent="0.45">
      <c r="F185" s="97"/>
      <c r="H185" s="97"/>
      <c r="J185" s="97"/>
      <c r="K185" s="97"/>
      <c r="L185" s="97"/>
      <c r="M185" s="97"/>
    </row>
    <row r="186" spans="6:13" ht="23.1" customHeight="1" x14ac:dyDescent="0.45">
      <c r="F186" s="97"/>
      <c r="H186" s="97"/>
      <c r="J186" s="97"/>
      <c r="K186" s="97"/>
      <c r="L186" s="97"/>
      <c r="M186" s="97"/>
    </row>
    <row r="187" spans="6:13" ht="23.1" customHeight="1" x14ac:dyDescent="0.45">
      <c r="F187" s="97"/>
      <c r="H187" s="97"/>
      <c r="J187" s="97"/>
      <c r="K187" s="97"/>
      <c r="L187" s="97"/>
      <c r="M187" s="97"/>
    </row>
    <row r="188" spans="6:13" ht="23.1" customHeight="1" x14ac:dyDescent="0.45">
      <c r="F188" s="97"/>
      <c r="H188" s="97"/>
      <c r="J188" s="97"/>
      <c r="K188" s="97"/>
      <c r="L188" s="97"/>
      <c r="M188" s="97"/>
    </row>
    <row r="189" spans="6:13" ht="23.1" customHeight="1" x14ac:dyDescent="0.45">
      <c r="F189" s="97"/>
      <c r="H189" s="97"/>
      <c r="J189" s="97"/>
      <c r="K189" s="97"/>
      <c r="L189" s="97"/>
      <c r="M189" s="97"/>
    </row>
    <row r="190" spans="6:13" ht="23.1" customHeight="1" x14ac:dyDescent="0.45">
      <c r="F190" s="97"/>
      <c r="H190" s="97"/>
      <c r="J190" s="97"/>
      <c r="K190" s="97"/>
      <c r="L190" s="97"/>
      <c r="M190" s="97"/>
    </row>
    <row r="191" spans="6:13" ht="23.1" customHeight="1" x14ac:dyDescent="0.45">
      <c r="F191" s="97"/>
      <c r="H191" s="97"/>
      <c r="J191" s="97"/>
      <c r="K191" s="97"/>
      <c r="L191" s="97"/>
      <c r="M191" s="97"/>
    </row>
    <row r="192" spans="6:13" ht="23.1" customHeight="1" x14ac:dyDescent="0.45">
      <c r="F192" s="97"/>
      <c r="H192" s="97"/>
      <c r="J192" s="97"/>
      <c r="K192" s="97"/>
      <c r="L192" s="97"/>
      <c r="M192" s="97"/>
    </row>
    <row r="193" spans="6:13" ht="23.1" customHeight="1" x14ac:dyDescent="0.45">
      <c r="F193" s="97"/>
      <c r="H193" s="97"/>
      <c r="J193" s="97"/>
      <c r="K193" s="97"/>
      <c r="L193" s="97"/>
      <c r="M193" s="97"/>
    </row>
    <row r="194" spans="6:13" ht="23.1" customHeight="1" x14ac:dyDescent="0.45">
      <c r="F194" s="97"/>
      <c r="H194" s="97"/>
      <c r="J194" s="97"/>
      <c r="K194" s="97"/>
      <c r="L194" s="97"/>
      <c r="M194" s="97"/>
    </row>
    <row r="195" spans="6:13" ht="23.1" customHeight="1" x14ac:dyDescent="0.45">
      <c r="F195" s="97"/>
      <c r="H195" s="97"/>
      <c r="J195" s="97"/>
      <c r="K195" s="97"/>
      <c r="L195" s="97"/>
      <c r="M195" s="97"/>
    </row>
    <row r="196" spans="6:13" ht="23.1" customHeight="1" x14ac:dyDescent="0.45">
      <c r="F196" s="97"/>
      <c r="H196" s="97"/>
      <c r="J196" s="97"/>
      <c r="K196" s="97"/>
      <c r="L196" s="97"/>
      <c r="M196" s="97"/>
    </row>
    <row r="197" spans="6:13" ht="23.1" customHeight="1" x14ac:dyDescent="0.45">
      <c r="F197" s="97"/>
      <c r="H197" s="97"/>
      <c r="J197" s="97"/>
      <c r="K197" s="97"/>
      <c r="L197" s="97"/>
      <c r="M197" s="97"/>
    </row>
    <row r="198" spans="6:13" ht="23.1" customHeight="1" x14ac:dyDescent="0.45">
      <c r="F198" s="97"/>
      <c r="H198" s="97"/>
      <c r="J198" s="97"/>
      <c r="K198" s="97"/>
      <c r="L198" s="97"/>
      <c r="M198" s="97"/>
    </row>
    <row r="199" spans="6:13" ht="23.1" customHeight="1" x14ac:dyDescent="0.45">
      <c r="F199" s="97"/>
      <c r="H199" s="97"/>
      <c r="J199" s="97"/>
      <c r="K199" s="97"/>
      <c r="L199" s="97"/>
      <c r="M199" s="97"/>
    </row>
    <row r="200" spans="6:13" ht="23.1" customHeight="1" x14ac:dyDescent="0.45">
      <c r="F200" s="97"/>
      <c r="H200" s="97"/>
      <c r="J200" s="97"/>
      <c r="K200" s="97"/>
      <c r="L200" s="97"/>
      <c r="M200" s="97"/>
    </row>
    <row r="201" spans="6:13" ht="23.1" customHeight="1" x14ac:dyDescent="0.45">
      <c r="F201" s="97"/>
      <c r="H201" s="97"/>
      <c r="J201" s="97"/>
      <c r="K201" s="97"/>
      <c r="L201" s="97"/>
      <c r="M201" s="97"/>
    </row>
    <row r="202" spans="6:13" ht="23.1" customHeight="1" x14ac:dyDescent="0.45">
      <c r="F202" s="97"/>
      <c r="H202" s="97"/>
      <c r="J202" s="97"/>
      <c r="K202" s="97"/>
      <c r="L202" s="97"/>
      <c r="M202" s="97"/>
    </row>
    <row r="203" spans="6:13" ht="23.1" customHeight="1" x14ac:dyDescent="0.45">
      <c r="F203" s="97"/>
      <c r="H203" s="97"/>
      <c r="J203" s="97"/>
      <c r="K203" s="97"/>
      <c r="L203" s="97"/>
      <c r="M203" s="97"/>
    </row>
    <row r="204" spans="6:13" ht="23.1" customHeight="1" x14ac:dyDescent="0.45">
      <c r="F204" s="97"/>
      <c r="H204" s="97"/>
      <c r="J204" s="97"/>
      <c r="K204" s="97"/>
      <c r="L204" s="97"/>
      <c r="M204" s="97"/>
    </row>
    <row r="205" spans="6:13" ht="23.1" customHeight="1" x14ac:dyDescent="0.45">
      <c r="F205" s="97"/>
      <c r="H205" s="97"/>
      <c r="J205" s="97"/>
      <c r="K205" s="97"/>
      <c r="L205" s="97"/>
      <c r="M205" s="97"/>
    </row>
    <row r="206" spans="6:13" ht="23.1" customHeight="1" x14ac:dyDescent="0.45">
      <c r="F206" s="97"/>
      <c r="H206" s="97"/>
      <c r="J206" s="97"/>
      <c r="K206" s="97"/>
      <c r="L206" s="97"/>
      <c r="M206" s="97"/>
    </row>
    <row r="207" spans="6:13" ht="23.1" customHeight="1" x14ac:dyDescent="0.45">
      <c r="F207" s="97"/>
      <c r="H207" s="97"/>
      <c r="J207" s="97"/>
      <c r="K207" s="97"/>
      <c r="L207" s="97"/>
      <c r="M207" s="97"/>
    </row>
    <row r="208" spans="6:13" ht="23.1" customHeight="1" x14ac:dyDescent="0.45">
      <c r="F208" s="97"/>
      <c r="H208" s="97"/>
      <c r="J208" s="97"/>
      <c r="K208" s="97"/>
      <c r="L208" s="97"/>
      <c r="M208" s="97"/>
    </row>
    <row r="209" spans="6:13" ht="23.1" customHeight="1" x14ac:dyDescent="0.45">
      <c r="F209" s="97"/>
      <c r="H209" s="97"/>
      <c r="J209" s="97"/>
      <c r="K209" s="97"/>
      <c r="L209" s="97"/>
      <c r="M209" s="97"/>
    </row>
    <row r="210" spans="6:13" ht="23.1" customHeight="1" x14ac:dyDescent="0.45">
      <c r="F210" s="97"/>
      <c r="H210" s="97"/>
      <c r="J210" s="97"/>
      <c r="K210" s="97"/>
      <c r="L210" s="97"/>
      <c r="M210" s="97"/>
    </row>
  </sheetData>
  <mergeCells count="10">
    <mergeCell ref="A53:M53"/>
    <mergeCell ref="A54:M54"/>
    <mergeCell ref="G56:I56"/>
    <mergeCell ref="K56:M56"/>
    <mergeCell ref="A2:M2"/>
    <mergeCell ref="A3:M3"/>
    <mergeCell ref="A4:M4"/>
    <mergeCell ref="G6:I6"/>
    <mergeCell ref="K6:M6"/>
    <mergeCell ref="A52:M52"/>
  </mergeCells>
  <pageMargins left="0.43307086614173229" right="0.23622047244094491" top="0.47244094488188981" bottom="0.19685039370078741" header="0.39370078740157483" footer="0.31496062992125984"/>
  <pageSetup paperSize="9" scale="77" firstPageNumber="4" fitToHeight="2" orientation="portrait" useFirstPageNumber="1" r:id="rId1"/>
  <headerFooter alignWithMargins="0">
    <oddFooter>&amp;L&amp;"Angsana New,Regular"&amp;16&amp;K00+000ร่าง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โดย......................................................วันที่ 23 สิงหาคม 2560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tabSelected="1" view="pageBreakPreview" topLeftCell="D1" zoomScale="70" zoomScaleNormal="90" zoomScaleSheetLayoutView="70" workbookViewId="0">
      <selection activeCell="S7" sqref="S7"/>
    </sheetView>
  </sheetViews>
  <sheetFormatPr defaultColWidth="10.6640625" defaultRowHeight="21.75" x14ac:dyDescent="0.45"/>
  <cols>
    <col min="1" max="1" width="1.83203125" style="1" customWidth="1"/>
    <col min="2" max="2" width="56.5" style="1" customWidth="1"/>
    <col min="3" max="3" width="10.5" style="1" bestFit="1" customWidth="1"/>
    <col min="4" max="4" width="18.33203125" style="1" customWidth="1"/>
    <col min="5" max="5" width="0.83203125" style="1" customWidth="1"/>
    <col min="6" max="6" width="16.1640625" style="1" customWidth="1"/>
    <col min="7" max="7" width="0.83203125" style="1" customWidth="1"/>
    <col min="8" max="8" width="17.33203125" style="1" customWidth="1"/>
    <col min="9" max="9" width="0.6640625" style="1" customWidth="1"/>
    <col min="10" max="10" width="19.33203125" style="1" customWidth="1"/>
    <col min="11" max="11" width="0.83203125" style="1" customWidth="1"/>
    <col min="12" max="12" width="17.83203125" style="1" customWidth="1"/>
    <col min="13" max="13" width="1.1640625" style="1" customWidth="1"/>
    <col min="14" max="14" width="17.33203125" style="1" customWidth="1"/>
    <col min="15" max="15" width="1.1640625" style="1" customWidth="1"/>
    <col min="16" max="16" width="17.1640625" style="1" customWidth="1"/>
    <col min="17" max="17" width="0.83203125" style="1" customWidth="1"/>
    <col min="18" max="18" width="16.5" style="1" customWidth="1"/>
    <col min="19" max="19" width="0.83203125" style="1" customWidth="1"/>
    <col min="20" max="20" width="16.33203125" style="1" customWidth="1"/>
    <col min="21" max="21" width="1" style="1" customWidth="1"/>
    <col min="22" max="22" width="17.33203125" style="1" customWidth="1"/>
    <col min="23" max="23" width="1.1640625" style="91" customWidth="1"/>
    <col min="24" max="16384" width="10.6640625" style="1"/>
  </cols>
  <sheetData>
    <row r="1" spans="1:23" s="6" customFormat="1" x14ac:dyDescent="0.45">
      <c r="A1" s="199" t="s">
        <v>83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80"/>
    </row>
    <row r="2" spans="1:23" s="6" customFormat="1" x14ac:dyDescent="0.45">
      <c r="A2" s="199" t="s">
        <v>45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80"/>
    </row>
    <row r="3" spans="1:23" s="6" customFormat="1" x14ac:dyDescent="0.45">
      <c r="A3" s="199" t="str">
        <f>'งบกำไรขาดทุน '!A4:M4</f>
        <v>สำหรับงวดหกเดือนสิ้นสุดวันที่ 30 มิถุนายน 2560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80"/>
    </row>
    <row r="4" spans="1:23" s="6" customFormat="1" x14ac:dyDescent="0.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" t="s">
        <v>145</v>
      </c>
      <c r="W4" s="80"/>
    </row>
    <row r="5" spans="1:23" s="6" customFormat="1" x14ac:dyDescent="0.45">
      <c r="A5" s="53"/>
      <c r="B5" s="53"/>
      <c r="C5" s="53"/>
      <c r="D5" s="198" t="s">
        <v>0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80"/>
    </row>
    <row r="6" spans="1:23" s="6" customFormat="1" x14ac:dyDescent="0.45">
      <c r="A6" s="53"/>
      <c r="B6" s="53"/>
      <c r="C6" s="53"/>
      <c r="D6" s="198" t="s">
        <v>67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81"/>
      <c r="T6" s="81"/>
      <c r="U6" s="81"/>
      <c r="V6" s="81"/>
      <c r="W6" s="80"/>
    </row>
    <row r="7" spans="1:23" s="6" customFormat="1" x14ac:dyDescent="0.45">
      <c r="A7" s="53"/>
      <c r="B7" s="53"/>
      <c r="C7" s="53"/>
      <c r="D7" s="81"/>
      <c r="E7" s="81"/>
      <c r="F7" s="81"/>
      <c r="G7" s="81"/>
      <c r="H7" s="81"/>
      <c r="I7" s="81"/>
      <c r="J7" s="81"/>
      <c r="K7" s="81"/>
      <c r="L7" s="194" t="s">
        <v>73</v>
      </c>
      <c r="M7" s="194"/>
      <c r="N7" s="194"/>
      <c r="O7" s="194"/>
      <c r="P7" s="194"/>
      <c r="Q7" s="81"/>
      <c r="R7" s="81"/>
      <c r="S7" s="81"/>
      <c r="T7" s="81"/>
      <c r="U7" s="81"/>
      <c r="V7" s="81"/>
      <c r="W7" s="80"/>
    </row>
    <row r="8" spans="1:23" s="27" customFormat="1" x14ac:dyDescent="0.45">
      <c r="A8" s="82"/>
      <c r="B8" s="82"/>
      <c r="C8" s="82"/>
      <c r="D8" s="81"/>
      <c r="E8" s="81"/>
      <c r="F8" s="81"/>
      <c r="G8" s="81"/>
      <c r="H8" s="81"/>
      <c r="I8" s="81"/>
      <c r="K8" s="81"/>
      <c r="L8" s="81" t="s">
        <v>92</v>
      </c>
      <c r="M8" s="81"/>
      <c r="N8" s="81" t="s">
        <v>93</v>
      </c>
      <c r="O8" s="81"/>
      <c r="P8" s="81" t="s">
        <v>12</v>
      </c>
      <c r="Q8" s="53"/>
      <c r="R8" s="81" t="s">
        <v>12</v>
      </c>
      <c r="S8" s="81"/>
      <c r="T8" s="81" t="s">
        <v>69</v>
      </c>
      <c r="U8" s="81"/>
      <c r="V8" s="81"/>
      <c r="W8" s="83"/>
    </row>
    <row r="9" spans="1:23" s="27" customFormat="1" x14ac:dyDescent="0.45">
      <c r="A9" s="82"/>
      <c r="B9" s="82"/>
      <c r="C9" s="82"/>
      <c r="D9" s="81"/>
      <c r="E9" s="81"/>
      <c r="F9" s="81"/>
      <c r="G9" s="81"/>
      <c r="H9" s="81"/>
      <c r="I9" s="81"/>
      <c r="K9" s="81"/>
      <c r="L9" s="81" t="s">
        <v>94</v>
      </c>
      <c r="M9" s="81"/>
      <c r="N9" s="16" t="s">
        <v>95</v>
      </c>
      <c r="O9" s="81"/>
      <c r="P9" s="81" t="s">
        <v>96</v>
      </c>
      <c r="Q9" s="53"/>
      <c r="R9" s="81" t="s">
        <v>97</v>
      </c>
      <c r="S9" s="81"/>
      <c r="T9" s="8" t="s">
        <v>70</v>
      </c>
      <c r="U9" s="81"/>
      <c r="V9" s="81" t="s">
        <v>12</v>
      </c>
      <c r="W9" s="83"/>
    </row>
    <row r="10" spans="1:23" s="6" customFormat="1" x14ac:dyDescent="0.45">
      <c r="A10" s="82"/>
      <c r="B10" s="82"/>
      <c r="C10" s="82"/>
      <c r="D10" s="81" t="s">
        <v>31</v>
      </c>
      <c r="E10" s="81"/>
      <c r="F10" s="81" t="s">
        <v>37</v>
      </c>
      <c r="G10" s="81"/>
      <c r="H10" s="81" t="s">
        <v>24</v>
      </c>
      <c r="I10" s="81"/>
      <c r="J10" s="81" t="s">
        <v>40</v>
      </c>
      <c r="K10" s="81"/>
      <c r="L10" s="81" t="s">
        <v>69</v>
      </c>
      <c r="M10" s="81"/>
      <c r="N10" s="81" t="s">
        <v>98</v>
      </c>
      <c r="O10" s="81"/>
      <c r="P10" s="81" t="s">
        <v>99</v>
      </c>
      <c r="Q10" s="53"/>
      <c r="R10" s="81" t="s">
        <v>100</v>
      </c>
      <c r="S10" s="81"/>
      <c r="T10" s="84" t="s">
        <v>101</v>
      </c>
      <c r="U10" s="81"/>
      <c r="V10" s="84" t="s">
        <v>97</v>
      </c>
      <c r="W10" s="80"/>
    </row>
    <row r="11" spans="1:23" s="6" customFormat="1" x14ac:dyDescent="0.45">
      <c r="A11" s="15"/>
      <c r="B11" s="15"/>
      <c r="C11" s="15" t="s">
        <v>48</v>
      </c>
      <c r="D11" s="16" t="s">
        <v>86</v>
      </c>
      <c r="E11" s="16"/>
      <c r="F11" s="16" t="s">
        <v>19</v>
      </c>
      <c r="G11" s="16"/>
      <c r="H11" s="67" t="s">
        <v>19</v>
      </c>
      <c r="I11" s="67"/>
      <c r="J11" s="16" t="s">
        <v>23</v>
      </c>
      <c r="K11" s="67"/>
      <c r="L11" s="16" t="s">
        <v>102</v>
      </c>
      <c r="M11" s="67"/>
      <c r="N11" s="16" t="s">
        <v>103</v>
      </c>
      <c r="O11" s="16"/>
      <c r="P11" s="16" t="s">
        <v>100</v>
      </c>
      <c r="Q11" s="85"/>
      <c r="R11" s="67" t="s">
        <v>68</v>
      </c>
      <c r="S11" s="67"/>
      <c r="T11" s="67" t="s">
        <v>104</v>
      </c>
      <c r="U11" s="68"/>
      <c r="V11" s="67" t="s">
        <v>100</v>
      </c>
      <c r="W11" s="80"/>
    </row>
    <row r="12" spans="1:23" s="6" customFormat="1" ht="9.9499999999999993" customHeight="1" x14ac:dyDescent="0.45">
      <c r="A12" s="26"/>
      <c r="B12" s="26"/>
      <c r="C12" s="26"/>
      <c r="D12" s="86"/>
      <c r="E12" s="86"/>
      <c r="F12" s="86"/>
      <c r="G12" s="32"/>
      <c r="H12" s="86"/>
      <c r="I12" s="86"/>
      <c r="J12" s="86"/>
      <c r="K12" s="86"/>
      <c r="L12" s="86"/>
      <c r="M12" s="86"/>
      <c r="N12" s="86"/>
      <c r="O12" s="86"/>
      <c r="P12" s="86"/>
      <c r="Q12" s="87"/>
      <c r="R12" s="76"/>
      <c r="S12" s="72"/>
      <c r="T12" s="86"/>
      <c r="U12" s="87"/>
      <c r="V12" s="86"/>
      <c r="W12" s="80"/>
    </row>
    <row r="13" spans="1:23" s="53" customFormat="1" x14ac:dyDescent="0.45">
      <c r="A13" s="73" t="s">
        <v>154</v>
      </c>
      <c r="B13" s="73"/>
      <c r="C13" s="73"/>
      <c r="D13" s="72">
        <v>2770741</v>
      </c>
      <c r="E13" s="44"/>
      <c r="F13" s="72">
        <v>128894</v>
      </c>
      <c r="G13" s="44"/>
      <c r="H13" s="72">
        <v>-940361</v>
      </c>
      <c r="I13" s="72"/>
      <c r="J13" s="72">
        <v>-2151897</v>
      </c>
      <c r="K13" s="72"/>
      <c r="L13" s="72">
        <v>0</v>
      </c>
      <c r="M13" s="72"/>
      <c r="N13" s="72">
        <v>67245</v>
      </c>
      <c r="O13" s="72"/>
      <c r="P13" s="72">
        <f>SUM(L13:N13)</f>
        <v>67245</v>
      </c>
      <c r="Q13" s="72"/>
      <c r="R13" s="72">
        <f>+D13+F13+H13+J13+P13</f>
        <v>-125378</v>
      </c>
      <c r="S13" s="72"/>
      <c r="T13" s="72">
        <v>45350</v>
      </c>
      <c r="U13" s="72"/>
      <c r="V13" s="72">
        <f>SUM(R13:T13)</f>
        <v>-80028</v>
      </c>
      <c r="W13" s="83" t="e">
        <f>#REF!-T13</f>
        <v>#REF!</v>
      </c>
    </row>
    <row r="14" spans="1:23" s="27" customFormat="1" x14ac:dyDescent="0.45">
      <c r="A14" s="73" t="s">
        <v>151</v>
      </c>
      <c r="B14" s="73"/>
      <c r="C14" s="74"/>
      <c r="D14" s="76"/>
      <c r="E14" s="32"/>
      <c r="F14" s="76"/>
      <c r="G14" s="32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32"/>
      <c r="W14" s="83"/>
    </row>
    <row r="15" spans="1:23" s="6" customFormat="1" x14ac:dyDescent="0.45">
      <c r="B15" s="27" t="s">
        <v>150</v>
      </c>
      <c r="C15" s="27"/>
      <c r="D15" s="76">
        <v>0</v>
      </c>
      <c r="E15" s="32"/>
      <c r="F15" s="32">
        <v>0</v>
      </c>
      <c r="G15" s="32"/>
      <c r="H15" s="76">
        <v>0</v>
      </c>
      <c r="I15" s="76"/>
      <c r="J15" s="76">
        <f>'งบกำไรขาดทุน '!I74</f>
        <v>-103563</v>
      </c>
      <c r="K15" s="76"/>
      <c r="L15" s="76">
        <v>0</v>
      </c>
      <c r="M15" s="76"/>
      <c r="N15" s="76">
        <f>+'[1]งบกำไรขาดทุน 6 M'!G21</f>
        <v>0</v>
      </c>
      <c r="O15" s="76"/>
      <c r="P15" s="76">
        <v>0</v>
      </c>
      <c r="Q15" s="76"/>
      <c r="R15" s="76">
        <f>SUM(D15:Q15)</f>
        <v>-103563</v>
      </c>
      <c r="S15" s="76"/>
      <c r="T15" s="76">
        <f>'งบกำไรขาดทุน '!I75</f>
        <v>-11540</v>
      </c>
      <c r="U15" s="76"/>
      <c r="V15" s="32">
        <f>SUM(R15:U15)</f>
        <v>-115103</v>
      </c>
      <c r="W15" s="83">
        <f>'งบกำไรขาดทุน '!G76-V15</f>
        <v>43902</v>
      </c>
    </row>
    <row r="16" spans="1:23" s="6" customFormat="1" x14ac:dyDescent="0.45">
      <c r="B16" s="27" t="s">
        <v>155</v>
      </c>
      <c r="C16" s="27"/>
      <c r="D16" s="76">
        <v>0</v>
      </c>
      <c r="E16" s="32"/>
      <c r="F16" s="32">
        <v>0</v>
      </c>
      <c r="G16" s="32"/>
      <c r="H16" s="76">
        <v>0</v>
      </c>
      <c r="I16" s="76"/>
      <c r="J16" s="76">
        <v>-517</v>
      </c>
      <c r="K16" s="76"/>
      <c r="L16" s="76">
        <v>0</v>
      </c>
      <c r="M16" s="76"/>
      <c r="N16" s="76">
        <v>0</v>
      </c>
      <c r="O16" s="76"/>
      <c r="P16" s="76">
        <v>0</v>
      </c>
      <c r="Q16" s="76"/>
      <c r="R16" s="76">
        <f>SUM(D16:Q16)</f>
        <v>-517</v>
      </c>
      <c r="S16" s="76"/>
      <c r="T16" s="76">
        <v>-200</v>
      </c>
      <c r="U16" s="76"/>
      <c r="V16" s="32">
        <f>SUM(R16:U16)</f>
        <v>-717</v>
      </c>
      <c r="W16" s="83">
        <f>'งบกำไรขาดทุน '!G69-V16</f>
        <v>1083</v>
      </c>
    </row>
    <row r="17" spans="1:23" s="6" customFormat="1" x14ac:dyDescent="0.45">
      <c r="A17" s="53" t="s">
        <v>156</v>
      </c>
      <c r="B17" s="53"/>
      <c r="C17" s="27"/>
      <c r="D17" s="77">
        <f>SUM(D15:D16)</f>
        <v>0</v>
      </c>
      <c r="E17" s="88"/>
      <c r="F17" s="77">
        <f>SUM(F15:F16)</f>
        <v>0</v>
      </c>
      <c r="G17" s="88"/>
      <c r="H17" s="77">
        <f>SUM(H15:H16)</f>
        <v>0</v>
      </c>
      <c r="I17" s="77"/>
      <c r="J17" s="77">
        <f>SUM(J15:J16)</f>
        <v>-104080</v>
      </c>
      <c r="K17" s="77"/>
      <c r="L17" s="77">
        <f>SUM(L15:L16)</f>
        <v>0</v>
      </c>
      <c r="M17" s="77"/>
      <c r="N17" s="77">
        <f>SUM(N15:N16)</f>
        <v>0</v>
      </c>
      <c r="O17" s="77"/>
      <c r="P17" s="77">
        <f>SUM(P15:P16)</f>
        <v>0</v>
      </c>
      <c r="Q17" s="77"/>
      <c r="R17" s="77">
        <f>SUM(R15:R16)</f>
        <v>-104080</v>
      </c>
      <c r="S17" s="77"/>
      <c r="T17" s="77">
        <f>SUM(T15:T16)</f>
        <v>-11740</v>
      </c>
      <c r="U17" s="77"/>
      <c r="V17" s="77">
        <f>SUM(V15:V16)</f>
        <v>-115820</v>
      </c>
      <c r="W17" s="83"/>
    </row>
    <row r="18" spans="1:23" s="25" customFormat="1" ht="22.5" thickBot="1" x14ac:dyDescent="0.5">
      <c r="A18" s="53" t="s">
        <v>158</v>
      </c>
      <c r="B18" s="53"/>
      <c r="C18" s="53"/>
      <c r="D18" s="78">
        <f>D13+D17</f>
        <v>2770741</v>
      </c>
      <c r="E18" s="89"/>
      <c r="F18" s="78">
        <f>F13+F17</f>
        <v>128894</v>
      </c>
      <c r="G18" s="89"/>
      <c r="H18" s="78">
        <f>H13+H17</f>
        <v>-940361</v>
      </c>
      <c r="I18" s="78"/>
      <c r="J18" s="78">
        <f>J13+J17</f>
        <v>-2255977</v>
      </c>
      <c r="K18" s="78"/>
      <c r="L18" s="78">
        <f>L13+L17</f>
        <v>0</v>
      </c>
      <c r="M18" s="78"/>
      <c r="N18" s="78">
        <f>N13+N17</f>
        <v>67245</v>
      </c>
      <c r="O18" s="78"/>
      <c r="P18" s="78">
        <f>P13+P17</f>
        <v>67245</v>
      </c>
      <c r="Q18" s="78"/>
      <c r="R18" s="78">
        <f>R13+R17</f>
        <v>-229458</v>
      </c>
      <c r="S18" s="78"/>
      <c r="T18" s="78">
        <f>T13+T17</f>
        <v>33610</v>
      </c>
      <c r="U18" s="78"/>
      <c r="V18" s="78">
        <f>V13+V17</f>
        <v>-195848</v>
      </c>
      <c r="W18" s="83">
        <f>งบดุล!F122-V18</f>
        <v>-213890</v>
      </c>
    </row>
    <row r="19" spans="1:23" s="25" customFormat="1" ht="22.5" thickTop="1" x14ac:dyDescent="0.45">
      <c r="A19" s="53"/>
      <c r="B19" s="53"/>
      <c r="C19" s="53"/>
      <c r="D19" s="72"/>
      <c r="E19" s="44"/>
      <c r="F19" s="72"/>
      <c r="G19" s="44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83"/>
    </row>
    <row r="20" spans="1:23" s="53" customFormat="1" x14ac:dyDescent="0.45">
      <c r="A20" s="73" t="s">
        <v>159</v>
      </c>
      <c r="B20" s="73"/>
      <c r="C20" s="73"/>
      <c r="D20" s="72">
        <v>2770890</v>
      </c>
      <c r="E20" s="44"/>
      <c r="F20" s="72">
        <v>128894</v>
      </c>
      <c r="G20" s="44"/>
      <c r="H20" s="72">
        <v>-940361</v>
      </c>
      <c r="I20" s="72"/>
      <c r="J20" s="72">
        <v>-2392323</v>
      </c>
      <c r="K20" s="72"/>
      <c r="L20" s="72">
        <v>0</v>
      </c>
      <c r="M20" s="72"/>
      <c r="N20" s="72">
        <v>67245</v>
      </c>
      <c r="O20" s="72"/>
      <c r="P20" s="72">
        <f>SUM(L20:N20)</f>
        <v>67245</v>
      </c>
      <c r="Q20" s="72"/>
      <c r="R20" s="72">
        <f>+D20+F20+H20+J20+P20</f>
        <v>-365655</v>
      </c>
      <c r="S20" s="72"/>
      <c r="T20" s="72">
        <v>26752</v>
      </c>
      <c r="U20" s="72"/>
      <c r="V20" s="72">
        <f>SUM(R20:T20)</f>
        <v>-338903</v>
      </c>
      <c r="W20" s="83" t="e">
        <f>#REF!-T20</f>
        <v>#REF!</v>
      </c>
    </row>
    <row r="21" spans="1:23" s="27" customFormat="1" x14ac:dyDescent="0.45">
      <c r="A21" s="73" t="s">
        <v>151</v>
      </c>
      <c r="B21" s="73"/>
      <c r="C21" s="74"/>
      <c r="D21" s="76"/>
      <c r="E21" s="32"/>
      <c r="F21" s="76"/>
      <c r="G21" s="32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32"/>
      <c r="W21" s="83"/>
    </row>
    <row r="22" spans="1:23" s="6" customFormat="1" x14ac:dyDescent="0.45">
      <c r="B22" s="27" t="s">
        <v>150</v>
      </c>
      <c r="C22" s="27"/>
      <c r="D22" s="76">
        <v>0</v>
      </c>
      <c r="E22" s="32"/>
      <c r="F22" s="32">
        <v>0</v>
      </c>
      <c r="G22" s="32"/>
      <c r="H22" s="76">
        <v>0</v>
      </c>
      <c r="I22" s="76"/>
      <c r="J22" s="76">
        <f>'งบกำไรขาดทุน '!G74</f>
        <v>-64265</v>
      </c>
      <c r="K22" s="76"/>
      <c r="L22" s="76">
        <v>0</v>
      </c>
      <c r="M22" s="76"/>
      <c r="N22" s="76">
        <v>0</v>
      </c>
      <c r="O22" s="76"/>
      <c r="P22" s="76">
        <v>0</v>
      </c>
      <c r="Q22" s="76"/>
      <c r="R22" s="76">
        <f>SUM(D22:Q22)</f>
        <v>-64265</v>
      </c>
      <c r="S22" s="76"/>
      <c r="T22" s="76">
        <v>-6936</v>
      </c>
      <c r="U22" s="76"/>
      <c r="V22" s="32">
        <f>SUM(R22:U22)</f>
        <v>-71201</v>
      </c>
      <c r="W22" s="83">
        <f>'งบกำไรขาดทุน '!G86-V22</f>
        <v>71201</v>
      </c>
    </row>
    <row r="23" spans="1:23" s="6" customFormat="1" x14ac:dyDescent="0.45">
      <c r="B23" s="27" t="s">
        <v>185</v>
      </c>
      <c r="C23" s="27"/>
      <c r="D23" s="76">
        <v>0</v>
      </c>
      <c r="E23" s="32"/>
      <c r="F23" s="32">
        <v>0</v>
      </c>
      <c r="G23" s="32"/>
      <c r="H23" s="76">
        <v>0</v>
      </c>
      <c r="I23" s="76"/>
      <c r="J23" s="76">
        <v>264</v>
      </c>
      <c r="K23" s="76"/>
      <c r="L23" s="76">
        <v>0</v>
      </c>
      <c r="M23" s="76"/>
      <c r="N23" s="76">
        <v>0</v>
      </c>
      <c r="O23" s="76"/>
      <c r="P23" s="76">
        <v>0</v>
      </c>
      <c r="Q23" s="76"/>
      <c r="R23" s="76">
        <f>SUM(D23:Q23)</f>
        <v>264</v>
      </c>
      <c r="S23" s="76"/>
      <c r="T23" s="76">
        <v>102</v>
      </c>
      <c r="U23" s="76"/>
      <c r="V23" s="32">
        <f>SUM(R23:U23)</f>
        <v>366</v>
      </c>
      <c r="W23" s="83">
        <f>'งบกำไรขาดทุน '!G79-V23</f>
        <v>-64367</v>
      </c>
    </row>
    <row r="24" spans="1:23" s="6" customFormat="1" x14ac:dyDescent="0.45">
      <c r="A24" s="53" t="s">
        <v>156</v>
      </c>
      <c r="B24" s="53"/>
      <c r="C24" s="27"/>
      <c r="D24" s="77">
        <f>SUM(D22:D23)</f>
        <v>0</v>
      </c>
      <c r="E24" s="88"/>
      <c r="F24" s="77">
        <f>SUM(F22:F23)</f>
        <v>0</v>
      </c>
      <c r="G24" s="88"/>
      <c r="H24" s="77">
        <f>SUM(H22:H23)</f>
        <v>0</v>
      </c>
      <c r="I24" s="77"/>
      <c r="J24" s="77">
        <f>SUM(J22:J23)</f>
        <v>-64001</v>
      </c>
      <c r="K24" s="77"/>
      <c r="L24" s="77">
        <f>SUM(L22:L23)</f>
        <v>0</v>
      </c>
      <c r="M24" s="77"/>
      <c r="N24" s="77">
        <f>SUM(N22:N23)</f>
        <v>0</v>
      </c>
      <c r="O24" s="77"/>
      <c r="P24" s="77">
        <f>SUM(P22:P23)</f>
        <v>0</v>
      </c>
      <c r="Q24" s="77"/>
      <c r="R24" s="77">
        <f>SUM(R22:R23)</f>
        <v>-64001</v>
      </c>
      <c r="S24" s="77"/>
      <c r="T24" s="77">
        <f>SUM(T22:T23)</f>
        <v>-6834</v>
      </c>
      <c r="U24" s="77"/>
      <c r="V24" s="77">
        <f>SUM(V22:V23)</f>
        <v>-70835</v>
      </c>
      <c r="W24" s="83"/>
    </row>
    <row r="25" spans="1:23" s="25" customFormat="1" ht="22.5" thickBot="1" x14ac:dyDescent="0.5">
      <c r="A25" s="53" t="s">
        <v>157</v>
      </c>
      <c r="B25" s="53"/>
      <c r="C25" s="53"/>
      <c r="D25" s="78">
        <f>D20+D24</f>
        <v>2770890</v>
      </c>
      <c r="E25" s="89"/>
      <c r="F25" s="78">
        <f>F20+F24</f>
        <v>128894</v>
      </c>
      <c r="G25" s="89"/>
      <c r="H25" s="78">
        <f>H20+H24</f>
        <v>-940361</v>
      </c>
      <c r="I25" s="78"/>
      <c r="J25" s="78">
        <f>J20+J24</f>
        <v>-2456324</v>
      </c>
      <c r="K25" s="78"/>
      <c r="L25" s="78">
        <f>L20+L24</f>
        <v>0</v>
      </c>
      <c r="M25" s="78"/>
      <c r="N25" s="78">
        <f>N20+N24</f>
        <v>67245</v>
      </c>
      <c r="O25" s="78"/>
      <c r="P25" s="78">
        <f>P20+P24</f>
        <v>67245</v>
      </c>
      <c r="Q25" s="78"/>
      <c r="R25" s="78">
        <f>R20+R24</f>
        <v>-429656</v>
      </c>
      <c r="S25" s="78"/>
      <c r="T25" s="78">
        <f>T20+T24</f>
        <v>19918</v>
      </c>
      <c r="U25" s="78"/>
      <c r="V25" s="78">
        <f>V20+V24</f>
        <v>-409738</v>
      </c>
      <c r="W25" s="83">
        <f>งบดุล!F158-V25</f>
        <v>409738</v>
      </c>
    </row>
    <row r="26" spans="1:23" s="25" customFormat="1" ht="22.5" thickTop="1" x14ac:dyDescent="0.45">
      <c r="A26" s="53"/>
      <c r="B26" s="53"/>
      <c r="C26" s="53"/>
      <c r="D26" s="72"/>
      <c r="E26" s="44"/>
      <c r="F26" s="44"/>
      <c r="G26" s="44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43" t="s">
        <v>147</v>
      </c>
      <c r="W26" s="83"/>
    </row>
    <row r="27" spans="1:23" s="25" customFormat="1" x14ac:dyDescent="0.45">
      <c r="A27" s="53"/>
      <c r="B27" s="53"/>
      <c r="C27" s="53"/>
      <c r="D27" s="72"/>
      <c r="E27" s="44"/>
      <c r="F27" s="44"/>
      <c r="G27" s="44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61" t="s">
        <v>147</v>
      </c>
      <c r="W27" s="83"/>
    </row>
    <row r="28" spans="1:23" s="25" customFormat="1" x14ac:dyDescent="0.45">
      <c r="A28" s="6"/>
      <c r="B28" s="6"/>
      <c r="C28" s="53"/>
      <c r="D28" s="72"/>
      <c r="E28" s="44"/>
      <c r="F28" s="44"/>
      <c r="G28" s="44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W28" s="83"/>
    </row>
    <row r="29" spans="1:23" x14ac:dyDescent="0.45">
      <c r="V29" s="2"/>
    </row>
    <row r="30" spans="1:23" s="25" customFormat="1" x14ac:dyDescent="0.45">
      <c r="A30" s="53"/>
      <c r="B30" s="53"/>
      <c r="C30" s="53"/>
      <c r="D30" s="92"/>
      <c r="E30" s="93"/>
      <c r="F30" s="93"/>
      <c r="G30" s="93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3"/>
      <c r="W30" s="83"/>
    </row>
    <row r="31" spans="1:23" x14ac:dyDescent="0.45">
      <c r="C31" s="6"/>
      <c r="V31" s="62"/>
    </row>
    <row r="32" spans="1:23" x14ac:dyDescent="0.45">
      <c r="V32" s="62"/>
    </row>
    <row r="33" spans="1:23" x14ac:dyDescent="0.45">
      <c r="V33" s="62"/>
    </row>
    <row r="34" spans="1:23" x14ac:dyDescent="0.45">
      <c r="V34" s="62"/>
    </row>
    <row r="36" spans="1:23" x14ac:dyDescent="0.45">
      <c r="G36" s="95"/>
      <c r="H36" s="95"/>
      <c r="I36" s="95"/>
      <c r="K36" s="95"/>
      <c r="L36" s="95"/>
      <c r="M36" s="95"/>
    </row>
    <row r="37" spans="1:23" x14ac:dyDescent="0.45">
      <c r="B37" s="3" t="s">
        <v>198</v>
      </c>
    </row>
    <row r="39" spans="1:23" x14ac:dyDescent="0.45">
      <c r="V39" s="79">
        <v>8</v>
      </c>
    </row>
    <row r="41" spans="1:23" s="6" customFormat="1" x14ac:dyDescent="0.45">
      <c r="A41" s="27"/>
      <c r="B41" s="27"/>
      <c r="C41" s="27"/>
      <c r="D41" s="76"/>
      <c r="E41" s="32"/>
      <c r="F41" s="32"/>
      <c r="G41" s="32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32"/>
      <c r="W41" s="83"/>
    </row>
    <row r="42" spans="1:23" s="6" customFormat="1" x14ac:dyDescent="0.45">
      <c r="A42" s="27"/>
      <c r="B42" s="27"/>
      <c r="C42" s="27"/>
      <c r="D42" s="76"/>
      <c r="E42" s="32"/>
      <c r="F42" s="32"/>
      <c r="G42" s="32"/>
      <c r="H42" s="76"/>
      <c r="I42" s="76"/>
      <c r="J42" s="76"/>
      <c r="K42" s="76"/>
      <c r="L42" s="76"/>
      <c r="M42" s="76"/>
      <c r="N42" s="96"/>
      <c r="O42" s="96"/>
      <c r="P42" s="96"/>
      <c r="Q42" s="76"/>
      <c r="R42" s="96"/>
      <c r="S42" s="96"/>
      <c r="T42" s="96"/>
      <c r="U42" s="76"/>
      <c r="V42" s="90"/>
      <c r="W42" s="83"/>
    </row>
    <row r="43" spans="1:23" s="6" customFormat="1" x14ac:dyDescent="0.45">
      <c r="A43" s="27"/>
      <c r="B43" s="27"/>
      <c r="C43" s="27"/>
      <c r="D43" s="76"/>
      <c r="E43" s="32"/>
      <c r="F43" s="32"/>
      <c r="G43" s="32"/>
      <c r="H43" s="76"/>
      <c r="I43" s="76"/>
      <c r="J43" s="76"/>
      <c r="K43" s="76"/>
      <c r="L43" s="76"/>
      <c r="M43" s="76"/>
      <c r="N43" s="96"/>
      <c r="O43" s="96"/>
      <c r="P43" s="96"/>
      <c r="Q43" s="76"/>
      <c r="R43" s="96"/>
      <c r="S43" s="96"/>
      <c r="T43" s="96"/>
      <c r="U43" s="76"/>
      <c r="V43" s="90"/>
      <c r="W43" s="83"/>
    </row>
    <row r="44" spans="1:23" s="6" customFormat="1" x14ac:dyDescent="0.45">
      <c r="A44" s="27"/>
      <c r="B44" s="27"/>
      <c r="C44" s="27"/>
      <c r="D44" s="76"/>
      <c r="E44" s="32"/>
      <c r="F44" s="32"/>
      <c r="G44" s="32"/>
      <c r="H44" s="76"/>
      <c r="I44" s="76"/>
      <c r="J44" s="76"/>
      <c r="K44" s="76"/>
      <c r="L44" s="76"/>
      <c r="M44" s="76"/>
      <c r="N44" s="96"/>
      <c r="O44" s="96"/>
      <c r="P44" s="96"/>
      <c r="Q44" s="76"/>
      <c r="R44" s="96"/>
      <c r="S44" s="96"/>
      <c r="T44" s="96"/>
      <c r="U44" s="76"/>
      <c r="V44" s="90"/>
      <c r="W44" s="83"/>
    </row>
    <row r="45" spans="1:23" s="6" customFormat="1" x14ac:dyDescent="0.45">
      <c r="A45" s="27"/>
      <c r="B45" s="27"/>
      <c r="C45" s="27"/>
      <c r="D45" s="76"/>
      <c r="E45" s="32"/>
      <c r="F45" s="32"/>
      <c r="G45" s="32"/>
      <c r="H45" s="76"/>
      <c r="I45" s="76"/>
      <c r="J45" s="76"/>
      <c r="K45" s="76"/>
      <c r="L45" s="76"/>
      <c r="M45" s="76"/>
      <c r="N45" s="96"/>
      <c r="O45" s="96"/>
      <c r="P45" s="96"/>
      <c r="Q45" s="76"/>
      <c r="R45" s="96"/>
      <c r="S45" s="96"/>
      <c r="T45" s="96"/>
      <c r="U45" s="76"/>
      <c r="V45" s="90"/>
      <c r="W45" s="83"/>
    </row>
    <row r="46" spans="1:23" s="6" customFormat="1" x14ac:dyDescent="0.45">
      <c r="A46" s="27"/>
      <c r="B46" s="27"/>
      <c r="C46" s="27"/>
      <c r="D46" s="76"/>
      <c r="E46" s="32"/>
      <c r="F46" s="32"/>
      <c r="G46" s="32"/>
      <c r="H46" s="76"/>
      <c r="I46" s="76"/>
      <c r="J46" s="76"/>
      <c r="K46" s="76"/>
      <c r="L46" s="76"/>
      <c r="M46" s="76"/>
      <c r="N46" s="96"/>
      <c r="O46" s="96"/>
      <c r="P46" s="96"/>
      <c r="Q46" s="76"/>
      <c r="R46" s="96"/>
      <c r="S46" s="96"/>
      <c r="T46" s="96"/>
      <c r="U46" s="76"/>
      <c r="V46" s="90"/>
      <c r="W46" s="83"/>
    </row>
    <row r="47" spans="1:23" s="6" customFormat="1" x14ac:dyDescent="0.45">
      <c r="A47" s="27"/>
      <c r="B47" s="27"/>
      <c r="C47" s="27"/>
      <c r="D47" s="76"/>
      <c r="E47" s="32"/>
      <c r="F47" s="32"/>
      <c r="G47" s="32"/>
      <c r="H47" s="76"/>
      <c r="I47" s="76"/>
      <c r="J47" s="76"/>
      <c r="K47" s="76"/>
      <c r="L47" s="76"/>
      <c r="M47" s="76"/>
      <c r="N47" s="96"/>
      <c r="O47" s="96"/>
      <c r="P47" s="96"/>
      <c r="Q47" s="76"/>
      <c r="R47" s="96"/>
      <c r="S47" s="96"/>
      <c r="T47" s="96"/>
      <c r="U47" s="76"/>
      <c r="V47" s="90"/>
      <c r="W47" s="83"/>
    </row>
    <row r="48" spans="1:23" s="6" customFormat="1" x14ac:dyDescent="0.45">
      <c r="A48" s="27"/>
      <c r="B48" s="27"/>
      <c r="C48" s="27"/>
      <c r="D48" s="76"/>
      <c r="E48" s="32"/>
      <c r="F48" s="32"/>
      <c r="G48" s="32"/>
      <c r="H48" s="76"/>
      <c r="I48" s="76"/>
      <c r="J48" s="76"/>
      <c r="K48" s="76"/>
      <c r="L48" s="76"/>
      <c r="M48" s="76"/>
      <c r="N48" s="96"/>
      <c r="O48" s="96"/>
      <c r="P48" s="96"/>
      <c r="Q48" s="76"/>
      <c r="R48" s="96"/>
      <c r="S48" s="96"/>
      <c r="T48" s="96"/>
      <c r="U48" s="76"/>
      <c r="V48" s="90"/>
      <c r="W48" s="83"/>
    </row>
    <row r="49" spans="1:23" s="6" customFormat="1" x14ac:dyDescent="0.45">
      <c r="A49" s="27"/>
      <c r="B49" s="27"/>
      <c r="C49" s="27"/>
      <c r="D49" s="76"/>
      <c r="E49" s="32"/>
      <c r="F49" s="32"/>
      <c r="G49" s="32"/>
      <c r="H49" s="76"/>
      <c r="I49" s="76"/>
      <c r="J49" s="76"/>
      <c r="K49" s="76"/>
      <c r="L49" s="76"/>
      <c r="M49" s="76"/>
      <c r="N49" s="96"/>
      <c r="O49" s="96"/>
      <c r="P49" s="96"/>
      <c r="Q49" s="76"/>
      <c r="R49" s="96"/>
      <c r="S49" s="96"/>
      <c r="T49" s="96"/>
      <c r="U49" s="76"/>
      <c r="V49" s="90"/>
      <c r="W49" s="83"/>
    </row>
    <row r="50" spans="1:23" s="6" customFormat="1" x14ac:dyDescent="0.45">
      <c r="A50" s="27"/>
      <c r="B50" s="27"/>
      <c r="C50" s="27"/>
      <c r="D50" s="76"/>
      <c r="E50" s="32"/>
      <c r="F50" s="32"/>
      <c r="G50" s="32"/>
      <c r="H50" s="76"/>
      <c r="I50" s="76"/>
      <c r="J50" s="76"/>
      <c r="K50" s="76"/>
      <c r="L50" s="76"/>
      <c r="M50" s="76"/>
      <c r="N50" s="96"/>
      <c r="O50" s="96"/>
      <c r="P50" s="96"/>
      <c r="Q50" s="76"/>
      <c r="R50" s="96"/>
      <c r="S50" s="96"/>
      <c r="T50" s="96"/>
      <c r="U50" s="76"/>
      <c r="V50" s="90"/>
      <c r="W50" s="83"/>
    </row>
    <row r="51" spans="1:23" s="6" customFormat="1" x14ac:dyDescent="0.45">
      <c r="A51" s="27"/>
      <c r="B51" s="27"/>
      <c r="C51" s="27"/>
      <c r="D51" s="76"/>
      <c r="E51" s="32"/>
      <c r="F51" s="32"/>
      <c r="G51" s="32"/>
      <c r="H51" s="76"/>
      <c r="I51" s="76"/>
      <c r="J51" s="76"/>
      <c r="K51" s="76"/>
      <c r="L51" s="76"/>
      <c r="M51" s="76"/>
      <c r="N51" s="96"/>
      <c r="O51" s="96"/>
      <c r="P51" s="96"/>
      <c r="Q51" s="76"/>
      <c r="R51" s="96"/>
      <c r="S51" s="96"/>
      <c r="T51" s="96"/>
      <c r="U51" s="76"/>
      <c r="V51" s="90"/>
      <c r="W51" s="83"/>
    </row>
    <row r="52" spans="1:23" s="6" customFormat="1" x14ac:dyDescent="0.45">
      <c r="A52" s="27"/>
      <c r="B52" s="27"/>
      <c r="C52" s="27"/>
      <c r="D52" s="76"/>
      <c r="E52" s="32"/>
      <c r="F52" s="32"/>
      <c r="G52" s="32"/>
      <c r="H52" s="76"/>
      <c r="I52" s="76"/>
      <c r="J52" s="76"/>
      <c r="K52" s="76"/>
      <c r="L52" s="76"/>
      <c r="M52" s="76"/>
      <c r="N52" s="96"/>
      <c r="O52" s="96"/>
      <c r="P52" s="96"/>
      <c r="Q52" s="76"/>
      <c r="R52" s="96"/>
      <c r="S52" s="96"/>
      <c r="T52" s="96"/>
      <c r="U52" s="76"/>
      <c r="V52" s="90"/>
      <c r="W52" s="83"/>
    </row>
    <row r="53" spans="1:23" s="6" customFormat="1" x14ac:dyDescent="0.45">
      <c r="A53" s="27"/>
      <c r="B53" s="27"/>
      <c r="C53" s="27"/>
      <c r="D53" s="76"/>
      <c r="E53" s="32"/>
      <c r="F53" s="32"/>
      <c r="G53" s="32"/>
      <c r="H53" s="76"/>
      <c r="I53" s="76"/>
      <c r="J53" s="76"/>
      <c r="K53" s="76"/>
      <c r="L53" s="76"/>
      <c r="M53" s="76"/>
      <c r="N53" s="96"/>
      <c r="O53" s="96"/>
      <c r="P53" s="96"/>
      <c r="Q53" s="76"/>
      <c r="R53" s="96"/>
      <c r="S53" s="96"/>
      <c r="T53" s="96"/>
      <c r="U53" s="76"/>
      <c r="V53" s="90"/>
      <c r="W53" s="83"/>
    </row>
    <row r="54" spans="1:23" s="6" customFormat="1" x14ac:dyDescent="0.45">
      <c r="A54" s="27"/>
      <c r="B54" s="27"/>
      <c r="C54" s="27"/>
      <c r="D54" s="76"/>
      <c r="E54" s="32"/>
      <c r="F54" s="32"/>
      <c r="G54" s="32"/>
      <c r="H54" s="76"/>
      <c r="I54" s="76"/>
      <c r="J54" s="76"/>
      <c r="K54" s="76"/>
      <c r="L54" s="76"/>
      <c r="M54" s="76"/>
      <c r="N54" s="96"/>
      <c r="O54" s="96"/>
      <c r="P54" s="96"/>
      <c r="Q54" s="76"/>
      <c r="R54" s="96"/>
      <c r="S54" s="96"/>
      <c r="T54" s="96"/>
      <c r="U54" s="76"/>
      <c r="V54" s="90"/>
      <c r="W54" s="83"/>
    </row>
    <row r="55" spans="1:23" s="6" customFormat="1" x14ac:dyDescent="0.45">
      <c r="A55" s="27"/>
      <c r="B55" s="27"/>
      <c r="C55" s="27"/>
      <c r="D55" s="76"/>
      <c r="E55" s="32"/>
      <c r="F55" s="32"/>
      <c r="G55" s="32"/>
      <c r="H55" s="76"/>
      <c r="I55" s="76"/>
      <c r="J55" s="76"/>
      <c r="K55" s="76"/>
      <c r="L55" s="76"/>
      <c r="M55" s="76"/>
      <c r="N55" s="96"/>
      <c r="O55" s="96"/>
      <c r="P55" s="96"/>
      <c r="Q55" s="76"/>
      <c r="R55" s="96"/>
      <c r="S55" s="96"/>
      <c r="T55" s="96"/>
      <c r="U55" s="76"/>
      <c r="V55" s="32"/>
      <c r="W55" s="83"/>
    </row>
    <row r="56" spans="1:23" s="6" customFormat="1" x14ac:dyDescent="0.45">
      <c r="A56" s="27"/>
      <c r="B56" s="27"/>
      <c r="C56" s="27"/>
      <c r="D56" s="76"/>
      <c r="E56" s="32"/>
      <c r="F56" s="32"/>
      <c r="G56" s="32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96"/>
      <c r="S56" s="96"/>
      <c r="T56" s="96"/>
      <c r="U56" s="76"/>
      <c r="V56" s="32"/>
      <c r="W56" s="83"/>
    </row>
    <row r="57" spans="1:23" s="6" customFormat="1" x14ac:dyDescent="0.45">
      <c r="A57" s="27"/>
      <c r="B57" s="27"/>
      <c r="C57" s="27"/>
      <c r="D57" s="76"/>
      <c r="E57" s="32"/>
      <c r="F57" s="32"/>
      <c r="G57" s="32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32"/>
      <c r="W57" s="83"/>
    </row>
    <row r="58" spans="1:23" s="6" customFormat="1" x14ac:dyDescent="0.45">
      <c r="A58" s="27"/>
      <c r="B58" s="27"/>
      <c r="C58" s="27"/>
      <c r="D58" s="76"/>
      <c r="E58" s="32"/>
      <c r="F58" s="32"/>
      <c r="G58" s="32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32"/>
      <c r="W58" s="83"/>
    </row>
    <row r="59" spans="1:23" s="6" customFormat="1" x14ac:dyDescent="0.45">
      <c r="A59" s="27"/>
      <c r="B59" s="27"/>
      <c r="C59" s="27"/>
      <c r="D59" s="76"/>
      <c r="E59" s="32"/>
      <c r="F59" s="32"/>
      <c r="G59" s="32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32"/>
      <c r="W59" s="83"/>
    </row>
    <row r="60" spans="1:23" s="6" customFormat="1" x14ac:dyDescent="0.45">
      <c r="A60" s="27"/>
      <c r="B60" s="27"/>
      <c r="C60" s="27"/>
      <c r="D60" s="76"/>
      <c r="E60" s="32"/>
      <c r="F60" s="32"/>
      <c r="G60" s="32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32"/>
      <c r="W60" s="83"/>
    </row>
    <row r="61" spans="1:23" s="6" customFormat="1" x14ac:dyDescent="0.45">
      <c r="A61" s="27"/>
      <c r="B61" s="27"/>
      <c r="C61" s="27"/>
      <c r="D61" s="76"/>
      <c r="E61" s="32"/>
      <c r="F61" s="32"/>
      <c r="G61" s="32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32"/>
      <c r="W61" s="83"/>
    </row>
    <row r="62" spans="1:23" s="6" customFormat="1" x14ac:dyDescent="0.45"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80"/>
    </row>
  </sheetData>
  <mergeCells count="6">
    <mergeCell ref="D6:R6"/>
    <mergeCell ref="L7:P7"/>
    <mergeCell ref="A1:V1"/>
    <mergeCell ref="A2:V2"/>
    <mergeCell ref="A3:V3"/>
    <mergeCell ref="D5:V5"/>
  </mergeCells>
  <pageMargins left="0.43307086614173229" right="0.23622047244094491" top="0.47244094488188981" bottom="0.19685039370078741" header="0.39370078740157483" footer="0.31496062992125984"/>
  <pageSetup paperSize="9" scale="67" firstPageNumber="4" orientation="landscape" useFirstPageNumber="1" r:id="rId1"/>
  <headerFooter alignWithMargins="0">
    <oddFooter>&amp;L&amp;"Angsana New,Regular"&amp;16&amp;K00+000ร่าง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โดย......................................................วันที่ 23 สิงหาคม 2560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1"/>
  <sheetViews>
    <sheetView tabSelected="1" view="pageBreakPreview" zoomScale="77" zoomScaleNormal="100" zoomScaleSheetLayoutView="77" workbookViewId="0">
      <selection activeCell="S7" sqref="S7"/>
    </sheetView>
  </sheetViews>
  <sheetFormatPr defaultRowHeight="21.75" x14ac:dyDescent="0.45"/>
  <cols>
    <col min="1" max="1" width="1.83203125" style="39" customWidth="1"/>
    <col min="2" max="2" width="63.83203125" style="39" customWidth="1"/>
    <col min="3" max="3" width="13" style="39" customWidth="1"/>
    <col min="4" max="4" width="1.33203125" style="39" customWidth="1"/>
    <col min="5" max="5" width="20.83203125" style="39" customWidth="1"/>
    <col min="6" max="6" width="1.33203125" style="39" customWidth="1"/>
    <col min="7" max="7" width="16.83203125" style="39" hidden="1" customWidth="1"/>
    <col min="8" max="8" width="1.33203125" style="39" hidden="1" customWidth="1"/>
    <col min="9" max="9" width="20.83203125" style="39" customWidth="1"/>
    <col min="10" max="10" width="1.33203125" style="39" customWidth="1"/>
    <col min="11" max="11" width="20.83203125" style="39" customWidth="1"/>
    <col min="12" max="12" width="1.33203125" style="39" customWidth="1"/>
    <col min="13" max="13" width="20.83203125" style="39" customWidth="1"/>
    <col min="14" max="14" width="1.33203125" style="39" customWidth="1"/>
    <col min="15" max="15" width="20.83203125" style="39" customWidth="1"/>
    <col min="16" max="16384" width="9.33203125" style="39"/>
  </cols>
  <sheetData>
    <row r="2" spans="1:15" s="6" customFormat="1" x14ac:dyDescent="0.45">
      <c r="A2" s="199" t="s">
        <v>83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s="6" customFormat="1" x14ac:dyDescent="0.45">
      <c r="A3" s="199" t="s">
        <v>45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spans="1:15" s="6" customFormat="1" x14ac:dyDescent="0.45">
      <c r="A4" s="199" t="str">
        <f>'งบแสดงการเปลี่ยนแปลง รวม '!A3:U3</f>
        <v>สำหรับงวดหกเดือนสิ้นสุดวันที่ 30 มิถุนายน 2560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5" s="6" customFormat="1" x14ac:dyDescent="0.4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 t="s">
        <v>145</v>
      </c>
    </row>
    <row r="6" spans="1:15" s="3" customFormat="1" x14ac:dyDescent="0.45">
      <c r="A6" s="64"/>
      <c r="B6" s="64"/>
      <c r="C6" s="64"/>
      <c r="D6" s="64"/>
      <c r="E6" s="200" t="s">
        <v>27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</row>
    <row r="7" spans="1:15" s="6" customFormat="1" x14ac:dyDescent="0.45">
      <c r="A7" s="12"/>
      <c r="B7" s="12"/>
      <c r="C7" s="12"/>
      <c r="D7" s="12"/>
      <c r="E7" s="65" t="s">
        <v>31</v>
      </c>
      <c r="F7" s="65"/>
      <c r="G7" s="65" t="s">
        <v>87</v>
      </c>
      <c r="H7" s="65"/>
      <c r="I7" s="65" t="s">
        <v>37</v>
      </c>
      <c r="J7" s="65"/>
      <c r="K7" s="65" t="s">
        <v>88</v>
      </c>
      <c r="L7" s="65"/>
      <c r="M7" s="65" t="s">
        <v>40</v>
      </c>
      <c r="N7" s="65"/>
      <c r="O7" s="65"/>
    </row>
    <row r="8" spans="1:15" s="6" customFormat="1" x14ac:dyDescent="0.45">
      <c r="A8" s="15"/>
      <c r="B8" s="15"/>
      <c r="C8" s="15" t="s">
        <v>48</v>
      </c>
      <c r="D8" s="66"/>
      <c r="E8" s="16" t="s">
        <v>86</v>
      </c>
      <c r="F8" s="16"/>
      <c r="G8" s="67" t="s">
        <v>89</v>
      </c>
      <c r="H8" s="67"/>
      <c r="I8" s="67" t="s">
        <v>19</v>
      </c>
      <c r="J8" s="67"/>
      <c r="K8" s="67" t="s">
        <v>19</v>
      </c>
      <c r="L8" s="14"/>
      <c r="M8" s="67" t="s">
        <v>23</v>
      </c>
      <c r="N8" s="68"/>
      <c r="O8" s="67" t="s">
        <v>12</v>
      </c>
    </row>
    <row r="9" spans="1:15" s="23" customFormat="1" ht="5.25" customHeight="1" x14ac:dyDescent="0.45">
      <c r="A9" s="69"/>
      <c r="B9" s="69"/>
      <c r="C9" s="69"/>
      <c r="D9" s="69"/>
      <c r="E9" s="70"/>
      <c r="F9" s="71"/>
      <c r="G9" s="70"/>
      <c r="H9" s="71"/>
      <c r="I9" s="70"/>
      <c r="J9" s="71"/>
      <c r="K9" s="70"/>
      <c r="L9" s="71"/>
      <c r="M9" s="70"/>
      <c r="N9" s="71"/>
      <c r="O9" s="70"/>
    </row>
    <row r="10" spans="1:15" s="25" customFormat="1" x14ac:dyDescent="0.45">
      <c r="A10" s="53" t="s">
        <v>160</v>
      </c>
      <c r="B10" s="53"/>
      <c r="C10" s="53"/>
      <c r="D10" s="53"/>
      <c r="E10" s="72">
        <v>2770741</v>
      </c>
      <c r="F10" s="72"/>
      <c r="G10" s="72">
        <v>0</v>
      </c>
      <c r="H10" s="72"/>
      <c r="I10" s="72">
        <v>128894</v>
      </c>
      <c r="J10" s="72"/>
      <c r="K10" s="72">
        <v>-940287</v>
      </c>
      <c r="L10" s="72"/>
      <c r="M10" s="72">
        <v>-2097598</v>
      </c>
      <c r="N10" s="72"/>
      <c r="O10" s="72">
        <f>SUM(E10:M10)</f>
        <v>-138250</v>
      </c>
    </row>
    <row r="11" spans="1:15" s="25" customFormat="1" x14ac:dyDescent="0.45">
      <c r="A11" s="73" t="s">
        <v>151</v>
      </c>
      <c r="B11" s="73"/>
      <c r="C11" s="53"/>
      <c r="D11" s="53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</row>
    <row r="12" spans="1:15" s="25" customFormat="1" x14ac:dyDescent="0.45">
      <c r="B12" s="74" t="s">
        <v>150</v>
      </c>
      <c r="C12" s="75"/>
      <c r="D12" s="53"/>
      <c r="E12" s="76">
        <v>0</v>
      </c>
      <c r="F12" s="76"/>
      <c r="G12" s="76"/>
      <c r="H12" s="76"/>
      <c r="I12" s="76">
        <v>0</v>
      </c>
      <c r="J12" s="76"/>
      <c r="K12" s="76">
        <v>0</v>
      </c>
      <c r="L12" s="76"/>
      <c r="M12" s="76">
        <f>'งบกำไรขาดทุน '!M31</f>
        <v>-79269</v>
      </c>
      <c r="N12" s="76"/>
      <c r="O12" s="76">
        <f>SUM(E12:N12)</f>
        <v>-79269</v>
      </c>
    </row>
    <row r="13" spans="1:15" s="6" customFormat="1" x14ac:dyDescent="0.45">
      <c r="B13" s="27" t="s">
        <v>188</v>
      </c>
      <c r="C13" s="27"/>
      <c r="D13" s="27"/>
      <c r="E13" s="76">
        <v>0</v>
      </c>
      <c r="F13" s="76"/>
      <c r="G13" s="76">
        <v>0</v>
      </c>
      <c r="H13" s="76"/>
      <c r="I13" s="76">
        <v>0</v>
      </c>
      <c r="J13" s="76"/>
      <c r="K13" s="76">
        <v>0</v>
      </c>
      <c r="L13" s="76"/>
      <c r="M13" s="76">
        <v>0</v>
      </c>
      <c r="N13" s="76"/>
      <c r="O13" s="32">
        <f>SUM(E13:N13)</f>
        <v>0</v>
      </c>
    </row>
    <row r="14" spans="1:15" s="6" customFormat="1" x14ac:dyDescent="0.45">
      <c r="A14" s="53" t="s">
        <v>156</v>
      </c>
      <c r="B14" s="53"/>
      <c r="C14" s="27"/>
      <c r="D14" s="27"/>
      <c r="E14" s="77">
        <f>SUM(E12:E13)</f>
        <v>0</v>
      </c>
      <c r="F14" s="77"/>
      <c r="G14" s="77"/>
      <c r="H14" s="77"/>
      <c r="I14" s="77">
        <f>SUM(I12:I13)</f>
        <v>0</v>
      </c>
      <c r="J14" s="77"/>
      <c r="K14" s="77">
        <f>SUM(K12:K13)</f>
        <v>0</v>
      </c>
      <c r="L14" s="77"/>
      <c r="M14" s="77">
        <f>SUM(M12:M13)</f>
        <v>-79269</v>
      </c>
      <c r="N14" s="77"/>
      <c r="O14" s="77">
        <f>SUM(O12:O13)</f>
        <v>-79269</v>
      </c>
    </row>
    <row r="15" spans="1:15" s="25" customFormat="1" ht="22.5" thickBot="1" x14ac:dyDescent="0.5">
      <c r="A15" s="53" t="s">
        <v>158</v>
      </c>
      <c r="B15" s="53"/>
      <c r="C15" s="53"/>
      <c r="D15" s="53"/>
      <c r="E15" s="78">
        <f>E14+E10</f>
        <v>2770741</v>
      </c>
      <c r="F15" s="78"/>
      <c r="G15" s="78">
        <f>SUM(G11:G13)</f>
        <v>0</v>
      </c>
      <c r="H15" s="78"/>
      <c r="I15" s="78">
        <f>I14+I10</f>
        <v>128894</v>
      </c>
      <c r="J15" s="78"/>
      <c r="K15" s="78">
        <f>K14+K10</f>
        <v>-940287</v>
      </c>
      <c r="L15" s="78"/>
      <c r="M15" s="78">
        <f>M14+M10</f>
        <v>-2176867</v>
      </c>
      <c r="N15" s="78"/>
      <c r="O15" s="78">
        <f>O14+O10</f>
        <v>-217519</v>
      </c>
    </row>
    <row r="16" spans="1:15" s="25" customFormat="1" ht="22.5" thickTop="1" x14ac:dyDescent="0.45">
      <c r="A16" s="53"/>
      <c r="B16" s="53"/>
      <c r="C16" s="53"/>
      <c r="D16" s="53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</row>
    <row r="17" spans="1:15" s="25" customFormat="1" x14ac:dyDescent="0.45">
      <c r="A17" s="53" t="s">
        <v>159</v>
      </c>
      <c r="B17" s="53"/>
      <c r="C17" s="53"/>
      <c r="D17" s="53"/>
      <c r="E17" s="72">
        <v>2770890</v>
      </c>
      <c r="F17" s="72"/>
      <c r="G17" s="72">
        <v>0</v>
      </c>
      <c r="H17" s="72"/>
      <c r="I17" s="72">
        <v>128894</v>
      </c>
      <c r="J17" s="72"/>
      <c r="K17" s="72">
        <v>-940361</v>
      </c>
      <c r="L17" s="72"/>
      <c r="M17" s="72">
        <v>-2338307</v>
      </c>
      <c r="N17" s="72"/>
      <c r="O17" s="72">
        <f>SUM(E17:M17)</f>
        <v>-378884</v>
      </c>
    </row>
    <row r="18" spans="1:15" s="25" customFormat="1" x14ac:dyDescent="0.45">
      <c r="A18" s="73" t="s">
        <v>151</v>
      </c>
      <c r="B18" s="73"/>
      <c r="C18" s="53"/>
      <c r="D18" s="53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</row>
    <row r="19" spans="1:15" s="25" customFormat="1" x14ac:dyDescent="0.45">
      <c r="B19" s="74" t="s">
        <v>150</v>
      </c>
      <c r="C19" s="75"/>
      <c r="D19" s="53"/>
      <c r="E19" s="76">
        <v>0</v>
      </c>
      <c r="F19" s="76"/>
      <c r="G19" s="76"/>
      <c r="H19" s="76"/>
      <c r="I19" s="76">
        <v>0</v>
      </c>
      <c r="J19" s="76"/>
      <c r="K19" s="76">
        <v>0</v>
      </c>
      <c r="L19" s="76"/>
      <c r="M19" s="76">
        <f>'งบกำไรขาดทุน '!K81</f>
        <v>-48832</v>
      </c>
      <c r="N19" s="76"/>
      <c r="O19" s="76">
        <f>SUM(E19:N19)</f>
        <v>-48832</v>
      </c>
    </row>
    <row r="20" spans="1:15" s="6" customFormat="1" x14ac:dyDescent="0.45">
      <c r="B20" s="27" t="s">
        <v>188</v>
      </c>
      <c r="C20" s="27"/>
      <c r="D20" s="27"/>
      <c r="E20" s="76">
        <v>0</v>
      </c>
      <c r="F20" s="76"/>
      <c r="G20" s="76">
        <v>0</v>
      </c>
      <c r="H20" s="76"/>
      <c r="I20" s="76">
        <v>0</v>
      </c>
      <c r="J20" s="76"/>
      <c r="K20" s="76">
        <v>0</v>
      </c>
      <c r="L20" s="76"/>
      <c r="M20" s="76">
        <v>0</v>
      </c>
      <c r="N20" s="76"/>
      <c r="O20" s="32">
        <f>SUM(E20:N20)</f>
        <v>0</v>
      </c>
    </row>
    <row r="21" spans="1:15" s="6" customFormat="1" x14ac:dyDescent="0.45">
      <c r="A21" s="53" t="s">
        <v>156</v>
      </c>
      <c r="B21" s="53"/>
      <c r="C21" s="27"/>
      <c r="D21" s="27"/>
      <c r="E21" s="77">
        <f>SUM(E19:E20)</f>
        <v>0</v>
      </c>
      <c r="F21" s="77"/>
      <c r="G21" s="77"/>
      <c r="H21" s="77"/>
      <c r="I21" s="77">
        <f>SUM(I19:I20)</f>
        <v>0</v>
      </c>
      <c r="J21" s="77"/>
      <c r="K21" s="77">
        <f>SUM(K19:K20)</f>
        <v>0</v>
      </c>
      <c r="L21" s="77"/>
      <c r="M21" s="77">
        <f>SUM(M19:M20)</f>
        <v>-48832</v>
      </c>
      <c r="N21" s="77"/>
      <c r="O21" s="77">
        <f>SUM(O19:O20)</f>
        <v>-48832</v>
      </c>
    </row>
    <row r="22" spans="1:15" s="25" customFormat="1" ht="22.5" thickBot="1" x14ac:dyDescent="0.5">
      <c r="A22" s="53" t="s">
        <v>157</v>
      </c>
      <c r="B22" s="53"/>
      <c r="C22" s="53"/>
      <c r="D22" s="53"/>
      <c r="E22" s="78">
        <f>E21+E17</f>
        <v>2770890</v>
      </c>
      <c r="F22" s="78"/>
      <c r="G22" s="78">
        <f>SUM(G18:G20)</f>
        <v>0</v>
      </c>
      <c r="H22" s="78"/>
      <c r="I22" s="78">
        <f>I21+I17</f>
        <v>128894</v>
      </c>
      <c r="J22" s="78"/>
      <c r="K22" s="78">
        <f>K21+K17</f>
        <v>-940361</v>
      </c>
      <c r="L22" s="78"/>
      <c r="M22" s="78">
        <f>M21+M17</f>
        <v>-2387139</v>
      </c>
      <c r="N22" s="78"/>
      <c r="O22" s="78">
        <f>O21+O17</f>
        <v>-427716</v>
      </c>
    </row>
    <row r="23" spans="1:15" ht="22.5" thickTop="1" x14ac:dyDescent="0.45">
      <c r="O23" s="43" t="s">
        <v>147</v>
      </c>
    </row>
    <row r="24" spans="1:15" x14ac:dyDescent="0.45">
      <c r="A24" s="6"/>
      <c r="B24" s="6"/>
      <c r="O24" s="60" t="s">
        <v>147</v>
      </c>
    </row>
    <row r="29" spans="1:15" x14ac:dyDescent="0.45">
      <c r="B29" s="3" t="s">
        <v>198</v>
      </c>
    </row>
    <row r="31" spans="1:15" x14ac:dyDescent="0.45">
      <c r="O31" s="79">
        <v>9</v>
      </c>
    </row>
  </sheetData>
  <mergeCells count="4">
    <mergeCell ref="A2:O2"/>
    <mergeCell ref="A3:O3"/>
    <mergeCell ref="A4:O4"/>
    <mergeCell ref="E6:O6"/>
  </mergeCells>
  <pageMargins left="0.59055118110236227" right="0.47244094488188981" top="0.31496062992125984" bottom="0.15748031496062992" header="0.15748031496062992" footer="0.35433070866141736"/>
  <pageSetup paperSize="9" scale="86" firstPageNumber="10" orientation="landscape" useFirstPageNumber="1" r:id="rId1"/>
  <headerFooter scaleWithDoc="0" alignWithMargins="0">
    <oddFooter>&amp;L&amp;"Angsana New,Regular"&amp;12&amp;K00+000ร่าง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โดย......................................................วันที่ 23 สิงหาคม 2560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0"/>
  <sheetViews>
    <sheetView tabSelected="1" view="pageBreakPreview" zoomScale="85" zoomScaleNormal="100" zoomScaleSheetLayoutView="85" workbookViewId="0">
      <pane xSplit="5" ySplit="8" topLeftCell="F9" activePane="bottomRight" state="frozen"/>
      <selection activeCell="S7" sqref="S7"/>
      <selection pane="topRight" activeCell="S7" sqref="S7"/>
      <selection pane="bottomLeft" activeCell="S7" sqref="S7"/>
      <selection pane="bottomRight" activeCell="S7" sqref="S7"/>
    </sheetView>
  </sheetViews>
  <sheetFormatPr defaultColWidth="14.6640625" defaultRowHeight="21.6" customHeight="1" x14ac:dyDescent="0.45"/>
  <cols>
    <col min="1" max="2" width="1.83203125" style="1" customWidth="1"/>
    <col min="3" max="3" width="0.83203125" style="1" customWidth="1"/>
    <col min="4" max="4" width="52.1640625" style="1" customWidth="1"/>
    <col min="5" max="5" width="10.1640625" style="1" customWidth="1"/>
    <col min="6" max="6" width="15.83203125" style="2" customWidth="1"/>
    <col min="7" max="7" width="1.5" style="3" customWidth="1"/>
    <col min="8" max="8" width="15.83203125" style="4" customWidth="1"/>
    <col min="9" max="9" width="1.5" style="3" customWidth="1"/>
    <col min="10" max="11" width="15.83203125" style="2" customWidth="1"/>
    <col min="12" max="12" width="0" style="1" hidden="1" customWidth="1"/>
    <col min="13" max="13" width="24" style="1" hidden="1" customWidth="1"/>
    <col min="14" max="16" width="0" style="1" hidden="1" customWidth="1"/>
    <col min="17" max="17" width="20" style="2" hidden="1" customWidth="1"/>
    <col min="18" max="18" width="3.1640625" style="2" hidden="1" customWidth="1"/>
    <col min="19" max="19" width="21.6640625" style="2" hidden="1" customWidth="1"/>
    <col min="20" max="20" width="3.1640625" style="2" hidden="1" customWidth="1"/>
    <col min="21" max="21" width="19" style="2" hidden="1" customWidth="1"/>
    <col min="22" max="22" width="14.6640625" style="1"/>
    <col min="23" max="23" width="18.6640625" style="2" customWidth="1"/>
    <col min="24" max="255" width="14.6640625" style="1"/>
    <col min="256" max="257" width="1.83203125" style="1" customWidth="1"/>
    <col min="258" max="258" width="0.83203125" style="1" customWidth="1"/>
    <col min="259" max="259" width="62.5" style="1" customWidth="1"/>
    <col min="260" max="260" width="0" style="1" hidden="1" customWidth="1"/>
    <col min="261" max="261" width="18.83203125" style="1" customWidth="1"/>
    <col min="262" max="262" width="1.5" style="1" customWidth="1"/>
    <col min="263" max="263" width="18.83203125" style="1" customWidth="1"/>
    <col min="264" max="264" width="1.5" style="1" customWidth="1"/>
    <col min="265" max="265" width="18.83203125" style="1" customWidth="1"/>
    <col min="266" max="266" width="1.5" style="1" customWidth="1"/>
    <col min="267" max="267" width="18.83203125" style="1" customWidth="1"/>
    <col min="268" max="277" width="0" style="1" hidden="1" customWidth="1"/>
    <col min="278" max="278" width="14.6640625" style="1"/>
    <col min="279" max="279" width="18.6640625" style="1" customWidth="1"/>
    <col min="280" max="511" width="14.6640625" style="1"/>
    <col min="512" max="513" width="1.83203125" style="1" customWidth="1"/>
    <col min="514" max="514" width="0.83203125" style="1" customWidth="1"/>
    <col min="515" max="515" width="62.5" style="1" customWidth="1"/>
    <col min="516" max="516" width="0" style="1" hidden="1" customWidth="1"/>
    <col min="517" max="517" width="18.83203125" style="1" customWidth="1"/>
    <col min="518" max="518" width="1.5" style="1" customWidth="1"/>
    <col min="519" max="519" width="18.83203125" style="1" customWidth="1"/>
    <col min="520" max="520" width="1.5" style="1" customWidth="1"/>
    <col min="521" max="521" width="18.83203125" style="1" customWidth="1"/>
    <col min="522" max="522" width="1.5" style="1" customWidth="1"/>
    <col min="523" max="523" width="18.83203125" style="1" customWidth="1"/>
    <col min="524" max="533" width="0" style="1" hidden="1" customWidth="1"/>
    <col min="534" max="534" width="14.6640625" style="1"/>
    <col min="535" max="535" width="18.6640625" style="1" customWidth="1"/>
    <col min="536" max="767" width="14.6640625" style="1"/>
    <col min="768" max="769" width="1.83203125" style="1" customWidth="1"/>
    <col min="770" max="770" width="0.83203125" style="1" customWidth="1"/>
    <col min="771" max="771" width="62.5" style="1" customWidth="1"/>
    <col min="772" max="772" width="0" style="1" hidden="1" customWidth="1"/>
    <col min="773" max="773" width="18.83203125" style="1" customWidth="1"/>
    <col min="774" max="774" width="1.5" style="1" customWidth="1"/>
    <col min="775" max="775" width="18.83203125" style="1" customWidth="1"/>
    <col min="776" max="776" width="1.5" style="1" customWidth="1"/>
    <col min="777" max="777" width="18.83203125" style="1" customWidth="1"/>
    <col min="778" max="778" width="1.5" style="1" customWidth="1"/>
    <col min="779" max="779" width="18.83203125" style="1" customWidth="1"/>
    <col min="780" max="789" width="0" style="1" hidden="1" customWidth="1"/>
    <col min="790" max="790" width="14.6640625" style="1"/>
    <col min="791" max="791" width="18.6640625" style="1" customWidth="1"/>
    <col min="792" max="1023" width="14.6640625" style="1"/>
    <col min="1024" max="1025" width="1.83203125" style="1" customWidth="1"/>
    <col min="1026" max="1026" width="0.83203125" style="1" customWidth="1"/>
    <col min="1027" max="1027" width="62.5" style="1" customWidth="1"/>
    <col min="1028" max="1028" width="0" style="1" hidden="1" customWidth="1"/>
    <col min="1029" max="1029" width="18.83203125" style="1" customWidth="1"/>
    <col min="1030" max="1030" width="1.5" style="1" customWidth="1"/>
    <col min="1031" max="1031" width="18.83203125" style="1" customWidth="1"/>
    <col min="1032" max="1032" width="1.5" style="1" customWidth="1"/>
    <col min="1033" max="1033" width="18.83203125" style="1" customWidth="1"/>
    <col min="1034" max="1034" width="1.5" style="1" customWidth="1"/>
    <col min="1035" max="1035" width="18.83203125" style="1" customWidth="1"/>
    <col min="1036" max="1045" width="0" style="1" hidden="1" customWidth="1"/>
    <col min="1046" max="1046" width="14.6640625" style="1"/>
    <col min="1047" max="1047" width="18.6640625" style="1" customWidth="1"/>
    <col min="1048" max="1279" width="14.6640625" style="1"/>
    <col min="1280" max="1281" width="1.83203125" style="1" customWidth="1"/>
    <col min="1282" max="1282" width="0.83203125" style="1" customWidth="1"/>
    <col min="1283" max="1283" width="62.5" style="1" customWidth="1"/>
    <col min="1284" max="1284" width="0" style="1" hidden="1" customWidth="1"/>
    <col min="1285" max="1285" width="18.83203125" style="1" customWidth="1"/>
    <col min="1286" max="1286" width="1.5" style="1" customWidth="1"/>
    <col min="1287" max="1287" width="18.83203125" style="1" customWidth="1"/>
    <col min="1288" max="1288" width="1.5" style="1" customWidth="1"/>
    <col min="1289" max="1289" width="18.83203125" style="1" customWidth="1"/>
    <col min="1290" max="1290" width="1.5" style="1" customWidth="1"/>
    <col min="1291" max="1291" width="18.83203125" style="1" customWidth="1"/>
    <col min="1292" max="1301" width="0" style="1" hidden="1" customWidth="1"/>
    <col min="1302" max="1302" width="14.6640625" style="1"/>
    <col min="1303" max="1303" width="18.6640625" style="1" customWidth="1"/>
    <col min="1304" max="1535" width="14.6640625" style="1"/>
    <col min="1536" max="1537" width="1.83203125" style="1" customWidth="1"/>
    <col min="1538" max="1538" width="0.83203125" style="1" customWidth="1"/>
    <col min="1539" max="1539" width="62.5" style="1" customWidth="1"/>
    <col min="1540" max="1540" width="0" style="1" hidden="1" customWidth="1"/>
    <col min="1541" max="1541" width="18.83203125" style="1" customWidth="1"/>
    <col min="1542" max="1542" width="1.5" style="1" customWidth="1"/>
    <col min="1543" max="1543" width="18.83203125" style="1" customWidth="1"/>
    <col min="1544" max="1544" width="1.5" style="1" customWidth="1"/>
    <col min="1545" max="1545" width="18.83203125" style="1" customWidth="1"/>
    <col min="1546" max="1546" width="1.5" style="1" customWidth="1"/>
    <col min="1547" max="1547" width="18.83203125" style="1" customWidth="1"/>
    <col min="1548" max="1557" width="0" style="1" hidden="1" customWidth="1"/>
    <col min="1558" max="1558" width="14.6640625" style="1"/>
    <col min="1559" max="1559" width="18.6640625" style="1" customWidth="1"/>
    <col min="1560" max="1791" width="14.6640625" style="1"/>
    <col min="1792" max="1793" width="1.83203125" style="1" customWidth="1"/>
    <col min="1794" max="1794" width="0.83203125" style="1" customWidth="1"/>
    <col min="1795" max="1795" width="62.5" style="1" customWidth="1"/>
    <col min="1796" max="1796" width="0" style="1" hidden="1" customWidth="1"/>
    <col min="1797" max="1797" width="18.83203125" style="1" customWidth="1"/>
    <col min="1798" max="1798" width="1.5" style="1" customWidth="1"/>
    <col min="1799" max="1799" width="18.83203125" style="1" customWidth="1"/>
    <col min="1800" max="1800" width="1.5" style="1" customWidth="1"/>
    <col min="1801" max="1801" width="18.83203125" style="1" customWidth="1"/>
    <col min="1802" max="1802" width="1.5" style="1" customWidth="1"/>
    <col min="1803" max="1803" width="18.83203125" style="1" customWidth="1"/>
    <col min="1804" max="1813" width="0" style="1" hidden="1" customWidth="1"/>
    <col min="1814" max="1814" width="14.6640625" style="1"/>
    <col min="1815" max="1815" width="18.6640625" style="1" customWidth="1"/>
    <col min="1816" max="2047" width="14.6640625" style="1"/>
    <col min="2048" max="2049" width="1.83203125" style="1" customWidth="1"/>
    <col min="2050" max="2050" width="0.83203125" style="1" customWidth="1"/>
    <col min="2051" max="2051" width="62.5" style="1" customWidth="1"/>
    <col min="2052" max="2052" width="0" style="1" hidden="1" customWidth="1"/>
    <col min="2053" max="2053" width="18.83203125" style="1" customWidth="1"/>
    <col min="2054" max="2054" width="1.5" style="1" customWidth="1"/>
    <col min="2055" max="2055" width="18.83203125" style="1" customWidth="1"/>
    <col min="2056" max="2056" width="1.5" style="1" customWidth="1"/>
    <col min="2057" max="2057" width="18.83203125" style="1" customWidth="1"/>
    <col min="2058" max="2058" width="1.5" style="1" customWidth="1"/>
    <col min="2059" max="2059" width="18.83203125" style="1" customWidth="1"/>
    <col min="2060" max="2069" width="0" style="1" hidden="1" customWidth="1"/>
    <col min="2070" max="2070" width="14.6640625" style="1"/>
    <col min="2071" max="2071" width="18.6640625" style="1" customWidth="1"/>
    <col min="2072" max="2303" width="14.6640625" style="1"/>
    <col min="2304" max="2305" width="1.83203125" style="1" customWidth="1"/>
    <col min="2306" max="2306" width="0.83203125" style="1" customWidth="1"/>
    <col min="2307" max="2307" width="62.5" style="1" customWidth="1"/>
    <col min="2308" max="2308" width="0" style="1" hidden="1" customWidth="1"/>
    <col min="2309" max="2309" width="18.83203125" style="1" customWidth="1"/>
    <col min="2310" max="2310" width="1.5" style="1" customWidth="1"/>
    <col min="2311" max="2311" width="18.83203125" style="1" customWidth="1"/>
    <col min="2312" max="2312" width="1.5" style="1" customWidth="1"/>
    <col min="2313" max="2313" width="18.83203125" style="1" customWidth="1"/>
    <col min="2314" max="2314" width="1.5" style="1" customWidth="1"/>
    <col min="2315" max="2315" width="18.83203125" style="1" customWidth="1"/>
    <col min="2316" max="2325" width="0" style="1" hidden="1" customWidth="1"/>
    <col min="2326" max="2326" width="14.6640625" style="1"/>
    <col min="2327" max="2327" width="18.6640625" style="1" customWidth="1"/>
    <col min="2328" max="2559" width="14.6640625" style="1"/>
    <col min="2560" max="2561" width="1.83203125" style="1" customWidth="1"/>
    <col min="2562" max="2562" width="0.83203125" style="1" customWidth="1"/>
    <col min="2563" max="2563" width="62.5" style="1" customWidth="1"/>
    <col min="2564" max="2564" width="0" style="1" hidden="1" customWidth="1"/>
    <col min="2565" max="2565" width="18.83203125" style="1" customWidth="1"/>
    <col min="2566" max="2566" width="1.5" style="1" customWidth="1"/>
    <col min="2567" max="2567" width="18.83203125" style="1" customWidth="1"/>
    <col min="2568" max="2568" width="1.5" style="1" customWidth="1"/>
    <col min="2569" max="2569" width="18.83203125" style="1" customWidth="1"/>
    <col min="2570" max="2570" width="1.5" style="1" customWidth="1"/>
    <col min="2571" max="2571" width="18.83203125" style="1" customWidth="1"/>
    <col min="2572" max="2581" width="0" style="1" hidden="1" customWidth="1"/>
    <col min="2582" max="2582" width="14.6640625" style="1"/>
    <col min="2583" max="2583" width="18.6640625" style="1" customWidth="1"/>
    <col min="2584" max="2815" width="14.6640625" style="1"/>
    <col min="2816" max="2817" width="1.83203125" style="1" customWidth="1"/>
    <col min="2818" max="2818" width="0.83203125" style="1" customWidth="1"/>
    <col min="2819" max="2819" width="62.5" style="1" customWidth="1"/>
    <col min="2820" max="2820" width="0" style="1" hidden="1" customWidth="1"/>
    <col min="2821" max="2821" width="18.83203125" style="1" customWidth="1"/>
    <col min="2822" max="2822" width="1.5" style="1" customWidth="1"/>
    <col min="2823" max="2823" width="18.83203125" style="1" customWidth="1"/>
    <col min="2824" max="2824" width="1.5" style="1" customWidth="1"/>
    <col min="2825" max="2825" width="18.83203125" style="1" customWidth="1"/>
    <col min="2826" max="2826" width="1.5" style="1" customWidth="1"/>
    <col min="2827" max="2827" width="18.83203125" style="1" customWidth="1"/>
    <col min="2828" max="2837" width="0" style="1" hidden="1" customWidth="1"/>
    <col min="2838" max="2838" width="14.6640625" style="1"/>
    <col min="2839" max="2839" width="18.6640625" style="1" customWidth="1"/>
    <col min="2840" max="3071" width="14.6640625" style="1"/>
    <col min="3072" max="3073" width="1.83203125" style="1" customWidth="1"/>
    <col min="3074" max="3074" width="0.83203125" style="1" customWidth="1"/>
    <col min="3075" max="3075" width="62.5" style="1" customWidth="1"/>
    <col min="3076" max="3076" width="0" style="1" hidden="1" customWidth="1"/>
    <col min="3077" max="3077" width="18.83203125" style="1" customWidth="1"/>
    <col min="3078" max="3078" width="1.5" style="1" customWidth="1"/>
    <col min="3079" max="3079" width="18.83203125" style="1" customWidth="1"/>
    <col min="3080" max="3080" width="1.5" style="1" customWidth="1"/>
    <col min="3081" max="3081" width="18.83203125" style="1" customWidth="1"/>
    <col min="3082" max="3082" width="1.5" style="1" customWidth="1"/>
    <col min="3083" max="3083" width="18.83203125" style="1" customWidth="1"/>
    <col min="3084" max="3093" width="0" style="1" hidden="1" customWidth="1"/>
    <col min="3094" max="3094" width="14.6640625" style="1"/>
    <col min="3095" max="3095" width="18.6640625" style="1" customWidth="1"/>
    <col min="3096" max="3327" width="14.6640625" style="1"/>
    <col min="3328" max="3329" width="1.83203125" style="1" customWidth="1"/>
    <col min="3330" max="3330" width="0.83203125" style="1" customWidth="1"/>
    <col min="3331" max="3331" width="62.5" style="1" customWidth="1"/>
    <col min="3332" max="3332" width="0" style="1" hidden="1" customWidth="1"/>
    <col min="3333" max="3333" width="18.83203125" style="1" customWidth="1"/>
    <col min="3334" max="3334" width="1.5" style="1" customWidth="1"/>
    <col min="3335" max="3335" width="18.83203125" style="1" customWidth="1"/>
    <col min="3336" max="3336" width="1.5" style="1" customWidth="1"/>
    <col min="3337" max="3337" width="18.83203125" style="1" customWidth="1"/>
    <col min="3338" max="3338" width="1.5" style="1" customWidth="1"/>
    <col min="3339" max="3339" width="18.83203125" style="1" customWidth="1"/>
    <col min="3340" max="3349" width="0" style="1" hidden="1" customWidth="1"/>
    <col min="3350" max="3350" width="14.6640625" style="1"/>
    <col min="3351" max="3351" width="18.6640625" style="1" customWidth="1"/>
    <col min="3352" max="3583" width="14.6640625" style="1"/>
    <col min="3584" max="3585" width="1.83203125" style="1" customWidth="1"/>
    <col min="3586" max="3586" width="0.83203125" style="1" customWidth="1"/>
    <col min="3587" max="3587" width="62.5" style="1" customWidth="1"/>
    <col min="3588" max="3588" width="0" style="1" hidden="1" customWidth="1"/>
    <col min="3589" max="3589" width="18.83203125" style="1" customWidth="1"/>
    <col min="3590" max="3590" width="1.5" style="1" customWidth="1"/>
    <col min="3591" max="3591" width="18.83203125" style="1" customWidth="1"/>
    <col min="3592" max="3592" width="1.5" style="1" customWidth="1"/>
    <col min="3593" max="3593" width="18.83203125" style="1" customWidth="1"/>
    <col min="3594" max="3594" width="1.5" style="1" customWidth="1"/>
    <col min="3595" max="3595" width="18.83203125" style="1" customWidth="1"/>
    <col min="3596" max="3605" width="0" style="1" hidden="1" customWidth="1"/>
    <col min="3606" max="3606" width="14.6640625" style="1"/>
    <col min="3607" max="3607" width="18.6640625" style="1" customWidth="1"/>
    <col min="3608" max="3839" width="14.6640625" style="1"/>
    <col min="3840" max="3841" width="1.83203125" style="1" customWidth="1"/>
    <col min="3842" max="3842" width="0.83203125" style="1" customWidth="1"/>
    <col min="3843" max="3843" width="62.5" style="1" customWidth="1"/>
    <col min="3844" max="3844" width="0" style="1" hidden="1" customWidth="1"/>
    <col min="3845" max="3845" width="18.83203125" style="1" customWidth="1"/>
    <col min="3846" max="3846" width="1.5" style="1" customWidth="1"/>
    <col min="3847" max="3847" width="18.83203125" style="1" customWidth="1"/>
    <col min="3848" max="3848" width="1.5" style="1" customWidth="1"/>
    <col min="3849" max="3849" width="18.83203125" style="1" customWidth="1"/>
    <col min="3850" max="3850" width="1.5" style="1" customWidth="1"/>
    <col min="3851" max="3851" width="18.83203125" style="1" customWidth="1"/>
    <col min="3852" max="3861" width="0" style="1" hidden="1" customWidth="1"/>
    <col min="3862" max="3862" width="14.6640625" style="1"/>
    <col min="3863" max="3863" width="18.6640625" style="1" customWidth="1"/>
    <col min="3864" max="4095" width="14.6640625" style="1"/>
    <col min="4096" max="4097" width="1.83203125" style="1" customWidth="1"/>
    <col min="4098" max="4098" width="0.83203125" style="1" customWidth="1"/>
    <col min="4099" max="4099" width="62.5" style="1" customWidth="1"/>
    <col min="4100" max="4100" width="0" style="1" hidden="1" customWidth="1"/>
    <col min="4101" max="4101" width="18.83203125" style="1" customWidth="1"/>
    <col min="4102" max="4102" width="1.5" style="1" customWidth="1"/>
    <col min="4103" max="4103" width="18.83203125" style="1" customWidth="1"/>
    <col min="4104" max="4104" width="1.5" style="1" customWidth="1"/>
    <col min="4105" max="4105" width="18.83203125" style="1" customWidth="1"/>
    <col min="4106" max="4106" width="1.5" style="1" customWidth="1"/>
    <col min="4107" max="4107" width="18.83203125" style="1" customWidth="1"/>
    <col min="4108" max="4117" width="0" style="1" hidden="1" customWidth="1"/>
    <col min="4118" max="4118" width="14.6640625" style="1"/>
    <col min="4119" max="4119" width="18.6640625" style="1" customWidth="1"/>
    <col min="4120" max="4351" width="14.6640625" style="1"/>
    <col min="4352" max="4353" width="1.83203125" style="1" customWidth="1"/>
    <col min="4354" max="4354" width="0.83203125" style="1" customWidth="1"/>
    <col min="4355" max="4355" width="62.5" style="1" customWidth="1"/>
    <col min="4356" max="4356" width="0" style="1" hidden="1" customWidth="1"/>
    <col min="4357" max="4357" width="18.83203125" style="1" customWidth="1"/>
    <col min="4358" max="4358" width="1.5" style="1" customWidth="1"/>
    <col min="4359" max="4359" width="18.83203125" style="1" customWidth="1"/>
    <col min="4360" max="4360" width="1.5" style="1" customWidth="1"/>
    <col min="4361" max="4361" width="18.83203125" style="1" customWidth="1"/>
    <col min="4362" max="4362" width="1.5" style="1" customWidth="1"/>
    <col min="4363" max="4363" width="18.83203125" style="1" customWidth="1"/>
    <col min="4364" max="4373" width="0" style="1" hidden="1" customWidth="1"/>
    <col min="4374" max="4374" width="14.6640625" style="1"/>
    <col min="4375" max="4375" width="18.6640625" style="1" customWidth="1"/>
    <col min="4376" max="4607" width="14.6640625" style="1"/>
    <col min="4608" max="4609" width="1.83203125" style="1" customWidth="1"/>
    <col min="4610" max="4610" width="0.83203125" style="1" customWidth="1"/>
    <col min="4611" max="4611" width="62.5" style="1" customWidth="1"/>
    <col min="4612" max="4612" width="0" style="1" hidden="1" customWidth="1"/>
    <col min="4613" max="4613" width="18.83203125" style="1" customWidth="1"/>
    <col min="4614" max="4614" width="1.5" style="1" customWidth="1"/>
    <col min="4615" max="4615" width="18.83203125" style="1" customWidth="1"/>
    <col min="4616" max="4616" width="1.5" style="1" customWidth="1"/>
    <col min="4617" max="4617" width="18.83203125" style="1" customWidth="1"/>
    <col min="4618" max="4618" width="1.5" style="1" customWidth="1"/>
    <col min="4619" max="4619" width="18.83203125" style="1" customWidth="1"/>
    <col min="4620" max="4629" width="0" style="1" hidden="1" customWidth="1"/>
    <col min="4630" max="4630" width="14.6640625" style="1"/>
    <col min="4631" max="4631" width="18.6640625" style="1" customWidth="1"/>
    <col min="4632" max="4863" width="14.6640625" style="1"/>
    <col min="4864" max="4865" width="1.83203125" style="1" customWidth="1"/>
    <col min="4866" max="4866" width="0.83203125" style="1" customWidth="1"/>
    <col min="4867" max="4867" width="62.5" style="1" customWidth="1"/>
    <col min="4868" max="4868" width="0" style="1" hidden="1" customWidth="1"/>
    <col min="4869" max="4869" width="18.83203125" style="1" customWidth="1"/>
    <col min="4870" max="4870" width="1.5" style="1" customWidth="1"/>
    <col min="4871" max="4871" width="18.83203125" style="1" customWidth="1"/>
    <col min="4872" max="4872" width="1.5" style="1" customWidth="1"/>
    <col min="4873" max="4873" width="18.83203125" style="1" customWidth="1"/>
    <col min="4874" max="4874" width="1.5" style="1" customWidth="1"/>
    <col min="4875" max="4875" width="18.83203125" style="1" customWidth="1"/>
    <col min="4876" max="4885" width="0" style="1" hidden="1" customWidth="1"/>
    <col min="4886" max="4886" width="14.6640625" style="1"/>
    <col min="4887" max="4887" width="18.6640625" style="1" customWidth="1"/>
    <col min="4888" max="5119" width="14.6640625" style="1"/>
    <col min="5120" max="5121" width="1.83203125" style="1" customWidth="1"/>
    <col min="5122" max="5122" width="0.83203125" style="1" customWidth="1"/>
    <col min="5123" max="5123" width="62.5" style="1" customWidth="1"/>
    <col min="5124" max="5124" width="0" style="1" hidden="1" customWidth="1"/>
    <col min="5125" max="5125" width="18.83203125" style="1" customWidth="1"/>
    <col min="5126" max="5126" width="1.5" style="1" customWidth="1"/>
    <col min="5127" max="5127" width="18.83203125" style="1" customWidth="1"/>
    <col min="5128" max="5128" width="1.5" style="1" customWidth="1"/>
    <col min="5129" max="5129" width="18.83203125" style="1" customWidth="1"/>
    <col min="5130" max="5130" width="1.5" style="1" customWidth="1"/>
    <col min="5131" max="5131" width="18.83203125" style="1" customWidth="1"/>
    <col min="5132" max="5141" width="0" style="1" hidden="1" customWidth="1"/>
    <col min="5142" max="5142" width="14.6640625" style="1"/>
    <col min="5143" max="5143" width="18.6640625" style="1" customWidth="1"/>
    <col min="5144" max="5375" width="14.6640625" style="1"/>
    <col min="5376" max="5377" width="1.83203125" style="1" customWidth="1"/>
    <col min="5378" max="5378" width="0.83203125" style="1" customWidth="1"/>
    <col min="5379" max="5379" width="62.5" style="1" customWidth="1"/>
    <col min="5380" max="5380" width="0" style="1" hidden="1" customWidth="1"/>
    <col min="5381" max="5381" width="18.83203125" style="1" customWidth="1"/>
    <col min="5382" max="5382" width="1.5" style="1" customWidth="1"/>
    <col min="5383" max="5383" width="18.83203125" style="1" customWidth="1"/>
    <col min="5384" max="5384" width="1.5" style="1" customWidth="1"/>
    <col min="5385" max="5385" width="18.83203125" style="1" customWidth="1"/>
    <col min="5386" max="5386" width="1.5" style="1" customWidth="1"/>
    <col min="5387" max="5387" width="18.83203125" style="1" customWidth="1"/>
    <col min="5388" max="5397" width="0" style="1" hidden="1" customWidth="1"/>
    <col min="5398" max="5398" width="14.6640625" style="1"/>
    <col min="5399" max="5399" width="18.6640625" style="1" customWidth="1"/>
    <col min="5400" max="5631" width="14.6640625" style="1"/>
    <col min="5632" max="5633" width="1.83203125" style="1" customWidth="1"/>
    <col min="5634" max="5634" width="0.83203125" style="1" customWidth="1"/>
    <col min="5635" max="5635" width="62.5" style="1" customWidth="1"/>
    <col min="5636" max="5636" width="0" style="1" hidden="1" customWidth="1"/>
    <col min="5637" max="5637" width="18.83203125" style="1" customWidth="1"/>
    <col min="5638" max="5638" width="1.5" style="1" customWidth="1"/>
    <col min="5639" max="5639" width="18.83203125" style="1" customWidth="1"/>
    <col min="5640" max="5640" width="1.5" style="1" customWidth="1"/>
    <col min="5641" max="5641" width="18.83203125" style="1" customWidth="1"/>
    <col min="5642" max="5642" width="1.5" style="1" customWidth="1"/>
    <col min="5643" max="5643" width="18.83203125" style="1" customWidth="1"/>
    <col min="5644" max="5653" width="0" style="1" hidden="1" customWidth="1"/>
    <col min="5654" max="5654" width="14.6640625" style="1"/>
    <col min="5655" max="5655" width="18.6640625" style="1" customWidth="1"/>
    <col min="5656" max="5887" width="14.6640625" style="1"/>
    <col min="5888" max="5889" width="1.83203125" style="1" customWidth="1"/>
    <col min="5890" max="5890" width="0.83203125" style="1" customWidth="1"/>
    <col min="5891" max="5891" width="62.5" style="1" customWidth="1"/>
    <col min="5892" max="5892" width="0" style="1" hidden="1" customWidth="1"/>
    <col min="5893" max="5893" width="18.83203125" style="1" customWidth="1"/>
    <col min="5894" max="5894" width="1.5" style="1" customWidth="1"/>
    <col min="5895" max="5895" width="18.83203125" style="1" customWidth="1"/>
    <col min="5896" max="5896" width="1.5" style="1" customWidth="1"/>
    <col min="5897" max="5897" width="18.83203125" style="1" customWidth="1"/>
    <col min="5898" max="5898" width="1.5" style="1" customWidth="1"/>
    <col min="5899" max="5899" width="18.83203125" style="1" customWidth="1"/>
    <col min="5900" max="5909" width="0" style="1" hidden="1" customWidth="1"/>
    <col min="5910" max="5910" width="14.6640625" style="1"/>
    <col min="5911" max="5911" width="18.6640625" style="1" customWidth="1"/>
    <col min="5912" max="6143" width="14.6640625" style="1"/>
    <col min="6144" max="6145" width="1.83203125" style="1" customWidth="1"/>
    <col min="6146" max="6146" width="0.83203125" style="1" customWidth="1"/>
    <col min="6147" max="6147" width="62.5" style="1" customWidth="1"/>
    <col min="6148" max="6148" width="0" style="1" hidden="1" customWidth="1"/>
    <col min="6149" max="6149" width="18.83203125" style="1" customWidth="1"/>
    <col min="6150" max="6150" width="1.5" style="1" customWidth="1"/>
    <col min="6151" max="6151" width="18.83203125" style="1" customWidth="1"/>
    <col min="6152" max="6152" width="1.5" style="1" customWidth="1"/>
    <col min="6153" max="6153" width="18.83203125" style="1" customWidth="1"/>
    <col min="6154" max="6154" width="1.5" style="1" customWidth="1"/>
    <col min="6155" max="6155" width="18.83203125" style="1" customWidth="1"/>
    <col min="6156" max="6165" width="0" style="1" hidden="1" customWidth="1"/>
    <col min="6166" max="6166" width="14.6640625" style="1"/>
    <col min="6167" max="6167" width="18.6640625" style="1" customWidth="1"/>
    <col min="6168" max="6399" width="14.6640625" style="1"/>
    <col min="6400" max="6401" width="1.83203125" style="1" customWidth="1"/>
    <col min="6402" max="6402" width="0.83203125" style="1" customWidth="1"/>
    <col min="6403" max="6403" width="62.5" style="1" customWidth="1"/>
    <col min="6404" max="6404" width="0" style="1" hidden="1" customWidth="1"/>
    <col min="6405" max="6405" width="18.83203125" style="1" customWidth="1"/>
    <col min="6406" max="6406" width="1.5" style="1" customWidth="1"/>
    <col min="6407" max="6407" width="18.83203125" style="1" customWidth="1"/>
    <col min="6408" max="6408" width="1.5" style="1" customWidth="1"/>
    <col min="6409" max="6409" width="18.83203125" style="1" customWidth="1"/>
    <col min="6410" max="6410" width="1.5" style="1" customWidth="1"/>
    <col min="6411" max="6411" width="18.83203125" style="1" customWidth="1"/>
    <col min="6412" max="6421" width="0" style="1" hidden="1" customWidth="1"/>
    <col min="6422" max="6422" width="14.6640625" style="1"/>
    <col min="6423" max="6423" width="18.6640625" style="1" customWidth="1"/>
    <col min="6424" max="6655" width="14.6640625" style="1"/>
    <col min="6656" max="6657" width="1.83203125" style="1" customWidth="1"/>
    <col min="6658" max="6658" width="0.83203125" style="1" customWidth="1"/>
    <col min="6659" max="6659" width="62.5" style="1" customWidth="1"/>
    <col min="6660" max="6660" width="0" style="1" hidden="1" customWidth="1"/>
    <col min="6661" max="6661" width="18.83203125" style="1" customWidth="1"/>
    <col min="6662" max="6662" width="1.5" style="1" customWidth="1"/>
    <col min="6663" max="6663" width="18.83203125" style="1" customWidth="1"/>
    <col min="6664" max="6664" width="1.5" style="1" customWidth="1"/>
    <col min="6665" max="6665" width="18.83203125" style="1" customWidth="1"/>
    <col min="6666" max="6666" width="1.5" style="1" customWidth="1"/>
    <col min="6667" max="6667" width="18.83203125" style="1" customWidth="1"/>
    <col min="6668" max="6677" width="0" style="1" hidden="1" customWidth="1"/>
    <col min="6678" max="6678" width="14.6640625" style="1"/>
    <col min="6679" max="6679" width="18.6640625" style="1" customWidth="1"/>
    <col min="6680" max="6911" width="14.6640625" style="1"/>
    <col min="6912" max="6913" width="1.83203125" style="1" customWidth="1"/>
    <col min="6914" max="6914" width="0.83203125" style="1" customWidth="1"/>
    <col min="6915" max="6915" width="62.5" style="1" customWidth="1"/>
    <col min="6916" max="6916" width="0" style="1" hidden="1" customWidth="1"/>
    <col min="6917" max="6917" width="18.83203125" style="1" customWidth="1"/>
    <col min="6918" max="6918" width="1.5" style="1" customWidth="1"/>
    <col min="6919" max="6919" width="18.83203125" style="1" customWidth="1"/>
    <col min="6920" max="6920" width="1.5" style="1" customWidth="1"/>
    <col min="6921" max="6921" width="18.83203125" style="1" customWidth="1"/>
    <col min="6922" max="6922" width="1.5" style="1" customWidth="1"/>
    <col min="6923" max="6923" width="18.83203125" style="1" customWidth="1"/>
    <col min="6924" max="6933" width="0" style="1" hidden="1" customWidth="1"/>
    <col min="6934" max="6934" width="14.6640625" style="1"/>
    <col min="6935" max="6935" width="18.6640625" style="1" customWidth="1"/>
    <col min="6936" max="7167" width="14.6640625" style="1"/>
    <col min="7168" max="7169" width="1.83203125" style="1" customWidth="1"/>
    <col min="7170" max="7170" width="0.83203125" style="1" customWidth="1"/>
    <col min="7171" max="7171" width="62.5" style="1" customWidth="1"/>
    <col min="7172" max="7172" width="0" style="1" hidden="1" customWidth="1"/>
    <col min="7173" max="7173" width="18.83203125" style="1" customWidth="1"/>
    <col min="7174" max="7174" width="1.5" style="1" customWidth="1"/>
    <col min="7175" max="7175" width="18.83203125" style="1" customWidth="1"/>
    <col min="7176" max="7176" width="1.5" style="1" customWidth="1"/>
    <col min="7177" max="7177" width="18.83203125" style="1" customWidth="1"/>
    <col min="7178" max="7178" width="1.5" style="1" customWidth="1"/>
    <col min="7179" max="7179" width="18.83203125" style="1" customWidth="1"/>
    <col min="7180" max="7189" width="0" style="1" hidden="1" customWidth="1"/>
    <col min="7190" max="7190" width="14.6640625" style="1"/>
    <col min="7191" max="7191" width="18.6640625" style="1" customWidth="1"/>
    <col min="7192" max="7423" width="14.6640625" style="1"/>
    <col min="7424" max="7425" width="1.83203125" style="1" customWidth="1"/>
    <col min="7426" max="7426" width="0.83203125" style="1" customWidth="1"/>
    <col min="7427" max="7427" width="62.5" style="1" customWidth="1"/>
    <col min="7428" max="7428" width="0" style="1" hidden="1" customWidth="1"/>
    <col min="7429" max="7429" width="18.83203125" style="1" customWidth="1"/>
    <col min="7430" max="7430" width="1.5" style="1" customWidth="1"/>
    <col min="7431" max="7431" width="18.83203125" style="1" customWidth="1"/>
    <col min="7432" max="7432" width="1.5" style="1" customWidth="1"/>
    <col min="7433" max="7433" width="18.83203125" style="1" customWidth="1"/>
    <col min="7434" max="7434" width="1.5" style="1" customWidth="1"/>
    <col min="7435" max="7435" width="18.83203125" style="1" customWidth="1"/>
    <col min="7436" max="7445" width="0" style="1" hidden="1" customWidth="1"/>
    <col min="7446" max="7446" width="14.6640625" style="1"/>
    <col min="7447" max="7447" width="18.6640625" style="1" customWidth="1"/>
    <col min="7448" max="7679" width="14.6640625" style="1"/>
    <col min="7680" max="7681" width="1.83203125" style="1" customWidth="1"/>
    <col min="7682" max="7682" width="0.83203125" style="1" customWidth="1"/>
    <col min="7683" max="7683" width="62.5" style="1" customWidth="1"/>
    <col min="7684" max="7684" width="0" style="1" hidden="1" customWidth="1"/>
    <col min="7685" max="7685" width="18.83203125" style="1" customWidth="1"/>
    <col min="7686" max="7686" width="1.5" style="1" customWidth="1"/>
    <col min="7687" max="7687" width="18.83203125" style="1" customWidth="1"/>
    <col min="7688" max="7688" width="1.5" style="1" customWidth="1"/>
    <col min="7689" max="7689" width="18.83203125" style="1" customWidth="1"/>
    <col min="7690" max="7690" width="1.5" style="1" customWidth="1"/>
    <col min="7691" max="7691" width="18.83203125" style="1" customWidth="1"/>
    <col min="7692" max="7701" width="0" style="1" hidden="1" customWidth="1"/>
    <col min="7702" max="7702" width="14.6640625" style="1"/>
    <col min="7703" max="7703" width="18.6640625" style="1" customWidth="1"/>
    <col min="7704" max="7935" width="14.6640625" style="1"/>
    <col min="7936" max="7937" width="1.83203125" style="1" customWidth="1"/>
    <col min="7938" max="7938" width="0.83203125" style="1" customWidth="1"/>
    <col min="7939" max="7939" width="62.5" style="1" customWidth="1"/>
    <col min="7940" max="7940" width="0" style="1" hidden="1" customWidth="1"/>
    <col min="7941" max="7941" width="18.83203125" style="1" customWidth="1"/>
    <col min="7942" max="7942" width="1.5" style="1" customWidth="1"/>
    <col min="7943" max="7943" width="18.83203125" style="1" customWidth="1"/>
    <col min="7944" max="7944" width="1.5" style="1" customWidth="1"/>
    <col min="7945" max="7945" width="18.83203125" style="1" customWidth="1"/>
    <col min="7946" max="7946" width="1.5" style="1" customWidth="1"/>
    <col min="7947" max="7947" width="18.83203125" style="1" customWidth="1"/>
    <col min="7948" max="7957" width="0" style="1" hidden="1" customWidth="1"/>
    <col min="7958" max="7958" width="14.6640625" style="1"/>
    <col min="7959" max="7959" width="18.6640625" style="1" customWidth="1"/>
    <col min="7960" max="8191" width="14.6640625" style="1"/>
    <col min="8192" max="8193" width="1.83203125" style="1" customWidth="1"/>
    <col min="8194" max="8194" width="0.83203125" style="1" customWidth="1"/>
    <col min="8195" max="8195" width="62.5" style="1" customWidth="1"/>
    <col min="8196" max="8196" width="0" style="1" hidden="1" customWidth="1"/>
    <col min="8197" max="8197" width="18.83203125" style="1" customWidth="1"/>
    <col min="8198" max="8198" width="1.5" style="1" customWidth="1"/>
    <col min="8199" max="8199" width="18.83203125" style="1" customWidth="1"/>
    <col min="8200" max="8200" width="1.5" style="1" customWidth="1"/>
    <col min="8201" max="8201" width="18.83203125" style="1" customWidth="1"/>
    <col min="8202" max="8202" width="1.5" style="1" customWidth="1"/>
    <col min="8203" max="8203" width="18.83203125" style="1" customWidth="1"/>
    <col min="8204" max="8213" width="0" style="1" hidden="1" customWidth="1"/>
    <col min="8214" max="8214" width="14.6640625" style="1"/>
    <col min="8215" max="8215" width="18.6640625" style="1" customWidth="1"/>
    <col min="8216" max="8447" width="14.6640625" style="1"/>
    <col min="8448" max="8449" width="1.83203125" style="1" customWidth="1"/>
    <col min="8450" max="8450" width="0.83203125" style="1" customWidth="1"/>
    <col min="8451" max="8451" width="62.5" style="1" customWidth="1"/>
    <col min="8452" max="8452" width="0" style="1" hidden="1" customWidth="1"/>
    <col min="8453" max="8453" width="18.83203125" style="1" customWidth="1"/>
    <col min="8454" max="8454" width="1.5" style="1" customWidth="1"/>
    <col min="8455" max="8455" width="18.83203125" style="1" customWidth="1"/>
    <col min="8456" max="8456" width="1.5" style="1" customWidth="1"/>
    <col min="8457" max="8457" width="18.83203125" style="1" customWidth="1"/>
    <col min="8458" max="8458" width="1.5" style="1" customWidth="1"/>
    <col min="8459" max="8459" width="18.83203125" style="1" customWidth="1"/>
    <col min="8460" max="8469" width="0" style="1" hidden="1" customWidth="1"/>
    <col min="8470" max="8470" width="14.6640625" style="1"/>
    <col min="8471" max="8471" width="18.6640625" style="1" customWidth="1"/>
    <col min="8472" max="8703" width="14.6640625" style="1"/>
    <col min="8704" max="8705" width="1.83203125" style="1" customWidth="1"/>
    <col min="8706" max="8706" width="0.83203125" style="1" customWidth="1"/>
    <col min="8707" max="8707" width="62.5" style="1" customWidth="1"/>
    <col min="8708" max="8708" width="0" style="1" hidden="1" customWidth="1"/>
    <col min="8709" max="8709" width="18.83203125" style="1" customWidth="1"/>
    <col min="8710" max="8710" width="1.5" style="1" customWidth="1"/>
    <col min="8711" max="8711" width="18.83203125" style="1" customWidth="1"/>
    <col min="8712" max="8712" width="1.5" style="1" customWidth="1"/>
    <col min="8713" max="8713" width="18.83203125" style="1" customWidth="1"/>
    <col min="8714" max="8714" width="1.5" style="1" customWidth="1"/>
    <col min="8715" max="8715" width="18.83203125" style="1" customWidth="1"/>
    <col min="8716" max="8725" width="0" style="1" hidden="1" customWidth="1"/>
    <col min="8726" max="8726" width="14.6640625" style="1"/>
    <col min="8727" max="8727" width="18.6640625" style="1" customWidth="1"/>
    <col min="8728" max="8959" width="14.6640625" style="1"/>
    <col min="8960" max="8961" width="1.83203125" style="1" customWidth="1"/>
    <col min="8962" max="8962" width="0.83203125" style="1" customWidth="1"/>
    <col min="8963" max="8963" width="62.5" style="1" customWidth="1"/>
    <col min="8964" max="8964" width="0" style="1" hidden="1" customWidth="1"/>
    <col min="8965" max="8965" width="18.83203125" style="1" customWidth="1"/>
    <col min="8966" max="8966" width="1.5" style="1" customWidth="1"/>
    <col min="8967" max="8967" width="18.83203125" style="1" customWidth="1"/>
    <col min="8968" max="8968" width="1.5" style="1" customWidth="1"/>
    <col min="8969" max="8969" width="18.83203125" style="1" customWidth="1"/>
    <col min="8970" max="8970" width="1.5" style="1" customWidth="1"/>
    <col min="8971" max="8971" width="18.83203125" style="1" customWidth="1"/>
    <col min="8972" max="8981" width="0" style="1" hidden="1" customWidth="1"/>
    <col min="8982" max="8982" width="14.6640625" style="1"/>
    <col min="8983" max="8983" width="18.6640625" style="1" customWidth="1"/>
    <col min="8984" max="9215" width="14.6640625" style="1"/>
    <col min="9216" max="9217" width="1.83203125" style="1" customWidth="1"/>
    <col min="9218" max="9218" width="0.83203125" style="1" customWidth="1"/>
    <col min="9219" max="9219" width="62.5" style="1" customWidth="1"/>
    <col min="9220" max="9220" width="0" style="1" hidden="1" customWidth="1"/>
    <col min="9221" max="9221" width="18.83203125" style="1" customWidth="1"/>
    <col min="9222" max="9222" width="1.5" style="1" customWidth="1"/>
    <col min="9223" max="9223" width="18.83203125" style="1" customWidth="1"/>
    <col min="9224" max="9224" width="1.5" style="1" customWidth="1"/>
    <col min="9225" max="9225" width="18.83203125" style="1" customWidth="1"/>
    <col min="9226" max="9226" width="1.5" style="1" customWidth="1"/>
    <col min="9227" max="9227" width="18.83203125" style="1" customWidth="1"/>
    <col min="9228" max="9237" width="0" style="1" hidden="1" customWidth="1"/>
    <col min="9238" max="9238" width="14.6640625" style="1"/>
    <col min="9239" max="9239" width="18.6640625" style="1" customWidth="1"/>
    <col min="9240" max="9471" width="14.6640625" style="1"/>
    <col min="9472" max="9473" width="1.83203125" style="1" customWidth="1"/>
    <col min="9474" max="9474" width="0.83203125" style="1" customWidth="1"/>
    <col min="9475" max="9475" width="62.5" style="1" customWidth="1"/>
    <col min="9476" max="9476" width="0" style="1" hidden="1" customWidth="1"/>
    <col min="9477" max="9477" width="18.83203125" style="1" customWidth="1"/>
    <col min="9478" max="9478" width="1.5" style="1" customWidth="1"/>
    <col min="9479" max="9479" width="18.83203125" style="1" customWidth="1"/>
    <col min="9480" max="9480" width="1.5" style="1" customWidth="1"/>
    <col min="9481" max="9481" width="18.83203125" style="1" customWidth="1"/>
    <col min="9482" max="9482" width="1.5" style="1" customWidth="1"/>
    <col min="9483" max="9483" width="18.83203125" style="1" customWidth="1"/>
    <col min="9484" max="9493" width="0" style="1" hidden="1" customWidth="1"/>
    <col min="9494" max="9494" width="14.6640625" style="1"/>
    <col min="9495" max="9495" width="18.6640625" style="1" customWidth="1"/>
    <col min="9496" max="9727" width="14.6640625" style="1"/>
    <col min="9728" max="9729" width="1.83203125" style="1" customWidth="1"/>
    <col min="9730" max="9730" width="0.83203125" style="1" customWidth="1"/>
    <col min="9731" max="9731" width="62.5" style="1" customWidth="1"/>
    <col min="9732" max="9732" width="0" style="1" hidden="1" customWidth="1"/>
    <col min="9733" max="9733" width="18.83203125" style="1" customWidth="1"/>
    <col min="9734" max="9734" width="1.5" style="1" customWidth="1"/>
    <col min="9735" max="9735" width="18.83203125" style="1" customWidth="1"/>
    <col min="9736" max="9736" width="1.5" style="1" customWidth="1"/>
    <col min="9737" max="9737" width="18.83203125" style="1" customWidth="1"/>
    <col min="9738" max="9738" width="1.5" style="1" customWidth="1"/>
    <col min="9739" max="9739" width="18.83203125" style="1" customWidth="1"/>
    <col min="9740" max="9749" width="0" style="1" hidden="1" customWidth="1"/>
    <col min="9750" max="9750" width="14.6640625" style="1"/>
    <col min="9751" max="9751" width="18.6640625" style="1" customWidth="1"/>
    <col min="9752" max="9983" width="14.6640625" style="1"/>
    <col min="9984" max="9985" width="1.83203125" style="1" customWidth="1"/>
    <col min="9986" max="9986" width="0.83203125" style="1" customWidth="1"/>
    <col min="9987" max="9987" width="62.5" style="1" customWidth="1"/>
    <col min="9988" max="9988" width="0" style="1" hidden="1" customWidth="1"/>
    <col min="9989" max="9989" width="18.83203125" style="1" customWidth="1"/>
    <col min="9990" max="9990" width="1.5" style="1" customWidth="1"/>
    <col min="9991" max="9991" width="18.83203125" style="1" customWidth="1"/>
    <col min="9992" max="9992" width="1.5" style="1" customWidth="1"/>
    <col min="9993" max="9993" width="18.83203125" style="1" customWidth="1"/>
    <col min="9994" max="9994" width="1.5" style="1" customWidth="1"/>
    <col min="9995" max="9995" width="18.83203125" style="1" customWidth="1"/>
    <col min="9996" max="10005" width="0" style="1" hidden="1" customWidth="1"/>
    <col min="10006" max="10006" width="14.6640625" style="1"/>
    <col min="10007" max="10007" width="18.6640625" style="1" customWidth="1"/>
    <col min="10008" max="10239" width="14.6640625" style="1"/>
    <col min="10240" max="10241" width="1.83203125" style="1" customWidth="1"/>
    <col min="10242" max="10242" width="0.83203125" style="1" customWidth="1"/>
    <col min="10243" max="10243" width="62.5" style="1" customWidth="1"/>
    <col min="10244" max="10244" width="0" style="1" hidden="1" customWidth="1"/>
    <col min="10245" max="10245" width="18.83203125" style="1" customWidth="1"/>
    <col min="10246" max="10246" width="1.5" style="1" customWidth="1"/>
    <col min="10247" max="10247" width="18.83203125" style="1" customWidth="1"/>
    <col min="10248" max="10248" width="1.5" style="1" customWidth="1"/>
    <col min="10249" max="10249" width="18.83203125" style="1" customWidth="1"/>
    <col min="10250" max="10250" width="1.5" style="1" customWidth="1"/>
    <col min="10251" max="10251" width="18.83203125" style="1" customWidth="1"/>
    <col min="10252" max="10261" width="0" style="1" hidden="1" customWidth="1"/>
    <col min="10262" max="10262" width="14.6640625" style="1"/>
    <col min="10263" max="10263" width="18.6640625" style="1" customWidth="1"/>
    <col min="10264" max="10495" width="14.6640625" style="1"/>
    <col min="10496" max="10497" width="1.83203125" style="1" customWidth="1"/>
    <col min="10498" max="10498" width="0.83203125" style="1" customWidth="1"/>
    <col min="10499" max="10499" width="62.5" style="1" customWidth="1"/>
    <col min="10500" max="10500" width="0" style="1" hidden="1" customWidth="1"/>
    <col min="10501" max="10501" width="18.83203125" style="1" customWidth="1"/>
    <col min="10502" max="10502" width="1.5" style="1" customWidth="1"/>
    <col min="10503" max="10503" width="18.83203125" style="1" customWidth="1"/>
    <col min="10504" max="10504" width="1.5" style="1" customWidth="1"/>
    <col min="10505" max="10505" width="18.83203125" style="1" customWidth="1"/>
    <col min="10506" max="10506" width="1.5" style="1" customWidth="1"/>
    <col min="10507" max="10507" width="18.83203125" style="1" customWidth="1"/>
    <col min="10508" max="10517" width="0" style="1" hidden="1" customWidth="1"/>
    <col min="10518" max="10518" width="14.6640625" style="1"/>
    <col min="10519" max="10519" width="18.6640625" style="1" customWidth="1"/>
    <col min="10520" max="10751" width="14.6640625" style="1"/>
    <col min="10752" max="10753" width="1.83203125" style="1" customWidth="1"/>
    <col min="10754" max="10754" width="0.83203125" style="1" customWidth="1"/>
    <col min="10755" max="10755" width="62.5" style="1" customWidth="1"/>
    <col min="10756" max="10756" width="0" style="1" hidden="1" customWidth="1"/>
    <col min="10757" max="10757" width="18.83203125" style="1" customWidth="1"/>
    <col min="10758" max="10758" width="1.5" style="1" customWidth="1"/>
    <col min="10759" max="10759" width="18.83203125" style="1" customWidth="1"/>
    <col min="10760" max="10760" width="1.5" style="1" customWidth="1"/>
    <col min="10761" max="10761" width="18.83203125" style="1" customWidth="1"/>
    <col min="10762" max="10762" width="1.5" style="1" customWidth="1"/>
    <col min="10763" max="10763" width="18.83203125" style="1" customWidth="1"/>
    <col min="10764" max="10773" width="0" style="1" hidden="1" customWidth="1"/>
    <col min="10774" max="10774" width="14.6640625" style="1"/>
    <col min="10775" max="10775" width="18.6640625" style="1" customWidth="1"/>
    <col min="10776" max="11007" width="14.6640625" style="1"/>
    <col min="11008" max="11009" width="1.83203125" style="1" customWidth="1"/>
    <col min="11010" max="11010" width="0.83203125" style="1" customWidth="1"/>
    <col min="11011" max="11011" width="62.5" style="1" customWidth="1"/>
    <col min="11012" max="11012" width="0" style="1" hidden="1" customWidth="1"/>
    <col min="11013" max="11013" width="18.83203125" style="1" customWidth="1"/>
    <col min="11014" max="11014" width="1.5" style="1" customWidth="1"/>
    <col min="11015" max="11015" width="18.83203125" style="1" customWidth="1"/>
    <col min="11016" max="11016" width="1.5" style="1" customWidth="1"/>
    <col min="11017" max="11017" width="18.83203125" style="1" customWidth="1"/>
    <col min="11018" max="11018" width="1.5" style="1" customWidth="1"/>
    <col min="11019" max="11019" width="18.83203125" style="1" customWidth="1"/>
    <col min="11020" max="11029" width="0" style="1" hidden="1" customWidth="1"/>
    <col min="11030" max="11030" width="14.6640625" style="1"/>
    <col min="11031" max="11031" width="18.6640625" style="1" customWidth="1"/>
    <col min="11032" max="11263" width="14.6640625" style="1"/>
    <col min="11264" max="11265" width="1.83203125" style="1" customWidth="1"/>
    <col min="11266" max="11266" width="0.83203125" style="1" customWidth="1"/>
    <col min="11267" max="11267" width="62.5" style="1" customWidth="1"/>
    <col min="11268" max="11268" width="0" style="1" hidden="1" customWidth="1"/>
    <col min="11269" max="11269" width="18.83203125" style="1" customWidth="1"/>
    <col min="11270" max="11270" width="1.5" style="1" customWidth="1"/>
    <col min="11271" max="11271" width="18.83203125" style="1" customWidth="1"/>
    <col min="11272" max="11272" width="1.5" style="1" customWidth="1"/>
    <col min="11273" max="11273" width="18.83203125" style="1" customWidth="1"/>
    <col min="11274" max="11274" width="1.5" style="1" customWidth="1"/>
    <col min="11275" max="11275" width="18.83203125" style="1" customWidth="1"/>
    <col min="11276" max="11285" width="0" style="1" hidden="1" customWidth="1"/>
    <col min="11286" max="11286" width="14.6640625" style="1"/>
    <col min="11287" max="11287" width="18.6640625" style="1" customWidth="1"/>
    <col min="11288" max="11519" width="14.6640625" style="1"/>
    <col min="11520" max="11521" width="1.83203125" style="1" customWidth="1"/>
    <col min="11522" max="11522" width="0.83203125" style="1" customWidth="1"/>
    <col min="11523" max="11523" width="62.5" style="1" customWidth="1"/>
    <col min="11524" max="11524" width="0" style="1" hidden="1" customWidth="1"/>
    <col min="11525" max="11525" width="18.83203125" style="1" customWidth="1"/>
    <col min="11526" max="11526" width="1.5" style="1" customWidth="1"/>
    <col min="11527" max="11527" width="18.83203125" style="1" customWidth="1"/>
    <col min="11528" max="11528" width="1.5" style="1" customWidth="1"/>
    <col min="11529" max="11529" width="18.83203125" style="1" customWidth="1"/>
    <col min="11530" max="11530" width="1.5" style="1" customWidth="1"/>
    <col min="11531" max="11531" width="18.83203125" style="1" customWidth="1"/>
    <col min="11532" max="11541" width="0" style="1" hidden="1" customWidth="1"/>
    <col min="11542" max="11542" width="14.6640625" style="1"/>
    <col min="11543" max="11543" width="18.6640625" style="1" customWidth="1"/>
    <col min="11544" max="11775" width="14.6640625" style="1"/>
    <col min="11776" max="11777" width="1.83203125" style="1" customWidth="1"/>
    <col min="11778" max="11778" width="0.83203125" style="1" customWidth="1"/>
    <col min="11779" max="11779" width="62.5" style="1" customWidth="1"/>
    <col min="11780" max="11780" width="0" style="1" hidden="1" customWidth="1"/>
    <col min="11781" max="11781" width="18.83203125" style="1" customWidth="1"/>
    <col min="11782" max="11782" width="1.5" style="1" customWidth="1"/>
    <col min="11783" max="11783" width="18.83203125" style="1" customWidth="1"/>
    <col min="11784" max="11784" width="1.5" style="1" customWidth="1"/>
    <col min="11785" max="11785" width="18.83203125" style="1" customWidth="1"/>
    <col min="11786" max="11786" width="1.5" style="1" customWidth="1"/>
    <col min="11787" max="11787" width="18.83203125" style="1" customWidth="1"/>
    <col min="11788" max="11797" width="0" style="1" hidden="1" customWidth="1"/>
    <col min="11798" max="11798" width="14.6640625" style="1"/>
    <col min="11799" max="11799" width="18.6640625" style="1" customWidth="1"/>
    <col min="11800" max="12031" width="14.6640625" style="1"/>
    <col min="12032" max="12033" width="1.83203125" style="1" customWidth="1"/>
    <col min="12034" max="12034" width="0.83203125" style="1" customWidth="1"/>
    <col min="12035" max="12035" width="62.5" style="1" customWidth="1"/>
    <col min="12036" max="12036" width="0" style="1" hidden="1" customWidth="1"/>
    <col min="12037" max="12037" width="18.83203125" style="1" customWidth="1"/>
    <col min="12038" max="12038" width="1.5" style="1" customWidth="1"/>
    <col min="12039" max="12039" width="18.83203125" style="1" customWidth="1"/>
    <col min="12040" max="12040" width="1.5" style="1" customWidth="1"/>
    <col min="12041" max="12041" width="18.83203125" style="1" customWidth="1"/>
    <col min="12042" max="12042" width="1.5" style="1" customWidth="1"/>
    <col min="12043" max="12043" width="18.83203125" style="1" customWidth="1"/>
    <col min="12044" max="12053" width="0" style="1" hidden="1" customWidth="1"/>
    <col min="12054" max="12054" width="14.6640625" style="1"/>
    <col min="12055" max="12055" width="18.6640625" style="1" customWidth="1"/>
    <col min="12056" max="12287" width="14.6640625" style="1"/>
    <col min="12288" max="12289" width="1.83203125" style="1" customWidth="1"/>
    <col min="12290" max="12290" width="0.83203125" style="1" customWidth="1"/>
    <col min="12291" max="12291" width="62.5" style="1" customWidth="1"/>
    <col min="12292" max="12292" width="0" style="1" hidden="1" customWidth="1"/>
    <col min="12293" max="12293" width="18.83203125" style="1" customWidth="1"/>
    <col min="12294" max="12294" width="1.5" style="1" customWidth="1"/>
    <col min="12295" max="12295" width="18.83203125" style="1" customWidth="1"/>
    <col min="12296" max="12296" width="1.5" style="1" customWidth="1"/>
    <col min="12297" max="12297" width="18.83203125" style="1" customWidth="1"/>
    <col min="12298" max="12298" width="1.5" style="1" customWidth="1"/>
    <col min="12299" max="12299" width="18.83203125" style="1" customWidth="1"/>
    <col min="12300" max="12309" width="0" style="1" hidden="1" customWidth="1"/>
    <col min="12310" max="12310" width="14.6640625" style="1"/>
    <col min="12311" max="12311" width="18.6640625" style="1" customWidth="1"/>
    <col min="12312" max="12543" width="14.6640625" style="1"/>
    <col min="12544" max="12545" width="1.83203125" style="1" customWidth="1"/>
    <col min="12546" max="12546" width="0.83203125" style="1" customWidth="1"/>
    <col min="12547" max="12547" width="62.5" style="1" customWidth="1"/>
    <col min="12548" max="12548" width="0" style="1" hidden="1" customWidth="1"/>
    <col min="12549" max="12549" width="18.83203125" style="1" customWidth="1"/>
    <col min="12550" max="12550" width="1.5" style="1" customWidth="1"/>
    <col min="12551" max="12551" width="18.83203125" style="1" customWidth="1"/>
    <col min="12552" max="12552" width="1.5" style="1" customWidth="1"/>
    <col min="12553" max="12553" width="18.83203125" style="1" customWidth="1"/>
    <col min="12554" max="12554" width="1.5" style="1" customWidth="1"/>
    <col min="12555" max="12555" width="18.83203125" style="1" customWidth="1"/>
    <col min="12556" max="12565" width="0" style="1" hidden="1" customWidth="1"/>
    <col min="12566" max="12566" width="14.6640625" style="1"/>
    <col min="12567" max="12567" width="18.6640625" style="1" customWidth="1"/>
    <col min="12568" max="12799" width="14.6640625" style="1"/>
    <col min="12800" max="12801" width="1.83203125" style="1" customWidth="1"/>
    <col min="12802" max="12802" width="0.83203125" style="1" customWidth="1"/>
    <col min="12803" max="12803" width="62.5" style="1" customWidth="1"/>
    <col min="12804" max="12804" width="0" style="1" hidden="1" customWidth="1"/>
    <col min="12805" max="12805" width="18.83203125" style="1" customWidth="1"/>
    <col min="12806" max="12806" width="1.5" style="1" customWidth="1"/>
    <col min="12807" max="12807" width="18.83203125" style="1" customWidth="1"/>
    <col min="12808" max="12808" width="1.5" style="1" customWidth="1"/>
    <col min="12809" max="12809" width="18.83203125" style="1" customWidth="1"/>
    <col min="12810" max="12810" width="1.5" style="1" customWidth="1"/>
    <col min="12811" max="12811" width="18.83203125" style="1" customWidth="1"/>
    <col min="12812" max="12821" width="0" style="1" hidden="1" customWidth="1"/>
    <col min="12822" max="12822" width="14.6640625" style="1"/>
    <col min="12823" max="12823" width="18.6640625" style="1" customWidth="1"/>
    <col min="12824" max="13055" width="14.6640625" style="1"/>
    <col min="13056" max="13057" width="1.83203125" style="1" customWidth="1"/>
    <col min="13058" max="13058" width="0.83203125" style="1" customWidth="1"/>
    <col min="13059" max="13059" width="62.5" style="1" customWidth="1"/>
    <col min="13060" max="13060" width="0" style="1" hidden="1" customWidth="1"/>
    <col min="13061" max="13061" width="18.83203125" style="1" customWidth="1"/>
    <col min="13062" max="13062" width="1.5" style="1" customWidth="1"/>
    <col min="13063" max="13063" width="18.83203125" style="1" customWidth="1"/>
    <col min="13064" max="13064" width="1.5" style="1" customWidth="1"/>
    <col min="13065" max="13065" width="18.83203125" style="1" customWidth="1"/>
    <col min="13066" max="13066" width="1.5" style="1" customWidth="1"/>
    <col min="13067" max="13067" width="18.83203125" style="1" customWidth="1"/>
    <col min="13068" max="13077" width="0" style="1" hidden="1" customWidth="1"/>
    <col min="13078" max="13078" width="14.6640625" style="1"/>
    <col min="13079" max="13079" width="18.6640625" style="1" customWidth="1"/>
    <col min="13080" max="13311" width="14.6640625" style="1"/>
    <col min="13312" max="13313" width="1.83203125" style="1" customWidth="1"/>
    <col min="13314" max="13314" width="0.83203125" style="1" customWidth="1"/>
    <col min="13315" max="13315" width="62.5" style="1" customWidth="1"/>
    <col min="13316" max="13316" width="0" style="1" hidden="1" customWidth="1"/>
    <col min="13317" max="13317" width="18.83203125" style="1" customWidth="1"/>
    <col min="13318" max="13318" width="1.5" style="1" customWidth="1"/>
    <col min="13319" max="13319" width="18.83203125" style="1" customWidth="1"/>
    <col min="13320" max="13320" width="1.5" style="1" customWidth="1"/>
    <col min="13321" max="13321" width="18.83203125" style="1" customWidth="1"/>
    <col min="13322" max="13322" width="1.5" style="1" customWidth="1"/>
    <col min="13323" max="13323" width="18.83203125" style="1" customWidth="1"/>
    <col min="13324" max="13333" width="0" style="1" hidden="1" customWidth="1"/>
    <col min="13334" max="13334" width="14.6640625" style="1"/>
    <col min="13335" max="13335" width="18.6640625" style="1" customWidth="1"/>
    <col min="13336" max="13567" width="14.6640625" style="1"/>
    <col min="13568" max="13569" width="1.83203125" style="1" customWidth="1"/>
    <col min="13570" max="13570" width="0.83203125" style="1" customWidth="1"/>
    <col min="13571" max="13571" width="62.5" style="1" customWidth="1"/>
    <col min="13572" max="13572" width="0" style="1" hidden="1" customWidth="1"/>
    <col min="13573" max="13573" width="18.83203125" style="1" customWidth="1"/>
    <col min="13574" max="13574" width="1.5" style="1" customWidth="1"/>
    <col min="13575" max="13575" width="18.83203125" style="1" customWidth="1"/>
    <col min="13576" max="13576" width="1.5" style="1" customWidth="1"/>
    <col min="13577" max="13577" width="18.83203125" style="1" customWidth="1"/>
    <col min="13578" max="13578" width="1.5" style="1" customWidth="1"/>
    <col min="13579" max="13579" width="18.83203125" style="1" customWidth="1"/>
    <col min="13580" max="13589" width="0" style="1" hidden="1" customWidth="1"/>
    <col min="13590" max="13590" width="14.6640625" style="1"/>
    <col min="13591" max="13591" width="18.6640625" style="1" customWidth="1"/>
    <col min="13592" max="13823" width="14.6640625" style="1"/>
    <col min="13824" max="13825" width="1.83203125" style="1" customWidth="1"/>
    <col min="13826" max="13826" width="0.83203125" style="1" customWidth="1"/>
    <col min="13827" max="13827" width="62.5" style="1" customWidth="1"/>
    <col min="13828" max="13828" width="0" style="1" hidden="1" customWidth="1"/>
    <col min="13829" max="13829" width="18.83203125" style="1" customWidth="1"/>
    <col min="13830" max="13830" width="1.5" style="1" customWidth="1"/>
    <col min="13831" max="13831" width="18.83203125" style="1" customWidth="1"/>
    <col min="13832" max="13832" width="1.5" style="1" customWidth="1"/>
    <col min="13833" max="13833" width="18.83203125" style="1" customWidth="1"/>
    <col min="13834" max="13834" width="1.5" style="1" customWidth="1"/>
    <col min="13835" max="13835" width="18.83203125" style="1" customWidth="1"/>
    <col min="13836" max="13845" width="0" style="1" hidden="1" customWidth="1"/>
    <col min="13846" max="13846" width="14.6640625" style="1"/>
    <col min="13847" max="13847" width="18.6640625" style="1" customWidth="1"/>
    <col min="13848" max="14079" width="14.6640625" style="1"/>
    <col min="14080" max="14081" width="1.83203125" style="1" customWidth="1"/>
    <col min="14082" max="14082" width="0.83203125" style="1" customWidth="1"/>
    <col min="14083" max="14083" width="62.5" style="1" customWidth="1"/>
    <col min="14084" max="14084" width="0" style="1" hidden="1" customWidth="1"/>
    <col min="14085" max="14085" width="18.83203125" style="1" customWidth="1"/>
    <col min="14086" max="14086" width="1.5" style="1" customWidth="1"/>
    <col min="14087" max="14087" width="18.83203125" style="1" customWidth="1"/>
    <col min="14088" max="14088" width="1.5" style="1" customWidth="1"/>
    <col min="14089" max="14089" width="18.83203125" style="1" customWidth="1"/>
    <col min="14090" max="14090" width="1.5" style="1" customWidth="1"/>
    <col min="14091" max="14091" width="18.83203125" style="1" customWidth="1"/>
    <col min="14092" max="14101" width="0" style="1" hidden="1" customWidth="1"/>
    <col min="14102" max="14102" width="14.6640625" style="1"/>
    <col min="14103" max="14103" width="18.6640625" style="1" customWidth="1"/>
    <col min="14104" max="14335" width="14.6640625" style="1"/>
    <col min="14336" max="14337" width="1.83203125" style="1" customWidth="1"/>
    <col min="14338" max="14338" width="0.83203125" style="1" customWidth="1"/>
    <col min="14339" max="14339" width="62.5" style="1" customWidth="1"/>
    <col min="14340" max="14340" width="0" style="1" hidden="1" customWidth="1"/>
    <col min="14341" max="14341" width="18.83203125" style="1" customWidth="1"/>
    <col min="14342" max="14342" width="1.5" style="1" customWidth="1"/>
    <col min="14343" max="14343" width="18.83203125" style="1" customWidth="1"/>
    <col min="14344" max="14344" width="1.5" style="1" customWidth="1"/>
    <col min="14345" max="14345" width="18.83203125" style="1" customWidth="1"/>
    <col min="14346" max="14346" width="1.5" style="1" customWidth="1"/>
    <col min="14347" max="14347" width="18.83203125" style="1" customWidth="1"/>
    <col min="14348" max="14357" width="0" style="1" hidden="1" customWidth="1"/>
    <col min="14358" max="14358" width="14.6640625" style="1"/>
    <col min="14359" max="14359" width="18.6640625" style="1" customWidth="1"/>
    <col min="14360" max="14591" width="14.6640625" style="1"/>
    <col min="14592" max="14593" width="1.83203125" style="1" customWidth="1"/>
    <col min="14594" max="14594" width="0.83203125" style="1" customWidth="1"/>
    <col min="14595" max="14595" width="62.5" style="1" customWidth="1"/>
    <col min="14596" max="14596" width="0" style="1" hidden="1" customWidth="1"/>
    <col min="14597" max="14597" width="18.83203125" style="1" customWidth="1"/>
    <col min="14598" max="14598" width="1.5" style="1" customWidth="1"/>
    <col min="14599" max="14599" width="18.83203125" style="1" customWidth="1"/>
    <col min="14600" max="14600" width="1.5" style="1" customWidth="1"/>
    <col min="14601" max="14601" width="18.83203125" style="1" customWidth="1"/>
    <col min="14602" max="14602" width="1.5" style="1" customWidth="1"/>
    <col min="14603" max="14603" width="18.83203125" style="1" customWidth="1"/>
    <col min="14604" max="14613" width="0" style="1" hidden="1" customWidth="1"/>
    <col min="14614" max="14614" width="14.6640625" style="1"/>
    <col min="14615" max="14615" width="18.6640625" style="1" customWidth="1"/>
    <col min="14616" max="14847" width="14.6640625" style="1"/>
    <col min="14848" max="14849" width="1.83203125" style="1" customWidth="1"/>
    <col min="14850" max="14850" width="0.83203125" style="1" customWidth="1"/>
    <col min="14851" max="14851" width="62.5" style="1" customWidth="1"/>
    <col min="14852" max="14852" width="0" style="1" hidden="1" customWidth="1"/>
    <col min="14853" max="14853" width="18.83203125" style="1" customWidth="1"/>
    <col min="14854" max="14854" width="1.5" style="1" customWidth="1"/>
    <col min="14855" max="14855" width="18.83203125" style="1" customWidth="1"/>
    <col min="14856" max="14856" width="1.5" style="1" customWidth="1"/>
    <col min="14857" max="14857" width="18.83203125" style="1" customWidth="1"/>
    <col min="14858" max="14858" width="1.5" style="1" customWidth="1"/>
    <col min="14859" max="14859" width="18.83203125" style="1" customWidth="1"/>
    <col min="14860" max="14869" width="0" style="1" hidden="1" customWidth="1"/>
    <col min="14870" max="14870" width="14.6640625" style="1"/>
    <col min="14871" max="14871" width="18.6640625" style="1" customWidth="1"/>
    <col min="14872" max="15103" width="14.6640625" style="1"/>
    <col min="15104" max="15105" width="1.83203125" style="1" customWidth="1"/>
    <col min="15106" max="15106" width="0.83203125" style="1" customWidth="1"/>
    <col min="15107" max="15107" width="62.5" style="1" customWidth="1"/>
    <col min="15108" max="15108" width="0" style="1" hidden="1" customWidth="1"/>
    <col min="15109" max="15109" width="18.83203125" style="1" customWidth="1"/>
    <col min="15110" max="15110" width="1.5" style="1" customWidth="1"/>
    <col min="15111" max="15111" width="18.83203125" style="1" customWidth="1"/>
    <col min="15112" max="15112" width="1.5" style="1" customWidth="1"/>
    <col min="15113" max="15113" width="18.83203125" style="1" customWidth="1"/>
    <col min="15114" max="15114" width="1.5" style="1" customWidth="1"/>
    <col min="15115" max="15115" width="18.83203125" style="1" customWidth="1"/>
    <col min="15116" max="15125" width="0" style="1" hidden="1" customWidth="1"/>
    <col min="15126" max="15126" width="14.6640625" style="1"/>
    <col min="15127" max="15127" width="18.6640625" style="1" customWidth="1"/>
    <col min="15128" max="15359" width="14.6640625" style="1"/>
    <col min="15360" max="15361" width="1.83203125" style="1" customWidth="1"/>
    <col min="15362" max="15362" width="0.83203125" style="1" customWidth="1"/>
    <col min="15363" max="15363" width="62.5" style="1" customWidth="1"/>
    <col min="15364" max="15364" width="0" style="1" hidden="1" customWidth="1"/>
    <col min="15365" max="15365" width="18.83203125" style="1" customWidth="1"/>
    <col min="15366" max="15366" width="1.5" style="1" customWidth="1"/>
    <col min="15367" max="15367" width="18.83203125" style="1" customWidth="1"/>
    <col min="15368" max="15368" width="1.5" style="1" customWidth="1"/>
    <col min="15369" max="15369" width="18.83203125" style="1" customWidth="1"/>
    <col min="15370" max="15370" width="1.5" style="1" customWidth="1"/>
    <col min="15371" max="15371" width="18.83203125" style="1" customWidth="1"/>
    <col min="15372" max="15381" width="0" style="1" hidden="1" customWidth="1"/>
    <col min="15382" max="15382" width="14.6640625" style="1"/>
    <col min="15383" max="15383" width="18.6640625" style="1" customWidth="1"/>
    <col min="15384" max="15615" width="14.6640625" style="1"/>
    <col min="15616" max="15617" width="1.83203125" style="1" customWidth="1"/>
    <col min="15618" max="15618" width="0.83203125" style="1" customWidth="1"/>
    <col min="15619" max="15619" width="62.5" style="1" customWidth="1"/>
    <col min="15620" max="15620" width="0" style="1" hidden="1" customWidth="1"/>
    <col min="15621" max="15621" width="18.83203125" style="1" customWidth="1"/>
    <col min="15622" max="15622" width="1.5" style="1" customWidth="1"/>
    <col min="15623" max="15623" width="18.83203125" style="1" customWidth="1"/>
    <col min="15624" max="15624" width="1.5" style="1" customWidth="1"/>
    <col min="15625" max="15625" width="18.83203125" style="1" customWidth="1"/>
    <col min="15626" max="15626" width="1.5" style="1" customWidth="1"/>
    <col min="15627" max="15627" width="18.83203125" style="1" customWidth="1"/>
    <col min="15628" max="15637" width="0" style="1" hidden="1" customWidth="1"/>
    <col min="15638" max="15638" width="14.6640625" style="1"/>
    <col min="15639" max="15639" width="18.6640625" style="1" customWidth="1"/>
    <col min="15640" max="15871" width="14.6640625" style="1"/>
    <col min="15872" max="15873" width="1.83203125" style="1" customWidth="1"/>
    <col min="15874" max="15874" width="0.83203125" style="1" customWidth="1"/>
    <col min="15875" max="15875" width="62.5" style="1" customWidth="1"/>
    <col min="15876" max="15876" width="0" style="1" hidden="1" customWidth="1"/>
    <col min="15877" max="15877" width="18.83203125" style="1" customWidth="1"/>
    <col min="15878" max="15878" width="1.5" style="1" customWidth="1"/>
    <col min="15879" max="15879" width="18.83203125" style="1" customWidth="1"/>
    <col min="15880" max="15880" width="1.5" style="1" customWidth="1"/>
    <col min="15881" max="15881" width="18.83203125" style="1" customWidth="1"/>
    <col min="15882" max="15882" width="1.5" style="1" customWidth="1"/>
    <col min="15883" max="15883" width="18.83203125" style="1" customWidth="1"/>
    <col min="15884" max="15893" width="0" style="1" hidden="1" customWidth="1"/>
    <col min="15894" max="15894" width="14.6640625" style="1"/>
    <col min="15895" max="15895" width="18.6640625" style="1" customWidth="1"/>
    <col min="15896" max="16127" width="14.6640625" style="1"/>
    <col min="16128" max="16129" width="1.83203125" style="1" customWidth="1"/>
    <col min="16130" max="16130" width="0.83203125" style="1" customWidth="1"/>
    <col min="16131" max="16131" width="62.5" style="1" customWidth="1"/>
    <col min="16132" max="16132" width="0" style="1" hidden="1" customWidth="1"/>
    <col min="16133" max="16133" width="18.83203125" style="1" customWidth="1"/>
    <col min="16134" max="16134" width="1.5" style="1" customWidth="1"/>
    <col min="16135" max="16135" width="18.83203125" style="1" customWidth="1"/>
    <col min="16136" max="16136" width="1.5" style="1" customWidth="1"/>
    <col min="16137" max="16137" width="18.83203125" style="1" customWidth="1"/>
    <col min="16138" max="16138" width="1.5" style="1" customWidth="1"/>
    <col min="16139" max="16139" width="18.83203125" style="1" customWidth="1"/>
    <col min="16140" max="16149" width="0" style="1" hidden="1" customWidth="1"/>
    <col min="16150" max="16150" width="14.6640625" style="1"/>
    <col min="16151" max="16151" width="18.6640625" style="1" customWidth="1"/>
    <col min="16152" max="16384" width="14.6640625" style="1"/>
  </cols>
  <sheetData>
    <row r="1" spans="1:23" ht="21.6" customHeight="1" x14ac:dyDescent="0.45">
      <c r="K1" s="5">
        <v>10</v>
      </c>
    </row>
    <row r="2" spans="1:23" s="6" customFormat="1" ht="21.6" customHeight="1" x14ac:dyDescent="0.45">
      <c r="A2" s="199" t="s">
        <v>83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Q2" s="7"/>
      <c r="R2" s="7"/>
      <c r="S2" s="7"/>
      <c r="T2" s="7"/>
      <c r="U2" s="7"/>
      <c r="W2" s="7"/>
    </row>
    <row r="3" spans="1:23" s="6" customFormat="1" ht="21.6" customHeight="1" x14ac:dyDescent="0.45">
      <c r="A3" s="199" t="s">
        <v>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Q3" s="7"/>
      <c r="R3" s="7"/>
      <c r="S3" s="7"/>
      <c r="T3" s="7"/>
      <c r="U3" s="7"/>
      <c r="W3" s="7"/>
    </row>
    <row r="4" spans="1:23" s="6" customFormat="1" ht="21.6" customHeight="1" x14ac:dyDescent="0.45">
      <c r="A4" s="199" t="str">
        <f>'งบกำไรขาดทุน '!A4:M4</f>
        <v>สำหรับงวดหกเดือนสิ้นสุดวันที่ 30 มิถุนายน 2560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Q4" s="7"/>
      <c r="R4" s="7"/>
      <c r="S4" s="7"/>
      <c r="T4" s="7"/>
      <c r="U4" s="7"/>
      <c r="W4" s="7"/>
    </row>
    <row r="5" spans="1:23" s="6" customFormat="1" ht="21.6" customHeight="1" x14ac:dyDescent="0.45">
      <c r="A5" s="8"/>
      <c r="B5" s="8"/>
      <c r="C5" s="8"/>
      <c r="D5" s="8"/>
      <c r="E5" s="8"/>
      <c r="F5" s="8"/>
      <c r="G5" s="8"/>
      <c r="H5" s="8"/>
      <c r="I5" s="8"/>
      <c r="J5" s="8"/>
      <c r="K5" s="9" t="s">
        <v>145</v>
      </c>
      <c r="Q5" s="7"/>
      <c r="R5" s="7"/>
      <c r="S5" s="7"/>
      <c r="T5" s="7"/>
      <c r="U5" s="7"/>
      <c r="W5" s="7"/>
    </row>
    <row r="6" spans="1:23" s="6" customFormat="1" ht="21.6" customHeight="1" x14ac:dyDescent="0.45">
      <c r="A6" s="10"/>
      <c r="B6" s="10"/>
      <c r="C6" s="10"/>
      <c r="D6" s="10"/>
      <c r="E6" s="10"/>
      <c r="F6" s="11" t="s">
        <v>0</v>
      </c>
      <c r="G6" s="12"/>
      <c r="H6" s="13"/>
      <c r="I6" s="10"/>
      <c r="J6" s="201" t="s">
        <v>27</v>
      </c>
      <c r="K6" s="201"/>
      <c r="Q6" s="7"/>
      <c r="R6" s="7"/>
      <c r="S6" s="7"/>
      <c r="T6" s="7"/>
      <c r="U6" s="7"/>
      <c r="W6" s="7"/>
    </row>
    <row r="7" spans="1:23" s="6" customFormat="1" ht="21.6" customHeight="1" x14ac:dyDescent="0.45">
      <c r="A7" s="14"/>
      <c r="B7" s="15"/>
      <c r="C7" s="15"/>
      <c r="D7" s="15"/>
      <c r="E7" s="16" t="s">
        <v>48</v>
      </c>
      <c r="F7" s="17" t="s">
        <v>146</v>
      </c>
      <c r="G7" s="14"/>
      <c r="H7" s="17" t="s">
        <v>85</v>
      </c>
      <c r="I7" s="14"/>
      <c r="J7" s="17" t="s">
        <v>146</v>
      </c>
      <c r="K7" s="17" t="s">
        <v>85</v>
      </c>
      <c r="Q7" s="7"/>
      <c r="R7" s="7"/>
      <c r="S7" s="7"/>
      <c r="T7" s="7"/>
      <c r="U7" s="7"/>
      <c r="W7" s="7"/>
    </row>
    <row r="8" spans="1:23" s="23" customFormat="1" ht="7.5" customHeight="1" x14ac:dyDescent="0.45">
      <c r="A8" s="18"/>
      <c r="B8" s="19"/>
      <c r="C8" s="19"/>
      <c r="D8" s="19"/>
      <c r="E8" s="18"/>
      <c r="F8" s="20"/>
      <c r="G8" s="21"/>
      <c r="H8" s="22"/>
      <c r="I8" s="21"/>
      <c r="J8" s="20"/>
      <c r="K8" s="22"/>
      <c r="Q8" s="24"/>
      <c r="R8" s="24"/>
      <c r="S8" s="24"/>
      <c r="T8" s="24"/>
      <c r="U8" s="24"/>
      <c r="W8" s="24"/>
    </row>
    <row r="9" spans="1:23" s="6" customFormat="1" ht="21.6" customHeight="1" x14ac:dyDescent="0.45">
      <c r="A9" s="25" t="s">
        <v>9</v>
      </c>
      <c r="E9" s="26"/>
      <c r="F9" s="7"/>
      <c r="G9" s="27"/>
      <c r="H9" s="28"/>
      <c r="I9" s="27"/>
      <c r="J9" s="7"/>
      <c r="K9" s="7"/>
      <c r="Q9" s="7"/>
      <c r="R9" s="7"/>
      <c r="S9" s="7"/>
      <c r="T9" s="7"/>
      <c r="U9" s="7"/>
      <c r="W9" s="7"/>
    </row>
    <row r="10" spans="1:23" s="6" customFormat="1" ht="21.6" customHeight="1" x14ac:dyDescent="0.45">
      <c r="B10" s="29" t="s">
        <v>124</v>
      </c>
      <c r="E10" s="30"/>
      <c r="F10" s="31">
        <f>'งบกำไรขาดทุน '!G29</f>
        <v>-70640</v>
      </c>
      <c r="G10" s="31">
        <f>+'[2]งบกำไรขาดทุน 6 M'!H19</f>
        <v>0</v>
      </c>
      <c r="H10" s="31">
        <f>'งบกำไรขาดทุน '!I29</f>
        <v>-117270</v>
      </c>
      <c r="I10" s="31">
        <f>+'[2]งบกำไรขาดทุน 6 M'!J19</f>
        <v>0</v>
      </c>
      <c r="J10" s="31">
        <f>'งบกำไรขาดทุน '!K29</f>
        <v>-48832</v>
      </c>
      <c r="K10" s="31">
        <f>'งบกำไรขาดทุน '!M29</f>
        <v>-79269</v>
      </c>
      <c r="Q10" s="7"/>
      <c r="R10" s="7"/>
      <c r="S10" s="7"/>
      <c r="T10" s="7"/>
      <c r="U10" s="7"/>
      <c r="W10" s="7"/>
    </row>
    <row r="11" spans="1:23" s="6" customFormat="1" ht="21.6" customHeight="1" x14ac:dyDescent="0.45">
      <c r="B11" s="29" t="s">
        <v>74</v>
      </c>
      <c r="C11" s="29"/>
      <c r="E11" s="30"/>
      <c r="F11" s="31"/>
      <c r="G11" s="32"/>
      <c r="H11" s="31"/>
      <c r="I11" s="32"/>
      <c r="J11" s="31"/>
      <c r="K11" s="31"/>
      <c r="Q11" s="7"/>
      <c r="R11" s="7"/>
      <c r="S11" s="7"/>
      <c r="T11" s="7"/>
      <c r="U11" s="7"/>
      <c r="W11" s="7"/>
    </row>
    <row r="12" spans="1:23" s="6" customFormat="1" ht="21.6" customHeight="1" x14ac:dyDescent="0.45">
      <c r="B12" s="29"/>
      <c r="C12" s="1"/>
      <c r="D12" s="6" t="s">
        <v>46</v>
      </c>
      <c r="E12" s="30"/>
      <c r="F12" s="31"/>
      <c r="G12" s="32"/>
      <c r="H12" s="31"/>
      <c r="I12" s="32"/>
      <c r="J12" s="31"/>
      <c r="K12" s="31"/>
      <c r="Q12" s="7"/>
      <c r="R12" s="7"/>
      <c r="S12" s="7"/>
      <c r="T12" s="7"/>
      <c r="U12" s="7"/>
      <c r="W12" s="7"/>
    </row>
    <row r="13" spans="1:23" s="6" customFormat="1" ht="21.6" customHeight="1" x14ac:dyDescent="0.45">
      <c r="D13" s="29" t="s">
        <v>125</v>
      </c>
      <c r="E13" s="30"/>
      <c r="F13" s="31">
        <v>21910</v>
      </c>
      <c r="G13" s="32"/>
      <c r="H13" s="31">
        <v>26465</v>
      </c>
      <c r="I13" s="32"/>
      <c r="J13" s="31">
        <v>10199</v>
      </c>
      <c r="K13" s="31">
        <v>14211</v>
      </c>
      <c r="M13" s="33"/>
      <c r="Q13" s="7"/>
      <c r="R13" s="7"/>
      <c r="S13" s="7"/>
      <c r="T13" s="7"/>
      <c r="U13" s="7"/>
      <c r="W13" s="7"/>
    </row>
    <row r="14" spans="1:23" s="6" customFormat="1" ht="21.6" customHeight="1" x14ac:dyDescent="0.45">
      <c r="D14" s="29" t="s">
        <v>126</v>
      </c>
      <c r="E14" s="30"/>
      <c r="F14" s="31">
        <v>1022</v>
      </c>
      <c r="G14" s="32"/>
      <c r="H14" s="31">
        <v>1010</v>
      </c>
      <c r="I14" s="32"/>
      <c r="J14" s="31">
        <v>884</v>
      </c>
      <c r="K14" s="31">
        <v>886</v>
      </c>
      <c r="M14" s="33"/>
      <c r="Q14" s="7"/>
      <c r="R14" s="7"/>
      <c r="S14" s="7"/>
      <c r="T14" s="7"/>
      <c r="U14" s="7"/>
      <c r="W14" s="7"/>
    </row>
    <row r="15" spans="1:23" s="6" customFormat="1" ht="21.6" customHeight="1" x14ac:dyDescent="0.45">
      <c r="D15" s="29" t="s">
        <v>176</v>
      </c>
      <c r="E15" s="30"/>
      <c r="F15" s="31">
        <v>-1478</v>
      </c>
      <c r="G15" s="32"/>
      <c r="H15" s="31">
        <v>73540</v>
      </c>
      <c r="I15" s="32"/>
      <c r="J15" s="31">
        <v>-547</v>
      </c>
      <c r="K15" s="31">
        <v>66539</v>
      </c>
      <c r="M15" s="33"/>
      <c r="Q15" s="7"/>
      <c r="R15" s="7"/>
      <c r="S15" s="7"/>
      <c r="T15" s="7"/>
      <c r="U15" s="7"/>
      <c r="W15" s="7"/>
    </row>
    <row r="16" spans="1:23" s="6" customFormat="1" ht="21.6" customHeight="1" x14ac:dyDescent="0.45">
      <c r="D16" s="29" t="s">
        <v>199</v>
      </c>
      <c r="E16" s="30"/>
      <c r="F16" s="31">
        <v>-173</v>
      </c>
      <c r="G16" s="32"/>
      <c r="H16" s="31">
        <v>1845</v>
      </c>
      <c r="I16" s="32"/>
      <c r="J16" s="31">
        <v>-12</v>
      </c>
      <c r="K16" s="31">
        <v>1850</v>
      </c>
      <c r="M16" s="33"/>
      <c r="Q16" s="7"/>
      <c r="R16" s="7"/>
      <c r="S16" s="7"/>
      <c r="T16" s="7"/>
      <c r="U16" s="7"/>
      <c r="W16" s="7"/>
    </row>
    <row r="17" spans="2:24" s="6" customFormat="1" ht="21.6" customHeight="1" x14ac:dyDescent="0.45">
      <c r="D17" s="29" t="s">
        <v>107</v>
      </c>
      <c r="E17" s="30"/>
      <c r="F17" s="31">
        <v>0</v>
      </c>
      <c r="G17" s="32"/>
      <c r="H17" s="31">
        <v>6196</v>
      </c>
      <c r="I17" s="32"/>
      <c r="J17" s="31">
        <v>0</v>
      </c>
      <c r="K17" s="31">
        <v>0</v>
      </c>
      <c r="M17" s="33"/>
      <c r="Q17" s="7"/>
      <c r="R17" s="7"/>
      <c r="S17" s="7"/>
      <c r="T17" s="7"/>
      <c r="U17" s="7"/>
      <c r="W17" s="7"/>
    </row>
    <row r="18" spans="2:24" ht="21.6" customHeight="1" x14ac:dyDescent="0.45">
      <c r="D18" s="1" t="s">
        <v>179</v>
      </c>
      <c r="F18" s="4">
        <v>64</v>
      </c>
      <c r="G18" s="34"/>
      <c r="H18" s="4">
        <v>3099</v>
      </c>
      <c r="I18" s="34"/>
      <c r="J18" s="31">
        <v>0</v>
      </c>
      <c r="K18" s="31">
        <v>0</v>
      </c>
    </row>
    <row r="19" spans="2:24" ht="21.6" customHeight="1" x14ac:dyDescent="0.45">
      <c r="D19" s="29" t="s">
        <v>127</v>
      </c>
      <c r="F19" s="4">
        <v>0</v>
      </c>
      <c r="G19" s="34"/>
      <c r="H19" s="4">
        <v>75</v>
      </c>
      <c r="I19" s="34"/>
      <c r="J19" s="31">
        <v>0</v>
      </c>
      <c r="K19" s="31">
        <v>62</v>
      </c>
    </row>
    <row r="20" spans="2:24" ht="21.6" customHeight="1" x14ac:dyDescent="0.45">
      <c r="D20" s="29" t="s">
        <v>192</v>
      </c>
      <c r="F20" s="31">
        <v>-2249</v>
      </c>
      <c r="G20" s="34"/>
      <c r="H20" s="31">
        <v>-13920</v>
      </c>
      <c r="I20" s="34"/>
      <c r="J20" s="31">
        <v>-2249</v>
      </c>
      <c r="K20" s="31">
        <v>-13920</v>
      </c>
      <c r="X20" s="95"/>
    </row>
    <row r="21" spans="2:24" ht="21.6" customHeight="1" x14ac:dyDescent="0.45">
      <c r="D21" s="29" t="s">
        <v>166</v>
      </c>
      <c r="F21" s="4">
        <v>-942</v>
      </c>
      <c r="G21" s="34"/>
      <c r="H21" s="4">
        <v>-419</v>
      </c>
      <c r="I21" s="34"/>
      <c r="J21" s="31">
        <v>6</v>
      </c>
      <c r="K21" s="31">
        <v>13</v>
      </c>
    </row>
    <row r="22" spans="2:24" ht="21.6" customHeight="1" x14ac:dyDescent="0.45">
      <c r="D22" s="29" t="s">
        <v>165</v>
      </c>
      <c r="F22" s="4">
        <v>3047</v>
      </c>
      <c r="G22" s="35"/>
      <c r="H22" s="4">
        <v>1748</v>
      </c>
      <c r="I22" s="35"/>
      <c r="J22" s="4">
        <v>2031</v>
      </c>
      <c r="K22" s="4">
        <v>1418</v>
      </c>
    </row>
    <row r="23" spans="2:24" ht="21.6" customHeight="1" x14ac:dyDescent="0.45">
      <c r="D23" s="1" t="s">
        <v>29</v>
      </c>
      <c r="F23" s="4">
        <v>-163</v>
      </c>
      <c r="G23" s="34"/>
      <c r="H23" s="4">
        <v>-4625</v>
      </c>
      <c r="I23" s="34"/>
      <c r="J23" s="31">
        <v>-737</v>
      </c>
      <c r="K23" s="31">
        <v>-883</v>
      </c>
    </row>
    <row r="24" spans="2:24" ht="21.6" customHeight="1" x14ac:dyDescent="0.45">
      <c r="D24" s="6" t="s">
        <v>2</v>
      </c>
      <c r="F24" s="36">
        <v>31416</v>
      </c>
      <c r="G24" s="35"/>
      <c r="H24" s="36">
        <v>28130</v>
      </c>
      <c r="I24" s="35"/>
      <c r="J24" s="37">
        <v>25736</v>
      </c>
      <c r="K24" s="37">
        <v>24376</v>
      </c>
    </row>
    <row r="25" spans="2:24" s="6" customFormat="1" ht="21.6" customHeight="1" x14ac:dyDescent="0.45">
      <c r="B25" s="29" t="s">
        <v>58</v>
      </c>
      <c r="C25" s="29"/>
      <c r="D25" s="29"/>
      <c r="E25" s="30"/>
      <c r="F25" s="32"/>
      <c r="G25" s="32"/>
      <c r="H25" s="32"/>
      <c r="I25" s="32"/>
      <c r="J25" s="32"/>
      <c r="K25" s="32"/>
      <c r="Q25" s="7">
        <v>1492302.72</v>
      </c>
      <c r="R25" s="7"/>
      <c r="S25" s="7">
        <v>-17742762.940000001</v>
      </c>
      <c r="T25" s="7"/>
      <c r="U25" s="7">
        <v>1492302.72</v>
      </c>
      <c r="W25" s="7"/>
    </row>
    <row r="26" spans="2:24" s="6" customFormat="1" ht="21.6" customHeight="1" x14ac:dyDescent="0.45">
      <c r="B26" s="29"/>
      <c r="C26" s="1"/>
      <c r="D26" s="29" t="s">
        <v>30</v>
      </c>
      <c r="E26" s="30"/>
      <c r="F26" s="32">
        <f>SUM(F10:F24)</f>
        <v>-18186</v>
      </c>
      <c r="G26" s="32"/>
      <c r="H26" s="32">
        <v>5781</v>
      </c>
      <c r="I26" s="32"/>
      <c r="J26" s="32">
        <f>SUM(J10:J24)</f>
        <v>-13521</v>
      </c>
      <c r="K26" s="32">
        <v>15283</v>
      </c>
      <c r="Q26" s="7">
        <v>-84425.88</v>
      </c>
      <c r="R26" s="7"/>
      <c r="S26" s="7">
        <v>-310820.28000000003</v>
      </c>
      <c r="T26" s="7"/>
      <c r="U26" s="7">
        <v>287204.38</v>
      </c>
      <c r="W26" s="7"/>
      <c r="X26" s="38"/>
    </row>
    <row r="27" spans="2:24" s="6" customFormat="1" ht="21.6" customHeight="1" x14ac:dyDescent="0.45">
      <c r="B27" s="39" t="s">
        <v>59</v>
      </c>
      <c r="E27" s="30"/>
      <c r="F27" s="32"/>
      <c r="G27" s="32"/>
      <c r="H27" s="32"/>
      <c r="I27" s="32"/>
      <c r="J27" s="32"/>
      <c r="K27" s="32"/>
      <c r="Q27" s="7"/>
      <c r="R27" s="7"/>
      <c r="S27" s="7"/>
      <c r="T27" s="7"/>
      <c r="U27" s="7"/>
      <c r="W27" s="7"/>
    </row>
    <row r="28" spans="2:24" s="6" customFormat="1" ht="21.6" customHeight="1" x14ac:dyDescent="0.45">
      <c r="D28" s="29" t="s">
        <v>60</v>
      </c>
      <c r="E28" s="30"/>
      <c r="F28" s="31">
        <v>11533</v>
      </c>
      <c r="G28" s="32"/>
      <c r="H28" s="31">
        <v>-11333</v>
      </c>
      <c r="I28" s="32"/>
      <c r="J28" s="31">
        <v>9078</v>
      </c>
      <c r="K28" s="31">
        <v>-16</v>
      </c>
      <c r="Q28" s="7">
        <v>2820299.81</v>
      </c>
      <c r="R28" s="7"/>
      <c r="S28" s="7">
        <v>-5413342.7999999998</v>
      </c>
      <c r="T28" s="7"/>
      <c r="U28" s="7">
        <v>3617825.95</v>
      </c>
      <c r="W28" s="7"/>
    </row>
    <row r="29" spans="2:24" s="6" customFormat="1" ht="21.6" customHeight="1" x14ac:dyDescent="0.45">
      <c r="D29" s="29" t="s">
        <v>186</v>
      </c>
      <c r="E29" s="30"/>
      <c r="F29" s="31">
        <v>-10418</v>
      </c>
      <c r="G29" s="32"/>
      <c r="H29" s="31">
        <v>304</v>
      </c>
      <c r="I29" s="32"/>
      <c r="J29" s="31">
        <v>-3149</v>
      </c>
      <c r="K29" s="31">
        <v>-3614</v>
      </c>
      <c r="Q29" s="7"/>
      <c r="R29" s="7"/>
      <c r="S29" s="7"/>
      <c r="T29" s="7"/>
      <c r="U29" s="7"/>
      <c r="W29" s="7"/>
    </row>
    <row r="30" spans="2:24" s="6" customFormat="1" ht="21.6" customHeight="1" x14ac:dyDescent="0.45">
      <c r="D30" s="29" t="s">
        <v>49</v>
      </c>
      <c r="E30" s="30"/>
      <c r="F30" s="31">
        <v>7444</v>
      </c>
      <c r="G30" s="32"/>
      <c r="H30" s="31">
        <v>3053</v>
      </c>
      <c r="I30" s="32"/>
      <c r="J30" s="31">
        <v>7470</v>
      </c>
      <c r="K30" s="31">
        <v>3076</v>
      </c>
      <c r="Q30" s="7"/>
      <c r="R30" s="7"/>
      <c r="S30" s="7"/>
      <c r="T30" s="7"/>
      <c r="U30" s="7"/>
      <c r="W30" s="7"/>
    </row>
    <row r="31" spans="2:24" s="6" customFormat="1" ht="21.6" customHeight="1" x14ac:dyDescent="0.45">
      <c r="D31" s="29" t="s">
        <v>79</v>
      </c>
      <c r="E31" s="30"/>
      <c r="F31" s="31">
        <v>446</v>
      </c>
      <c r="G31" s="32"/>
      <c r="H31" s="31">
        <v>481</v>
      </c>
      <c r="I31" s="32"/>
      <c r="J31" s="31">
        <v>0</v>
      </c>
      <c r="K31" s="31">
        <v>0</v>
      </c>
      <c r="Q31" s="7"/>
      <c r="R31" s="7"/>
      <c r="S31" s="7"/>
      <c r="T31" s="7"/>
      <c r="U31" s="7"/>
      <c r="W31" s="7"/>
    </row>
    <row r="32" spans="2:24" s="6" customFormat="1" ht="21.6" customHeight="1" x14ac:dyDescent="0.45">
      <c r="D32" s="6" t="s">
        <v>61</v>
      </c>
      <c r="E32" s="30"/>
      <c r="F32" s="31">
        <v>368</v>
      </c>
      <c r="G32" s="32"/>
      <c r="H32" s="31">
        <v>750</v>
      </c>
      <c r="I32" s="32"/>
      <c r="J32" s="31">
        <v>-66</v>
      </c>
      <c r="K32" s="31">
        <v>161</v>
      </c>
      <c r="Q32" s="7"/>
      <c r="R32" s="7"/>
      <c r="S32" s="7"/>
      <c r="T32" s="7"/>
      <c r="U32" s="7"/>
      <c r="W32" s="7"/>
    </row>
    <row r="33" spans="1:23" s="6" customFormat="1" ht="21.6" customHeight="1" x14ac:dyDescent="0.45">
      <c r="D33" s="6" t="s">
        <v>50</v>
      </c>
      <c r="E33" s="30"/>
      <c r="F33" s="31">
        <v>73</v>
      </c>
      <c r="G33" s="32"/>
      <c r="H33" s="31">
        <v>2572</v>
      </c>
      <c r="I33" s="32"/>
      <c r="J33" s="31">
        <v>1991</v>
      </c>
      <c r="K33" s="31">
        <v>-4</v>
      </c>
      <c r="Q33" s="7"/>
      <c r="R33" s="7"/>
      <c r="S33" s="7"/>
      <c r="T33" s="7"/>
      <c r="U33" s="7"/>
      <c r="W33" s="7"/>
    </row>
    <row r="34" spans="1:23" s="6" customFormat="1" ht="21.6" customHeight="1" x14ac:dyDescent="0.45">
      <c r="D34" s="6" t="s">
        <v>17</v>
      </c>
      <c r="E34" s="30"/>
      <c r="F34" s="31">
        <v>-37</v>
      </c>
      <c r="G34" s="32"/>
      <c r="H34" s="31">
        <v>329</v>
      </c>
      <c r="I34" s="32"/>
      <c r="J34" s="31">
        <v>-2</v>
      </c>
      <c r="K34" s="31">
        <v>0</v>
      </c>
      <c r="Q34" s="7"/>
      <c r="R34" s="7"/>
      <c r="S34" s="7"/>
      <c r="T34" s="7"/>
      <c r="U34" s="7"/>
      <c r="W34" s="7"/>
    </row>
    <row r="35" spans="1:23" s="6" customFormat="1" ht="21.6" customHeight="1" x14ac:dyDescent="0.45">
      <c r="B35" s="6" t="s">
        <v>62</v>
      </c>
      <c r="E35" s="30"/>
      <c r="F35" s="31"/>
      <c r="G35" s="32"/>
      <c r="H35" s="31"/>
      <c r="I35" s="32"/>
      <c r="J35" s="31"/>
      <c r="K35" s="31"/>
      <c r="Q35" s="7"/>
      <c r="R35" s="7"/>
      <c r="S35" s="7"/>
      <c r="T35" s="7"/>
      <c r="U35" s="7"/>
      <c r="W35" s="7"/>
    </row>
    <row r="36" spans="1:23" s="6" customFormat="1" ht="21.6" customHeight="1" x14ac:dyDescent="0.45">
      <c r="D36" s="29" t="s">
        <v>51</v>
      </c>
      <c r="E36" s="30"/>
      <c r="F36" s="31">
        <v>2956</v>
      </c>
      <c r="G36" s="32"/>
      <c r="H36" s="31">
        <v>-21569</v>
      </c>
      <c r="I36" s="32"/>
      <c r="J36" s="4">
        <v>1127</v>
      </c>
      <c r="K36" s="4">
        <v>-37697</v>
      </c>
      <c r="Q36" s="7"/>
      <c r="R36" s="7"/>
      <c r="S36" s="7"/>
      <c r="T36" s="7"/>
      <c r="U36" s="7"/>
      <c r="W36" s="7"/>
    </row>
    <row r="37" spans="1:23" s="6" customFormat="1" ht="21.6" customHeight="1" x14ac:dyDescent="0.45">
      <c r="D37" s="29" t="s">
        <v>52</v>
      </c>
      <c r="E37" s="30"/>
      <c r="F37" s="7">
        <v>0</v>
      </c>
      <c r="G37" s="32"/>
      <c r="H37" s="31">
        <v>171</v>
      </c>
      <c r="I37" s="32"/>
      <c r="J37" s="40">
        <v>0</v>
      </c>
      <c r="K37" s="40">
        <v>484</v>
      </c>
      <c r="Q37" s="7"/>
      <c r="R37" s="7"/>
      <c r="S37" s="7"/>
      <c r="T37" s="7"/>
      <c r="U37" s="7"/>
      <c r="W37" s="7"/>
    </row>
    <row r="38" spans="1:23" s="6" customFormat="1" ht="21.6" customHeight="1" x14ac:dyDescent="0.45">
      <c r="D38" s="29" t="s">
        <v>53</v>
      </c>
      <c r="E38" s="30"/>
      <c r="F38" s="31">
        <v>487</v>
      </c>
      <c r="G38" s="32"/>
      <c r="H38" s="31">
        <v>1563</v>
      </c>
      <c r="I38" s="32"/>
      <c r="J38" s="31">
        <v>487</v>
      </c>
      <c r="K38" s="40">
        <v>1753</v>
      </c>
      <c r="Q38" s="7"/>
      <c r="R38" s="7"/>
      <c r="S38" s="7"/>
      <c r="T38" s="7"/>
      <c r="U38" s="7"/>
      <c r="W38" s="7"/>
    </row>
    <row r="39" spans="1:23" s="6" customFormat="1" ht="21.6" customHeight="1" x14ac:dyDescent="0.45">
      <c r="D39" s="29" t="s">
        <v>136</v>
      </c>
      <c r="E39" s="30"/>
      <c r="F39" s="31">
        <v>-3040</v>
      </c>
      <c r="G39" s="32"/>
      <c r="H39" s="31">
        <v>0</v>
      </c>
      <c r="I39" s="32"/>
      <c r="J39" s="31">
        <v>-3040</v>
      </c>
      <c r="K39" s="40">
        <v>0</v>
      </c>
      <c r="Q39" s="7"/>
      <c r="R39" s="7"/>
      <c r="S39" s="7"/>
      <c r="T39" s="7"/>
      <c r="U39" s="7"/>
      <c r="W39" s="7"/>
    </row>
    <row r="40" spans="1:23" s="6" customFormat="1" ht="21.6" customHeight="1" x14ac:dyDescent="0.45">
      <c r="D40" s="29" t="s">
        <v>63</v>
      </c>
      <c r="E40" s="30"/>
      <c r="F40" s="31">
        <v>5265</v>
      </c>
      <c r="G40" s="32"/>
      <c r="H40" s="31">
        <v>5906</v>
      </c>
      <c r="I40" s="32"/>
      <c r="J40" s="4">
        <v>4404</v>
      </c>
      <c r="K40" s="4">
        <v>7949</v>
      </c>
      <c r="Q40" s="7"/>
      <c r="R40" s="7"/>
      <c r="S40" s="7"/>
      <c r="T40" s="7"/>
      <c r="U40" s="7"/>
      <c r="W40" s="7"/>
    </row>
    <row r="41" spans="1:23" s="6" customFormat="1" ht="21.6" customHeight="1" x14ac:dyDescent="0.45">
      <c r="D41" s="29" t="s">
        <v>170</v>
      </c>
      <c r="E41" s="30"/>
      <c r="F41" s="31">
        <v>1470</v>
      </c>
      <c r="G41" s="32"/>
      <c r="H41" s="31">
        <v>0</v>
      </c>
      <c r="I41" s="32"/>
      <c r="J41" s="4">
        <v>1470</v>
      </c>
      <c r="K41" s="4">
        <v>0</v>
      </c>
      <c r="Q41" s="7"/>
      <c r="R41" s="7"/>
      <c r="S41" s="7"/>
      <c r="T41" s="7"/>
      <c r="U41" s="7"/>
      <c r="W41" s="7"/>
    </row>
    <row r="42" spans="1:23" s="6" customFormat="1" ht="21.6" customHeight="1" x14ac:dyDescent="0.45">
      <c r="D42" s="6" t="s">
        <v>4</v>
      </c>
      <c r="E42" s="41"/>
      <c r="F42" s="37">
        <v>-11678</v>
      </c>
      <c r="G42" s="32"/>
      <c r="H42" s="37">
        <v>-865</v>
      </c>
      <c r="I42" s="32"/>
      <c r="J42" s="37">
        <v>-11144</v>
      </c>
      <c r="K42" s="37">
        <v>-687</v>
      </c>
      <c r="Q42" s="7"/>
      <c r="R42" s="7"/>
      <c r="S42" s="7"/>
      <c r="T42" s="7"/>
      <c r="U42" s="7"/>
      <c r="W42" s="7"/>
    </row>
    <row r="43" spans="1:23" s="6" customFormat="1" ht="21.6" customHeight="1" x14ac:dyDescent="0.45">
      <c r="D43" s="42" t="s">
        <v>38</v>
      </c>
      <c r="F43" s="32">
        <f>SUM(F26:F42)</f>
        <v>-13317</v>
      </c>
      <c r="G43" s="32"/>
      <c r="H43" s="32">
        <f>SUM(H26:H42)</f>
        <v>-12857</v>
      </c>
      <c r="I43" s="32"/>
      <c r="J43" s="32">
        <f>SUM(J26:J42)</f>
        <v>-4895</v>
      </c>
      <c r="K43" s="32">
        <f>SUM(K26:K42)</f>
        <v>-13312</v>
      </c>
      <c r="Q43" s="7"/>
      <c r="R43" s="7"/>
      <c r="S43" s="7"/>
      <c r="T43" s="7"/>
      <c r="U43" s="7"/>
      <c r="W43" s="7"/>
    </row>
    <row r="44" spans="1:23" s="6" customFormat="1" ht="15" customHeight="1" x14ac:dyDescent="0.45">
      <c r="D44" s="29"/>
      <c r="E44" s="30"/>
      <c r="F44" s="31"/>
      <c r="G44" s="32"/>
      <c r="H44" s="31"/>
      <c r="I44" s="32"/>
      <c r="J44" s="4"/>
      <c r="Q44" s="7"/>
      <c r="R44" s="7"/>
      <c r="S44" s="7"/>
      <c r="T44" s="7"/>
      <c r="U44" s="7"/>
      <c r="W44" s="7"/>
    </row>
    <row r="45" spans="1:23" s="6" customFormat="1" ht="15" customHeight="1" x14ac:dyDescent="0.45">
      <c r="D45" s="29"/>
      <c r="E45" s="30"/>
      <c r="F45" s="31"/>
      <c r="G45" s="32"/>
      <c r="H45" s="31"/>
      <c r="I45" s="32"/>
      <c r="J45" s="4"/>
      <c r="Q45" s="7"/>
      <c r="R45" s="7"/>
      <c r="S45" s="7"/>
      <c r="T45" s="7"/>
      <c r="U45" s="7"/>
      <c r="W45" s="7"/>
    </row>
    <row r="46" spans="1:23" ht="21.6" customHeight="1" x14ac:dyDescent="0.45">
      <c r="A46" s="6"/>
      <c r="B46" s="3" t="s">
        <v>198</v>
      </c>
      <c r="K46" s="43" t="s">
        <v>147</v>
      </c>
    </row>
    <row r="47" spans="1:23" ht="21.6" customHeight="1" x14ac:dyDescent="0.45">
      <c r="K47" s="5">
        <v>11</v>
      </c>
    </row>
    <row r="48" spans="1:23" ht="21.6" customHeight="1" x14ac:dyDescent="0.45">
      <c r="A48" s="199" t="s">
        <v>83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</row>
    <row r="49" spans="1:23" ht="21.6" customHeight="1" x14ac:dyDescent="0.45">
      <c r="A49" s="199" t="s">
        <v>8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</row>
    <row r="50" spans="1:23" ht="21.6" customHeight="1" x14ac:dyDescent="0.45">
      <c r="A50" s="199" t="str">
        <f>A4</f>
        <v>สำหรับงวดหกเดือนสิ้นสุดวันที่ 30 มิถุนายน 2560</v>
      </c>
      <c r="B50" s="199"/>
      <c r="C50" s="199"/>
      <c r="D50" s="199"/>
      <c r="E50" s="199"/>
      <c r="F50" s="199"/>
      <c r="G50" s="199"/>
      <c r="H50" s="199"/>
      <c r="I50" s="199"/>
      <c r="J50" s="199"/>
      <c r="K50" s="199"/>
    </row>
    <row r="51" spans="1:23" ht="21.6" customHeight="1" x14ac:dyDescent="0.45">
      <c r="A51" s="8"/>
      <c r="B51" s="8"/>
      <c r="C51" s="8"/>
      <c r="D51" s="8"/>
      <c r="E51" s="8"/>
      <c r="F51" s="8"/>
      <c r="G51" s="8"/>
      <c r="H51" s="8"/>
      <c r="I51" s="8"/>
      <c r="J51" s="8"/>
      <c r="K51" s="9" t="s">
        <v>145</v>
      </c>
    </row>
    <row r="52" spans="1:23" ht="21.6" customHeight="1" x14ac:dyDescent="0.45">
      <c r="A52" s="10"/>
      <c r="B52" s="10"/>
      <c r="C52" s="10"/>
      <c r="D52" s="10"/>
      <c r="E52" s="10"/>
      <c r="F52" s="11" t="s">
        <v>0</v>
      </c>
      <c r="G52" s="12"/>
      <c r="H52" s="13"/>
      <c r="I52" s="10"/>
      <c r="J52" s="201" t="s">
        <v>27</v>
      </c>
      <c r="K52" s="201"/>
    </row>
    <row r="53" spans="1:23" ht="21.6" customHeight="1" x14ac:dyDescent="0.45">
      <c r="A53" s="14"/>
      <c r="B53" s="15"/>
      <c r="C53" s="15"/>
      <c r="D53" s="15"/>
      <c r="E53" s="16" t="s">
        <v>48</v>
      </c>
      <c r="F53" s="17" t="s">
        <v>146</v>
      </c>
      <c r="G53" s="14"/>
      <c r="H53" s="17" t="s">
        <v>85</v>
      </c>
      <c r="I53" s="14"/>
      <c r="J53" s="17" t="s">
        <v>146</v>
      </c>
      <c r="K53" s="17" t="s">
        <v>85</v>
      </c>
    </row>
    <row r="54" spans="1:23" ht="7.5" customHeight="1" x14ac:dyDescent="0.45">
      <c r="A54" s="6"/>
    </row>
    <row r="55" spans="1:23" s="25" customFormat="1" ht="21.6" customHeight="1" x14ac:dyDescent="0.45">
      <c r="A55" s="25" t="s">
        <v>44</v>
      </c>
      <c r="F55" s="44"/>
      <c r="G55" s="44"/>
      <c r="H55" s="44"/>
      <c r="I55" s="44"/>
      <c r="J55" s="44"/>
      <c r="K55" s="44"/>
      <c r="Q55" s="45"/>
      <c r="R55" s="45"/>
      <c r="S55" s="45"/>
      <c r="T55" s="45"/>
      <c r="U55" s="45"/>
      <c r="W55" s="45"/>
    </row>
    <row r="56" spans="1:23" s="6" customFormat="1" ht="21.6" customHeight="1" x14ac:dyDescent="0.45">
      <c r="D56" s="6" t="s">
        <v>167</v>
      </c>
      <c r="E56" s="41"/>
      <c r="F56" s="31">
        <v>219</v>
      </c>
      <c r="G56" s="32"/>
      <c r="H56" s="31">
        <v>4575</v>
      </c>
      <c r="I56" s="32"/>
      <c r="J56" s="32">
        <v>162</v>
      </c>
      <c r="K56" s="32">
        <v>202</v>
      </c>
      <c r="Q56" s="7"/>
      <c r="R56" s="7"/>
      <c r="S56" s="7"/>
      <c r="T56" s="7"/>
      <c r="U56" s="7"/>
      <c r="W56" s="7"/>
    </row>
    <row r="57" spans="1:23" s="6" customFormat="1" ht="21.6" customHeight="1" x14ac:dyDescent="0.45">
      <c r="D57" s="6" t="s">
        <v>168</v>
      </c>
      <c r="E57" s="41"/>
      <c r="F57" s="31">
        <v>-4985</v>
      </c>
      <c r="G57" s="32"/>
      <c r="H57" s="31">
        <v>-7963</v>
      </c>
      <c r="I57" s="32"/>
      <c r="J57" s="31">
        <v>-4847</v>
      </c>
      <c r="K57" s="31">
        <v>-5468</v>
      </c>
      <c r="Q57" s="7"/>
      <c r="R57" s="7"/>
      <c r="S57" s="7"/>
      <c r="T57" s="7"/>
      <c r="U57" s="7"/>
      <c r="W57" s="7"/>
    </row>
    <row r="58" spans="1:23" s="6" customFormat="1" ht="21.6" customHeight="1" x14ac:dyDescent="0.45">
      <c r="D58" s="6" t="s">
        <v>169</v>
      </c>
      <c r="E58" s="41"/>
      <c r="F58" s="31">
        <v>48388</v>
      </c>
      <c r="G58" s="32"/>
      <c r="H58" s="31">
        <v>0</v>
      </c>
      <c r="I58" s="32"/>
      <c r="J58" s="31">
        <v>48388</v>
      </c>
      <c r="K58" s="31">
        <v>0</v>
      </c>
      <c r="Q58" s="7"/>
      <c r="R58" s="7"/>
      <c r="S58" s="7"/>
      <c r="T58" s="7"/>
      <c r="U58" s="7"/>
      <c r="W58" s="7"/>
    </row>
    <row r="59" spans="1:23" s="25" customFormat="1" ht="21.6" customHeight="1" x14ac:dyDescent="0.45">
      <c r="A59" s="25" t="s">
        <v>75</v>
      </c>
      <c r="C59" s="46"/>
      <c r="D59" s="46"/>
      <c r="E59" s="47"/>
      <c r="F59" s="48">
        <f>SUM(F43:F58)</f>
        <v>30305</v>
      </c>
      <c r="G59" s="44"/>
      <c r="H59" s="48">
        <f>H43+H56+H57</f>
        <v>-16245</v>
      </c>
      <c r="I59" s="44"/>
      <c r="J59" s="48">
        <f>SUM(J43:J58)</f>
        <v>38808</v>
      </c>
      <c r="K59" s="48">
        <f>K43+K56+K57</f>
        <v>-18578</v>
      </c>
      <c r="Q59" s="45"/>
      <c r="R59" s="45"/>
      <c r="S59" s="45"/>
      <c r="T59" s="45"/>
      <c r="U59" s="45"/>
      <c r="W59" s="45"/>
    </row>
    <row r="60" spans="1:23" s="25" customFormat="1" ht="9.9499999999999993" customHeight="1" x14ac:dyDescent="0.45">
      <c r="C60" s="46"/>
      <c r="D60" s="46"/>
      <c r="E60" s="47"/>
      <c r="F60" s="44"/>
      <c r="G60" s="44"/>
      <c r="H60" s="44"/>
      <c r="I60" s="44"/>
      <c r="J60" s="44"/>
      <c r="K60" s="44"/>
      <c r="Q60" s="45"/>
      <c r="R60" s="45"/>
      <c r="S60" s="45"/>
      <c r="T60" s="45"/>
      <c r="U60" s="45"/>
      <c r="W60" s="45"/>
    </row>
    <row r="61" spans="1:23" s="6" customFormat="1" ht="21.6" customHeight="1" x14ac:dyDescent="0.45">
      <c r="A61" s="25" t="s">
        <v>25</v>
      </c>
      <c r="F61" s="31"/>
      <c r="G61" s="49"/>
      <c r="H61" s="31"/>
      <c r="I61" s="49"/>
      <c r="J61" s="31"/>
      <c r="K61" s="31"/>
      <c r="Q61" s="7"/>
      <c r="R61" s="7"/>
      <c r="S61" s="7"/>
      <c r="T61" s="7"/>
      <c r="U61" s="7"/>
      <c r="W61" s="7"/>
    </row>
    <row r="62" spans="1:23" s="6" customFormat="1" ht="21.6" customHeight="1" x14ac:dyDescent="0.45">
      <c r="A62" s="25"/>
      <c r="B62" s="6" t="s">
        <v>64</v>
      </c>
      <c r="F62" s="31">
        <v>4258</v>
      </c>
      <c r="G62" s="49"/>
      <c r="H62" s="31">
        <v>-4839</v>
      </c>
      <c r="I62" s="49"/>
      <c r="J62" s="31">
        <v>3333</v>
      </c>
      <c r="K62" s="31">
        <v>-4938</v>
      </c>
      <c r="Q62" s="7"/>
      <c r="R62" s="7"/>
      <c r="S62" s="7"/>
      <c r="T62" s="7"/>
      <c r="U62" s="7"/>
      <c r="W62" s="7"/>
    </row>
    <row r="63" spans="1:23" s="6" customFormat="1" ht="21.6" customHeight="1" x14ac:dyDescent="0.45">
      <c r="B63" s="6" t="s">
        <v>180</v>
      </c>
      <c r="E63" s="50"/>
      <c r="F63" s="31">
        <v>0</v>
      </c>
      <c r="G63" s="32"/>
      <c r="H63" s="31">
        <v>0</v>
      </c>
      <c r="I63" s="32"/>
      <c r="J63" s="31">
        <v>0</v>
      </c>
      <c r="K63" s="31">
        <v>-22</v>
      </c>
      <c r="Q63" s="7"/>
      <c r="R63" s="7"/>
      <c r="S63" s="7"/>
      <c r="T63" s="7"/>
      <c r="U63" s="7"/>
      <c r="W63" s="7"/>
    </row>
    <row r="64" spans="1:23" s="6" customFormat="1" ht="21.6" customHeight="1" x14ac:dyDescent="0.45">
      <c r="B64" s="6" t="s">
        <v>163</v>
      </c>
      <c r="E64" s="50"/>
      <c r="F64" s="31">
        <v>-11816</v>
      </c>
      <c r="G64" s="32"/>
      <c r="H64" s="31">
        <v>-8204</v>
      </c>
      <c r="I64" s="32"/>
      <c r="J64" s="31">
        <v>-11290</v>
      </c>
      <c r="K64" s="31">
        <v>-1203</v>
      </c>
      <c r="Q64" s="7"/>
      <c r="R64" s="7"/>
      <c r="S64" s="7"/>
      <c r="T64" s="7"/>
      <c r="U64" s="7"/>
      <c r="W64" s="7"/>
    </row>
    <row r="65" spans="1:23" s="6" customFormat="1" ht="21.6" customHeight="1" x14ac:dyDescent="0.45">
      <c r="B65" s="6" t="s">
        <v>164</v>
      </c>
      <c r="E65" s="50"/>
      <c r="F65" s="31">
        <v>954</v>
      </c>
      <c r="G65" s="32"/>
      <c r="H65" s="31">
        <v>1653</v>
      </c>
      <c r="I65" s="32"/>
      <c r="J65" s="31">
        <v>0</v>
      </c>
      <c r="K65" s="31">
        <v>0</v>
      </c>
      <c r="Q65" s="7"/>
      <c r="R65" s="7"/>
      <c r="S65" s="7"/>
      <c r="T65" s="7"/>
      <c r="U65" s="7"/>
      <c r="W65" s="7"/>
    </row>
    <row r="66" spans="1:23" s="6" customFormat="1" ht="21.6" customHeight="1" x14ac:dyDescent="0.45">
      <c r="B66" s="6" t="s">
        <v>65</v>
      </c>
      <c r="E66" s="50"/>
      <c r="F66" s="31">
        <v>-36</v>
      </c>
      <c r="G66" s="32"/>
      <c r="H66" s="31">
        <v>-302</v>
      </c>
      <c r="I66" s="32"/>
      <c r="J66" s="31">
        <v>0</v>
      </c>
      <c r="K66" s="31">
        <v>0</v>
      </c>
      <c r="Q66" s="7"/>
      <c r="R66" s="7"/>
      <c r="S66" s="7"/>
      <c r="T66" s="7"/>
      <c r="U66" s="7"/>
      <c r="W66" s="7"/>
    </row>
    <row r="67" spans="1:23" s="25" customFormat="1" ht="21.6" customHeight="1" x14ac:dyDescent="0.45">
      <c r="A67" s="25" t="s">
        <v>76</v>
      </c>
      <c r="F67" s="48">
        <f>SUM(F62:G66)</f>
        <v>-6640</v>
      </c>
      <c r="G67" s="44"/>
      <c r="H67" s="48">
        <f>SUM(H62:I66)</f>
        <v>-11692</v>
      </c>
      <c r="I67" s="44"/>
      <c r="J67" s="48">
        <f>SUM(J62:J66)</f>
        <v>-7957</v>
      </c>
      <c r="K67" s="48">
        <f>SUM(K62:K66)</f>
        <v>-6163</v>
      </c>
      <c r="Q67" s="45"/>
      <c r="R67" s="45"/>
      <c r="S67" s="45"/>
      <c r="T67" s="45"/>
      <c r="U67" s="45"/>
      <c r="W67" s="45"/>
    </row>
    <row r="68" spans="1:23" s="25" customFormat="1" ht="9.9499999999999993" customHeight="1" x14ac:dyDescent="0.45">
      <c r="F68" s="44"/>
      <c r="G68" s="44"/>
      <c r="H68" s="44"/>
      <c r="I68" s="44"/>
      <c r="J68" s="44"/>
      <c r="K68" s="44"/>
      <c r="Q68" s="45"/>
      <c r="R68" s="45"/>
      <c r="S68" s="45"/>
      <c r="T68" s="45"/>
      <c r="U68" s="45"/>
      <c r="W68" s="45"/>
    </row>
    <row r="69" spans="1:23" s="6" customFormat="1" ht="21.6" customHeight="1" x14ac:dyDescent="0.45">
      <c r="A69" s="25" t="s">
        <v>26</v>
      </c>
      <c r="F69" s="31"/>
      <c r="G69" s="32"/>
      <c r="H69" s="32"/>
      <c r="I69" s="32"/>
      <c r="J69" s="31"/>
      <c r="K69" s="31"/>
      <c r="Q69" s="7"/>
      <c r="R69" s="7"/>
      <c r="S69" s="7"/>
      <c r="T69" s="7"/>
      <c r="U69" s="7"/>
      <c r="W69" s="7"/>
    </row>
    <row r="70" spans="1:23" s="6" customFormat="1" ht="21.6" customHeight="1" x14ac:dyDescent="0.45">
      <c r="B70" s="6" t="s">
        <v>181</v>
      </c>
      <c r="F70" s="31">
        <v>-4000</v>
      </c>
      <c r="G70" s="38"/>
      <c r="H70" s="31">
        <v>11882</v>
      </c>
      <c r="I70" s="38"/>
      <c r="J70" s="4">
        <v>-4000</v>
      </c>
      <c r="K70" s="31">
        <v>0</v>
      </c>
      <c r="Q70" s="7"/>
      <c r="R70" s="7"/>
      <c r="S70" s="7"/>
      <c r="T70" s="7"/>
      <c r="U70" s="7"/>
      <c r="W70" s="7"/>
    </row>
    <row r="71" spans="1:23" s="6" customFormat="1" ht="21.6" customHeight="1" x14ac:dyDescent="0.45">
      <c r="B71" s="6" t="s">
        <v>194</v>
      </c>
      <c r="F71" s="31">
        <v>1500</v>
      </c>
      <c r="G71" s="32"/>
      <c r="H71" s="31">
        <v>0</v>
      </c>
      <c r="I71" s="32"/>
      <c r="J71" s="31">
        <v>0</v>
      </c>
      <c r="K71" s="31">
        <v>11882</v>
      </c>
      <c r="Q71" s="7"/>
      <c r="R71" s="7"/>
      <c r="S71" s="7"/>
      <c r="T71" s="7"/>
      <c r="U71" s="7"/>
      <c r="W71" s="7"/>
    </row>
    <row r="72" spans="1:23" s="6" customFormat="1" ht="21.6" customHeight="1" x14ac:dyDescent="0.45">
      <c r="B72" s="6" t="s">
        <v>193</v>
      </c>
      <c r="E72" s="51"/>
      <c r="F72" s="31">
        <v>6628</v>
      </c>
      <c r="G72" s="32"/>
      <c r="H72" s="4">
        <v>1070</v>
      </c>
      <c r="I72" s="32"/>
      <c r="J72" s="4">
        <v>0</v>
      </c>
      <c r="K72" s="4">
        <v>0</v>
      </c>
      <c r="Q72" s="7"/>
      <c r="R72" s="7"/>
      <c r="S72" s="7"/>
      <c r="T72" s="7"/>
      <c r="U72" s="7"/>
      <c r="W72" s="7"/>
    </row>
    <row r="73" spans="1:23" s="6" customFormat="1" ht="21.6" customHeight="1" x14ac:dyDescent="0.45">
      <c r="B73" s="6" t="s">
        <v>182</v>
      </c>
      <c r="E73" s="51"/>
      <c r="F73" s="4">
        <v>-3663</v>
      </c>
      <c r="G73" s="32"/>
      <c r="H73" s="4">
        <v>-5322</v>
      </c>
      <c r="I73" s="32"/>
      <c r="J73" s="40">
        <v>0</v>
      </c>
      <c r="K73" s="40">
        <v>-2245</v>
      </c>
      <c r="Q73" s="7"/>
      <c r="R73" s="7"/>
      <c r="S73" s="7"/>
      <c r="T73" s="7"/>
      <c r="U73" s="7"/>
      <c r="W73" s="7"/>
    </row>
    <row r="74" spans="1:23" s="6" customFormat="1" ht="21.6" customHeight="1" x14ac:dyDescent="0.45">
      <c r="B74" s="6" t="s">
        <v>183</v>
      </c>
      <c r="F74" s="31">
        <v>-2617</v>
      </c>
      <c r="G74" s="32"/>
      <c r="H74" s="31">
        <v>-3880</v>
      </c>
      <c r="I74" s="32"/>
      <c r="J74" s="31">
        <v>-251</v>
      </c>
      <c r="K74" s="31">
        <v>-234</v>
      </c>
      <c r="Q74" s="7"/>
      <c r="R74" s="7"/>
      <c r="S74" s="7"/>
      <c r="T74" s="7"/>
      <c r="U74" s="7"/>
      <c r="W74" s="7"/>
    </row>
    <row r="75" spans="1:23" s="6" customFormat="1" ht="21.6" customHeight="1" x14ac:dyDescent="0.45">
      <c r="B75" s="6" t="s">
        <v>184</v>
      </c>
      <c r="F75" s="31">
        <v>-1105</v>
      </c>
      <c r="G75" s="32"/>
      <c r="H75" s="31">
        <v>-8096</v>
      </c>
      <c r="I75" s="32"/>
      <c r="J75" s="31">
        <v>-35</v>
      </c>
      <c r="K75" s="31">
        <v>-5276</v>
      </c>
      <c r="Q75" s="7"/>
      <c r="R75" s="7"/>
      <c r="S75" s="7"/>
      <c r="T75" s="7"/>
      <c r="U75" s="7"/>
      <c r="W75" s="7"/>
    </row>
    <row r="76" spans="1:23" s="25" customFormat="1" ht="21.6" customHeight="1" x14ac:dyDescent="0.45">
      <c r="A76" s="25" t="s">
        <v>77</v>
      </c>
      <c r="E76" s="47"/>
      <c r="F76" s="52">
        <f>SUM(F70:F75)</f>
        <v>-3257</v>
      </c>
      <c r="G76" s="44"/>
      <c r="H76" s="52">
        <f>SUM(H70:H75)</f>
        <v>-4346</v>
      </c>
      <c r="I76" s="44"/>
      <c r="J76" s="52">
        <f>SUM(J70:J75)</f>
        <v>-4286</v>
      </c>
      <c r="K76" s="52">
        <f>SUM(K70:K75)</f>
        <v>4127</v>
      </c>
      <c r="L76" s="53"/>
      <c r="Q76" s="45"/>
      <c r="R76" s="45"/>
      <c r="S76" s="45"/>
      <c r="T76" s="45"/>
      <c r="U76" s="45"/>
      <c r="W76" s="45"/>
    </row>
    <row r="77" spans="1:23" s="25" customFormat="1" ht="21.6" customHeight="1" x14ac:dyDescent="0.45">
      <c r="A77" s="25" t="s">
        <v>11</v>
      </c>
      <c r="E77" s="54"/>
      <c r="F77" s="55">
        <f>+F59+F67+F76</f>
        <v>20408</v>
      </c>
      <c r="G77" s="44"/>
      <c r="H77" s="55">
        <f>+H59+H67+H76</f>
        <v>-32283</v>
      </c>
      <c r="I77" s="44"/>
      <c r="J77" s="55">
        <f>+J59+J67+J76</f>
        <v>26565</v>
      </c>
      <c r="K77" s="55">
        <f>+K59+K67+K76</f>
        <v>-20614</v>
      </c>
      <c r="L77" s="56"/>
      <c r="Q77" s="45"/>
      <c r="R77" s="45"/>
      <c r="S77" s="45"/>
      <c r="T77" s="45"/>
      <c r="U77" s="45"/>
      <c r="W77" s="45"/>
    </row>
    <row r="78" spans="1:23" s="25" customFormat="1" ht="21.6" customHeight="1" x14ac:dyDescent="0.45">
      <c r="A78" s="25" t="s">
        <v>161</v>
      </c>
      <c r="E78" s="57"/>
      <c r="F78" s="58">
        <f>งบดุล!H11</f>
        <v>39522</v>
      </c>
      <c r="G78" s="44"/>
      <c r="H78" s="58">
        <v>84656</v>
      </c>
      <c r="I78" s="44"/>
      <c r="J78" s="58">
        <f>งบดุล!M11</f>
        <v>11279</v>
      </c>
      <c r="K78" s="58">
        <v>60983</v>
      </c>
      <c r="Q78" s="45"/>
      <c r="R78" s="45"/>
      <c r="S78" s="45"/>
      <c r="T78" s="45"/>
      <c r="U78" s="45"/>
      <c r="W78" s="45"/>
    </row>
    <row r="79" spans="1:23" s="25" customFormat="1" ht="21.6" customHeight="1" thickBot="1" x14ac:dyDescent="0.5">
      <c r="A79" s="25" t="s">
        <v>162</v>
      </c>
      <c r="E79" s="156">
        <v>27.1</v>
      </c>
      <c r="F79" s="59">
        <f>SUM(F77:F78)</f>
        <v>59930</v>
      </c>
      <c r="G79" s="44"/>
      <c r="H79" s="59">
        <f>SUM(H77:H78)</f>
        <v>52373</v>
      </c>
      <c r="I79" s="44"/>
      <c r="J79" s="59">
        <f>SUM(J77:J78)</f>
        <v>37844</v>
      </c>
      <c r="K79" s="59">
        <f>SUM(K77:K78)</f>
        <v>40369</v>
      </c>
      <c r="Q79" s="45"/>
      <c r="R79" s="45"/>
      <c r="S79" s="45"/>
      <c r="T79" s="45"/>
      <c r="U79" s="45"/>
      <c r="W79" s="45"/>
    </row>
    <row r="80" spans="1:23" s="25" customFormat="1" ht="7.5" customHeight="1" thickTop="1" x14ac:dyDescent="0.45">
      <c r="E80" s="57"/>
      <c r="F80" s="43"/>
      <c r="G80" s="44"/>
      <c r="H80" s="43"/>
      <c r="I80" s="44"/>
      <c r="J80" s="43"/>
      <c r="K80" s="43"/>
      <c r="Q80" s="45"/>
      <c r="R80" s="45"/>
      <c r="S80" s="45"/>
      <c r="T80" s="45"/>
      <c r="U80" s="45"/>
      <c r="W80" s="45"/>
    </row>
    <row r="81" spans="1:23" s="25" customFormat="1" ht="21.6" customHeight="1" x14ac:dyDescent="0.45">
      <c r="E81" s="57"/>
      <c r="F81" s="60">
        <f>งบดุล!F11-F79</f>
        <v>0</v>
      </c>
      <c r="G81" s="60">
        <f>G79-งบดุล!H11</f>
        <v>-39522</v>
      </c>
      <c r="H81" s="60"/>
      <c r="I81" s="60">
        <f>I79-งบดุล!J11</f>
        <v>0</v>
      </c>
      <c r="J81" s="60">
        <f>J79-งบดุล!K11</f>
        <v>0</v>
      </c>
      <c r="K81" s="188"/>
      <c r="Q81" s="45"/>
      <c r="R81" s="45"/>
      <c r="S81" s="45"/>
      <c r="T81" s="45"/>
      <c r="U81" s="45"/>
      <c r="W81" s="45"/>
    </row>
    <row r="82" spans="1:23" s="25" customFormat="1" ht="21.6" customHeight="1" x14ac:dyDescent="0.45">
      <c r="E82" s="57"/>
      <c r="F82" s="43"/>
      <c r="G82" s="44"/>
      <c r="H82" s="43"/>
      <c r="I82" s="44"/>
      <c r="J82" s="43"/>
      <c r="K82" s="43" t="s">
        <v>147</v>
      </c>
      <c r="Q82" s="45"/>
      <c r="R82" s="45"/>
      <c r="S82" s="45"/>
      <c r="T82" s="45"/>
      <c r="U82" s="45"/>
      <c r="W82" s="45"/>
    </row>
    <row r="83" spans="1:23" s="25" customFormat="1" ht="21.6" customHeight="1" x14ac:dyDescent="0.45">
      <c r="E83" s="57"/>
      <c r="F83" s="43"/>
      <c r="G83" s="44"/>
      <c r="H83" s="43"/>
      <c r="I83" s="44"/>
      <c r="J83" s="43"/>
      <c r="K83" s="43"/>
      <c r="Q83" s="45"/>
      <c r="R83" s="45"/>
      <c r="S83" s="45"/>
      <c r="T83" s="45"/>
      <c r="U83" s="45"/>
      <c r="W83" s="45"/>
    </row>
    <row r="84" spans="1:23" s="25" customFormat="1" ht="21.6" customHeight="1" x14ac:dyDescent="0.45">
      <c r="E84" s="57"/>
      <c r="F84" s="43"/>
      <c r="G84" s="44"/>
      <c r="H84" s="43"/>
      <c r="I84" s="44"/>
      <c r="J84" s="43"/>
      <c r="K84" s="43"/>
      <c r="Q84" s="45"/>
      <c r="R84" s="45"/>
      <c r="S84" s="45"/>
      <c r="T84" s="45"/>
      <c r="U84" s="45"/>
      <c r="W84" s="45"/>
    </row>
    <row r="85" spans="1:23" s="25" customFormat="1" ht="21.6" customHeight="1" x14ac:dyDescent="0.45">
      <c r="E85" s="57"/>
      <c r="F85" s="43"/>
      <c r="G85" s="44"/>
      <c r="H85" s="43"/>
      <c r="I85" s="44"/>
      <c r="J85" s="43"/>
      <c r="K85" s="43"/>
      <c r="Q85" s="45"/>
      <c r="R85" s="45"/>
      <c r="S85" s="45"/>
      <c r="T85" s="45"/>
      <c r="U85" s="45"/>
      <c r="W85" s="45"/>
    </row>
    <row r="86" spans="1:23" s="25" customFormat="1" ht="21.6" customHeight="1" x14ac:dyDescent="0.45">
      <c r="E86" s="57"/>
      <c r="F86" s="43"/>
      <c r="G86" s="44"/>
      <c r="H86" s="43"/>
      <c r="I86" s="44"/>
      <c r="J86" s="43"/>
      <c r="K86" s="43"/>
      <c r="Q86" s="45"/>
      <c r="R86" s="45"/>
      <c r="S86" s="45"/>
      <c r="T86" s="45"/>
      <c r="U86" s="45"/>
      <c r="W86" s="45"/>
    </row>
    <row r="87" spans="1:23" s="25" customFormat="1" ht="15" customHeight="1" x14ac:dyDescent="0.45">
      <c r="E87" s="57"/>
      <c r="F87" s="43"/>
      <c r="G87" s="44"/>
      <c r="H87" s="43"/>
      <c r="I87" s="44"/>
      <c r="J87" s="43"/>
      <c r="K87" s="43"/>
      <c r="Q87" s="45"/>
      <c r="R87" s="45"/>
      <c r="S87" s="45"/>
      <c r="T87" s="45"/>
      <c r="U87" s="45"/>
      <c r="W87" s="45"/>
    </row>
    <row r="88" spans="1:23" s="25" customFormat="1" ht="15" customHeight="1" x14ac:dyDescent="0.45">
      <c r="E88" s="57"/>
      <c r="F88" s="43"/>
      <c r="G88" s="44"/>
      <c r="H88" s="43"/>
      <c r="I88" s="44"/>
      <c r="J88" s="43"/>
      <c r="K88" s="43"/>
      <c r="Q88" s="45"/>
      <c r="R88" s="45"/>
      <c r="S88" s="45"/>
      <c r="T88" s="45"/>
      <c r="U88" s="45"/>
      <c r="W88" s="45"/>
    </row>
    <row r="89" spans="1:23" s="25" customFormat="1" ht="15" customHeight="1" x14ac:dyDescent="0.45">
      <c r="E89" s="57"/>
      <c r="F89" s="43"/>
      <c r="G89" s="44"/>
      <c r="H89" s="43"/>
      <c r="I89" s="44"/>
      <c r="J89" s="43"/>
      <c r="K89" s="43"/>
      <c r="Q89" s="45"/>
      <c r="R89" s="45"/>
      <c r="S89" s="45"/>
      <c r="T89" s="45"/>
      <c r="U89" s="45"/>
      <c r="W89" s="45"/>
    </row>
    <row r="90" spans="1:23" s="25" customFormat="1" ht="21.6" customHeight="1" x14ac:dyDescent="0.45">
      <c r="E90" s="57"/>
      <c r="F90" s="60">
        <f>[2]งบดุล!F12-[2]งบกระแสเงินสด!F86</f>
        <v>0</v>
      </c>
      <c r="G90" s="61"/>
      <c r="H90" s="60"/>
      <c r="I90" s="61"/>
      <c r="J90" s="60">
        <f>+[2]งบดุล!L12-J79</f>
        <v>2525</v>
      </c>
      <c r="Q90" s="45"/>
      <c r="R90" s="45"/>
      <c r="S90" s="45"/>
      <c r="T90" s="45"/>
      <c r="U90" s="45"/>
      <c r="W90" s="45"/>
    </row>
    <row r="91" spans="1:23" s="6" customFormat="1" ht="21.6" customHeight="1" x14ac:dyDescent="0.45">
      <c r="F91" s="38"/>
      <c r="G91" s="38"/>
      <c r="H91" s="38"/>
      <c r="I91" s="38"/>
      <c r="J91" s="31"/>
      <c r="K91" s="31"/>
      <c r="L91" s="3"/>
      <c r="Q91" s="7"/>
      <c r="R91" s="7"/>
      <c r="S91" s="7"/>
      <c r="T91" s="7"/>
      <c r="U91" s="7"/>
      <c r="W91" s="7"/>
    </row>
    <row r="92" spans="1:23" ht="21.6" customHeight="1" x14ac:dyDescent="0.45">
      <c r="A92" s="3"/>
      <c r="B92" s="3"/>
      <c r="C92" s="3"/>
      <c r="D92" s="3"/>
      <c r="E92" s="3"/>
      <c r="F92" s="62"/>
      <c r="G92" s="62" t="e">
        <f>+G79-[3]งบดุล!G11</f>
        <v>#REF!</v>
      </c>
      <c r="H92" s="62"/>
    </row>
    <row r="93" spans="1:23" s="3" customFormat="1" ht="21.6" customHeight="1" x14ac:dyDescent="0.45">
      <c r="F93" s="63"/>
      <c r="H93" s="34"/>
      <c r="J93" s="63"/>
      <c r="K93" s="63"/>
      <c r="Q93" s="63"/>
      <c r="R93" s="63"/>
      <c r="S93" s="63"/>
      <c r="T93" s="63"/>
      <c r="U93" s="63"/>
      <c r="W93" s="63"/>
    </row>
    <row r="94" spans="1:23" s="3" customFormat="1" ht="21.6" customHeight="1" x14ac:dyDescent="0.45">
      <c r="B94" s="3" t="s">
        <v>198</v>
      </c>
      <c r="F94" s="63"/>
      <c r="H94" s="34"/>
      <c r="J94" s="63"/>
      <c r="K94" s="63"/>
      <c r="Q94" s="63"/>
      <c r="R94" s="63"/>
      <c r="S94" s="63"/>
      <c r="T94" s="63"/>
      <c r="U94" s="63"/>
      <c r="W94" s="63"/>
    </row>
    <row r="95" spans="1:23" s="3" customFormat="1" ht="21.6" customHeight="1" x14ac:dyDescent="0.45">
      <c r="F95" s="63"/>
      <c r="H95" s="34"/>
      <c r="J95" s="63"/>
      <c r="K95" s="63"/>
      <c r="Q95" s="63"/>
      <c r="R95" s="63"/>
      <c r="S95" s="63"/>
      <c r="T95" s="63"/>
      <c r="U95" s="63"/>
      <c r="W95" s="63"/>
    </row>
    <row r="96" spans="1:23" s="3" customFormat="1" ht="21.6" customHeight="1" x14ac:dyDescent="0.45">
      <c r="F96" s="63"/>
      <c r="H96" s="34"/>
      <c r="J96" s="63"/>
      <c r="K96" s="63"/>
      <c r="Q96" s="63"/>
      <c r="R96" s="63"/>
      <c r="S96" s="63"/>
      <c r="T96" s="63"/>
      <c r="U96" s="63"/>
      <c r="W96" s="63"/>
    </row>
    <row r="97" spans="6:23" s="3" customFormat="1" ht="21.6" customHeight="1" x14ac:dyDescent="0.45">
      <c r="F97" s="63"/>
      <c r="H97" s="34"/>
      <c r="J97" s="63"/>
      <c r="K97" s="63"/>
      <c r="Q97" s="63"/>
      <c r="R97" s="63"/>
      <c r="S97" s="63"/>
      <c r="T97" s="63"/>
      <c r="U97" s="63"/>
      <c r="W97" s="63"/>
    </row>
    <row r="98" spans="6:23" s="3" customFormat="1" ht="21.6" customHeight="1" x14ac:dyDescent="0.45">
      <c r="F98" s="63"/>
      <c r="H98" s="34"/>
      <c r="J98" s="63"/>
      <c r="K98" s="63"/>
      <c r="Q98" s="63"/>
      <c r="R98" s="63"/>
      <c r="S98" s="63"/>
      <c r="T98" s="63"/>
      <c r="U98" s="63"/>
      <c r="W98" s="63"/>
    </row>
    <row r="99" spans="6:23" s="3" customFormat="1" ht="21.6" customHeight="1" x14ac:dyDescent="0.45">
      <c r="F99" s="63"/>
      <c r="H99" s="34"/>
      <c r="J99" s="63"/>
      <c r="K99" s="63"/>
      <c r="Q99" s="63"/>
      <c r="R99" s="63"/>
      <c r="S99" s="63"/>
      <c r="T99" s="63"/>
      <c r="U99" s="63"/>
      <c r="W99" s="63"/>
    </row>
    <row r="100" spans="6:23" s="3" customFormat="1" ht="21.6" customHeight="1" x14ac:dyDescent="0.45">
      <c r="F100" s="63"/>
      <c r="H100" s="34"/>
      <c r="J100" s="63"/>
      <c r="K100" s="63"/>
      <c r="Q100" s="63"/>
      <c r="R100" s="63"/>
      <c r="S100" s="63"/>
      <c r="T100" s="63"/>
      <c r="U100" s="63"/>
      <c r="W100" s="63"/>
    </row>
    <row r="101" spans="6:23" s="3" customFormat="1" ht="21.6" customHeight="1" x14ac:dyDescent="0.45">
      <c r="F101" s="63"/>
      <c r="H101" s="34"/>
      <c r="J101" s="63"/>
      <c r="K101" s="63"/>
      <c r="Q101" s="63"/>
      <c r="R101" s="63"/>
      <c r="S101" s="63"/>
      <c r="T101" s="63"/>
      <c r="U101" s="63"/>
      <c r="W101" s="63"/>
    </row>
    <row r="102" spans="6:23" s="3" customFormat="1" ht="21.6" customHeight="1" x14ac:dyDescent="0.45">
      <c r="F102" s="63"/>
      <c r="H102" s="34"/>
      <c r="J102" s="63"/>
      <c r="K102" s="63"/>
      <c r="Q102" s="63"/>
      <c r="R102" s="63"/>
      <c r="S102" s="63"/>
      <c r="T102" s="63"/>
      <c r="U102" s="63"/>
      <c r="W102" s="63"/>
    </row>
    <row r="103" spans="6:23" s="3" customFormat="1" ht="21.6" customHeight="1" x14ac:dyDescent="0.45">
      <c r="F103" s="63"/>
      <c r="H103" s="34"/>
      <c r="J103" s="63"/>
      <c r="K103" s="63"/>
      <c r="Q103" s="63"/>
      <c r="R103" s="63"/>
      <c r="S103" s="63"/>
      <c r="T103" s="63"/>
      <c r="U103" s="63"/>
      <c r="W103" s="63"/>
    </row>
    <row r="104" spans="6:23" s="3" customFormat="1" ht="21.6" customHeight="1" x14ac:dyDescent="0.45">
      <c r="F104" s="63"/>
      <c r="H104" s="34"/>
      <c r="J104" s="63"/>
      <c r="K104" s="63"/>
      <c r="Q104" s="63"/>
      <c r="R104" s="63"/>
      <c r="S104" s="63"/>
      <c r="T104" s="63"/>
      <c r="U104" s="63"/>
      <c r="W104" s="63"/>
    </row>
    <row r="105" spans="6:23" s="3" customFormat="1" ht="21.6" customHeight="1" x14ac:dyDescent="0.45">
      <c r="F105" s="63"/>
      <c r="H105" s="34"/>
      <c r="J105" s="63"/>
      <c r="K105" s="63"/>
      <c r="Q105" s="63"/>
      <c r="R105" s="63"/>
      <c r="S105" s="63"/>
      <c r="T105" s="63"/>
      <c r="U105" s="63"/>
      <c r="W105" s="63"/>
    </row>
    <row r="106" spans="6:23" s="3" customFormat="1" ht="21.6" customHeight="1" x14ac:dyDescent="0.45">
      <c r="F106" s="63"/>
      <c r="H106" s="34"/>
      <c r="J106" s="63"/>
      <c r="K106" s="63"/>
      <c r="Q106" s="63"/>
      <c r="R106" s="63"/>
      <c r="S106" s="63"/>
      <c r="T106" s="63"/>
      <c r="U106" s="63"/>
      <c r="W106" s="63"/>
    </row>
    <row r="107" spans="6:23" s="3" customFormat="1" ht="21.6" customHeight="1" x14ac:dyDescent="0.45">
      <c r="F107" s="63"/>
      <c r="H107" s="34"/>
      <c r="J107" s="63"/>
      <c r="K107" s="63"/>
      <c r="Q107" s="63"/>
      <c r="R107" s="63"/>
      <c r="S107" s="63"/>
      <c r="T107" s="63"/>
      <c r="U107" s="63"/>
      <c r="W107" s="63"/>
    </row>
    <row r="108" spans="6:23" s="3" customFormat="1" ht="21.6" customHeight="1" x14ac:dyDescent="0.45">
      <c r="F108" s="63"/>
      <c r="H108" s="34"/>
      <c r="J108" s="63"/>
      <c r="K108" s="63"/>
      <c r="Q108" s="63"/>
      <c r="R108" s="63"/>
      <c r="S108" s="63"/>
      <c r="T108" s="63"/>
      <c r="U108" s="63"/>
      <c r="W108" s="63"/>
    </row>
    <row r="109" spans="6:23" s="3" customFormat="1" ht="21.6" customHeight="1" x14ac:dyDescent="0.45">
      <c r="F109" s="63"/>
      <c r="H109" s="34"/>
      <c r="J109" s="63"/>
      <c r="K109" s="63"/>
      <c r="Q109" s="63"/>
      <c r="R109" s="63"/>
      <c r="S109" s="63"/>
      <c r="T109" s="63"/>
      <c r="U109" s="63"/>
      <c r="W109" s="63"/>
    </row>
    <row r="110" spans="6:23" s="3" customFormat="1" ht="21.6" customHeight="1" x14ac:dyDescent="0.45">
      <c r="F110" s="63"/>
      <c r="H110" s="34"/>
      <c r="J110" s="63"/>
      <c r="K110" s="63"/>
      <c r="Q110" s="63"/>
      <c r="R110" s="63"/>
      <c r="S110" s="63"/>
      <c r="T110" s="63"/>
      <c r="U110" s="63"/>
      <c r="W110" s="63"/>
    </row>
    <row r="111" spans="6:23" s="3" customFormat="1" ht="21.6" customHeight="1" x14ac:dyDescent="0.45">
      <c r="F111" s="63"/>
      <c r="H111" s="34"/>
      <c r="J111" s="63"/>
      <c r="K111" s="63"/>
      <c r="Q111" s="63"/>
      <c r="R111" s="63"/>
      <c r="S111" s="63"/>
      <c r="T111" s="63"/>
      <c r="U111" s="63"/>
      <c r="W111" s="63"/>
    </row>
    <row r="112" spans="6:23" s="3" customFormat="1" ht="21.6" customHeight="1" x14ac:dyDescent="0.45">
      <c r="F112" s="63"/>
      <c r="H112" s="34"/>
      <c r="J112" s="63"/>
      <c r="K112" s="63"/>
      <c r="Q112" s="63"/>
      <c r="R112" s="63"/>
      <c r="S112" s="63"/>
      <c r="T112" s="63"/>
      <c r="U112" s="63"/>
      <c r="W112" s="63"/>
    </row>
    <row r="113" spans="6:23" s="3" customFormat="1" ht="21.6" customHeight="1" x14ac:dyDescent="0.45">
      <c r="F113" s="63"/>
      <c r="H113" s="34"/>
      <c r="J113" s="63"/>
      <c r="K113" s="63"/>
      <c r="Q113" s="63"/>
      <c r="R113" s="63"/>
      <c r="S113" s="63"/>
      <c r="T113" s="63"/>
      <c r="U113" s="63"/>
      <c r="W113" s="63"/>
    </row>
    <row r="114" spans="6:23" s="3" customFormat="1" ht="21.6" customHeight="1" x14ac:dyDescent="0.45">
      <c r="F114" s="63"/>
      <c r="H114" s="34"/>
      <c r="J114" s="63"/>
      <c r="K114" s="63"/>
      <c r="Q114" s="63"/>
      <c r="R114" s="63"/>
      <c r="S114" s="63"/>
      <c r="T114" s="63"/>
      <c r="U114" s="63"/>
      <c r="W114" s="63"/>
    </row>
    <row r="115" spans="6:23" s="3" customFormat="1" ht="21.6" customHeight="1" x14ac:dyDescent="0.45">
      <c r="F115" s="63"/>
      <c r="H115" s="34"/>
      <c r="J115" s="63"/>
      <c r="K115" s="63"/>
      <c r="Q115" s="63"/>
      <c r="R115" s="63"/>
      <c r="S115" s="63"/>
      <c r="T115" s="63"/>
      <c r="U115" s="63"/>
      <c r="W115" s="63"/>
    </row>
    <row r="116" spans="6:23" s="3" customFormat="1" ht="21.6" customHeight="1" x14ac:dyDescent="0.45">
      <c r="F116" s="63"/>
      <c r="H116" s="34"/>
      <c r="J116" s="63"/>
      <c r="K116" s="63"/>
      <c r="Q116" s="63"/>
      <c r="R116" s="63"/>
      <c r="S116" s="63"/>
      <c r="T116" s="63"/>
      <c r="U116" s="63"/>
      <c r="W116" s="63"/>
    </row>
    <row r="117" spans="6:23" s="3" customFormat="1" ht="21.6" customHeight="1" x14ac:dyDescent="0.45">
      <c r="F117" s="63"/>
      <c r="H117" s="34"/>
      <c r="J117" s="63"/>
      <c r="K117" s="63"/>
      <c r="Q117" s="63"/>
      <c r="R117" s="63"/>
      <c r="S117" s="63"/>
      <c r="T117" s="63"/>
      <c r="U117" s="63"/>
      <c r="W117" s="63"/>
    </row>
    <row r="118" spans="6:23" s="3" customFormat="1" ht="21.6" customHeight="1" x14ac:dyDescent="0.45">
      <c r="F118" s="63"/>
      <c r="H118" s="34"/>
      <c r="J118" s="63"/>
      <c r="K118" s="63"/>
      <c r="Q118" s="63"/>
      <c r="R118" s="63"/>
      <c r="S118" s="63"/>
      <c r="T118" s="63"/>
      <c r="U118" s="63"/>
      <c r="W118" s="63"/>
    </row>
    <row r="119" spans="6:23" s="3" customFormat="1" ht="21.6" customHeight="1" x14ac:dyDescent="0.45">
      <c r="F119" s="63"/>
      <c r="H119" s="34"/>
      <c r="J119" s="63"/>
      <c r="K119" s="63"/>
      <c r="Q119" s="63"/>
      <c r="R119" s="63"/>
      <c r="S119" s="63"/>
      <c r="T119" s="63"/>
      <c r="U119" s="63"/>
      <c r="W119" s="63"/>
    </row>
    <row r="120" spans="6:23" s="3" customFormat="1" ht="21.6" customHeight="1" x14ac:dyDescent="0.45">
      <c r="F120" s="63"/>
      <c r="H120" s="34"/>
      <c r="J120" s="63"/>
      <c r="K120" s="63"/>
      <c r="Q120" s="63"/>
      <c r="R120" s="63"/>
      <c r="S120" s="63"/>
      <c r="T120" s="63"/>
      <c r="U120" s="63"/>
      <c r="W120" s="63"/>
    </row>
    <row r="121" spans="6:23" s="3" customFormat="1" ht="21.6" customHeight="1" x14ac:dyDescent="0.45">
      <c r="F121" s="63"/>
      <c r="H121" s="34"/>
      <c r="J121" s="63"/>
      <c r="K121" s="63"/>
      <c r="Q121" s="63"/>
      <c r="R121" s="63"/>
      <c r="S121" s="63"/>
      <c r="T121" s="63"/>
      <c r="U121" s="63"/>
      <c r="W121" s="63"/>
    </row>
    <row r="122" spans="6:23" s="3" customFormat="1" ht="21.6" customHeight="1" x14ac:dyDescent="0.45">
      <c r="F122" s="63"/>
      <c r="H122" s="34"/>
      <c r="J122" s="63"/>
      <c r="K122" s="63"/>
      <c r="Q122" s="63"/>
      <c r="R122" s="63"/>
      <c r="S122" s="63"/>
      <c r="T122" s="63"/>
      <c r="U122" s="63"/>
      <c r="W122" s="63"/>
    </row>
    <row r="123" spans="6:23" s="3" customFormat="1" ht="21.6" customHeight="1" x14ac:dyDescent="0.45">
      <c r="F123" s="63"/>
      <c r="H123" s="34"/>
      <c r="J123" s="63"/>
      <c r="K123" s="63"/>
      <c r="Q123" s="63"/>
      <c r="R123" s="63"/>
      <c r="S123" s="63"/>
      <c r="T123" s="63"/>
      <c r="U123" s="63"/>
      <c r="W123" s="63"/>
    </row>
    <row r="124" spans="6:23" s="3" customFormat="1" ht="21.6" customHeight="1" x14ac:dyDescent="0.45">
      <c r="F124" s="63"/>
      <c r="H124" s="34"/>
      <c r="J124" s="63"/>
      <c r="K124" s="63"/>
      <c r="Q124" s="63"/>
      <c r="R124" s="63"/>
      <c r="S124" s="63"/>
      <c r="T124" s="63"/>
      <c r="U124" s="63"/>
      <c r="W124" s="63"/>
    </row>
    <row r="125" spans="6:23" s="3" customFormat="1" ht="21.6" customHeight="1" x14ac:dyDescent="0.45">
      <c r="F125" s="63"/>
      <c r="H125" s="34"/>
      <c r="J125" s="63"/>
      <c r="K125" s="63"/>
      <c r="Q125" s="63"/>
      <c r="R125" s="63"/>
      <c r="S125" s="63"/>
      <c r="T125" s="63"/>
      <c r="U125" s="63"/>
      <c r="W125" s="63"/>
    </row>
    <row r="126" spans="6:23" s="3" customFormat="1" ht="21.6" customHeight="1" x14ac:dyDescent="0.45">
      <c r="F126" s="63"/>
      <c r="H126" s="34"/>
      <c r="J126" s="63"/>
      <c r="K126" s="63"/>
      <c r="Q126" s="63"/>
      <c r="R126" s="63"/>
      <c r="S126" s="63"/>
      <c r="T126" s="63"/>
      <c r="U126" s="63"/>
      <c r="W126" s="63"/>
    </row>
    <row r="127" spans="6:23" s="3" customFormat="1" ht="21.6" customHeight="1" x14ac:dyDescent="0.45">
      <c r="F127" s="63"/>
      <c r="H127" s="34"/>
      <c r="J127" s="63"/>
      <c r="K127" s="63"/>
      <c r="Q127" s="63"/>
      <c r="R127" s="63"/>
      <c r="S127" s="63"/>
      <c r="T127" s="63"/>
      <c r="U127" s="63"/>
      <c r="W127" s="63"/>
    </row>
    <row r="128" spans="6:23" s="3" customFormat="1" ht="21.6" customHeight="1" x14ac:dyDescent="0.45">
      <c r="F128" s="63"/>
      <c r="H128" s="34"/>
      <c r="J128" s="63"/>
      <c r="K128" s="63"/>
      <c r="Q128" s="63"/>
      <c r="R128" s="63"/>
      <c r="S128" s="63"/>
      <c r="T128" s="63"/>
      <c r="U128" s="63"/>
      <c r="W128" s="63"/>
    </row>
    <row r="129" spans="6:23" s="3" customFormat="1" ht="21.6" customHeight="1" x14ac:dyDescent="0.45">
      <c r="F129" s="63"/>
      <c r="H129" s="34"/>
      <c r="J129" s="63"/>
      <c r="K129" s="63"/>
      <c r="Q129" s="63"/>
      <c r="R129" s="63"/>
      <c r="S129" s="63"/>
      <c r="T129" s="63"/>
      <c r="U129" s="63"/>
      <c r="W129" s="63"/>
    </row>
    <row r="130" spans="6:23" s="3" customFormat="1" ht="21.6" customHeight="1" x14ac:dyDescent="0.45">
      <c r="F130" s="63"/>
      <c r="H130" s="34"/>
      <c r="J130" s="63"/>
      <c r="K130" s="63"/>
      <c r="Q130" s="63"/>
      <c r="R130" s="63"/>
      <c r="S130" s="63"/>
      <c r="T130" s="63"/>
      <c r="U130" s="63"/>
      <c r="W130" s="63"/>
    </row>
    <row r="131" spans="6:23" s="3" customFormat="1" ht="21.6" customHeight="1" x14ac:dyDescent="0.45">
      <c r="F131" s="63"/>
      <c r="H131" s="34"/>
      <c r="J131" s="63"/>
      <c r="K131" s="63"/>
      <c r="Q131" s="63"/>
      <c r="R131" s="63"/>
      <c r="S131" s="63"/>
      <c r="T131" s="63"/>
      <c r="U131" s="63"/>
      <c r="W131" s="63"/>
    </row>
    <row r="132" spans="6:23" s="3" customFormat="1" ht="21.6" customHeight="1" x14ac:dyDescent="0.45">
      <c r="F132" s="63"/>
      <c r="H132" s="34"/>
      <c r="J132" s="63"/>
      <c r="K132" s="63"/>
      <c r="Q132" s="63"/>
      <c r="R132" s="63"/>
      <c r="S132" s="63"/>
      <c r="T132" s="63"/>
      <c r="U132" s="63"/>
      <c r="W132" s="63"/>
    </row>
    <row r="133" spans="6:23" s="3" customFormat="1" ht="21.6" customHeight="1" x14ac:dyDescent="0.45">
      <c r="F133" s="63"/>
      <c r="H133" s="34"/>
      <c r="J133" s="63"/>
      <c r="K133" s="63"/>
      <c r="Q133" s="63"/>
      <c r="R133" s="63"/>
      <c r="S133" s="63"/>
      <c r="T133" s="63"/>
      <c r="U133" s="63"/>
      <c r="W133" s="63"/>
    </row>
    <row r="134" spans="6:23" s="3" customFormat="1" ht="21.6" customHeight="1" x14ac:dyDescent="0.45">
      <c r="F134" s="63"/>
      <c r="H134" s="34"/>
      <c r="J134" s="63"/>
      <c r="K134" s="63"/>
      <c r="Q134" s="63"/>
      <c r="R134" s="63"/>
      <c r="S134" s="63"/>
      <c r="T134" s="63"/>
      <c r="U134" s="63"/>
      <c r="W134" s="63"/>
    </row>
    <row r="135" spans="6:23" s="3" customFormat="1" ht="21.6" customHeight="1" x14ac:dyDescent="0.45">
      <c r="F135" s="63"/>
      <c r="H135" s="34"/>
      <c r="J135" s="63"/>
      <c r="K135" s="63"/>
      <c r="Q135" s="63"/>
      <c r="R135" s="63"/>
      <c r="S135" s="63"/>
      <c r="T135" s="63"/>
      <c r="U135" s="63"/>
      <c r="W135" s="63"/>
    </row>
    <row r="136" spans="6:23" s="3" customFormat="1" ht="21.6" customHeight="1" x14ac:dyDescent="0.45">
      <c r="F136" s="63"/>
      <c r="H136" s="34"/>
      <c r="J136" s="63"/>
      <c r="K136" s="63"/>
      <c r="Q136" s="63"/>
      <c r="R136" s="63"/>
      <c r="S136" s="63"/>
      <c r="T136" s="63"/>
      <c r="U136" s="63"/>
      <c r="W136" s="63"/>
    </row>
    <row r="137" spans="6:23" s="3" customFormat="1" ht="21.6" customHeight="1" x14ac:dyDescent="0.45">
      <c r="F137" s="63"/>
      <c r="H137" s="34"/>
      <c r="J137" s="63"/>
      <c r="K137" s="63"/>
      <c r="Q137" s="63"/>
      <c r="R137" s="63"/>
      <c r="S137" s="63"/>
      <c r="T137" s="63"/>
      <c r="U137" s="63"/>
      <c r="W137" s="63"/>
    </row>
    <row r="138" spans="6:23" s="3" customFormat="1" ht="21.6" customHeight="1" x14ac:dyDescent="0.45">
      <c r="F138" s="63"/>
      <c r="H138" s="34"/>
      <c r="J138" s="63"/>
      <c r="K138" s="63"/>
      <c r="Q138" s="63"/>
      <c r="R138" s="63"/>
      <c r="S138" s="63"/>
      <c r="T138" s="63"/>
      <c r="U138" s="63"/>
      <c r="W138" s="63"/>
    </row>
    <row r="139" spans="6:23" s="3" customFormat="1" ht="21.6" customHeight="1" x14ac:dyDescent="0.45">
      <c r="F139" s="63"/>
      <c r="H139" s="34"/>
      <c r="J139" s="63"/>
      <c r="K139" s="63"/>
      <c r="Q139" s="63"/>
      <c r="R139" s="63"/>
      <c r="S139" s="63"/>
      <c r="T139" s="63"/>
      <c r="U139" s="63"/>
      <c r="W139" s="63"/>
    </row>
    <row r="140" spans="6:23" s="3" customFormat="1" ht="21.6" customHeight="1" x14ac:dyDescent="0.45">
      <c r="F140" s="63"/>
      <c r="H140" s="34"/>
      <c r="J140" s="63"/>
      <c r="K140" s="63"/>
      <c r="Q140" s="63"/>
      <c r="R140" s="63"/>
      <c r="S140" s="63"/>
      <c r="T140" s="63"/>
      <c r="U140" s="63"/>
      <c r="W140" s="63"/>
    </row>
    <row r="141" spans="6:23" s="3" customFormat="1" ht="21.6" customHeight="1" x14ac:dyDescent="0.45">
      <c r="F141" s="63"/>
      <c r="H141" s="34"/>
      <c r="J141" s="63"/>
      <c r="K141" s="63"/>
      <c r="Q141" s="63"/>
      <c r="R141" s="63"/>
      <c r="S141" s="63"/>
      <c r="T141" s="63"/>
      <c r="U141" s="63"/>
      <c r="W141" s="63"/>
    </row>
    <row r="142" spans="6:23" s="3" customFormat="1" ht="21.6" customHeight="1" x14ac:dyDescent="0.45">
      <c r="F142" s="63"/>
      <c r="H142" s="34"/>
      <c r="J142" s="63"/>
      <c r="K142" s="63"/>
      <c r="Q142" s="63"/>
      <c r="R142" s="63"/>
      <c r="S142" s="63"/>
      <c r="T142" s="63"/>
      <c r="U142" s="63"/>
      <c r="W142" s="63"/>
    </row>
    <row r="143" spans="6:23" s="3" customFormat="1" ht="21.6" customHeight="1" x14ac:dyDescent="0.45">
      <c r="F143" s="63"/>
      <c r="H143" s="34"/>
      <c r="J143" s="63"/>
      <c r="K143" s="63"/>
      <c r="Q143" s="63"/>
      <c r="R143" s="63"/>
      <c r="S143" s="63"/>
      <c r="T143" s="63"/>
      <c r="U143" s="63"/>
      <c r="W143" s="63"/>
    </row>
    <row r="144" spans="6:23" s="3" customFormat="1" ht="21.6" customHeight="1" x14ac:dyDescent="0.45">
      <c r="F144" s="63"/>
      <c r="H144" s="34"/>
      <c r="J144" s="63"/>
      <c r="K144" s="63"/>
      <c r="Q144" s="63"/>
      <c r="R144" s="63"/>
      <c r="S144" s="63"/>
      <c r="T144" s="63"/>
      <c r="U144" s="63"/>
      <c r="W144" s="63"/>
    </row>
    <row r="145" spans="6:23" s="3" customFormat="1" ht="21.6" customHeight="1" x14ac:dyDescent="0.45">
      <c r="F145" s="63"/>
      <c r="H145" s="34"/>
      <c r="J145" s="63"/>
      <c r="K145" s="63"/>
      <c r="Q145" s="63"/>
      <c r="R145" s="63"/>
      <c r="S145" s="63"/>
      <c r="T145" s="63"/>
      <c r="U145" s="63"/>
      <c r="W145" s="63"/>
    </row>
    <row r="146" spans="6:23" s="3" customFormat="1" ht="21.6" customHeight="1" x14ac:dyDescent="0.45">
      <c r="F146" s="63"/>
      <c r="H146" s="34"/>
      <c r="J146" s="63"/>
      <c r="K146" s="63"/>
      <c r="Q146" s="63"/>
      <c r="R146" s="63"/>
      <c r="S146" s="63"/>
      <c r="T146" s="63"/>
      <c r="U146" s="63"/>
      <c r="W146" s="63"/>
    </row>
    <row r="147" spans="6:23" s="3" customFormat="1" ht="21.6" customHeight="1" x14ac:dyDescent="0.45">
      <c r="F147" s="63"/>
      <c r="H147" s="34"/>
      <c r="J147" s="63"/>
      <c r="K147" s="63"/>
      <c r="Q147" s="63"/>
      <c r="R147" s="63"/>
      <c r="S147" s="63"/>
      <c r="T147" s="63"/>
      <c r="U147" s="63"/>
      <c r="W147" s="63"/>
    </row>
    <row r="148" spans="6:23" s="3" customFormat="1" ht="21.6" customHeight="1" x14ac:dyDescent="0.45">
      <c r="F148" s="63"/>
      <c r="H148" s="34"/>
      <c r="J148" s="63"/>
      <c r="K148" s="63"/>
      <c r="Q148" s="63"/>
      <c r="R148" s="63"/>
      <c r="S148" s="63"/>
      <c r="T148" s="63"/>
      <c r="U148" s="63"/>
      <c r="W148" s="63"/>
    </row>
    <row r="149" spans="6:23" s="3" customFormat="1" ht="21.6" customHeight="1" x14ac:dyDescent="0.45">
      <c r="F149" s="63"/>
      <c r="H149" s="34"/>
      <c r="J149" s="63"/>
      <c r="K149" s="63"/>
      <c r="Q149" s="63"/>
      <c r="R149" s="63"/>
      <c r="S149" s="63"/>
      <c r="T149" s="63"/>
      <c r="U149" s="63"/>
      <c r="W149" s="63"/>
    </row>
    <row r="150" spans="6:23" s="3" customFormat="1" ht="21.6" customHeight="1" x14ac:dyDescent="0.45">
      <c r="F150" s="63"/>
      <c r="H150" s="34"/>
      <c r="J150" s="63"/>
      <c r="K150" s="63"/>
      <c r="Q150" s="63"/>
      <c r="R150" s="63"/>
      <c r="S150" s="63"/>
      <c r="T150" s="63"/>
      <c r="U150" s="63"/>
      <c r="W150" s="63"/>
    </row>
    <row r="151" spans="6:23" s="3" customFormat="1" ht="21.6" customHeight="1" x14ac:dyDescent="0.45">
      <c r="F151" s="63"/>
      <c r="H151" s="34"/>
      <c r="J151" s="63"/>
      <c r="K151" s="63"/>
      <c r="Q151" s="63"/>
      <c r="R151" s="63"/>
      <c r="S151" s="63"/>
      <c r="T151" s="63"/>
      <c r="U151" s="63"/>
      <c r="W151" s="63"/>
    </row>
    <row r="152" spans="6:23" s="3" customFormat="1" ht="21.6" customHeight="1" x14ac:dyDescent="0.45">
      <c r="F152" s="63"/>
      <c r="H152" s="34"/>
      <c r="J152" s="63"/>
      <c r="K152" s="63"/>
      <c r="Q152" s="63"/>
      <c r="R152" s="63"/>
      <c r="S152" s="63"/>
      <c r="T152" s="63"/>
      <c r="U152" s="63"/>
      <c r="W152" s="63"/>
    </row>
    <row r="153" spans="6:23" s="3" customFormat="1" ht="21.6" customHeight="1" x14ac:dyDescent="0.45">
      <c r="F153" s="63"/>
      <c r="H153" s="34"/>
      <c r="J153" s="63"/>
      <c r="K153" s="63"/>
      <c r="Q153" s="63"/>
      <c r="R153" s="63"/>
      <c r="S153" s="63"/>
      <c r="T153" s="63"/>
      <c r="U153" s="63"/>
      <c r="W153" s="63"/>
    </row>
    <row r="154" spans="6:23" s="3" customFormat="1" ht="21.6" customHeight="1" x14ac:dyDescent="0.45">
      <c r="F154" s="63"/>
      <c r="H154" s="34"/>
      <c r="J154" s="63"/>
      <c r="K154" s="63"/>
      <c r="Q154" s="63"/>
      <c r="R154" s="63"/>
      <c r="S154" s="63"/>
      <c r="T154" s="63"/>
      <c r="U154" s="63"/>
      <c r="W154" s="63"/>
    </row>
    <row r="155" spans="6:23" s="3" customFormat="1" ht="21.6" customHeight="1" x14ac:dyDescent="0.45">
      <c r="F155" s="63"/>
      <c r="H155" s="34"/>
      <c r="J155" s="63"/>
      <c r="K155" s="63"/>
      <c r="Q155" s="63"/>
      <c r="R155" s="63"/>
      <c r="S155" s="63"/>
      <c r="T155" s="63"/>
      <c r="U155" s="63"/>
      <c r="W155" s="63"/>
    </row>
    <row r="156" spans="6:23" s="3" customFormat="1" ht="21.6" customHeight="1" x14ac:dyDescent="0.45">
      <c r="F156" s="63"/>
      <c r="H156" s="34"/>
      <c r="J156" s="63"/>
      <c r="K156" s="63"/>
      <c r="Q156" s="63"/>
      <c r="R156" s="63"/>
      <c r="S156" s="63"/>
      <c r="T156" s="63"/>
      <c r="U156" s="63"/>
      <c r="W156" s="63"/>
    </row>
    <row r="157" spans="6:23" s="3" customFormat="1" ht="21.6" customHeight="1" x14ac:dyDescent="0.45">
      <c r="F157" s="63"/>
      <c r="H157" s="34"/>
      <c r="J157" s="63"/>
      <c r="K157" s="63"/>
      <c r="Q157" s="63"/>
      <c r="R157" s="63"/>
      <c r="S157" s="63"/>
      <c r="T157" s="63"/>
      <c r="U157" s="63"/>
      <c r="W157" s="63"/>
    </row>
    <row r="158" spans="6:23" s="3" customFormat="1" ht="21.6" customHeight="1" x14ac:dyDescent="0.45">
      <c r="F158" s="63"/>
      <c r="H158" s="34"/>
      <c r="J158" s="63"/>
      <c r="K158" s="63"/>
      <c r="Q158" s="63"/>
      <c r="R158" s="63"/>
      <c r="S158" s="63"/>
      <c r="T158" s="63"/>
      <c r="U158" s="63"/>
      <c r="W158" s="63"/>
    </row>
    <row r="159" spans="6:23" s="3" customFormat="1" ht="21.6" customHeight="1" x14ac:dyDescent="0.45">
      <c r="F159" s="63"/>
      <c r="H159" s="34"/>
      <c r="J159" s="63"/>
      <c r="K159" s="63"/>
      <c r="Q159" s="63"/>
      <c r="R159" s="63"/>
      <c r="S159" s="63"/>
      <c r="T159" s="63"/>
      <c r="U159" s="63"/>
      <c r="W159" s="63"/>
    </row>
    <row r="160" spans="6:23" s="3" customFormat="1" ht="21.6" customHeight="1" x14ac:dyDescent="0.45">
      <c r="F160" s="63"/>
      <c r="H160" s="34"/>
      <c r="J160" s="63"/>
      <c r="K160" s="63"/>
      <c r="Q160" s="63"/>
      <c r="R160" s="63"/>
      <c r="S160" s="63"/>
      <c r="T160" s="63"/>
      <c r="U160" s="63"/>
      <c r="W160" s="63"/>
    </row>
    <row r="161" spans="6:23" s="3" customFormat="1" ht="21.6" customHeight="1" x14ac:dyDescent="0.45">
      <c r="F161" s="63"/>
      <c r="H161" s="34"/>
      <c r="J161" s="63"/>
      <c r="K161" s="63"/>
      <c r="Q161" s="63"/>
      <c r="R161" s="63"/>
      <c r="S161" s="63"/>
      <c r="T161" s="63"/>
      <c r="U161" s="63"/>
      <c r="W161" s="63"/>
    </row>
    <row r="162" spans="6:23" s="3" customFormat="1" ht="21.6" customHeight="1" x14ac:dyDescent="0.45">
      <c r="F162" s="63"/>
      <c r="H162" s="34"/>
      <c r="J162" s="63"/>
      <c r="K162" s="63"/>
      <c r="Q162" s="63"/>
      <c r="R162" s="63"/>
      <c r="S162" s="63"/>
      <c r="T162" s="63"/>
      <c r="U162" s="63"/>
      <c r="W162" s="63"/>
    </row>
    <row r="163" spans="6:23" s="3" customFormat="1" ht="21.6" customHeight="1" x14ac:dyDescent="0.45">
      <c r="F163" s="63"/>
      <c r="H163" s="34"/>
      <c r="J163" s="63"/>
      <c r="K163" s="63"/>
      <c r="Q163" s="63"/>
      <c r="R163" s="63"/>
      <c r="S163" s="63"/>
      <c r="T163" s="63"/>
      <c r="U163" s="63"/>
      <c r="W163" s="63"/>
    </row>
    <row r="164" spans="6:23" s="3" customFormat="1" ht="21.6" customHeight="1" x14ac:dyDescent="0.45">
      <c r="F164" s="63"/>
      <c r="H164" s="34"/>
      <c r="J164" s="63"/>
      <c r="K164" s="63"/>
      <c r="Q164" s="63"/>
      <c r="R164" s="63"/>
      <c r="S164" s="63"/>
      <c r="T164" s="63"/>
      <c r="U164" s="63"/>
      <c r="W164" s="63"/>
    </row>
    <row r="165" spans="6:23" s="3" customFormat="1" ht="21.6" customHeight="1" x14ac:dyDescent="0.45">
      <c r="F165" s="63"/>
      <c r="H165" s="34"/>
      <c r="J165" s="63"/>
      <c r="K165" s="63"/>
      <c r="Q165" s="63"/>
      <c r="R165" s="63"/>
      <c r="S165" s="63"/>
      <c r="T165" s="63"/>
      <c r="U165" s="63"/>
      <c r="W165" s="63"/>
    </row>
    <row r="166" spans="6:23" s="3" customFormat="1" ht="21.6" customHeight="1" x14ac:dyDescent="0.45">
      <c r="F166" s="63"/>
      <c r="H166" s="34"/>
      <c r="J166" s="63"/>
      <c r="K166" s="63"/>
      <c r="Q166" s="63"/>
      <c r="R166" s="63"/>
      <c r="S166" s="63"/>
      <c r="T166" s="63"/>
      <c r="U166" s="63"/>
      <c r="W166" s="63"/>
    </row>
    <row r="167" spans="6:23" s="3" customFormat="1" ht="21.6" customHeight="1" x14ac:dyDescent="0.45">
      <c r="F167" s="63"/>
      <c r="H167" s="34"/>
      <c r="J167" s="63"/>
      <c r="K167" s="63"/>
      <c r="Q167" s="63"/>
      <c r="R167" s="63"/>
      <c r="S167" s="63"/>
      <c r="T167" s="63"/>
      <c r="U167" s="63"/>
      <c r="W167" s="63"/>
    </row>
    <row r="168" spans="6:23" s="3" customFormat="1" ht="21.6" customHeight="1" x14ac:dyDescent="0.45">
      <c r="F168" s="63"/>
      <c r="H168" s="34"/>
      <c r="J168" s="63"/>
      <c r="K168" s="63"/>
      <c r="Q168" s="63"/>
      <c r="R168" s="63"/>
      <c r="S168" s="63"/>
      <c r="T168" s="63"/>
      <c r="U168" s="63"/>
      <c r="W168" s="63"/>
    </row>
    <row r="169" spans="6:23" s="3" customFormat="1" ht="21.6" customHeight="1" x14ac:dyDescent="0.45">
      <c r="F169" s="63"/>
      <c r="H169" s="34"/>
      <c r="J169" s="63"/>
      <c r="K169" s="63"/>
      <c r="Q169" s="63"/>
      <c r="R169" s="63"/>
      <c r="S169" s="63"/>
      <c r="T169" s="63"/>
      <c r="U169" s="63"/>
      <c r="W169" s="63"/>
    </row>
    <row r="170" spans="6:23" s="3" customFormat="1" ht="21.6" customHeight="1" x14ac:dyDescent="0.45">
      <c r="F170" s="63"/>
      <c r="H170" s="34"/>
      <c r="J170" s="63"/>
      <c r="K170" s="63"/>
      <c r="Q170" s="63"/>
      <c r="R170" s="63"/>
      <c r="S170" s="63"/>
      <c r="T170" s="63"/>
      <c r="U170" s="63"/>
      <c r="W170" s="63"/>
    </row>
    <row r="171" spans="6:23" s="3" customFormat="1" ht="21.6" customHeight="1" x14ac:dyDescent="0.45">
      <c r="F171" s="63"/>
      <c r="H171" s="34"/>
      <c r="J171" s="63"/>
      <c r="K171" s="63"/>
      <c r="Q171" s="63"/>
      <c r="R171" s="63"/>
      <c r="S171" s="63"/>
      <c r="T171" s="63"/>
      <c r="U171" s="63"/>
      <c r="W171" s="63"/>
    </row>
    <row r="172" spans="6:23" s="3" customFormat="1" ht="21.6" customHeight="1" x14ac:dyDescent="0.45">
      <c r="F172" s="63"/>
      <c r="H172" s="34"/>
      <c r="J172" s="63"/>
      <c r="K172" s="63"/>
      <c r="Q172" s="63"/>
      <c r="R172" s="63"/>
      <c r="S172" s="63"/>
      <c r="T172" s="63"/>
      <c r="U172" s="63"/>
      <c r="W172" s="63"/>
    </row>
    <row r="173" spans="6:23" s="3" customFormat="1" ht="21.6" customHeight="1" x14ac:dyDescent="0.45">
      <c r="F173" s="63"/>
      <c r="H173" s="34"/>
      <c r="J173" s="63"/>
      <c r="K173" s="63"/>
      <c r="Q173" s="63"/>
      <c r="R173" s="63"/>
      <c r="S173" s="63"/>
      <c r="T173" s="63"/>
      <c r="U173" s="63"/>
      <c r="W173" s="63"/>
    </row>
    <row r="174" spans="6:23" s="3" customFormat="1" ht="21.6" customHeight="1" x14ac:dyDescent="0.45">
      <c r="F174" s="63"/>
      <c r="H174" s="34"/>
      <c r="J174" s="63"/>
      <c r="K174" s="63"/>
      <c r="Q174" s="63"/>
      <c r="R174" s="63"/>
      <c r="S174" s="63"/>
      <c r="T174" s="63"/>
      <c r="U174" s="63"/>
      <c r="W174" s="63"/>
    </row>
    <row r="175" spans="6:23" s="3" customFormat="1" ht="21.6" customHeight="1" x14ac:dyDescent="0.45">
      <c r="F175" s="63"/>
      <c r="H175" s="34"/>
      <c r="J175" s="63"/>
      <c r="K175" s="63"/>
      <c r="Q175" s="63"/>
      <c r="R175" s="63"/>
      <c r="S175" s="63"/>
      <c r="T175" s="63"/>
      <c r="U175" s="63"/>
      <c r="W175" s="63"/>
    </row>
    <row r="176" spans="6:23" s="3" customFormat="1" ht="21.6" customHeight="1" x14ac:dyDescent="0.45">
      <c r="F176" s="63"/>
      <c r="H176" s="34"/>
      <c r="J176" s="63"/>
      <c r="K176" s="63"/>
      <c r="Q176" s="63"/>
      <c r="R176" s="63"/>
      <c r="S176" s="63"/>
      <c r="T176" s="63"/>
      <c r="U176" s="63"/>
      <c r="W176" s="63"/>
    </row>
    <row r="177" spans="6:23" s="3" customFormat="1" ht="21.6" customHeight="1" x14ac:dyDescent="0.45">
      <c r="F177" s="63"/>
      <c r="H177" s="34"/>
      <c r="J177" s="63"/>
      <c r="K177" s="63"/>
      <c r="Q177" s="63"/>
      <c r="R177" s="63"/>
      <c r="S177" s="63"/>
      <c r="T177" s="63"/>
      <c r="U177" s="63"/>
      <c r="W177" s="63"/>
    </row>
    <row r="178" spans="6:23" s="3" customFormat="1" ht="21.6" customHeight="1" x14ac:dyDescent="0.45">
      <c r="F178" s="63"/>
      <c r="H178" s="34"/>
      <c r="J178" s="63"/>
      <c r="K178" s="63"/>
      <c r="Q178" s="63"/>
      <c r="R178" s="63"/>
      <c r="S178" s="63"/>
      <c r="T178" s="63"/>
      <c r="U178" s="63"/>
      <c r="W178" s="63"/>
    </row>
    <row r="179" spans="6:23" s="3" customFormat="1" ht="21.6" customHeight="1" x14ac:dyDescent="0.45">
      <c r="F179" s="63"/>
      <c r="H179" s="34"/>
      <c r="J179" s="63"/>
      <c r="K179" s="63"/>
      <c r="Q179" s="63"/>
      <c r="R179" s="63"/>
      <c r="S179" s="63"/>
      <c r="T179" s="63"/>
      <c r="U179" s="63"/>
      <c r="W179" s="63"/>
    </row>
    <row r="180" spans="6:23" s="3" customFormat="1" ht="21.6" customHeight="1" x14ac:dyDescent="0.45">
      <c r="F180" s="63"/>
      <c r="H180" s="34"/>
      <c r="J180" s="63"/>
      <c r="K180" s="63"/>
      <c r="Q180" s="63"/>
      <c r="R180" s="63"/>
      <c r="S180" s="63"/>
      <c r="T180" s="63"/>
      <c r="U180" s="63"/>
      <c r="W180" s="63"/>
    </row>
    <row r="181" spans="6:23" s="3" customFormat="1" ht="21.6" customHeight="1" x14ac:dyDescent="0.45">
      <c r="F181" s="63"/>
      <c r="H181" s="34"/>
      <c r="J181" s="63"/>
      <c r="K181" s="63"/>
      <c r="Q181" s="63"/>
      <c r="R181" s="63"/>
      <c r="S181" s="63"/>
      <c r="T181" s="63"/>
      <c r="U181" s="63"/>
      <c r="W181" s="63"/>
    </row>
    <row r="182" spans="6:23" s="3" customFormat="1" ht="21.6" customHeight="1" x14ac:dyDescent="0.45">
      <c r="F182" s="63"/>
      <c r="H182" s="34"/>
      <c r="J182" s="63"/>
      <c r="K182" s="63"/>
      <c r="Q182" s="63"/>
      <c r="R182" s="63"/>
      <c r="S182" s="63"/>
      <c r="T182" s="63"/>
      <c r="U182" s="63"/>
      <c r="W182" s="63"/>
    </row>
    <row r="183" spans="6:23" s="3" customFormat="1" ht="21.6" customHeight="1" x14ac:dyDescent="0.45">
      <c r="F183" s="63"/>
      <c r="H183" s="34"/>
      <c r="J183" s="63"/>
      <c r="K183" s="63"/>
      <c r="Q183" s="63"/>
      <c r="R183" s="63"/>
      <c r="S183" s="63"/>
      <c r="T183" s="63"/>
      <c r="U183" s="63"/>
      <c r="W183" s="63"/>
    </row>
    <row r="184" spans="6:23" s="3" customFormat="1" ht="21.6" customHeight="1" x14ac:dyDescent="0.45">
      <c r="F184" s="63"/>
      <c r="H184" s="34"/>
      <c r="J184" s="63"/>
      <c r="K184" s="63"/>
      <c r="Q184" s="63"/>
      <c r="R184" s="63"/>
      <c r="S184" s="63"/>
      <c r="T184" s="63"/>
      <c r="U184" s="63"/>
      <c r="W184" s="63"/>
    </row>
    <row r="185" spans="6:23" s="3" customFormat="1" ht="21.6" customHeight="1" x14ac:dyDescent="0.45">
      <c r="F185" s="63"/>
      <c r="H185" s="34"/>
      <c r="J185" s="63"/>
      <c r="K185" s="63"/>
      <c r="Q185" s="63"/>
      <c r="R185" s="63"/>
      <c r="S185" s="63"/>
      <c r="T185" s="63"/>
      <c r="U185" s="63"/>
      <c r="W185" s="63"/>
    </row>
    <row r="186" spans="6:23" s="3" customFormat="1" ht="21.6" customHeight="1" x14ac:dyDescent="0.45">
      <c r="F186" s="63"/>
      <c r="H186" s="34"/>
      <c r="J186" s="63"/>
      <c r="K186" s="63"/>
      <c r="Q186" s="63"/>
      <c r="R186" s="63"/>
      <c r="S186" s="63"/>
      <c r="T186" s="63"/>
      <c r="U186" s="63"/>
      <c r="W186" s="63"/>
    </row>
    <row r="187" spans="6:23" s="3" customFormat="1" ht="21.6" customHeight="1" x14ac:dyDescent="0.45">
      <c r="F187" s="63"/>
      <c r="H187" s="34"/>
      <c r="J187" s="63"/>
      <c r="K187" s="63"/>
      <c r="Q187" s="63"/>
      <c r="R187" s="63"/>
      <c r="S187" s="63"/>
      <c r="T187" s="63"/>
      <c r="U187" s="63"/>
      <c r="W187" s="63"/>
    </row>
    <row r="188" spans="6:23" s="3" customFormat="1" ht="21.6" customHeight="1" x14ac:dyDescent="0.45">
      <c r="F188" s="63"/>
      <c r="H188" s="34"/>
      <c r="J188" s="63"/>
      <c r="K188" s="63"/>
      <c r="Q188" s="63"/>
      <c r="R188" s="63"/>
      <c r="S188" s="63"/>
      <c r="T188" s="63"/>
      <c r="U188" s="63"/>
      <c r="W188" s="63"/>
    </row>
    <row r="189" spans="6:23" s="3" customFormat="1" ht="21.6" customHeight="1" x14ac:dyDescent="0.45">
      <c r="F189" s="63"/>
      <c r="H189" s="34"/>
      <c r="J189" s="63"/>
      <c r="K189" s="63"/>
      <c r="Q189" s="63"/>
      <c r="R189" s="63"/>
      <c r="S189" s="63"/>
      <c r="T189" s="63"/>
      <c r="U189" s="63"/>
      <c r="W189" s="63"/>
    </row>
    <row r="190" spans="6:23" s="3" customFormat="1" ht="21.6" customHeight="1" x14ac:dyDescent="0.45">
      <c r="F190" s="63"/>
      <c r="H190" s="34"/>
      <c r="J190" s="63"/>
      <c r="K190" s="63"/>
      <c r="Q190" s="63"/>
      <c r="R190" s="63"/>
      <c r="S190" s="63"/>
      <c r="T190" s="63"/>
      <c r="U190" s="63"/>
      <c r="W190" s="63"/>
    </row>
    <row r="191" spans="6:23" s="3" customFormat="1" ht="21.6" customHeight="1" x14ac:dyDescent="0.45">
      <c r="F191" s="63"/>
      <c r="H191" s="34"/>
      <c r="J191" s="63"/>
      <c r="K191" s="63"/>
      <c r="Q191" s="63"/>
      <c r="R191" s="63"/>
      <c r="S191" s="63"/>
      <c r="T191" s="63"/>
      <c r="U191" s="63"/>
      <c r="W191" s="63"/>
    </row>
    <row r="192" spans="6:23" s="3" customFormat="1" ht="21.6" customHeight="1" x14ac:dyDescent="0.45">
      <c r="F192" s="63"/>
      <c r="H192" s="34"/>
      <c r="J192" s="63"/>
      <c r="K192" s="63"/>
      <c r="Q192" s="63"/>
      <c r="R192" s="63"/>
      <c r="S192" s="63"/>
      <c r="T192" s="63"/>
      <c r="U192" s="63"/>
      <c r="W192" s="63"/>
    </row>
    <row r="193" spans="6:23" s="3" customFormat="1" ht="21.6" customHeight="1" x14ac:dyDescent="0.45">
      <c r="F193" s="63"/>
      <c r="H193" s="34"/>
      <c r="J193" s="63"/>
      <c r="K193" s="63"/>
      <c r="Q193" s="63"/>
      <c r="R193" s="63"/>
      <c r="S193" s="63"/>
      <c r="T193" s="63"/>
      <c r="U193" s="63"/>
      <c r="W193" s="63"/>
    </row>
    <row r="194" spans="6:23" s="3" customFormat="1" ht="21.6" customHeight="1" x14ac:dyDescent="0.45">
      <c r="F194" s="63"/>
      <c r="H194" s="34"/>
      <c r="J194" s="63"/>
      <c r="K194" s="63"/>
      <c r="Q194" s="63"/>
      <c r="R194" s="63"/>
      <c r="S194" s="63"/>
      <c r="T194" s="63"/>
      <c r="U194" s="63"/>
      <c r="W194" s="63"/>
    </row>
    <row r="195" spans="6:23" s="3" customFormat="1" ht="21.6" customHeight="1" x14ac:dyDescent="0.45">
      <c r="F195" s="63"/>
      <c r="H195" s="34"/>
      <c r="J195" s="63"/>
      <c r="K195" s="63"/>
      <c r="Q195" s="63"/>
      <c r="R195" s="63"/>
      <c r="S195" s="63"/>
      <c r="T195" s="63"/>
      <c r="U195" s="63"/>
      <c r="W195" s="63"/>
    </row>
    <row r="196" spans="6:23" s="3" customFormat="1" ht="21.6" customHeight="1" x14ac:dyDescent="0.45">
      <c r="F196" s="63"/>
      <c r="H196" s="34"/>
      <c r="J196" s="63"/>
      <c r="K196" s="63"/>
      <c r="Q196" s="63"/>
      <c r="R196" s="63"/>
      <c r="S196" s="63"/>
      <c r="T196" s="63"/>
      <c r="U196" s="63"/>
      <c r="W196" s="63"/>
    </row>
    <row r="197" spans="6:23" s="3" customFormat="1" ht="21.6" customHeight="1" x14ac:dyDescent="0.45">
      <c r="F197" s="63"/>
      <c r="H197" s="34"/>
      <c r="J197" s="63"/>
      <c r="K197" s="63"/>
      <c r="Q197" s="63"/>
      <c r="R197" s="63"/>
      <c r="S197" s="63"/>
      <c r="T197" s="63"/>
      <c r="U197" s="63"/>
      <c r="W197" s="63"/>
    </row>
    <row r="198" spans="6:23" s="3" customFormat="1" ht="21.6" customHeight="1" x14ac:dyDescent="0.45">
      <c r="F198" s="63"/>
      <c r="H198" s="34"/>
      <c r="J198" s="63"/>
      <c r="K198" s="63"/>
      <c r="Q198" s="63"/>
      <c r="R198" s="63"/>
      <c r="S198" s="63"/>
      <c r="T198" s="63"/>
      <c r="U198" s="63"/>
      <c r="W198" s="63"/>
    </row>
    <row r="199" spans="6:23" s="3" customFormat="1" ht="21.6" customHeight="1" x14ac:dyDescent="0.45">
      <c r="F199" s="63"/>
      <c r="H199" s="34"/>
      <c r="J199" s="63"/>
      <c r="K199" s="63"/>
      <c r="Q199" s="63"/>
      <c r="R199" s="63"/>
      <c r="S199" s="63"/>
      <c r="T199" s="63"/>
      <c r="U199" s="63"/>
      <c r="W199" s="63"/>
    </row>
    <row r="200" spans="6:23" s="3" customFormat="1" ht="21.6" customHeight="1" x14ac:dyDescent="0.45">
      <c r="F200" s="63"/>
      <c r="H200" s="34"/>
      <c r="J200" s="63"/>
      <c r="K200" s="63"/>
      <c r="Q200" s="63"/>
      <c r="R200" s="63"/>
      <c r="S200" s="63"/>
      <c r="T200" s="63"/>
      <c r="U200" s="63"/>
      <c r="W200" s="63"/>
    </row>
    <row r="201" spans="6:23" s="3" customFormat="1" ht="21.6" customHeight="1" x14ac:dyDescent="0.45">
      <c r="F201" s="63"/>
      <c r="H201" s="34"/>
      <c r="J201" s="63"/>
      <c r="K201" s="63"/>
      <c r="Q201" s="63"/>
      <c r="R201" s="63"/>
      <c r="S201" s="63"/>
      <c r="T201" s="63"/>
      <c r="U201" s="63"/>
      <c r="W201" s="63"/>
    </row>
    <row r="202" spans="6:23" s="3" customFormat="1" ht="21.6" customHeight="1" x14ac:dyDescent="0.45">
      <c r="F202" s="63"/>
      <c r="H202" s="34"/>
      <c r="J202" s="63"/>
      <c r="K202" s="63"/>
      <c r="Q202" s="63"/>
      <c r="R202" s="63"/>
      <c r="S202" s="63"/>
      <c r="T202" s="63"/>
      <c r="U202" s="63"/>
      <c r="W202" s="63"/>
    </row>
    <row r="203" spans="6:23" s="3" customFormat="1" ht="21.6" customHeight="1" x14ac:dyDescent="0.45">
      <c r="F203" s="63"/>
      <c r="H203" s="34"/>
      <c r="J203" s="63"/>
      <c r="K203" s="63"/>
      <c r="Q203" s="63"/>
      <c r="R203" s="63"/>
      <c r="S203" s="63"/>
      <c r="T203" s="63"/>
      <c r="U203" s="63"/>
      <c r="W203" s="63"/>
    </row>
    <row r="204" spans="6:23" s="3" customFormat="1" ht="21.6" customHeight="1" x14ac:dyDescent="0.45">
      <c r="F204" s="63"/>
      <c r="H204" s="34"/>
      <c r="J204" s="63"/>
      <c r="K204" s="63"/>
      <c r="Q204" s="63"/>
      <c r="R204" s="63"/>
      <c r="S204" s="63"/>
      <c r="T204" s="63"/>
      <c r="U204" s="63"/>
      <c r="W204" s="63"/>
    </row>
    <row r="205" spans="6:23" s="3" customFormat="1" ht="21.6" customHeight="1" x14ac:dyDescent="0.45">
      <c r="F205" s="63"/>
      <c r="H205" s="34"/>
      <c r="J205" s="63"/>
      <c r="K205" s="63"/>
      <c r="Q205" s="63"/>
      <c r="R205" s="63"/>
      <c r="S205" s="63"/>
      <c r="T205" s="63"/>
      <c r="U205" s="63"/>
      <c r="W205" s="63"/>
    </row>
    <row r="206" spans="6:23" s="3" customFormat="1" ht="21.6" customHeight="1" x14ac:dyDescent="0.45">
      <c r="F206" s="63"/>
      <c r="H206" s="34"/>
      <c r="J206" s="63"/>
      <c r="K206" s="63"/>
      <c r="Q206" s="63"/>
      <c r="R206" s="63"/>
      <c r="S206" s="63"/>
      <c r="T206" s="63"/>
      <c r="U206" s="63"/>
      <c r="W206" s="63"/>
    </row>
    <row r="207" spans="6:23" s="3" customFormat="1" ht="21.6" customHeight="1" x14ac:dyDescent="0.45">
      <c r="F207" s="63"/>
      <c r="H207" s="34"/>
      <c r="J207" s="63"/>
      <c r="K207" s="63"/>
      <c r="Q207" s="63"/>
      <c r="R207" s="63"/>
      <c r="S207" s="63"/>
      <c r="T207" s="63"/>
      <c r="U207" s="63"/>
      <c r="W207" s="63"/>
    </row>
    <row r="208" spans="6:23" s="3" customFormat="1" ht="21.6" customHeight="1" x14ac:dyDescent="0.45">
      <c r="F208" s="63"/>
      <c r="H208" s="34"/>
      <c r="J208" s="63"/>
      <c r="K208" s="63"/>
      <c r="Q208" s="63"/>
      <c r="R208" s="63"/>
      <c r="S208" s="63"/>
      <c r="T208" s="63"/>
      <c r="U208" s="63"/>
      <c r="W208" s="63"/>
    </row>
    <row r="209" spans="6:23" s="3" customFormat="1" ht="21.6" customHeight="1" x14ac:dyDescent="0.45">
      <c r="F209" s="63"/>
      <c r="H209" s="34"/>
      <c r="J209" s="63"/>
      <c r="K209" s="63"/>
      <c r="Q209" s="63"/>
      <c r="R209" s="63"/>
      <c r="S209" s="63"/>
      <c r="T209" s="63"/>
      <c r="U209" s="63"/>
      <c r="W209" s="63"/>
    </row>
    <row r="210" spans="6:23" s="3" customFormat="1" ht="21.6" customHeight="1" x14ac:dyDescent="0.45">
      <c r="F210" s="63"/>
      <c r="H210" s="34"/>
      <c r="J210" s="63"/>
      <c r="K210" s="63"/>
      <c r="Q210" s="63"/>
      <c r="R210" s="63"/>
      <c r="S210" s="63"/>
      <c r="T210" s="63"/>
      <c r="U210" s="63"/>
      <c r="W210" s="63"/>
    </row>
    <row r="211" spans="6:23" s="3" customFormat="1" ht="21.6" customHeight="1" x14ac:dyDescent="0.45">
      <c r="F211" s="63"/>
      <c r="H211" s="34"/>
      <c r="J211" s="63"/>
      <c r="K211" s="63"/>
      <c r="Q211" s="63"/>
      <c r="R211" s="63"/>
      <c r="S211" s="63"/>
      <c r="T211" s="63"/>
      <c r="U211" s="63"/>
      <c r="W211" s="63"/>
    </row>
    <row r="212" spans="6:23" s="3" customFormat="1" ht="21.6" customHeight="1" x14ac:dyDescent="0.45">
      <c r="F212" s="63"/>
      <c r="H212" s="34"/>
      <c r="J212" s="63"/>
      <c r="K212" s="63"/>
      <c r="Q212" s="63"/>
      <c r="R212" s="63"/>
      <c r="S212" s="63"/>
      <c r="T212" s="63"/>
      <c r="U212" s="63"/>
      <c r="W212" s="63"/>
    </row>
    <row r="213" spans="6:23" s="3" customFormat="1" ht="21.6" customHeight="1" x14ac:dyDescent="0.45">
      <c r="F213" s="63"/>
      <c r="H213" s="34"/>
      <c r="J213" s="63"/>
      <c r="K213" s="63"/>
      <c r="Q213" s="63"/>
      <c r="R213" s="63"/>
      <c r="S213" s="63"/>
      <c r="T213" s="63"/>
      <c r="U213" s="63"/>
      <c r="W213" s="63"/>
    </row>
    <row r="214" spans="6:23" s="3" customFormat="1" ht="21.6" customHeight="1" x14ac:dyDescent="0.45">
      <c r="F214" s="63"/>
      <c r="H214" s="34"/>
      <c r="J214" s="63"/>
      <c r="K214" s="63"/>
      <c r="Q214" s="63"/>
      <c r="R214" s="63"/>
      <c r="S214" s="63"/>
      <c r="T214" s="63"/>
      <c r="U214" s="63"/>
      <c r="W214" s="63"/>
    </row>
    <row r="215" spans="6:23" s="3" customFormat="1" ht="21.6" customHeight="1" x14ac:dyDescent="0.45">
      <c r="F215" s="63"/>
      <c r="H215" s="34"/>
      <c r="J215" s="63"/>
      <c r="K215" s="63"/>
      <c r="Q215" s="63"/>
      <c r="R215" s="63"/>
      <c r="S215" s="63"/>
      <c r="T215" s="63"/>
      <c r="U215" s="63"/>
      <c r="W215" s="63"/>
    </row>
    <row r="216" spans="6:23" s="3" customFormat="1" ht="21.6" customHeight="1" x14ac:dyDescent="0.45">
      <c r="F216" s="63"/>
      <c r="H216" s="34"/>
      <c r="J216" s="63"/>
      <c r="K216" s="63"/>
      <c r="Q216" s="63"/>
      <c r="R216" s="63"/>
      <c r="S216" s="63"/>
      <c r="T216" s="63"/>
      <c r="U216" s="63"/>
      <c r="W216" s="63"/>
    </row>
    <row r="217" spans="6:23" s="3" customFormat="1" ht="21.6" customHeight="1" x14ac:dyDescent="0.45">
      <c r="F217" s="63"/>
      <c r="H217" s="34"/>
      <c r="J217" s="63"/>
      <c r="K217" s="63"/>
      <c r="Q217" s="63"/>
      <c r="R217" s="63"/>
      <c r="S217" s="63"/>
      <c r="T217" s="63"/>
      <c r="U217" s="63"/>
      <c r="W217" s="63"/>
    </row>
    <row r="218" spans="6:23" s="3" customFormat="1" ht="21.6" customHeight="1" x14ac:dyDescent="0.45">
      <c r="F218" s="63"/>
      <c r="H218" s="34"/>
      <c r="J218" s="63"/>
      <c r="K218" s="63"/>
      <c r="Q218" s="63"/>
      <c r="R218" s="63"/>
      <c r="S218" s="63"/>
      <c r="T218" s="63"/>
      <c r="U218" s="63"/>
      <c r="W218" s="63"/>
    </row>
    <row r="219" spans="6:23" s="3" customFormat="1" ht="21.6" customHeight="1" x14ac:dyDescent="0.45">
      <c r="F219" s="63"/>
      <c r="H219" s="34"/>
      <c r="J219" s="63"/>
      <c r="K219" s="63"/>
      <c r="Q219" s="63"/>
      <c r="R219" s="63"/>
      <c r="S219" s="63"/>
      <c r="T219" s="63"/>
      <c r="U219" s="63"/>
      <c r="W219" s="63"/>
    </row>
    <row r="220" spans="6:23" s="3" customFormat="1" ht="21.6" customHeight="1" x14ac:dyDescent="0.45">
      <c r="F220" s="63"/>
      <c r="H220" s="34"/>
      <c r="J220" s="63"/>
      <c r="K220" s="63"/>
      <c r="Q220" s="63"/>
      <c r="R220" s="63"/>
      <c r="S220" s="63"/>
      <c r="T220" s="63"/>
      <c r="U220" s="63"/>
      <c r="W220" s="63"/>
    </row>
    <row r="221" spans="6:23" s="3" customFormat="1" ht="21.6" customHeight="1" x14ac:dyDescent="0.45">
      <c r="F221" s="63"/>
      <c r="H221" s="34"/>
      <c r="J221" s="63"/>
      <c r="K221" s="63"/>
      <c r="Q221" s="63"/>
      <c r="R221" s="63"/>
      <c r="S221" s="63"/>
      <c r="T221" s="63"/>
      <c r="U221" s="63"/>
      <c r="W221" s="63"/>
    </row>
    <row r="222" spans="6:23" s="3" customFormat="1" ht="21.6" customHeight="1" x14ac:dyDescent="0.45">
      <c r="F222" s="63"/>
      <c r="H222" s="34"/>
      <c r="J222" s="63"/>
      <c r="K222" s="63"/>
      <c r="Q222" s="63"/>
      <c r="R222" s="63"/>
      <c r="S222" s="63"/>
      <c r="T222" s="63"/>
      <c r="U222" s="63"/>
      <c r="W222" s="63"/>
    </row>
    <row r="223" spans="6:23" s="3" customFormat="1" ht="21.6" customHeight="1" x14ac:dyDescent="0.45">
      <c r="F223" s="63"/>
      <c r="H223" s="34"/>
      <c r="J223" s="63"/>
      <c r="K223" s="63"/>
      <c r="Q223" s="63"/>
      <c r="R223" s="63"/>
      <c r="S223" s="63"/>
      <c r="T223" s="63"/>
      <c r="U223" s="63"/>
      <c r="W223" s="63"/>
    </row>
    <row r="224" spans="6:23" s="3" customFormat="1" ht="21.6" customHeight="1" x14ac:dyDescent="0.45">
      <c r="F224" s="63"/>
      <c r="H224" s="34"/>
      <c r="J224" s="63"/>
      <c r="K224" s="63"/>
      <c r="Q224" s="63"/>
      <c r="R224" s="63"/>
      <c r="S224" s="63"/>
      <c r="T224" s="63"/>
      <c r="U224" s="63"/>
      <c r="W224" s="63"/>
    </row>
    <row r="225" spans="6:23" s="3" customFormat="1" ht="21.6" customHeight="1" x14ac:dyDescent="0.45">
      <c r="F225" s="63"/>
      <c r="H225" s="34"/>
      <c r="J225" s="63"/>
      <c r="K225" s="63"/>
      <c r="Q225" s="63"/>
      <c r="R225" s="63"/>
      <c r="S225" s="63"/>
      <c r="T225" s="63"/>
      <c r="U225" s="63"/>
      <c r="W225" s="63"/>
    </row>
    <row r="226" spans="6:23" s="3" customFormat="1" ht="21.6" customHeight="1" x14ac:dyDescent="0.45">
      <c r="F226" s="63"/>
      <c r="H226" s="34"/>
      <c r="J226" s="63"/>
      <c r="K226" s="63"/>
      <c r="Q226" s="63"/>
      <c r="R226" s="63"/>
      <c r="S226" s="63"/>
      <c r="T226" s="63"/>
      <c r="U226" s="63"/>
      <c r="W226" s="63"/>
    </row>
    <row r="227" spans="6:23" s="3" customFormat="1" ht="21.6" customHeight="1" x14ac:dyDescent="0.45">
      <c r="F227" s="63"/>
      <c r="H227" s="34"/>
      <c r="J227" s="63"/>
      <c r="K227" s="63"/>
      <c r="Q227" s="63"/>
      <c r="R227" s="63"/>
      <c r="S227" s="63"/>
      <c r="T227" s="63"/>
      <c r="U227" s="63"/>
      <c r="W227" s="63"/>
    </row>
    <row r="228" spans="6:23" s="3" customFormat="1" ht="21.6" customHeight="1" x14ac:dyDescent="0.45">
      <c r="F228" s="63"/>
      <c r="H228" s="34"/>
      <c r="J228" s="63"/>
      <c r="K228" s="63"/>
      <c r="Q228" s="63"/>
      <c r="R228" s="63"/>
      <c r="S228" s="63"/>
      <c r="T228" s="63"/>
      <c r="U228" s="63"/>
      <c r="W228" s="63"/>
    </row>
    <row r="229" spans="6:23" s="3" customFormat="1" ht="21.6" customHeight="1" x14ac:dyDescent="0.45">
      <c r="F229" s="63"/>
      <c r="H229" s="34"/>
      <c r="J229" s="63"/>
      <c r="K229" s="63"/>
      <c r="Q229" s="63"/>
      <c r="R229" s="63"/>
      <c r="S229" s="63"/>
      <c r="T229" s="63"/>
      <c r="U229" s="63"/>
      <c r="W229" s="63"/>
    </row>
    <row r="230" spans="6:23" s="3" customFormat="1" ht="21.6" customHeight="1" x14ac:dyDescent="0.45">
      <c r="F230" s="63"/>
      <c r="H230" s="34"/>
      <c r="J230" s="63"/>
      <c r="K230" s="63"/>
      <c r="Q230" s="63"/>
      <c r="R230" s="63"/>
      <c r="S230" s="63"/>
      <c r="T230" s="63"/>
      <c r="U230" s="63"/>
      <c r="W230" s="63"/>
    </row>
    <row r="231" spans="6:23" s="3" customFormat="1" ht="21.6" customHeight="1" x14ac:dyDescent="0.45">
      <c r="F231" s="63"/>
      <c r="H231" s="34"/>
      <c r="J231" s="63"/>
      <c r="K231" s="63"/>
      <c r="Q231" s="63"/>
      <c r="R231" s="63"/>
      <c r="S231" s="63"/>
      <c r="T231" s="63"/>
      <c r="U231" s="63"/>
      <c r="W231" s="63"/>
    </row>
    <row r="232" spans="6:23" s="3" customFormat="1" ht="21.6" customHeight="1" x14ac:dyDescent="0.45">
      <c r="F232" s="63"/>
      <c r="H232" s="34"/>
      <c r="J232" s="63"/>
      <c r="K232" s="63"/>
      <c r="Q232" s="63"/>
      <c r="R232" s="63"/>
      <c r="S232" s="63"/>
      <c r="T232" s="63"/>
      <c r="U232" s="63"/>
      <c r="W232" s="63"/>
    </row>
    <row r="233" spans="6:23" s="3" customFormat="1" ht="21.6" customHeight="1" x14ac:dyDescent="0.45">
      <c r="F233" s="63"/>
      <c r="H233" s="34"/>
      <c r="J233" s="63"/>
      <c r="K233" s="63"/>
      <c r="Q233" s="63"/>
      <c r="R233" s="63"/>
      <c r="S233" s="63"/>
      <c r="T233" s="63"/>
      <c r="U233" s="63"/>
      <c r="W233" s="63"/>
    </row>
    <row r="234" spans="6:23" s="3" customFormat="1" ht="21.6" customHeight="1" x14ac:dyDescent="0.45">
      <c r="F234" s="63"/>
      <c r="H234" s="34"/>
      <c r="J234" s="63"/>
      <c r="K234" s="63"/>
      <c r="Q234" s="63"/>
      <c r="R234" s="63"/>
      <c r="S234" s="63"/>
      <c r="T234" s="63"/>
      <c r="U234" s="63"/>
      <c r="W234" s="63"/>
    </row>
    <row r="235" spans="6:23" s="3" customFormat="1" ht="21.6" customHeight="1" x14ac:dyDescent="0.45">
      <c r="F235" s="63"/>
      <c r="H235" s="34"/>
      <c r="J235" s="63"/>
      <c r="K235" s="63"/>
      <c r="Q235" s="63"/>
      <c r="R235" s="63"/>
      <c r="S235" s="63"/>
      <c r="T235" s="63"/>
      <c r="U235" s="63"/>
      <c r="W235" s="63"/>
    </row>
    <row r="236" spans="6:23" s="3" customFormat="1" ht="21.6" customHeight="1" x14ac:dyDescent="0.45">
      <c r="F236" s="63"/>
      <c r="H236" s="34"/>
      <c r="J236" s="63"/>
      <c r="K236" s="63"/>
      <c r="Q236" s="63"/>
      <c r="R236" s="63"/>
      <c r="S236" s="63"/>
      <c r="T236" s="63"/>
      <c r="U236" s="63"/>
      <c r="W236" s="63"/>
    </row>
    <row r="237" spans="6:23" s="3" customFormat="1" ht="21.6" customHeight="1" x14ac:dyDescent="0.45">
      <c r="F237" s="63"/>
      <c r="H237" s="34"/>
      <c r="J237" s="63"/>
      <c r="K237" s="63"/>
      <c r="Q237" s="63"/>
      <c r="R237" s="63"/>
      <c r="S237" s="63"/>
      <c r="T237" s="63"/>
      <c r="U237" s="63"/>
      <c r="W237" s="63"/>
    </row>
    <row r="238" spans="6:23" s="3" customFormat="1" ht="21.6" customHeight="1" x14ac:dyDescent="0.45">
      <c r="F238" s="63"/>
      <c r="H238" s="34"/>
      <c r="J238" s="63"/>
      <c r="K238" s="63"/>
      <c r="Q238" s="63"/>
      <c r="R238" s="63"/>
      <c r="S238" s="63"/>
      <c r="T238" s="63"/>
      <c r="U238" s="63"/>
      <c r="W238" s="63"/>
    </row>
    <row r="239" spans="6:23" s="3" customFormat="1" ht="21.6" customHeight="1" x14ac:dyDescent="0.45">
      <c r="F239" s="63"/>
      <c r="H239" s="34"/>
      <c r="J239" s="63"/>
      <c r="K239" s="63"/>
      <c r="Q239" s="63"/>
      <c r="R239" s="63"/>
      <c r="S239" s="63"/>
      <c r="T239" s="63"/>
      <c r="U239" s="63"/>
      <c r="W239" s="63"/>
    </row>
    <row r="240" spans="6:23" s="3" customFormat="1" ht="21.6" customHeight="1" x14ac:dyDescent="0.45">
      <c r="F240" s="63"/>
      <c r="H240" s="34"/>
      <c r="J240" s="63"/>
      <c r="K240" s="63"/>
      <c r="Q240" s="63"/>
      <c r="R240" s="63"/>
      <c r="S240" s="63"/>
      <c r="T240" s="63"/>
      <c r="U240" s="63"/>
      <c r="W240" s="63"/>
    </row>
    <row r="241" spans="6:23" s="3" customFormat="1" ht="21.6" customHeight="1" x14ac:dyDescent="0.45">
      <c r="F241" s="63"/>
      <c r="H241" s="34"/>
      <c r="J241" s="63"/>
      <c r="K241" s="63"/>
      <c r="Q241" s="63"/>
      <c r="R241" s="63"/>
      <c r="S241" s="63"/>
      <c r="T241" s="63"/>
      <c r="U241" s="63"/>
      <c r="W241" s="63"/>
    </row>
    <row r="242" spans="6:23" s="3" customFormat="1" ht="21.6" customHeight="1" x14ac:dyDescent="0.45">
      <c r="F242" s="63"/>
      <c r="H242" s="34"/>
      <c r="J242" s="63"/>
      <c r="K242" s="63"/>
      <c r="Q242" s="63"/>
      <c r="R242" s="63"/>
      <c r="S242" s="63"/>
      <c r="T242" s="63"/>
      <c r="U242" s="63"/>
      <c r="W242" s="63"/>
    </row>
    <row r="243" spans="6:23" s="3" customFormat="1" ht="21.6" customHeight="1" x14ac:dyDescent="0.45">
      <c r="F243" s="63"/>
      <c r="H243" s="34"/>
      <c r="J243" s="63"/>
      <c r="K243" s="63"/>
      <c r="Q243" s="63"/>
      <c r="R243" s="63"/>
      <c r="S243" s="63"/>
      <c r="T243" s="63"/>
      <c r="U243" s="63"/>
      <c r="W243" s="63"/>
    </row>
    <row r="244" spans="6:23" s="3" customFormat="1" ht="21.6" customHeight="1" x14ac:dyDescent="0.45">
      <c r="F244" s="63"/>
      <c r="H244" s="34"/>
      <c r="J244" s="63"/>
      <c r="K244" s="63"/>
      <c r="Q244" s="63"/>
      <c r="R244" s="63"/>
      <c r="S244" s="63"/>
      <c r="T244" s="63"/>
      <c r="U244" s="63"/>
      <c r="W244" s="63"/>
    </row>
    <row r="245" spans="6:23" s="3" customFormat="1" ht="21.6" customHeight="1" x14ac:dyDescent="0.45">
      <c r="F245" s="63"/>
      <c r="H245" s="34"/>
      <c r="J245" s="63"/>
      <c r="K245" s="63"/>
      <c r="Q245" s="63"/>
      <c r="R245" s="63"/>
      <c r="S245" s="63"/>
      <c r="T245" s="63"/>
      <c r="U245" s="63"/>
      <c r="W245" s="63"/>
    </row>
    <row r="246" spans="6:23" s="3" customFormat="1" ht="21.6" customHeight="1" x14ac:dyDescent="0.45">
      <c r="F246" s="63"/>
      <c r="H246" s="34"/>
      <c r="J246" s="63"/>
      <c r="K246" s="63"/>
      <c r="Q246" s="63"/>
      <c r="R246" s="63"/>
      <c r="S246" s="63"/>
      <c r="T246" s="63"/>
      <c r="U246" s="63"/>
      <c r="W246" s="63"/>
    </row>
    <row r="247" spans="6:23" s="3" customFormat="1" ht="21.6" customHeight="1" x14ac:dyDescent="0.45">
      <c r="F247" s="63"/>
      <c r="H247" s="34"/>
      <c r="J247" s="63"/>
      <c r="K247" s="63"/>
      <c r="Q247" s="63"/>
      <c r="R247" s="63"/>
      <c r="S247" s="63"/>
      <c r="T247" s="63"/>
      <c r="U247" s="63"/>
      <c r="W247" s="63"/>
    </row>
    <row r="248" spans="6:23" s="3" customFormat="1" ht="21.6" customHeight="1" x14ac:dyDescent="0.45">
      <c r="F248" s="63"/>
      <c r="H248" s="34"/>
      <c r="J248" s="63"/>
      <c r="K248" s="63"/>
      <c r="Q248" s="63"/>
      <c r="R248" s="63"/>
      <c r="S248" s="63"/>
      <c r="T248" s="63"/>
      <c r="U248" s="63"/>
      <c r="W248" s="63"/>
    </row>
    <row r="249" spans="6:23" s="3" customFormat="1" ht="21.6" customHeight="1" x14ac:dyDescent="0.45">
      <c r="F249" s="63"/>
      <c r="H249" s="34"/>
      <c r="J249" s="63"/>
      <c r="K249" s="63"/>
      <c r="Q249" s="63"/>
      <c r="R249" s="63"/>
      <c r="S249" s="63"/>
      <c r="T249" s="63"/>
      <c r="U249" s="63"/>
      <c r="W249" s="63"/>
    </row>
    <row r="250" spans="6:23" s="3" customFormat="1" ht="21.6" customHeight="1" x14ac:dyDescent="0.45">
      <c r="F250" s="63"/>
      <c r="H250" s="34"/>
      <c r="J250" s="63"/>
      <c r="K250" s="63"/>
      <c r="Q250" s="63"/>
      <c r="R250" s="63"/>
      <c r="S250" s="63"/>
      <c r="T250" s="63"/>
      <c r="U250" s="63"/>
      <c r="W250" s="63"/>
    </row>
    <row r="251" spans="6:23" s="3" customFormat="1" ht="21.6" customHeight="1" x14ac:dyDescent="0.45">
      <c r="F251" s="63"/>
      <c r="H251" s="34"/>
      <c r="J251" s="63"/>
      <c r="K251" s="63"/>
      <c r="Q251" s="63"/>
      <c r="R251" s="63"/>
      <c r="S251" s="63"/>
      <c r="T251" s="63"/>
      <c r="U251" s="63"/>
      <c r="W251" s="63"/>
    </row>
    <row r="252" spans="6:23" s="3" customFormat="1" ht="21.6" customHeight="1" x14ac:dyDescent="0.45">
      <c r="F252" s="63"/>
      <c r="H252" s="34"/>
      <c r="J252" s="63"/>
      <c r="K252" s="63"/>
      <c r="Q252" s="63"/>
      <c r="R252" s="63"/>
      <c r="S252" s="63"/>
      <c r="T252" s="63"/>
      <c r="U252" s="63"/>
      <c r="W252" s="63"/>
    </row>
    <row r="253" spans="6:23" s="3" customFormat="1" ht="21.6" customHeight="1" x14ac:dyDescent="0.45">
      <c r="F253" s="63"/>
      <c r="H253" s="34"/>
      <c r="J253" s="63"/>
      <c r="K253" s="63"/>
      <c r="Q253" s="63"/>
      <c r="R253" s="63"/>
      <c r="S253" s="63"/>
      <c r="T253" s="63"/>
      <c r="U253" s="63"/>
      <c r="W253" s="63"/>
    </row>
    <row r="254" spans="6:23" s="3" customFormat="1" ht="21.6" customHeight="1" x14ac:dyDescent="0.45">
      <c r="F254" s="63"/>
      <c r="H254" s="34"/>
      <c r="J254" s="63"/>
      <c r="K254" s="63"/>
      <c r="Q254" s="63"/>
      <c r="R254" s="63"/>
      <c r="S254" s="63"/>
      <c r="T254" s="63"/>
      <c r="U254" s="63"/>
      <c r="W254" s="63"/>
    </row>
    <row r="255" spans="6:23" s="3" customFormat="1" ht="21.6" customHeight="1" x14ac:dyDescent="0.45">
      <c r="F255" s="63"/>
      <c r="H255" s="34"/>
      <c r="J255" s="63"/>
      <c r="K255" s="63"/>
      <c r="Q255" s="63"/>
      <c r="R255" s="63"/>
      <c r="S255" s="63"/>
      <c r="T255" s="63"/>
      <c r="U255" s="63"/>
      <c r="W255" s="63"/>
    </row>
    <row r="256" spans="6:23" s="3" customFormat="1" ht="21.6" customHeight="1" x14ac:dyDescent="0.45">
      <c r="F256" s="63"/>
      <c r="H256" s="34"/>
      <c r="J256" s="63"/>
      <c r="K256" s="63"/>
      <c r="Q256" s="63"/>
      <c r="R256" s="63"/>
      <c r="S256" s="63"/>
      <c r="T256" s="63"/>
      <c r="U256" s="63"/>
      <c r="W256" s="63"/>
    </row>
    <row r="257" spans="6:23" s="3" customFormat="1" ht="21.6" customHeight="1" x14ac:dyDescent="0.45">
      <c r="F257" s="63"/>
      <c r="H257" s="34"/>
      <c r="J257" s="63"/>
      <c r="K257" s="63"/>
      <c r="Q257" s="63"/>
      <c r="R257" s="63"/>
      <c r="S257" s="63"/>
      <c r="T257" s="63"/>
      <c r="U257" s="63"/>
      <c r="W257" s="63"/>
    </row>
    <row r="258" spans="6:23" s="3" customFormat="1" ht="21.6" customHeight="1" x14ac:dyDescent="0.45">
      <c r="F258" s="63"/>
      <c r="H258" s="34"/>
      <c r="J258" s="63"/>
      <c r="K258" s="63"/>
      <c r="Q258" s="63"/>
      <c r="R258" s="63"/>
      <c r="S258" s="63"/>
      <c r="T258" s="63"/>
      <c r="U258" s="63"/>
      <c r="W258" s="63"/>
    </row>
    <row r="259" spans="6:23" s="3" customFormat="1" ht="21.6" customHeight="1" x14ac:dyDescent="0.45">
      <c r="F259" s="63"/>
      <c r="H259" s="34"/>
      <c r="J259" s="63"/>
      <c r="K259" s="63"/>
      <c r="Q259" s="63"/>
      <c r="R259" s="63"/>
      <c r="S259" s="63"/>
      <c r="T259" s="63"/>
      <c r="U259" s="63"/>
      <c r="W259" s="63"/>
    </row>
    <row r="260" spans="6:23" s="3" customFormat="1" ht="21.6" customHeight="1" x14ac:dyDescent="0.45">
      <c r="F260" s="63"/>
      <c r="H260" s="34"/>
      <c r="J260" s="63"/>
      <c r="K260" s="63"/>
      <c r="Q260" s="63"/>
      <c r="R260" s="63"/>
      <c r="S260" s="63"/>
      <c r="T260" s="63"/>
      <c r="U260" s="63"/>
      <c r="W260" s="63"/>
    </row>
    <row r="261" spans="6:23" s="3" customFormat="1" ht="21.6" customHeight="1" x14ac:dyDescent="0.45">
      <c r="F261" s="63"/>
      <c r="H261" s="34"/>
      <c r="J261" s="63"/>
      <c r="K261" s="63"/>
      <c r="Q261" s="63"/>
      <c r="R261" s="63"/>
      <c r="S261" s="63"/>
      <c r="T261" s="63"/>
      <c r="U261" s="63"/>
      <c r="W261" s="63"/>
    </row>
    <row r="262" spans="6:23" s="3" customFormat="1" ht="21.6" customHeight="1" x14ac:dyDescent="0.45">
      <c r="F262" s="63"/>
      <c r="H262" s="34"/>
      <c r="J262" s="63"/>
      <c r="K262" s="63"/>
      <c r="Q262" s="63"/>
      <c r="R262" s="63"/>
      <c r="S262" s="63"/>
      <c r="T262" s="63"/>
      <c r="U262" s="63"/>
      <c r="W262" s="63"/>
    </row>
    <row r="263" spans="6:23" s="3" customFormat="1" ht="21.6" customHeight="1" x14ac:dyDescent="0.45">
      <c r="F263" s="63"/>
      <c r="H263" s="34"/>
      <c r="J263" s="63"/>
      <c r="K263" s="63"/>
      <c r="Q263" s="63"/>
      <c r="R263" s="63"/>
      <c r="S263" s="63"/>
      <c r="T263" s="63"/>
      <c r="U263" s="63"/>
      <c r="W263" s="63"/>
    </row>
    <row r="264" spans="6:23" s="3" customFormat="1" ht="21.6" customHeight="1" x14ac:dyDescent="0.45">
      <c r="F264" s="63"/>
      <c r="H264" s="34"/>
      <c r="J264" s="63"/>
      <c r="K264" s="63"/>
      <c r="Q264" s="63"/>
      <c r="R264" s="63"/>
      <c r="S264" s="63"/>
      <c r="T264" s="63"/>
      <c r="U264" s="63"/>
      <c r="W264" s="63"/>
    </row>
    <row r="265" spans="6:23" s="3" customFormat="1" ht="21.6" customHeight="1" x14ac:dyDescent="0.45">
      <c r="F265" s="63"/>
      <c r="H265" s="34"/>
      <c r="J265" s="63"/>
      <c r="K265" s="63"/>
      <c r="Q265" s="63"/>
      <c r="R265" s="63"/>
      <c r="S265" s="63"/>
      <c r="T265" s="63"/>
      <c r="U265" s="63"/>
      <c r="W265" s="63"/>
    </row>
    <row r="266" spans="6:23" s="3" customFormat="1" ht="21.6" customHeight="1" x14ac:dyDescent="0.45">
      <c r="F266" s="63"/>
      <c r="H266" s="34"/>
      <c r="J266" s="63"/>
      <c r="K266" s="63"/>
      <c r="Q266" s="63"/>
      <c r="R266" s="63"/>
      <c r="S266" s="63"/>
      <c r="T266" s="63"/>
      <c r="U266" s="63"/>
      <c r="W266" s="63"/>
    </row>
    <row r="267" spans="6:23" s="3" customFormat="1" ht="21.6" customHeight="1" x14ac:dyDescent="0.45">
      <c r="F267" s="63"/>
      <c r="H267" s="34"/>
      <c r="J267" s="63"/>
      <c r="K267" s="63"/>
      <c r="Q267" s="63"/>
      <c r="R267" s="63"/>
      <c r="S267" s="63"/>
      <c r="T267" s="63"/>
      <c r="U267" s="63"/>
      <c r="W267" s="63"/>
    </row>
    <row r="268" spans="6:23" s="3" customFormat="1" ht="21.6" customHeight="1" x14ac:dyDescent="0.45">
      <c r="F268" s="63"/>
      <c r="H268" s="34"/>
      <c r="J268" s="63"/>
      <c r="K268" s="63"/>
      <c r="Q268" s="63"/>
      <c r="R268" s="63"/>
      <c r="S268" s="63"/>
      <c r="T268" s="63"/>
      <c r="U268" s="63"/>
      <c r="W268" s="63"/>
    </row>
    <row r="269" spans="6:23" s="3" customFormat="1" ht="21.6" customHeight="1" x14ac:dyDescent="0.45">
      <c r="F269" s="63"/>
      <c r="H269" s="34"/>
      <c r="J269" s="63"/>
      <c r="K269" s="63"/>
      <c r="Q269" s="63"/>
      <c r="R269" s="63"/>
      <c r="S269" s="63"/>
      <c r="T269" s="63"/>
      <c r="U269" s="63"/>
      <c r="W269" s="63"/>
    </row>
    <row r="270" spans="6:23" s="3" customFormat="1" ht="21.6" customHeight="1" x14ac:dyDescent="0.45">
      <c r="F270" s="63"/>
      <c r="H270" s="34"/>
      <c r="J270" s="63"/>
      <c r="K270" s="63"/>
      <c r="Q270" s="63"/>
      <c r="R270" s="63"/>
      <c r="S270" s="63"/>
      <c r="T270" s="63"/>
      <c r="U270" s="63"/>
      <c r="W270" s="63"/>
    </row>
    <row r="271" spans="6:23" s="3" customFormat="1" ht="21.6" customHeight="1" x14ac:dyDescent="0.45">
      <c r="F271" s="63"/>
      <c r="H271" s="34"/>
      <c r="J271" s="63"/>
      <c r="K271" s="63"/>
      <c r="Q271" s="63"/>
      <c r="R271" s="63"/>
      <c r="S271" s="63"/>
      <c r="T271" s="63"/>
      <c r="U271" s="63"/>
      <c r="W271" s="63"/>
    </row>
    <row r="272" spans="6:23" s="3" customFormat="1" ht="21.6" customHeight="1" x14ac:dyDescent="0.45">
      <c r="F272" s="63"/>
      <c r="H272" s="34"/>
      <c r="J272" s="63"/>
      <c r="K272" s="63"/>
      <c r="Q272" s="63"/>
      <c r="R272" s="63"/>
      <c r="S272" s="63"/>
      <c r="T272" s="63"/>
      <c r="U272" s="63"/>
      <c r="W272" s="63"/>
    </row>
    <row r="273" spans="6:23" s="3" customFormat="1" ht="21.6" customHeight="1" x14ac:dyDescent="0.45">
      <c r="F273" s="63"/>
      <c r="H273" s="34"/>
      <c r="J273" s="63"/>
      <c r="K273" s="63"/>
      <c r="Q273" s="63"/>
      <c r="R273" s="63"/>
      <c r="S273" s="63"/>
      <c r="T273" s="63"/>
      <c r="U273" s="63"/>
      <c r="W273" s="63"/>
    </row>
    <row r="274" spans="6:23" s="3" customFormat="1" ht="21.6" customHeight="1" x14ac:dyDescent="0.45">
      <c r="F274" s="63"/>
      <c r="H274" s="34"/>
      <c r="J274" s="63"/>
      <c r="K274" s="63"/>
      <c r="Q274" s="63"/>
      <c r="R274" s="63"/>
      <c r="S274" s="63"/>
      <c r="T274" s="63"/>
      <c r="U274" s="63"/>
      <c r="W274" s="63"/>
    </row>
    <row r="275" spans="6:23" s="3" customFormat="1" ht="21.6" customHeight="1" x14ac:dyDescent="0.45">
      <c r="F275" s="63"/>
      <c r="H275" s="34"/>
      <c r="J275" s="63"/>
      <c r="K275" s="63"/>
      <c r="Q275" s="63"/>
      <c r="R275" s="63"/>
      <c r="S275" s="63"/>
      <c r="T275" s="63"/>
      <c r="U275" s="63"/>
      <c r="W275" s="63"/>
    </row>
    <row r="276" spans="6:23" s="3" customFormat="1" ht="21.6" customHeight="1" x14ac:dyDescent="0.45">
      <c r="F276" s="63"/>
      <c r="H276" s="34"/>
      <c r="J276" s="63"/>
      <c r="K276" s="63"/>
      <c r="Q276" s="63"/>
      <c r="R276" s="63"/>
      <c r="S276" s="63"/>
      <c r="T276" s="63"/>
      <c r="U276" s="63"/>
      <c r="W276" s="63"/>
    </row>
    <row r="277" spans="6:23" s="3" customFormat="1" ht="21.6" customHeight="1" x14ac:dyDescent="0.45">
      <c r="F277" s="63"/>
      <c r="H277" s="34"/>
      <c r="J277" s="63"/>
      <c r="K277" s="63"/>
      <c r="Q277" s="63"/>
      <c r="R277" s="63"/>
      <c r="S277" s="63"/>
      <c r="T277" s="63"/>
      <c r="U277" s="63"/>
      <c r="W277" s="63"/>
    </row>
    <row r="278" spans="6:23" s="3" customFormat="1" ht="21.6" customHeight="1" x14ac:dyDescent="0.45">
      <c r="F278" s="63"/>
      <c r="H278" s="34"/>
      <c r="J278" s="63"/>
      <c r="K278" s="63"/>
      <c r="Q278" s="63"/>
      <c r="R278" s="63"/>
      <c r="S278" s="63"/>
      <c r="T278" s="63"/>
      <c r="U278" s="63"/>
      <c r="W278" s="63"/>
    </row>
    <row r="279" spans="6:23" s="3" customFormat="1" ht="21.6" customHeight="1" x14ac:dyDescent="0.45">
      <c r="F279" s="63"/>
      <c r="H279" s="34"/>
      <c r="J279" s="63"/>
      <c r="K279" s="63"/>
      <c r="Q279" s="63"/>
      <c r="R279" s="63"/>
      <c r="S279" s="63"/>
      <c r="T279" s="63"/>
      <c r="U279" s="63"/>
      <c r="W279" s="63"/>
    </row>
    <row r="280" spans="6:23" s="3" customFormat="1" ht="21.6" customHeight="1" x14ac:dyDescent="0.45">
      <c r="F280" s="63"/>
      <c r="H280" s="34"/>
      <c r="J280" s="63"/>
      <c r="K280" s="63"/>
      <c r="Q280" s="63"/>
      <c r="R280" s="63"/>
      <c r="S280" s="63"/>
      <c r="T280" s="63"/>
      <c r="U280" s="63"/>
      <c r="W280" s="63"/>
    </row>
    <row r="281" spans="6:23" s="3" customFormat="1" ht="21.6" customHeight="1" x14ac:dyDescent="0.45">
      <c r="F281" s="63"/>
      <c r="H281" s="34"/>
      <c r="J281" s="63"/>
      <c r="K281" s="63"/>
      <c r="Q281" s="63"/>
      <c r="R281" s="63"/>
      <c r="S281" s="63"/>
      <c r="T281" s="63"/>
      <c r="U281" s="63"/>
      <c r="W281" s="63"/>
    </row>
    <row r="282" spans="6:23" s="3" customFormat="1" ht="21.6" customHeight="1" x14ac:dyDescent="0.45">
      <c r="F282" s="63"/>
      <c r="H282" s="34"/>
      <c r="J282" s="63"/>
      <c r="K282" s="63"/>
      <c r="Q282" s="63"/>
      <c r="R282" s="63"/>
      <c r="S282" s="63"/>
      <c r="T282" s="63"/>
      <c r="U282" s="63"/>
      <c r="W282" s="63"/>
    </row>
    <row r="283" spans="6:23" s="3" customFormat="1" ht="21.6" customHeight="1" x14ac:dyDescent="0.45">
      <c r="F283" s="63"/>
      <c r="H283" s="34"/>
      <c r="J283" s="63"/>
      <c r="K283" s="63"/>
      <c r="Q283" s="63"/>
      <c r="R283" s="63"/>
      <c r="S283" s="63"/>
      <c r="T283" s="63"/>
      <c r="U283" s="63"/>
      <c r="W283" s="63"/>
    </row>
    <row r="284" spans="6:23" s="3" customFormat="1" ht="21.6" customHeight="1" x14ac:dyDescent="0.45">
      <c r="F284" s="63"/>
      <c r="H284" s="34"/>
      <c r="J284" s="63"/>
      <c r="K284" s="63"/>
      <c r="Q284" s="63"/>
      <c r="R284" s="63"/>
      <c r="S284" s="63"/>
      <c r="T284" s="63"/>
      <c r="U284" s="63"/>
      <c r="W284" s="63"/>
    </row>
    <row r="285" spans="6:23" s="3" customFormat="1" ht="21.6" customHeight="1" x14ac:dyDescent="0.45">
      <c r="F285" s="63"/>
      <c r="H285" s="34"/>
      <c r="J285" s="63"/>
      <c r="K285" s="63"/>
      <c r="Q285" s="63"/>
      <c r="R285" s="63"/>
      <c r="S285" s="63"/>
      <c r="T285" s="63"/>
      <c r="U285" s="63"/>
      <c r="W285" s="63"/>
    </row>
    <row r="286" spans="6:23" s="3" customFormat="1" ht="21.6" customHeight="1" x14ac:dyDescent="0.45">
      <c r="F286" s="63"/>
      <c r="H286" s="34"/>
      <c r="J286" s="63"/>
      <c r="K286" s="63"/>
      <c r="Q286" s="63"/>
      <c r="R286" s="63"/>
      <c r="S286" s="63"/>
      <c r="T286" s="63"/>
      <c r="U286" s="63"/>
      <c r="W286" s="63"/>
    </row>
    <row r="287" spans="6:23" s="3" customFormat="1" ht="21.6" customHeight="1" x14ac:dyDescent="0.45">
      <c r="F287" s="63"/>
      <c r="H287" s="34"/>
      <c r="J287" s="63"/>
      <c r="K287" s="63"/>
      <c r="Q287" s="63"/>
      <c r="R287" s="63"/>
      <c r="S287" s="63"/>
      <c r="T287" s="63"/>
      <c r="U287" s="63"/>
      <c r="W287" s="63"/>
    </row>
    <row r="288" spans="6:23" s="3" customFormat="1" ht="21.6" customHeight="1" x14ac:dyDescent="0.45">
      <c r="F288" s="63"/>
      <c r="H288" s="34"/>
      <c r="J288" s="63"/>
      <c r="K288" s="63"/>
      <c r="Q288" s="63"/>
      <c r="R288" s="63"/>
      <c r="S288" s="63"/>
      <c r="T288" s="63"/>
      <c r="U288" s="63"/>
      <c r="W288" s="63"/>
    </row>
    <row r="289" spans="6:23" s="3" customFormat="1" ht="21.6" customHeight="1" x14ac:dyDescent="0.45">
      <c r="F289" s="63"/>
      <c r="H289" s="34"/>
      <c r="J289" s="63"/>
      <c r="K289" s="63"/>
      <c r="Q289" s="63"/>
      <c r="R289" s="63"/>
      <c r="S289" s="63"/>
      <c r="T289" s="63"/>
      <c r="U289" s="63"/>
      <c r="W289" s="63"/>
    </row>
    <row r="290" spans="6:23" s="3" customFormat="1" ht="21.6" customHeight="1" x14ac:dyDescent="0.45">
      <c r="F290" s="63"/>
      <c r="H290" s="34"/>
      <c r="J290" s="63"/>
      <c r="K290" s="63"/>
      <c r="Q290" s="63"/>
      <c r="R290" s="63"/>
      <c r="S290" s="63"/>
      <c r="T290" s="63"/>
      <c r="U290" s="63"/>
      <c r="W290" s="63"/>
    </row>
    <row r="291" spans="6:23" s="3" customFormat="1" ht="21.6" customHeight="1" x14ac:dyDescent="0.45">
      <c r="F291" s="63"/>
      <c r="H291" s="34"/>
      <c r="J291" s="63"/>
      <c r="K291" s="63"/>
      <c r="Q291" s="63"/>
      <c r="R291" s="63"/>
      <c r="S291" s="63"/>
      <c r="T291" s="63"/>
      <c r="U291" s="63"/>
      <c r="W291" s="63"/>
    </row>
    <row r="292" spans="6:23" s="3" customFormat="1" ht="21.6" customHeight="1" x14ac:dyDescent="0.45">
      <c r="F292" s="63"/>
      <c r="H292" s="34"/>
      <c r="J292" s="63"/>
      <c r="K292" s="63"/>
      <c r="Q292" s="63"/>
      <c r="R292" s="63"/>
      <c r="S292" s="63"/>
      <c r="T292" s="63"/>
      <c r="U292" s="63"/>
      <c r="W292" s="63"/>
    </row>
    <row r="293" spans="6:23" s="3" customFormat="1" ht="21.6" customHeight="1" x14ac:dyDescent="0.45">
      <c r="F293" s="63"/>
      <c r="H293" s="34"/>
      <c r="J293" s="63"/>
      <c r="K293" s="63"/>
      <c r="Q293" s="63"/>
      <c r="R293" s="63"/>
      <c r="S293" s="63"/>
      <c r="T293" s="63"/>
      <c r="U293" s="63"/>
      <c r="W293" s="63"/>
    </row>
    <row r="294" spans="6:23" s="3" customFormat="1" ht="21.6" customHeight="1" x14ac:dyDescent="0.45">
      <c r="F294" s="63"/>
      <c r="H294" s="34"/>
      <c r="J294" s="63"/>
      <c r="K294" s="63"/>
      <c r="Q294" s="63"/>
      <c r="R294" s="63"/>
      <c r="S294" s="63"/>
      <c r="T294" s="63"/>
      <c r="U294" s="63"/>
      <c r="W294" s="63"/>
    </row>
    <row r="295" spans="6:23" s="3" customFormat="1" ht="21.6" customHeight="1" x14ac:dyDescent="0.45">
      <c r="F295" s="63"/>
      <c r="H295" s="34"/>
      <c r="J295" s="63"/>
      <c r="K295" s="63"/>
      <c r="Q295" s="63"/>
      <c r="R295" s="63"/>
      <c r="S295" s="63"/>
      <c r="T295" s="63"/>
      <c r="U295" s="63"/>
      <c r="W295" s="63"/>
    </row>
    <row r="296" spans="6:23" s="3" customFormat="1" ht="21.6" customHeight="1" x14ac:dyDescent="0.45">
      <c r="F296" s="63"/>
      <c r="H296" s="34"/>
      <c r="J296" s="63"/>
      <c r="K296" s="63"/>
      <c r="Q296" s="63"/>
      <c r="R296" s="63"/>
      <c r="S296" s="63"/>
      <c r="T296" s="63"/>
      <c r="U296" s="63"/>
      <c r="W296" s="63"/>
    </row>
    <row r="297" spans="6:23" s="3" customFormat="1" ht="21.6" customHeight="1" x14ac:dyDescent="0.45">
      <c r="F297" s="63"/>
      <c r="H297" s="34"/>
      <c r="J297" s="63"/>
      <c r="K297" s="63"/>
      <c r="Q297" s="63"/>
      <c r="R297" s="63"/>
      <c r="S297" s="63"/>
      <c r="T297" s="63"/>
      <c r="U297" s="63"/>
      <c r="W297" s="63"/>
    </row>
    <row r="298" spans="6:23" s="3" customFormat="1" ht="21.6" customHeight="1" x14ac:dyDescent="0.45">
      <c r="F298" s="63"/>
      <c r="H298" s="34"/>
      <c r="J298" s="63"/>
      <c r="K298" s="63"/>
      <c r="Q298" s="63"/>
      <c r="R298" s="63"/>
      <c r="S298" s="63"/>
      <c r="T298" s="63"/>
      <c r="U298" s="63"/>
      <c r="W298" s="63"/>
    </row>
    <row r="299" spans="6:23" s="3" customFormat="1" ht="21.6" customHeight="1" x14ac:dyDescent="0.45">
      <c r="F299" s="63"/>
      <c r="H299" s="34"/>
      <c r="J299" s="63"/>
      <c r="K299" s="63"/>
      <c r="Q299" s="63"/>
      <c r="R299" s="63"/>
      <c r="S299" s="63"/>
      <c r="T299" s="63"/>
      <c r="U299" s="63"/>
      <c r="W299" s="63"/>
    </row>
    <row r="300" spans="6:23" s="3" customFormat="1" ht="21.6" customHeight="1" x14ac:dyDescent="0.45">
      <c r="F300" s="63"/>
      <c r="H300" s="34"/>
      <c r="J300" s="63"/>
      <c r="K300" s="63"/>
      <c r="Q300" s="63"/>
      <c r="R300" s="63"/>
      <c r="S300" s="63"/>
      <c r="T300" s="63"/>
      <c r="U300" s="63"/>
      <c r="W300" s="63"/>
    </row>
    <row r="301" spans="6:23" s="3" customFormat="1" ht="21.6" customHeight="1" x14ac:dyDescent="0.45">
      <c r="F301" s="63"/>
      <c r="H301" s="34"/>
      <c r="J301" s="63"/>
      <c r="K301" s="63"/>
      <c r="Q301" s="63"/>
      <c r="R301" s="63"/>
      <c r="S301" s="63"/>
      <c r="T301" s="63"/>
      <c r="U301" s="63"/>
      <c r="W301" s="63"/>
    </row>
    <row r="302" spans="6:23" s="3" customFormat="1" ht="21.6" customHeight="1" x14ac:dyDescent="0.45">
      <c r="F302" s="63"/>
      <c r="H302" s="34"/>
      <c r="J302" s="63"/>
      <c r="K302" s="63"/>
      <c r="Q302" s="63"/>
      <c r="R302" s="63"/>
      <c r="S302" s="63"/>
      <c r="T302" s="63"/>
      <c r="U302" s="63"/>
      <c r="W302" s="63"/>
    </row>
    <row r="303" spans="6:23" s="3" customFormat="1" ht="21.6" customHeight="1" x14ac:dyDescent="0.45">
      <c r="F303" s="63"/>
      <c r="H303" s="34"/>
      <c r="J303" s="63"/>
      <c r="K303" s="63"/>
      <c r="Q303" s="63"/>
      <c r="R303" s="63"/>
      <c r="S303" s="63"/>
      <c r="T303" s="63"/>
      <c r="U303" s="63"/>
      <c r="W303" s="63"/>
    </row>
    <row r="304" spans="6:23" s="3" customFormat="1" ht="21.6" customHeight="1" x14ac:dyDescent="0.45">
      <c r="F304" s="63"/>
      <c r="H304" s="34"/>
      <c r="J304" s="63"/>
      <c r="K304" s="63"/>
      <c r="Q304" s="63"/>
      <c r="R304" s="63"/>
      <c r="S304" s="63"/>
      <c r="T304" s="63"/>
      <c r="U304" s="63"/>
      <c r="W304" s="63"/>
    </row>
    <row r="305" spans="6:23" s="3" customFormat="1" ht="21.6" customHeight="1" x14ac:dyDescent="0.45">
      <c r="F305" s="63"/>
      <c r="H305" s="34"/>
      <c r="J305" s="63"/>
      <c r="K305" s="63"/>
      <c r="Q305" s="63"/>
      <c r="R305" s="63"/>
      <c r="S305" s="63"/>
      <c r="T305" s="63"/>
      <c r="U305" s="63"/>
      <c r="W305" s="63"/>
    </row>
    <row r="306" spans="6:23" s="3" customFormat="1" ht="21.6" customHeight="1" x14ac:dyDescent="0.45">
      <c r="F306" s="63"/>
      <c r="H306" s="34"/>
      <c r="J306" s="63"/>
      <c r="K306" s="63"/>
      <c r="Q306" s="63"/>
      <c r="R306" s="63"/>
      <c r="S306" s="63"/>
      <c r="T306" s="63"/>
      <c r="U306" s="63"/>
      <c r="W306" s="63"/>
    </row>
    <row r="307" spans="6:23" s="3" customFormat="1" ht="21.6" customHeight="1" x14ac:dyDescent="0.45">
      <c r="F307" s="63"/>
      <c r="H307" s="34"/>
      <c r="J307" s="63"/>
      <c r="K307" s="63"/>
      <c r="Q307" s="63"/>
      <c r="R307" s="63"/>
      <c r="S307" s="63"/>
      <c r="T307" s="63"/>
      <c r="U307" s="63"/>
      <c r="W307" s="63"/>
    </row>
    <row r="308" spans="6:23" s="3" customFormat="1" ht="21.6" customHeight="1" x14ac:dyDescent="0.45">
      <c r="F308" s="63"/>
      <c r="H308" s="34"/>
      <c r="J308" s="63"/>
      <c r="K308" s="63"/>
      <c r="Q308" s="63"/>
      <c r="R308" s="63"/>
      <c r="S308" s="63"/>
      <c r="T308" s="63"/>
      <c r="U308" s="63"/>
      <c r="W308" s="63"/>
    </row>
    <row r="309" spans="6:23" s="3" customFormat="1" ht="21.6" customHeight="1" x14ac:dyDescent="0.45">
      <c r="F309" s="63"/>
      <c r="H309" s="34"/>
      <c r="J309" s="63"/>
      <c r="K309" s="63"/>
      <c r="Q309" s="63"/>
      <c r="R309" s="63"/>
      <c r="S309" s="63"/>
      <c r="T309" s="63"/>
      <c r="U309" s="63"/>
      <c r="W309" s="63"/>
    </row>
    <row r="310" spans="6:23" s="3" customFormat="1" ht="21.6" customHeight="1" x14ac:dyDescent="0.45">
      <c r="F310" s="63"/>
      <c r="H310" s="34"/>
      <c r="J310" s="63"/>
      <c r="K310" s="63"/>
      <c r="Q310" s="63"/>
      <c r="R310" s="63"/>
      <c r="S310" s="63"/>
      <c r="T310" s="63"/>
      <c r="U310" s="63"/>
      <c r="W310" s="63"/>
    </row>
    <row r="311" spans="6:23" s="3" customFormat="1" ht="21.6" customHeight="1" x14ac:dyDescent="0.45">
      <c r="F311" s="63"/>
      <c r="H311" s="34"/>
      <c r="J311" s="63"/>
      <c r="K311" s="63"/>
      <c r="Q311" s="63"/>
      <c r="R311" s="63"/>
      <c r="S311" s="63"/>
      <c r="T311" s="63"/>
      <c r="U311" s="63"/>
      <c r="W311" s="63"/>
    </row>
    <row r="312" spans="6:23" s="3" customFormat="1" ht="21.6" customHeight="1" x14ac:dyDescent="0.45">
      <c r="F312" s="63"/>
      <c r="H312" s="34"/>
      <c r="J312" s="63"/>
      <c r="K312" s="63"/>
      <c r="Q312" s="63"/>
      <c r="R312" s="63"/>
      <c r="S312" s="63"/>
      <c r="T312" s="63"/>
      <c r="U312" s="63"/>
      <c r="W312" s="63"/>
    </row>
    <row r="313" spans="6:23" s="3" customFormat="1" ht="21.6" customHeight="1" x14ac:dyDescent="0.45">
      <c r="F313" s="63"/>
      <c r="H313" s="34"/>
      <c r="J313" s="63"/>
      <c r="K313" s="63"/>
      <c r="Q313" s="63"/>
      <c r="R313" s="63"/>
      <c r="S313" s="63"/>
      <c r="T313" s="63"/>
      <c r="U313" s="63"/>
      <c r="W313" s="63"/>
    </row>
    <row r="314" spans="6:23" s="3" customFormat="1" ht="21.6" customHeight="1" x14ac:dyDescent="0.45">
      <c r="F314" s="63"/>
      <c r="H314" s="34"/>
      <c r="J314" s="63"/>
      <c r="K314" s="63"/>
      <c r="Q314" s="63"/>
      <c r="R314" s="63"/>
      <c r="S314" s="63"/>
      <c r="T314" s="63"/>
      <c r="U314" s="63"/>
      <c r="W314" s="63"/>
    </row>
    <row r="315" spans="6:23" s="3" customFormat="1" ht="21.6" customHeight="1" x14ac:dyDescent="0.45">
      <c r="F315" s="63"/>
      <c r="H315" s="34"/>
      <c r="J315" s="63"/>
      <c r="K315" s="63"/>
      <c r="Q315" s="63"/>
      <c r="R315" s="63"/>
      <c r="S315" s="63"/>
      <c r="T315" s="63"/>
      <c r="U315" s="63"/>
      <c r="W315" s="63"/>
    </row>
    <row r="316" spans="6:23" s="3" customFormat="1" ht="21.6" customHeight="1" x14ac:dyDescent="0.45">
      <c r="F316" s="63"/>
      <c r="H316" s="34"/>
      <c r="J316" s="63"/>
      <c r="K316" s="63"/>
      <c r="Q316" s="63"/>
      <c r="R316" s="63"/>
      <c r="S316" s="63"/>
      <c r="T316" s="63"/>
      <c r="U316" s="63"/>
      <c r="W316" s="63"/>
    </row>
    <row r="317" spans="6:23" s="3" customFormat="1" ht="21.6" customHeight="1" x14ac:dyDescent="0.45">
      <c r="F317" s="63"/>
      <c r="H317" s="34"/>
      <c r="J317" s="63"/>
      <c r="K317" s="63"/>
      <c r="Q317" s="63"/>
      <c r="R317" s="63"/>
      <c r="S317" s="63"/>
      <c r="T317" s="63"/>
      <c r="U317" s="63"/>
      <c r="W317" s="63"/>
    </row>
    <row r="318" spans="6:23" s="3" customFormat="1" ht="21.6" customHeight="1" x14ac:dyDescent="0.45">
      <c r="F318" s="63"/>
      <c r="H318" s="34"/>
      <c r="J318" s="63"/>
      <c r="K318" s="63"/>
      <c r="Q318" s="63"/>
      <c r="R318" s="63"/>
      <c r="S318" s="63"/>
      <c r="T318" s="63"/>
      <c r="U318" s="63"/>
      <c r="W318" s="63"/>
    </row>
    <row r="319" spans="6:23" s="3" customFormat="1" ht="21.6" customHeight="1" x14ac:dyDescent="0.45">
      <c r="F319" s="63"/>
      <c r="H319" s="34"/>
      <c r="J319" s="63"/>
      <c r="K319" s="63"/>
      <c r="Q319" s="63"/>
      <c r="R319" s="63"/>
      <c r="S319" s="63"/>
      <c r="T319" s="63"/>
      <c r="U319" s="63"/>
      <c r="W319" s="63"/>
    </row>
    <row r="320" spans="6:23" s="3" customFormat="1" ht="21.6" customHeight="1" x14ac:dyDescent="0.45">
      <c r="F320" s="63"/>
      <c r="H320" s="34"/>
      <c r="J320" s="63"/>
      <c r="K320" s="63"/>
      <c r="Q320" s="63"/>
      <c r="R320" s="63"/>
      <c r="S320" s="63"/>
      <c r="T320" s="63"/>
      <c r="U320" s="63"/>
      <c r="W320" s="63"/>
    </row>
    <row r="321" spans="6:23" s="3" customFormat="1" ht="21.6" customHeight="1" x14ac:dyDescent="0.45">
      <c r="F321" s="63"/>
      <c r="H321" s="34"/>
      <c r="J321" s="63"/>
      <c r="K321" s="63"/>
      <c r="Q321" s="63"/>
      <c r="R321" s="63"/>
      <c r="S321" s="63"/>
      <c r="T321" s="63"/>
      <c r="U321" s="63"/>
      <c r="W321" s="63"/>
    </row>
    <row r="322" spans="6:23" s="3" customFormat="1" ht="21.6" customHeight="1" x14ac:dyDescent="0.45">
      <c r="F322" s="63"/>
      <c r="H322" s="34"/>
      <c r="J322" s="63"/>
      <c r="K322" s="63"/>
      <c r="Q322" s="63"/>
      <c r="R322" s="63"/>
      <c r="S322" s="63"/>
      <c r="T322" s="63"/>
      <c r="U322" s="63"/>
      <c r="W322" s="63"/>
    </row>
    <row r="323" spans="6:23" s="3" customFormat="1" ht="21.6" customHeight="1" x14ac:dyDescent="0.45">
      <c r="F323" s="63"/>
      <c r="H323" s="34"/>
      <c r="J323" s="63"/>
      <c r="K323" s="63"/>
      <c r="Q323" s="63"/>
      <c r="R323" s="63"/>
      <c r="S323" s="63"/>
      <c r="T323" s="63"/>
      <c r="U323" s="63"/>
      <c r="W323" s="63"/>
    </row>
    <row r="324" spans="6:23" s="3" customFormat="1" ht="21.6" customHeight="1" x14ac:dyDescent="0.45">
      <c r="F324" s="63"/>
      <c r="H324" s="34"/>
      <c r="J324" s="63"/>
      <c r="K324" s="63"/>
      <c r="Q324" s="63"/>
      <c r="R324" s="63"/>
      <c r="S324" s="63"/>
      <c r="T324" s="63"/>
      <c r="U324" s="63"/>
      <c r="W324" s="63"/>
    </row>
    <row r="325" spans="6:23" s="3" customFormat="1" ht="21.6" customHeight="1" x14ac:dyDescent="0.45">
      <c r="F325" s="63"/>
      <c r="H325" s="34"/>
      <c r="J325" s="63"/>
      <c r="K325" s="63"/>
      <c r="Q325" s="63"/>
      <c r="R325" s="63"/>
      <c r="S325" s="63"/>
      <c r="T325" s="63"/>
      <c r="U325" s="63"/>
      <c r="W325" s="63"/>
    </row>
    <row r="326" spans="6:23" s="3" customFormat="1" ht="21.6" customHeight="1" x14ac:dyDescent="0.45">
      <c r="F326" s="63"/>
      <c r="H326" s="34"/>
      <c r="J326" s="63"/>
      <c r="K326" s="63"/>
      <c r="Q326" s="63"/>
      <c r="R326" s="63"/>
      <c r="S326" s="63"/>
      <c r="T326" s="63"/>
      <c r="U326" s="63"/>
      <c r="W326" s="63"/>
    </row>
    <row r="327" spans="6:23" s="3" customFormat="1" ht="21.6" customHeight="1" x14ac:dyDescent="0.45">
      <c r="F327" s="63"/>
      <c r="H327" s="34"/>
      <c r="J327" s="63"/>
      <c r="K327" s="63"/>
      <c r="Q327" s="63"/>
      <c r="R327" s="63"/>
      <c r="S327" s="63"/>
      <c r="T327" s="63"/>
      <c r="U327" s="63"/>
      <c r="W327" s="63"/>
    </row>
    <row r="328" spans="6:23" s="3" customFormat="1" ht="21.6" customHeight="1" x14ac:dyDescent="0.45">
      <c r="F328" s="63"/>
      <c r="H328" s="34"/>
      <c r="J328" s="63"/>
      <c r="K328" s="63"/>
      <c r="Q328" s="63"/>
      <c r="R328" s="63"/>
      <c r="S328" s="63"/>
      <c r="T328" s="63"/>
      <c r="U328" s="63"/>
      <c r="W328" s="63"/>
    </row>
    <row r="329" spans="6:23" s="3" customFormat="1" ht="21.6" customHeight="1" x14ac:dyDescent="0.45">
      <c r="F329" s="63"/>
      <c r="H329" s="34"/>
      <c r="J329" s="63"/>
      <c r="K329" s="63"/>
      <c r="Q329" s="63"/>
      <c r="R329" s="63"/>
      <c r="S329" s="63"/>
      <c r="T329" s="63"/>
      <c r="U329" s="63"/>
      <c r="W329" s="63"/>
    </row>
    <row r="330" spans="6:23" s="3" customFormat="1" ht="21.6" customHeight="1" x14ac:dyDescent="0.45">
      <c r="F330" s="63"/>
      <c r="H330" s="34"/>
      <c r="J330" s="63"/>
      <c r="K330" s="63"/>
      <c r="Q330" s="63"/>
      <c r="R330" s="63"/>
      <c r="S330" s="63"/>
      <c r="T330" s="63"/>
      <c r="U330" s="63"/>
      <c r="W330" s="63"/>
    </row>
    <row r="331" spans="6:23" s="3" customFormat="1" ht="21.6" customHeight="1" x14ac:dyDescent="0.45">
      <c r="F331" s="63"/>
      <c r="H331" s="34"/>
      <c r="J331" s="63"/>
      <c r="K331" s="63"/>
      <c r="Q331" s="63"/>
      <c r="R331" s="63"/>
      <c r="S331" s="63"/>
      <c r="T331" s="63"/>
      <c r="U331" s="63"/>
      <c r="W331" s="63"/>
    </row>
    <row r="332" spans="6:23" s="3" customFormat="1" ht="21.6" customHeight="1" x14ac:dyDescent="0.45">
      <c r="F332" s="63"/>
      <c r="H332" s="34"/>
      <c r="J332" s="63"/>
      <c r="K332" s="63"/>
      <c r="Q332" s="63"/>
      <c r="R332" s="63"/>
      <c r="S332" s="63"/>
      <c r="T332" s="63"/>
      <c r="U332" s="63"/>
      <c r="W332" s="63"/>
    </row>
    <row r="333" spans="6:23" s="3" customFormat="1" ht="21.6" customHeight="1" x14ac:dyDescent="0.45">
      <c r="F333" s="63"/>
      <c r="H333" s="34"/>
      <c r="J333" s="63"/>
      <c r="K333" s="63"/>
      <c r="Q333" s="63"/>
      <c r="R333" s="63"/>
      <c r="S333" s="63"/>
      <c r="T333" s="63"/>
      <c r="U333" s="63"/>
      <c r="W333" s="63"/>
    </row>
    <row r="334" spans="6:23" s="3" customFormat="1" ht="21.6" customHeight="1" x14ac:dyDescent="0.45">
      <c r="F334" s="63"/>
      <c r="H334" s="34"/>
      <c r="J334" s="63"/>
      <c r="K334" s="63"/>
      <c r="Q334" s="63"/>
      <c r="R334" s="63"/>
      <c r="S334" s="63"/>
      <c r="T334" s="63"/>
      <c r="U334" s="63"/>
      <c r="W334" s="63"/>
    </row>
    <row r="335" spans="6:23" s="3" customFormat="1" ht="21.6" customHeight="1" x14ac:dyDescent="0.45">
      <c r="F335" s="63"/>
      <c r="H335" s="34"/>
      <c r="J335" s="63"/>
      <c r="K335" s="63"/>
      <c r="Q335" s="63"/>
      <c r="R335" s="63"/>
      <c r="S335" s="63"/>
      <c r="T335" s="63"/>
      <c r="U335" s="63"/>
      <c r="W335" s="63"/>
    </row>
    <row r="336" spans="6:23" s="3" customFormat="1" ht="21.6" customHeight="1" x14ac:dyDescent="0.45">
      <c r="F336" s="63"/>
      <c r="H336" s="34"/>
      <c r="J336" s="63"/>
      <c r="K336" s="63"/>
      <c r="Q336" s="63"/>
      <c r="R336" s="63"/>
      <c r="S336" s="63"/>
      <c r="T336" s="63"/>
      <c r="U336" s="63"/>
      <c r="W336" s="63"/>
    </row>
    <row r="337" spans="6:23" s="3" customFormat="1" ht="21.6" customHeight="1" x14ac:dyDescent="0.45">
      <c r="F337" s="63"/>
      <c r="H337" s="34"/>
      <c r="J337" s="63"/>
      <c r="K337" s="63"/>
      <c r="Q337" s="63"/>
      <c r="R337" s="63"/>
      <c r="S337" s="63"/>
      <c r="T337" s="63"/>
      <c r="U337" s="63"/>
      <c r="W337" s="63"/>
    </row>
    <row r="338" spans="6:23" s="3" customFormat="1" ht="21.6" customHeight="1" x14ac:dyDescent="0.45">
      <c r="F338" s="63"/>
      <c r="H338" s="34"/>
      <c r="J338" s="63"/>
      <c r="K338" s="63"/>
      <c r="Q338" s="63"/>
      <c r="R338" s="63"/>
      <c r="S338" s="63"/>
      <c r="T338" s="63"/>
      <c r="U338" s="63"/>
      <c r="W338" s="63"/>
    </row>
    <row r="339" spans="6:23" s="3" customFormat="1" ht="21.6" customHeight="1" x14ac:dyDescent="0.45">
      <c r="F339" s="63"/>
      <c r="H339" s="34"/>
      <c r="J339" s="63"/>
      <c r="K339" s="63"/>
      <c r="Q339" s="63"/>
      <c r="R339" s="63"/>
      <c r="S339" s="63"/>
      <c r="T339" s="63"/>
      <c r="U339" s="63"/>
      <c r="W339" s="63"/>
    </row>
    <row r="340" spans="6:23" s="3" customFormat="1" ht="21.6" customHeight="1" x14ac:dyDescent="0.45">
      <c r="F340" s="63"/>
      <c r="H340" s="34"/>
      <c r="J340" s="63"/>
      <c r="K340" s="63"/>
      <c r="Q340" s="63"/>
      <c r="R340" s="63"/>
      <c r="S340" s="63"/>
      <c r="T340" s="63"/>
      <c r="U340" s="63"/>
      <c r="W340" s="63"/>
    </row>
    <row r="341" spans="6:23" s="3" customFormat="1" ht="21.6" customHeight="1" x14ac:dyDescent="0.45">
      <c r="F341" s="63"/>
      <c r="H341" s="34"/>
      <c r="J341" s="63"/>
      <c r="K341" s="63"/>
      <c r="Q341" s="63"/>
      <c r="R341" s="63"/>
      <c r="S341" s="63"/>
      <c r="T341" s="63"/>
      <c r="U341" s="63"/>
      <c r="W341" s="63"/>
    </row>
    <row r="342" spans="6:23" s="3" customFormat="1" ht="21.6" customHeight="1" x14ac:dyDescent="0.45">
      <c r="F342" s="63"/>
      <c r="H342" s="34"/>
      <c r="J342" s="63"/>
      <c r="K342" s="63"/>
      <c r="Q342" s="63"/>
      <c r="R342" s="63"/>
      <c r="S342" s="63"/>
      <c r="T342" s="63"/>
      <c r="U342" s="63"/>
      <c r="W342" s="63"/>
    </row>
    <row r="343" spans="6:23" s="3" customFormat="1" ht="21.6" customHeight="1" x14ac:dyDescent="0.45">
      <c r="F343" s="63"/>
      <c r="H343" s="34"/>
      <c r="J343" s="63"/>
      <c r="K343" s="63"/>
      <c r="Q343" s="63"/>
      <c r="R343" s="63"/>
      <c r="S343" s="63"/>
      <c r="T343" s="63"/>
      <c r="U343" s="63"/>
      <c r="W343" s="63"/>
    </row>
    <row r="344" spans="6:23" s="3" customFormat="1" ht="21.6" customHeight="1" x14ac:dyDescent="0.45">
      <c r="F344" s="63"/>
      <c r="H344" s="34"/>
      <c r="J344" s="63"/>
      <c r="K344" s="63"/>
      <c r="Q344" s="63"/>
      <c r="R344" s="63"/>
      <c r="S344" s="63"/>
      <c r="T344" s="63"/>
      <c r="U344" s="63"/>
      <c r="W344" s="63"/>
    </row>
    <row r="345" spans="6:23" s="3" customFormat="1" ht="21.6" customHeight="1" x14ac:dyDescent="0.45">
      <c r="F345" s="63"/>
      <c r="H345" s="34"/>
      <c r="J345" s="63"/>
      <c r="K345" s="63"/>
      <c r="Q345" s="63"/>
      <c r="R345" s="63"/>
      <c r="S345" s="63"/>
      <c r="T345" s="63"/>
      <c r="U345" s="63"/>
      <c r="W345" s="63"/>
    </row>
    <row r="346" spans="6:23" s="3" customFormat="1" ht="21.6" customHeight="1" x14ac:dyDescent="0.45">
      <c r="F346" s="63"/>
      <c r="H346" s="34"/>
      <c r="J346" s="63"/>
      <c r="K346" s="63"/>
      <c r="Q346" s="63"/>
      <c r="R346" s="63"/>
      <c r="S346" s="63"/>
      <c r="T346" s="63"/>
      <c r="U346" s="63"/>
      <c r="W346" s="63"/>
    </row>
    <row r="347" spans="6:23" s="3" customFormat="1" ht="21.6" customHeight="1" x14ac:dyDescent="0.45">
      <c r="F347" s="63"/>
      <c r="H347" s="34"/>
      <c r="J347" s="63"/>
      <c r="K347" s="63"/>
      <c r="Q347" s="63"/>
      <c r="R347" s="63"/>
      <c r="S347" s="63"/>
      <c r="T347" s="63"/>
      <c r="U347" s="63"/>
      <c r="W347" s="63"/>
    </row>
    <row r="348" spans="6:23" s="3" customFormat="1" ht="21.6" customHeight="1" x14ac:dyDescent="0.45">
      <c r="F348" s="63"/>
      <c r="H348" s="34"/>
      <c r="J348" s="63"/>
      <c r="K348" s="63"/>
      <c r="Q348" s="63"/>
      <c r="R348" s="63"/>
      <c r="S348" s="63"/>
      <c r="T348" s="63"/>
      <c r="U348" s="63"/>
      <c r="W348" s="63"/>
    </row>
    <row r="349" spans="6:23" s="3" customFormat="1" ht="21.6" customHeight="1" x14ac:dyDescent="0.45">
      <c r="F349" s="63"/>
      <c r="H349" s="34"/>
      <c r="J349" s="63"/>
      <c r="K349" s="63"/>
      <c r="Q349" s="63"/>
      <c r="R349" s="63"/>
      <c r="S349" s="63"/>
      <c r="T349" s="63"/>
      <c r="U349" s="63"/>
      <c r="W349" s="63"/>
    </row>
    <row r="350" spans="6:23" s="3" customFormat="1" ht="21.6" customHeight="1" x14ac:dyDescent="0.45">
      <c r="F350" s="63"/>
      <c r="H350" s="34"/>
      <c r="J350" s="63"/>
      <c r="K350" s="63"/>
      <c r="Q350" s="63"/>
      <c r="R350" s="63"/>
      <c r="S350" s="63"/>
      <c r="T350" s="63"/>
      <c r="U350" s="63"/>
      <c r="W350" s="63"/>
    </row>
    <row r="351" spans="6:23" s="3" customFormat="1" ht="21.6" customHeight="1" x14ac:dyDescent="0.45">
      <c r="F351" s="63"/>
      <c r="H351" s="34"/>
      <c r="J351" s="63"/>
      <c r="K351" s="63"/>
      <c r="Q351" s="63"/>
      <c r="R351" s="63"/>
      <c r="S351" s="63"/>
      <c r="T351" s="63"/>
      <c r="U351" s="63"/>
      <c r="W351" s="63"/>
    </row>
    <row r="352" spans="6:23" s="3" customFormat="1" ht="21.6" customHeight="1" x14ac:dyDescent="0.45">
      <c r="F352" s="63"/>
      <c r="H352" s="34"/>
      <c r="J352" s="63"/>
      <c r="K352" s="63"/>
      <c r="Q352" s="63"/>
      <c r="R352" s="63"/>
      <c r="S352" s="63"/>
      <c r="T352" s="63"/>
      <c r="U352" s="63"/>
      <c r="W352" s="63"/>
    </row>
    <row r="353" spans="6:23" s="3" customFormat="1" ht="21.6" customHeight="1" x14ac:dyDescent="0.45">
      <c r="F353" s="63"/>
      <c r="H353" s="34"/>
      <c r="J353" s="63"/>
      <c r="K353" s="63"/>
      <c r="Q353" s="63"/>
      <c r="R353" s="63"/>
      <c r="S353" s="63"/>
      <c r="T353" s="63"/>
      <c r="U353" s="63"/>
      <c r="W353" s="63"/>
    </row>
    <row r="354" spans="6:23" s="3" customFormat="1" ht="21.6" customHeight="1" x14ac:dyDescent="0.45">
      <c r="F354" s="63"/>
      <c r="H354" s="34"/>
      <c r="J354" s="63"/>
      <c r="K354" s="63"/>
      <c r="Q354" s="63"/>
      <c r="R354" s="63"/>
      <c r="S354" s="63"/>
      <c r="T354" s="63"/>
      <c r="U354" s="63"/>
      <c r="W354" s="63"/>
    </row>
    <row r="355" spans="6:23" s="3" customFormat="1" ht="21.6" customHeight="1" x14ac:dyDescent="0.45">
      <c r="F355" s="63"/>
      <c r="H355" s="34"/>
      <c r="J355" s="63"/>
      <c r="K355" s="63"/>
      <c r="Q355" s="63"/>
      <c r="R355" s="63"/>
      <c r="S355" s="63"/>
      <c r="T355" s="63"/>
      <c r="U355" s="63"/>
      <c r="W355" s="63"/>
    </row>
    <row r="356" spans="6:23" s="3" customFormat="1" ht="21.6" customHeight="1" x14ac:dyDescent="0.45">
      <c r="F356" s="63"/>
      <c r="H356" s="34"/>
      <c r="J356" s="63"/>
      <c r="K356" s="63"/>
      <c r="Q356" s="63"/>
      <c r="R356" s="63"/>
      <c r="S356" s="63"/>
      <c r="T356" s="63"/>
      <c r="U356" s="63"/>
      <c r="W356" s="63"/>
    </row>
    <row r="357" spans="6:23" s="3" customFormat="1" ht="21.6" customHeight="1" x14ac:dyDescent="0.45">
      <c r="F357" s="63"/>
      <c r="H357" s="34"/>
      <c r="J357" s="63"/>
      <c r="K357" s="63"/>
      <c r="Q357" s="63"/>
      <c r="R357" s="63"/>
      <c r="S357" s="63"/>
      <c r="T357" s="63"/>
      <c r="U357" s="63"/>
      <c r="W357" s="63"/>
    </row>
    <row r="358" spans="6:23" s="3" customFormat="1" ht="21.6" customHeight="1" x14ac:dyDescent="0.45">
      <c r="F358" s="63"/>
      <c r="H358" s="34"/>
      <c r="J358" s="63"/>
      <c r="K358" s="63"/>
      <c r="Q358" s="63"/>
      <c r="R358" s="63"/>
      <c r="S358" s="63"/>
      <c r="T358" s="63"/>
      <c r="U358" s="63"/>
      <c r="W358" s="63"/>
    </row>
    <row r="359" spans="6:23" s="3" customFormat="1" ht="21.6" customHeight="1" x14ac:dyDescent="0.45">
      <c r="F359" s="63"/>
      <c r="H359" s="34"/>
      <c r="J359" s="63"/>
      <c r="K359" s="63"/>
      <c r="Q359" s="63"/>
      <c r="R359" s="63"/>
      <c r="S359" s="63"/>
      <c r="T359" s="63"/>
      <c r="U359" s="63"/>
      <c r="W359" s="63"/>
    </row>
    <row r="360" spans="6:23" s="3" customFormat="1" ht="21.6" customHeight="1" x14ac:dyDescent="0.45">
      <c r="F360" s="63"/>
      <c r="H360" s="34"/>
      <c r="J360" s="63"/>
      <c r="K360" s="63"/>
      <c r="Q360" s="63"/>
      <c r="R360" s="63"/>
      <c r="S360" s="63"/>
      <c r="T360" s="63"/>
      <c r="U360" s="63"/>
      <c r="W360" s="63"/>
    </row>
    <row r="361" spans="6:23" s="3" customFormat="1" ht="21.6" customHeight="1" x14ac:dyDescent="0.45">
      <c r="F361" s="63"/>
      <c r="H361" s="34"/>
      <c r="J361" s="63"/>
      <c r="K361" s="63"/>
      <c r="Q361" s="63"/>
      <c r="R361" s="63"/>
      <c r="S361" s="63"/>
      <c r="T361" s="63"/>
      <c r="U361" s="63"/>
      <c r="W361" s="63"/>
    </row>
    <row r="362" spans="6:23" s="3" customFormat="1" ht="21.6" customHeight="1" x14ac:dyDescent="0.45">
      <c r="F362" s="63"/>
      <c r="H362" s="34"/>
      <c r="J362" s="63"/>
      <c r="K362" s="63"/>
      <c r="Q362" s="63"/>
      <c r="R362" s="63"/>
      <c r="S362" s="63"/>
      <c r="T362" s="63"/>
      <c r="U362" s="63"/>
      <c r="W362" s="63"/>
    </row>
    <row r="363" spans="6:23" s="3" customFormat="1" ht="21.6" customHeight="1" x14ac:dyDescent="0.45">
      <c r="F363" s="63"/>
      <c r="H363" s="34"/>
      <c r="J363" s="63"/>
      <c r="K363" s="63"/>
      <c r="Q363" s="63"/>
      <c r="R363" s="63"/>
      <c r="S363" s="63"/>
      <c r="T363" s="63"/>
      <c r="U363" s="63"/>
      <c r="W363" s="63"/>
    </row>
    <row r="364" spans="6:23" s="3" customFormat="1" ht="21.6" customHeight="1" x14ac:dyDescent="0.45">
      <c r="F364" s="63"/>
      <c r="H364" s="34"/>
      <c r="J364" s="63"/>
      <c r="K364" s="63"/>
      <c r="Q364" s="63"/>
      <c r="R364" s="63"/>
      <c r="S364" s="63"/>
      <c r="T364" s="63"/>
      <c r="U364" s="63"/>
      <c r="W364" s="63"/>
    </row>
    <row r="365" spans="6:23" s="3" customFormat="1" ht="21.6" customHeight="1" x14ac:dyDescent="0.45">
      <c r="F365" s="63"/>
      <c r="H365" s="34"/>
      <c r="J365" s="63"/>
      <c r="K365" s="63"/>
      <c r="Q365" s="63"/>
      <c r="R365" s="63"/>
      <c r="S365" s="63"/>
      <c r="T365" s="63"/>
      <c r="U365" s="63"/>
      <c r="W365" s="63"/>
    </row>
    <row r="366" spans="6:23" s="3" customFormat="1" ht="21.6" customHeight="1" x14ac:dyDescent="0.45">
      <c r="F366" s="63"/>
      <c r="H366" s="34"/>
      <c r="J366" s="63"/>
      <c r="K366" s="63"/>
      <c r="Q366" s="63"/>
      <c r="R366" s="63"/>
      <c r="S366" s="63"/>
      <c r="T366" s="63"/>
      <c r="U366" s="63"/>
      <c r="W366" s="63"/>
    </row>
    <row r="367" spans="6:23" s="3" customFormat="1" ht="21.6" customHeight="1" x14ac:dyDescent="0.45">
      <c r="F367" s="63"/>
      <c r="H367" s="34"/>
      <c r="J367" s="63"/>
      <c r="K367" s="63"/>
      <c r="Q367" s="63"/>
      <c r="R367" s="63"/>
      <c r="S367" s="63"/>
      <c r="T367" s="63"/>
      <c r="U367" s="63"/>
      <c r="W367" s="63"/>
    </row>
    <row r="368" spans="6:23" s="3" customFormat="1" ht="21.6" customHeight="1" x14ac:dyDescent="0.45">
      <c r="F368" s="63"/>
      <c r="H368" s="34"/>
      <c r="J368" s="63"/>
      <c r="K368" s="63"/>
      <c r="Q368" s="63"/>
      <c r="R368" s="63"/>
      <c r="S368" s="63"/>
      <c r="T368" s="63"/>
      <c r="U368" s="63"/>
      <c r="W368" s="63"/>
    </row>
    <row r="369" spans="6:23" s="3" customFormat="1" ht="21.6" customHeight="1" x14ac:dyDescent="0.45">
      <c r="F369" s="63"/>
      <c r="H369" s="34"/>
      <c r="J369" s="63"/>
      <c r="K369" s="63"/>
      <c r="Q369" s="63"/>
      <c r="R369" s="63"/>
      <c r="S369" s="63"/>
      <c r="T369" s="63"/>
      <c r="U369" s="63"/>
      <c r="W369" s="63"/>
    </row>
    <row r="370" spans="6:23" s="3" customFormat="1" ht="21.6" customHeight="1" x14ac:dyDescent="0.45">
      <c r="F370" s="63"/>
      <c r="H370" s="34"/>
      <c r="J370" s="63"/>
      <c r="K370" s="63"/>
      <c r="Q370" s="63"/>
      <c r="R370" s="63"/>
      <c r="S370" s="63"/>
      <c r="T370" s="63"/>
      <c r="U370" s="63"/>
      <c r="W370" s="63"/>
    </row>
    <row r="371" spans="6:23" s="3" customFormat="1" ht="21.6" customHeight="1" x14ac:dyDescent="0.45">
      <c r="F371" s="63"/>
      <c r="H371" s="34"/>
      <c r="J371" s="63"/>
      <c r="K371" s="63"/>
      <c r="Q371" s="63"/>
      <c r="R371" s="63"/>
      <c r="S371" s="63"/>
      <c r="T371" s="63"/>
      <c r="U371" s="63"/>
      <c r="W371" s="63"/>
    </row>
    <row r="372" spans="6:23" s="3" customFormat="1" ht="21.6" customHeight="1" x14ac:dyDescent="0.45">
      <c r="F372" s="63"/>
      <c r="H372" s="34"/>
      <c r="J372" s="63"/>
      <c r="K372" s="63"/>
      <c r="Q372" s="63"/>
      <c r="R372" s="63"/>
      <c r="S372" s="63"/>
      <c r="T372" s="63"/>
      <c r="U372" s="63"/>
      <c r="W372" s="63"/>
    </row>
    <row r="373" spans="6:23" s="3" customFormat="1" ht="21.6" customHeight="1" x14ac:dyDescent="0.45">
      <c r="F373" s="63"/>
      <c r="H373" s="34"/>
      <c r="J373" s="63"/>
      <c r="K373" s="63"/>
      <c r="Q373" s="63"/>
      <c r="R373" s="63"/>
      <c r="S373" s="63"/>
      <c r="T373" s="63"/>
      <c r="U373" s="63"/>
      <c r="W373" s="63"/>
    </row>
    <row r="374" spans="6:23" s="3" customFormat="1" ht="21.6" customHeight="1" x14ac:dyDescent="0.45">
      <c r="F374" s="63"/>
      <c r="H374" s="34"/>
      <c r="J374" s="63"/>
      <c r="K374" s="63"/>
      <c r="Q374" s="63"/>
      <c r="R374" s="63"/>
      <c r="S374" s="63"/>
      <c r="T374" s="63"/>
      <c r="U374" s="63"/>
      <c r="W374" s="63"/>
    </row>
    <row r="375" spans="6:23" s="3" customFormat="1" ht="21.6" customHeight="1" x14ac:dyDescent="0.45">
      <c r="F375" s="63"/>
      <c r="H375" s="34"/>
      <c r="J375" s="63"/>
      <c r="K375" s="63"/>
      <c r="Q375" s="63"/>
      <c r="R375" s="63"/>
      <c r="S375" s="63"/>
      <c r="T375" s="63"/>
      <c r="U375" s="63"/>
      <c r="W375" s="63"/>
    </row>
    <row r="376" spans="6:23" s="3" customFormat="1" ht="21.6" customHeight="1" x14ac:dyDescent="0.45">
      <c r="F376" s="63"/>
      <c r="H376" s="34"/>
      <c r="J376" s="63"/>
      <c r="K376" s="63"/>
      <c r="Q376" s="63"/>
      <c r="R376" s="63"/>
      <c r="S376" s="63"/>
      <c r="T376" s="63"/>
      <c r="U376" s="63"/>
      <c r="W376" s="63"/>
    </row>
    <row r="377" spans="6:23" s="3" customFormat="1" ht="21.6" customHeight="1" x14ac:dyDescent="0.45">
      <c r="F377" s="63"/>
      <c r="H377" s="34"/>
      <c r="J377" s="63"/>
      <c r="K377" s="63"/>
      <c r="Q377" s="63"/>
      <c r="R377" s="63"/>
      <c r="S377" s="63"/>
      <c r="T377" s="63"/>
      <c r="U377" s="63"/>
      <c r="W377" s="63"/>
    </row>
    <row r="378" spans="6:23" s="3" customFormat="1" ht="21.6" customHeight="1" x14ac:dyDescent="0.45">
      <c r="F378" s="63"/>
      <c r="H378" s="34"/>
      <c r="J378" s="63"/>
      <c r="K378" s="63"/>
      <c r="Q378" s="63"/>
      <c r="R378" s="63"/>
      <c r="S378" s="63"/>
      <c r="T378" s="63"/>
      <c r="U378" s="63"/>
      <c r="W378" s="63"/>
    </row>
    <row r="379" spans="6:23" s="3" customFormat="1" ht="21.6" customHeight="1" x14ac:dyDescent="0.45">
      <c r="F379" s="63"/>
      <c r="H379" s="34"/>
      <c r="J379" s="63"/>
      <c r="K379" s="63"/>
      <c r="Q379" s="63"/>
      <c r="R379" s="63"/>
      <c r="S379" s="63"/>
      <c r="T379" s="63"/>
      <c r="U379" s="63"/>
      <c r="W379" s="63"/>
    </row>
    <row r="380" spans="6:23" s="3" customFormat="1" ht="21.6" customHeight="1" x14ac:dyDescent="0.45">
      <c r="F380" s="63"/>
      <c r="H380" s="34"/>
      <c r="J380" s="63"/>
      <c r="K380" s="63"/>
      <c r="Q380" s="63"/>
      <c r="R380" s="63"/>
      <c r="S380" s="63"/>
      <c r="T380" s="63"/>
      <c r="U380" s="63"/>
      <c r="W380" s="63"/>
    </row>
    <row r="381" spans="6:23" s="3" customFormat="1" ht="21.6" customHeight="1" x14ac:dyDescent="0.45">
      <c r="F381" s="63"/>
      <c r="H381" s="34"/>
      <c r="J381" s="63"/>
      <c r="K381" s="63"/>
      <c r="Q381" s="63"/>
      <c r="R381" s="63"/>
      <c r="S381" s="63"/>
      <c r="T381" s="63"/>
      <c r="U381" s="63"/>
      <c r="W381" s="63"/>
    </row>
    <row r="382" spans="6:23" s="3" customFormat="1" ht="21.6" customHeight="1" x14ac:dyDescent="0.45">
      <c r="F382" s="63"/>
      <c r="H382" s="34"/>
      <c r="J382" s="63"/>
      <c r="K382" s="63"/>
      <c r="Q382" s="63"/>
      <c r="R382" s="63"/>
      <c r="S382" s="63"/>
      <c r="T382" s="63"/>
      <c r="U382" s="63"/>
      <c r="W382" s="63"/>
    </row>
    <row r="383" spans="6:23" s="3" customFormat="1" ht="21.6" customHeight="1" x14ac:dyDescent="0.45">
      <c r="F383" s="63"/>
      <c r="H383" s="34"/>
      <c r="J383" s="63"/>
      <c r="K383" s="63"/>
      <c r="Q383" s="63"/>
      <c r="R383" s="63"/>
      <c r="S383" s="63"/>
      <c r="T383" s="63"/>
      <c r="U383" s="63"/>
      <c r="W383" s="63"/>
    </row>
    <row r="384" spans="6:23" s="3" customFormat="1" ht="21.6" customHeight="1" x14ac:dyDescent="0.45">
      <c r="F384" s="63"/>
      <c r="H384" s="34"/>
      <c r="J384" s="63"/>
      <c r="K384" s="63"/>
      <c r="Q384" s="63"/>
      <c r="R384" s="63"/>
      <c r="S384" s="63"/>
      <c r="T384" s="63"/>
      <c r="U384" s="63"/>
      <c r="W384" s="63"/>
    </row>
    <row r="385" spans="6:23" s="3" customFormat="1" ht="21.6" customHeight="1" x14ac:dyDescent="0.45">
      <c r="F385" s="63"/>
      <c r="H385" s="34"/>
      <c r="J385" s="63"/>
      <c r="K385" s="63"/>
      <c r="Q385" s="63"/>
      <c r="R385" s="63"/>
      <c r="S385" s="63"/>
      <c r="T385" s="63"/>
      <c r="U385" s="63"/>
      <c r="W385" s="63"/>
    </row>
    <row r="386" spans="6:23" s="3" customFormat="1" ht="21.6" customHeight="1" x14ac:dyDescent="0.45">
      <c r="F386" s="63"/>
      <c r="H386" s="34"/>
      <c r="J386" s="63"/>
      <c r="K386" s="63"/>
      <c r="Q386" s="63"/>
      <c r="R386" s="63"/>
      <c r="S386" s="63"/>
      <c r="T386" s="63"/>
      <c r="U386" s="63"/>
      <c r="W386" s="63"/>
    </row>
    <row r="387" spans="6:23" s="3" customFormat="1" ht="21.6" customHeight="1" x14ac:dyDescent="0.45">
      <c r="F387" s="63"/>
      <c r="H387" s="34"/>
      <c r="J387" s="63"/>
      <c r="K387" s="63"/>
      <c r="Q387" s="63"/>
      <c r="R387" s="63"/>
      <c r="S387" s="63"/>
      <c r="T387" s="63"/>
      <c r="U387" s="63"/>
      <c r="W387" s="63"/>
    </row>
    <row r="388" spans="6:23" s="3" customFormat="1" ht="21.6" customHeight="1" x14ac:dyDescent="0.45">
      <c r="F388" s="63"/>
      <c r="H388" s="34"/>
      <c r="J388" s="63"/>
      <c r="K388" s="63"/>
      <c r="Q388" s="63"/>
      <c r="R388" s="63"/>
      <c r="S388" s="63"/>
      <c r="T388" s="63"/>
      <c r="U388" s="63"/>
      <c r="W388" s="63"/>
    </row>
    <row r="389" spans="6:23" s="3" customFormat="1" ht="21.6" customHeight="1" x14ac:dyDescent="0.45">
      <c r="F389" s="63"/>
      <c r="H389" s="34"/>
      <c r="J389" s="63"/>
      <c r="K389" s="63"/>
      <c r="Q389" s="63"/>
      <c r="R389" s="63"/>
      <c r="S389" s="63"/>
      <c r="T389" s="63"/>
      <c r="U389" s="63"/>
      <c r="W389" s="63"/>
    </row>
    <row r="390" spans="6:23" s="3" customFormat="1" ht="21.6" customHeight="1" x14ac:dyDescent="0.45">
      <c r="F390" s="63"/>
      <c r="H390" s="34"/>
      <c r="J390" s="63"/>
      <c r="K390" s="63"/>
      <c r="Q390" s="63"/>
      <c r="R390" s="63"/>
      <c r="S390" s="63"/>
      <c r="T390" s="63"/>
      <c r="U390" s="63"/>
      <c r="W390" s="63"/>
    </row>
    <row r="391" spans="6:23" s="3" customFormat="1" ht="21.6" customHeight="1" x14ac:dyDescent="0.45">
      <c r="F391" s="63"/>
      <c r="H391" s="34"/>
      <c r="J391" s="63"/>
      <c r="K391" s="63"/>
      <c r="Q391" s="63"/>
      <c r="R391" s="63"/>
      <c r="S391" s="63"/>
      <c r="T391" s="63"/>
      <c r="U391" s="63"/>
      <c r="W391" s="63"/>
    </row>
    <row r="392" spans="6:23" s="3" customFormat="1" ht="21.6" customHeight="1" x14ac:dyDescent="0.45">
      <c r="F392" s="63"/>
      <c r="H392" s="34"/>
      <c r="J392" s="63"/>
      <c r="K392" s="63"/>
      <c r="Q392" s="63"/>
      <c r="R392" s="63"/>
      <c r="S392" s="63"/>
      <c r="T392" s="63"/>
      <c r="U392" s="63"/>
      <c r="W392" s="63"/>
    </row>
    <row r="393" spans="6:23" s="3" customFormat="1" ht="21.6" customHeight="1" x14ac:dyDescent="0.45">
      <c r="F393" s="63"/>
      <c r="H393" s="34"/>
      <c r="J393" s="63"/>
      <c r="K393" s="63"/>
      <c r="Q393" s="63"/>
      <c r="R393" s="63"/>
      <c r="S393" s="63"/>
      <c r="T393" s="63"/>
      <c r="U393" s="63"/>
      <c r="W393" s="63"/>
    </row>
    <row r="394" spans="6:23" s="3" customFormat="1" ht="21.6" customHeight="1" x14ac:dyDescent="0.45">
      <c r="F394" s="63"/>
      <c r="H394" s="34"/>
      <c r="J394" s="63"/>
      <c r="K394" s="63"/>
      <c r="Q394" s="63"/>
      <c r="R394" s="63"/>
      <c r="S394" s="63"/>
      <c r="T394" s="63"/>
      <c r="U394" s="63"/>
      <c r="W394" s="63"/>
    </row>
    <row r="395" spans="6:23" s="3" customFormat="1" ht="21.6" customHeight="1" x14ac:dyDescent="0.45">
      <c r="F395" s="63"/>
      <c r="H395" s="34"/>
      <c r="J395" s="63"/>
      <c r="K395" s="63"/>
      <c r="Q395" s="63"/>
      <c r="R395" s="63"/>
      <c r="S395" s="63"/>
      <c r="T395" s="63"/>
      <c r="U395" s="63"/>
      <c r="W395" s="63"/>
    </row>
    <row r="396" spans="6:23" s="3" customFormat="1" ht="21.6" customHeight="1" x14ac:dyDescent="0.45">
      <c r="F396" s="63"/>
      <c r="H396" s="34"/>
      <c r="J396" s="63"/>
      <c r="K396" s="63"/>
      <c r="Q396" s="63"/>
      <c r="R396" s="63"/>
      <c r="S396" s="63"/>
      <c r="T396" s="63"/>
      <c r="U396" s="63"/>
      <c r="W396" s="63"/>
    </row>
    <row r="397" spans="6:23" s="3" customFormat="1" ht="21.6" customHeight="1" x14ac:dyDescent="0.45">
      <c r="F397" s="63"/>
      <c r="H397" s="34"/>
      <c r="J397" s="63"/>
      <c r="K397" s="63"/>
      <c r="Q397" s="63"/>
      <c r="R397" s="63"/>
      <c r="S397" s="63"/>
      <c r="T397" s="63"/>
      <c r="U397" s="63"/>
      <c r="W397" s="63"/>
    </row>
    <row r="398" spans="6:23" s="3" customFormat="1" ht="21.6" customHeight="1" x14ac:dyDescent="0.45">
      <c r="F398" s="63"/>
      <c r="H398" s="34"/>
      <c r="J398" s="63"/>
      <c r="K398" s="63"/>
      <c r="Q398" s="63"/>
      <c r="R398" s="63"/>
      <c r="S398" s="63"/>
      <c r="T398" s="63"/>
      <c r="U398" s="63"/>
      <c r="W398" s="63"/>
    </row>
    <row r="399" spans="6:23" s="3" customFormat="1" ht="21.6" customHeight="1" x14ac:dyDescent="0.45">
      <c r="F399" s="63"/>
      <c r="H399" s="34"/>
      <c r="J399" s="63"/>
      <c r="K399" s="63"/>
      <c r="Q399" s="63"/>
      <c r="R399" s="63"/>
      <c r="S399" s="63"/>
      <c r="T399" s="63"/>
      <c r="U399" s="63"/>
      <c r="W399" s="63"/>
    </row>
    <row r="400" spans="6:23" s="3" customFormat="1" ht="21.6" customHeight="1" x14ac:dyDescent="0.45">
      <c r="F400" s="63"/>
      <c r="H400" s="34"/>
      <c r="J400" s="63"/>
      <c r="K400" s="63"/>
      <c r="Q400" s="63"/>
      <c r="R400" s="63"/>
      <c r="S400" s="63"/>
      <c r="T400" s="63"/>
      <c r="U400" s="63"/>
      <c r="W400" s="63"/>
    </row>
    <row r="401" spans="6:23" s="3" customFormat="1" ht="21.6" customHeight="1" x14ac:dyDescent="0.45">
      <c r="F401" s="63"/>
      <c r="H401" s="34"/>
      <c r="J401" s="63"/>
      <c r="K401" s="63"/>
      <c r="Q401" s="63"/>
      <c r="R401" s="63"/>
      <c r="S401" s="63"/>
      <c r="T401" s="63"/>
      <c r="U401" s="63"/>
      <c r="W401" s="63"/>
    </row>
    <row r="402" spans="6:23" s="3" customFormat="1" ht="21.6" customHeight="1" x14ac:dyDescent="0.45">
      <c r="F402" s="63"/>
      <c r="H402" s="34"/>
      <c r="J402" s="63"/>
      <c r="K402" s="63"/>
      <c r="Q402" s="63"/>
      <c r="R402" s="63"/>
      <c r="S402" s="63"/>
      <c r="T402" s="63"/>
      <c r="U402" s="63"/>
      <c r="W402" s="63"/>
    </row>
    <row r="403" spans="6:23" s="3" customFormat="1" ht="21.6" customHeight="1" x14ac:dyDescent="0.45">
      <c r="F403" s="63"/>
      <c r="H403" s="34"/>
      <c r="J403" s="63"/>
      <c r="K403" s="63"/>
      <c r="Q403" s="63"/>
      <c r="R403" s="63"/>
      <c r="S403" s="63"/>
      <c r="T403" s="63"/>
      <c r="U403" s="63"/>
      <c r="W403" s="63"/>
    </row>
    <row r="404" spans="6:23" s="3" customFormat="1" ht="21.6" customHeight="1" x14ac:dyDescent="0.45">
      <c r="F404" s="63"/>
      <c r="H404" s="34"/>
      <c r="J404" s="63"/>
      <c r="K404" s="63"/>
      <c r="Q404" s="63"/>
      <c r="R404" s="63"/>
      <c r="S404" s="63"/>
      <c r="T404" s="63"/>
      <c r="U404" s="63"/>
      <c r="W404" s="63"/>
    </row>
    <row r="405" spans="6:23" s="3" customFormat="1" ht="21.6" customHeight="1" x14ac:dyDescent="0.45">
      <c r="F405" s="63"/>
      <c r="H405" s="34"/>
      <c r="J405" s="63"/>
      <c r="K405" s="63"/>
      <c r="Q405" s="63"/>
      <c r="R405" s="63"/>
      <c r="S405" s="63"/>
      <c r="T405" s="63"/>
      <c r="U405" s="63"/>
      <c r="W405" s="63"/>
    </row>
    <row r="406" spans="6:23" s="3" customFormat="1" ht="21.6" customHeight="1" x14ac:dyDescent="0.45">
      <c r="F406" s="63"/>
      <c r="H406" s="34"/>
      <c r="J406" s="63"/>
      <c r="K406" s="63"/>
      <c r="Q406" s="63"/>
      <c r="R406" s="63"/>
      <c r="S406" s="63"/>
      <c r="T406" s="63"/>
      <c r="U406" s="63"/>
      <c r="W406" s="63"/>
    </row>
    <row r="407" spans="6:23" s="3" customFormat="1" ht="21.6" customHeight="1" x14ac:dyDescent="0.45">
      <c r="F407" s="63"/>
      <c r="H407" s="34"/>
      <c r="J407" s="63"/>
      <c r="K407" s="63"/>
      <c r="Q407" s="63"/>
      <c r="R407" s="63"/>
      <c r="S407" s="63"/>
      <c r="T407" s="63"/>
      <c r="U407" s="63"/>
      <c r="W407" s="63"/>
    </row>
    <row r="408" spans="6:23" s="3" customFormat="1" ht="21.6" customHeight="1" x14ac:dyDescent="0.45">
      <c r="F408" s="63"/>
      <c r="H408" s="34"/>
      <c r="J408" s="63"/>
      <c r="K408" s="63"/>
      <c r="Q408" s="63"/>
      <c r="R408" s="63"/>
      <c r="S408" s="63"/>
      <c r="T408" s="63"/>
      <c r="U408" s="63"/>
      <c r="W408" s="63"/>
    </row>
    <row r="409" spans="6:23" s="3" customFormat="1" ht="21.6" customHeight="1" x14ac:dyDescent="0.45">
      <c r="F409" s="63"/>
      <c r="H409" s="34"/>
      <c r="J409" s="63"/>
      <c r="K409" s="63"/>
      <c r="Q409" s="63"/>
      <c r="R409" s="63"/>
      <c r="S409" s="63"/>
      <c r="T409" s="63"/>
      <c r="U409" s="63"/>
      <c r="W409" s="63"/>
    </row>
    <row r="410" spans="6:23" s="3" customFormat="1" ht="21.6" customHeight="1" x14ac:dyDescent="0.45">
      <c r="F410" s="63"/>
      <c r="H410" s="34"/>
      <c r="J410" s="63"/>
      <c r="K410" s="63"/>
      <c r="Q410" s="63"/>
      <c r="R410" s="63"/>
      <c r="S410" s="63"/>
      <c r="T410" s="63"/>
      <c r="U410" s="63"/>
      <c r="W410" s="63"/>
    </row>
    <row r="411" spans="6:23" s="3" customFormat="1" ht="21.6" customHeight="1" x14ac:dyDescent="0.45">
      <c r="F411" s="63"/>
      <c r="H411" s="34"/>
      <c r="J411" s="63"/>
      <c r="K411" s="63"/>
      <c r="Q411" s="63"/>
      <c r="R411" s="63"/>
      <c r="S411" s="63"/>
      <c r="T411" s="63"/>
      <c r="U411" s="63"/>
      <c r="W411" s="63"/>
    </row>
    <row r="412" spans="6:23" s="3" customFormat="1" ht="21.6" customHeight="1" x14ac:dyDescent="0.45">
      <c r="F412" s="63"/>
      <c r="H412" s="34"/>
      <c r="J412" s="63"/>
      <c r="K412" s="63"/>
      <c r="Q412" s="63"/>
      <c r="R412" s="63"/>
      <c r="S412" s="63"/>
      <c r="T412" s="63"/>
      <c r="U412" s="63"/>
      <c r="W412" s="63"/>
    </row>
    <row r="413" spans="6:23" s="3" customFormat="1" ht="21.6" customHeight="1" x14ac:dyDescent="0.45">
      <c r="F413" s="63"/>
      <c r="H413" s="34"/>
      <c r="J413" s="63"/>
      <c r="K413" s="63"/>
      <c r="Q413" s="63"/>
      <c r="R413" s="63"/>
      <c r="S413" s="63"/>
      <c r="T413" s="63"/>
      <c r="U413" s="63"/>
      <c r="W413" s="63"/>
    </row>
    <row r="414" spans="6:23" s="3" customFormat="1" ht="21.6" customHeight="1" x14ac:dyDescent="0.45">
      <c r="F414" s="63"/>
      <c r="H414" s="34"/>
      <c r="J414" s="63"/>
      <c r="K414" s="63"/>
      <c r="Q414" s="63"/>
      <c r="R414" s="63"/>
      <c r="S414" s="63"/>
      <c r="T414" s="63"/>
      <c r="U414" s="63"/>
      <c r="W414" s="63"/>
    </row>
    <row r="415" spans="6:23" s="3" customFormat="1" ht="21.6" customHeight="1" x14ac:dyDescent="0.45">
      <c r="F415" s="63"/>
      <c r="H415" s="34"/>
      <c r="J415" s="63"/>
      <c r="K415" s="63"/>
      <c r="Q415" s="63"/>
      <c r="R415" s="63"/>
      <c r="S415" s="63"/>
      <c r="T415" s="63"/>
      <c r="U415" s="63"/>
      <c r="W415" s="63"/>
    </row>
    <row r="416" spans="6:23" s="3" customFormat="1" ht="21.6" customHeight="1" x14ac:dyDescent="0.45">
      <c r="F416" s="63"/>
      <c r="H416" s="34"/>
      <c r="J416" s="63"/>
      <c r="K416" s="63"/>
      <c r="Q416" s="63"/>
      <c r="R416" s="63"/>
      <c r="S416" s="63"/>
      <c r="T416" s="63"/>
      <c r="U416" s="63"/>
      <c r="W416" s="63"/>
    </row>
    <row r="417" spans="6:23" s="3" customFormat="1" ht="21.6" customHeight="1" x14ac:dyDescent="0.45">
      <c r="F417" s="63"/>
      <c r="H417" s="34"/>
      <c r="J417" s="63"/>
      <c r="K417" s="63"/>
      <c r="Q417" s="63"/>
      <c r="R417" s="63"/>
      <c r="S417" s="63"/>
      <c r="T417" s="63"/>
      <c r="U417" s="63"/>
      <c r="W417" s="63"/>
    </row>
    <row r="418" spans="6:23" s="3" customFormat="1" ht="21.6" customHeight="1" x14ac:dyDescent="0.45">
      <c r="F418" s="63"/>
      <c r="H418" s="34"/>
      <c r="J418" s="63"/>
      <c r="K418" s="63"/>
      <c r="Q418" s="63"/>
      <c r="R418" s="63"/>
      <c r="S418" s="63"/>
      <c r="T418" s="63"/>
      <c r="U418" s="63"/>
      <c r="W418" s="63"/>
    </row>
    <row r="419" spans="6:23" s="3" customFormat="1" ht="21.6" customHeight="1" x14ac:dyDescent="0.45">
      <c r="F419" s="63"/>
      <c r="H419" s="34"/>
      <c r="J419" s="63"/>
      <c r="K419" s="63"/>
      <c r="Q419" s="63"/>
      <c r="R419" s="63"/>
      <c r="S419" s="63"/>
      <c r="T419" s="63"/>
      <c r="U419" s="63"/>
      <c r="W419" s="63"/>
    </row>
    <row r="420" spans="6:23" s="3" customFormat="1" ht="21.6" customHeight="1" x14ac:dyDescent="0.45">
      <c r="F420" s="63"/>
      <c r="H420" s="34"/>
      <c r="J420" s="63"/>
      <c r="K420" s="63"/>
      <c r="Q420" s="63"/>
      <c r="R420" s="63"/>
      <c r="S420" s="63"/>
      <c r="T420" s="63"/>
      <c r="U420" s="63"/>
      <c r="W420" s="63"/>
    </row>
    <row r="421" spans="6:23" s="3" customFormat="1" ht="21.6" customHeight="1" x14ac:dyDescent="0.45">
      <c r="F421" s="63"/>
      <c r="H421" s="34"/>
      <c r="J421" s="63"/>
      <c r="K421" s="63"/>
      <c r="Q421" s="63"/>
      <c r="R421" s="63"/>
      <c r="S421" s="63"/>
      <c r="T421" s="63"/>
      <c r="U421" s="63"/>
      <c r="W421" s="63"/>
    </row>
    <row r="422" spans="6:23" s="3" customFormat="1" ht="21.6" customHeight="1" x14ac:dyDescent="0.45">
      <c r="F422" s="63"/>
      <c r="H422" s="34"/>
      <c r="J422" s="63"/>
      <c r="K422" s="63"/>
      <c r="Q422" s="63"/>
      <c r="R422" s="63"/>
      <c r="S422" s="63"/>
      <c r="T422" s="63"/>
      <c r="U422" s="63"/>
      <c r="W422" s="63"/>
    </row>
    <row r="423" spans="6:23" s="3" customFormat="1" ht="21.6" customHeight="1" x14ac:dyDescent="0.45">
      <c r="F423" s="63"/>
      <c r="H423" s="34"/>
      <c r="J423" s="63"/>
      <c r="K423" s="63"/>
      <c r="Q423" s="63"/>
      <c r="R423" s="63"/>
      <c r="S423" s="63"/>
      <c r="T423" s="63"/>
      <c r="U423" s="63"/>
      <c r="W423" s="63"/>
    </row>
    <row r="424" spans="6:23" s="3" customFormat="1" ht="21.6" customHeight="1" x14ac:dyDescent="0.45">
      <c r="F424" s="63"/>
      <c r="H424" s="34"/>
      <c r="J424" s="63"/>
      <c r="K424" s="63"/>
      <c r="Q424" s="63"/>
      <c r="R424" s="63"/>
      <c r="S424" s="63"/>
      <c r="T424" s="63"/>
      <c r="U424" s="63"/>
      <c r="W424" s="63"/>
    </row>
    <row r="425" spans="6:23" s="3" customFormat="1" ht="21.6" customHeight="1" x14ac:dyDescent="0.45">
      <c r="F425" s="63"/>
      <c r="H425" s="34"/>
      <c r="J425" s="63"/>
      <c r="K425" s="63"/>
      <c r="Q425" s="63"/>
      <c r="R425" s="63"/>
      <c r="S425" s="63"/>
      <c r="T425" s="63"/>
      <c r="U425" s="63"/>
      <c r="W425" s="63"/>
    </row>
    <row r="426" spans="6:23" s="3" customFormat="1" ht="21.6" customHeight="1" x14ac:dyDescent="0.45">
      <c r="F426" s="63"/>
      <c r="H426" s="34"/>
      <c r="J426" s="63"/>
      <c r="K426" s="63"/>
      <c r="Q426" s="63"/>
      <c r="R426" s="63"/>
      <c r="S426" s="63"/>
      <c r="T426" s="63"/>
      <c r="U426" s="63"/>
      <c r="W426" s="63"/>
    </row>
    <row r="427" spans="6:23" s="3" customFormat="1" ht="21.6" customHeight="1" x14ac:dyDescent="0.45">
      <c r="F427" s="63"/>
      <c r="H427" s="34"/>
      <c r="J427" s="63"/>
      <c r="K427" s="63"/>
      <c r="Q427" s="63"/>
      <c r="R427" s="63"/>
      <c r="S427" s="63"/>
      <c r="T427" s="63"/>
      <c r="U427" s="63"/>
      <c r="W427" s="63"/>
    </row>
    <row r="428" spans="6:23" s="3" customFormat="1" ht="21.6" customHeight="1" x14ac:dyDescent="0.45">
      <c r="F428" s="63"/>
      <c r="H428" s="34"/>
      <c r="J428" s="63"/>
      <c r="K428" s="63"/>
      <c r="Q428" s="63"/>
      <c r="R428" s="63"/>
      <c r="S428" s="63"/>
      <c r="T428" s="63"/>
      <c r="U428" s="63"/>
      <c r="W428" s="63"/>
    </row>
    <row r="429" spans="6:23" s="3" customFormat="1" ht="21.6" customHeight="1" x14ac:dyDescent="0.45">
      <c r="F429" s="63"/>
      <c r="H429" s="34"/>
      <c r="J429" s="63"/>
      <c r="K429" s="63"/>
      <c r="Q429" s="63"/>
      <c r="R429" s="63"/>
      <c r="S429" s="63"/>
      <c r="T429" s="63"/>
      <c r="U429" s="63"/>
      <c r="W429" s="63"/>
    </row>
    <row r="430" spans="6:23" s="3" customFormat="1" ht="21.6" customHeight="1" x14ac:dyDescent="0.45">
      <c r="F430" s="63"/>
      <c r="H430" s="34"/>
      <c r="J430" s="63"/>
      <c r="K430" s="63"/>
      <c r="Q430" s="63"/>
      <c r="R430" s="63"/>
      <c r="S430" s="63"/>
      <c r="T430" s="63"/>
      <c r="U430" s="63"/>
      <c r="W430" s="63"/>
    </row>
    <row r="431" spans="6:23" s="3" customFormat="1" ht="21.6" customHeight="1" x14ac:dyDescent="0.45">
      <c r="F431" s="63"/>
      <c r="H431" s="34"/>
      <c r="J431" s="63"/>
      <c r="K431" s="63"/>
      <c r="Q431" s="63"/>
      <c r="R431" s="63"/>
      <c r="S431" s="63"/>
      <c r="T431" s="63"/>
      <c r="U431" s="63"/>
      <c r="W431" s="63"/>
    </row>
    <row r="432" spans="6:23" s="3" customFormat="1" ht="21.6" customHeight="1" x14ac:dyDescent="0.45">
      <c r="F432" s="63"/>
      <c r="H432" s="34"/>
      <c r="J432" s="63"/>
      <c r="K432" s="63"/>
      <c r="Q432" s="63"/>
      <c r="R432" s="63"/>
      <c r="S432" s="63"/>
      <c r="T432" s="63"/>
      <c r="U432" s="63"/>
      <c r="W432" s="63"/>
    </row>
    <row r="433" spans="6:23" s="3" customFormat="1" ht="21.6" customHeight="1" x14ac:dyDescent="0.45">
      <c r="F433" s="63"/>
      <c r="H433" s="34"/>
      <c r="J433" s="63"/>
      <c r="K433" s="63"/>
      <c r="Q433" s="63"/>
      <c r="R433" s="63"/>
      <c r="S433" s="63"/>
      <c r="T433" s="63"/>
      <c r="U433" s="63"/>
      <c r="W433" s="63"/>
    </row>
    <row r="434" spans="6:23" s="3" customFormat="1" ht="21.6" customHeight="1" x14ac:dyDescent="0.45">
      <c r="F434" s="63"/>
      <c r="H434" s="34"/>
      <c r="J434" s="63"/>
      <c r="K434" s="63"/>
      <c r="Q434" s="63"/>
      <c r="R434" s="63"/>
      <c r="S434" s="63"/>
      <c r="T434" s="63"/>
      <c r="U434" s="63"/>
      <c r="W434" s="63"/>
    </row>
    <row r="435" spans="6:23" s="3" customFormat="1" ht="21.6" customHeight="1" x14ac:dyDescent="0.45">
      <c r="F435" s="63"/>
      <c r="H435" s="34"/>
      <c r="J435" s="63"/>
      <c r="K435" s="63"/>
      <c r="Q435" s="63"/>
      <c r="R435" s="63"/>
      <c r="S435" s="63"/>
      <c r="T435" s="63"/>
      <c r="U435" s="63"/>
      <c r="W435" s="63"/>
    </row>
    <row r="436" spans="6:23" s="3" customFormat="1" ht="21.6" customHeight="1" x14ac:dyDescent="0.45">
      <c r="F436" s="63"/>
      <c r="H436" s="34"/>
      <c r="J436" s="63"/>
      <c r="K436" s="63"/>
      <c r="Q436" s="63"/>
      <c r="R436" s="63"/>
      <c r="S436" s="63"/>
      <c r="T436" s="63"/>
      <c r="U436" s="63"/>
      <c r="W436" s="63"/>
    </row>
    <row r="437" spans="6:23" s="3" customFormat="1" ht="21.6" customHeight="1" x14ac:dyDescent="0.45">
      <c r="F437" s="63"/>
      <c r="H437" s="34"/>
      <c r="J437" s="63"/>
      <c r="K437" s="63"/>
      <c r="Q437" s="63"/>
      <c r="R437" s="63"/>
      <c r="S437" s="63"/>
      <c r="T437" s="63"/>
      <c r="U437" s="63"/>
      <c r="W437" s="63"/>
    </row>
    <row r="438" spans="6:23" s="3" customFormat="1" ht="21.6" customHeight="1" x14ac:dyDescent="0.45">
      <c r="F438" s="63"/>
      <c r="H438" s="34"/>
      <c r="J438" s="63"/>
      <c r="K438" s="63"/>
      <c r="Q438" s="63"/>
      <c r="R438" s="63"/>
      <c r="S438" s="63"/>
      <c r="T438" s="63"/>
      <c r="U438" s="63"/>
      <c r="W438" s="63"/>
    </row>
    <row r="439" spans="6:23" s="3" customFormat="1" ht="21.6" customHeight="1" x14ac:dyDescent="0.45">
      <c r="F439" s="63"/>
      <c r="H439" s="34"/>
      <c r="J439" s="63"/>
      <c r="K439" s="63"/>
      <c r="Q439" s="63"/>
      <c r="R439" s="63"/>
      <c r="S439" s="63"/>
      <c r="T439" s="63"/>
      <c r="U439" s="63"/>
      <c r="W439" s="63"/>
    </row>
    <row r="440" spans="6:23" s="3" customFormat="1" ht="21.6" customHeight="1" x14ac:dyDescent="0.45">
      <c r="F440" s="63"/>
      <c r="H440" s="34"/>
      <c r="J440" s="63"/>
      <c r="K440" s="63"/>
      <c r="Q440" s="63"/>
      <c r="R440" s="63"/>
      <c r="S440" s="63"/>
      <c r="T440" s="63"/>
      <c r="U440" s="63"/>
      <c r="W440" s="63"/>
    </row>
    <row r="441" spans="6:23" s="3" customFormat="1" ht="21.6" customHeight="1" x14ac:dyDescent="0.45">
      <c r="F441" s="63"/>
      <c r="H441" s="34"/>
      <c r="J441" s="63"/>
      <c r="K441" s="63"/>
      <c r="Q441" s="63"/>
      <c r="R441" s="63"/>
      <c r="S441" s="63"/>
      <c r="T441" s="63"/>
      <c r="U441" s="63"/>
      <c r="W441" s="63"/>
    </row>
    <row r="442" spans="6:23" s="3" customFormat="1" ht="21.6" customHeight="1" x14ac:dyDescent="0.45">
      <c r="F442" s="63"/>
      <c r="H442" s="34"/>
      <c r="J442" s="63"/>
      <c r="K442" s="63"/>
      <c r="Q442" s="63"/>
      <c r="R442" s="63"/>
      <c r="S442" s="63"/>
      <c r="T442" s="63"/>
      <c r="U442" s="63"/>
      <c r="W442" s="63"/>
    </row>
    <row r="443" spans="6:23" s="3" customFormat="1" ht="21.6" customHeight="1" x14ac:dyDescent="0.45">
      <c r="F443" s="63"/>
      <c r="H443" s="34"/>
      <c r="J443" s="63"/>
      <c r="K443" s="63"/>
      <c r="Q443" s="63"/>
      <c r="R443" s="63"/>
      <c r="S443" s="63"/>
      <c r="T443" s="63"/>
      <c r="U443" s="63"/>
      <c r="W443" s="63"/>
    </row>
    <row r="444" spans="6:23" s="3" customFormat="1" ht="21.6" customHeight="1" x14ac:dyDescent="0.45">
      <c r="F444" s="63"/>
      <c r="H444" s="34"/>
      <c r="J444" s="63"/>
      <c r="K444" s="63"/>
      <c r="Q444" s="63"/>
      <c r="R444" s="63"/>
      <c r="S444" s="63"/>
      <c r="T444" s="63"/>
      <c r="U444" s="63"/>
      <c r="W444" s="63"/>
    </row>
    <row r="445" spans="6:23" s="3" customFormat="1" ht="21.6" customHeight="1" x14ac:dyDescent="0.45">
      <c r="F445" s="63"/>
      <c r="H445" s="34"/>
      <c r="J445" s="63"/>
      <c r="K445" s="63"/>
      <c r="Q445" s="63"/>
      <c r="R445" s="63"/>
      <c r="S445" s="63"/>
      <c r="T445" s="63"/>
      <c r="U445" s="63"/>
      <c r="W445" s="63"/>
    </row>
    <row r="446" spans="6:23" s="3" customFormat="1" ht="21.6" customHeight="1" x14ac:dyDescent="0.45">
      <c r="F446" s="63"/>
      <c r="H446" s="34"/>
      <c r="J446" s="63"/>
      <c r="K446" s="63"/>
      <c r="Q446" s="63"/>
      <c r="R446" s="63"/>
      <c r="S446" s="63"/>
      <c r="T446" s="63"/>
      <c r="U446" s="63"/>
      <c r="W446" s="63"/>
    </row>
    <row r="447" spans="6:23" s="3" customFormat="1" ht="21.6" customHeight="1" x14ac:dyDescent="0.45">
      <c r="F447" s="63"/>
      <c r="H447" s="34"/>
      <c r="J447" s="63"/>
      <c r="K447" s="63"/>
      <c r="Q447" s="63"/>
      <c r="R447" s="63"/>
      <c r="S447" s="63"/>
      <c r="T447" s="63"/>
      <c r="U447" s="63"/>
      <c r="W447" s="63"/>
    </row>
    <row r="448" spans="6:23" s="3" customFormat="1" ht="21.6" customHeight="1" x14ac:dyDescent="0.45">
      <c r="F448" s="63"/>
      <c r="H448" s="34"/>
      <c r="J448" s="63"/>
      <c r="K448" s="63"/>
      <c r="Q448" s="63"/>
      <c r="R448" s="63"/>
      <c r="S448" s="63"/>
      <c r="T448" s="63"/>
      <c r="U448" s="63"/>
      <c r="W448" s="63"/>
    </row>
    <row r="449" spans="6:23" s="3" customFormat="1" ht="21.6" customHeight="1" x14ac:dyDescent="0.45">
      <c r="F449" s="63"/>
      <c r="H449" s="34"/>
      <c r="J449" s="63"/>
      <c r="K449" s="63"/>
      <c r="Q449" s="63"/>
      <c r="R449" s="63"/>
      <c r="S449" s="63"/>
      <c r="T449" s="63"/>
      <c r="U449" s="63"/>
      <c r="W449" s="63"/>
    </row>
    <row r="450" spans="6:23" s="3" customFormat="1" ht="21.6" customHeight="1" x14ac:dyDescent="0.45">
      <c r="F450" s="63"/>
      <c r="H450" s="34"/>
      <c r="J450" s="63"/>
      <c r="K450" s="63"/>
      <c r="Q450" s="63"/>
      <c r="R450" s="63"/>
      <c r="S450" s="63"/>
      <c r="T450" s="63"/>
      <c r="U450" s="63"/>
      <c r="W450" s="63"/>
    </row>
    <row r="451" spans="6:23" s="3" customFormat="1" ht="21.6" customHeight="1" x14ac:dyDescent="0.45">
      <c r="F451" s="63"/>
      <c r="H451" s="34"/>
      <c r="J451" s="63"/>
      <c r="K451" s="63"/>
      <c r="Q451" s="63"/>
      <c r="R451" s="63"/>
      <c r="S451" s="63"/>
      <c r="T451" s="63"/>
      <c r="U451" s="63"/>
      <c r="W451" s="63"/>
    </row>
    <row r="452" spans="6:23" s="3" customFormat="1" ht="21.6" customHeight="1" x14ac:dyDescent="0.45">
      <c r="F452" s="63"/>
      <c r="H452" s="34"/>
      <c r="J452" s="63"/>
      <c r="K452" s="63"/>
      <c r="Q452" s="63"/>
      <c r="R452" s="63"/>
      <c r="S452" s="63"/>
      <c r="T452" s="63"/>
      <c r="U452" s="63"/>
      <c r="W452" s="63"/>
    </row>
    <row r="453" spans="6:23" s="3" customFormat="1" ht="21.6" customHeight="1" x14ac:dyDescent="0.45">
      <c r="F453" s="63"/>
      <c r="H453" s="34"/>
      <c r="J453" s="63"/>
      <c r="K453" s="63"/>
      <c r="Q453" s="63"/>
      <c r="R453" s="63"/>
      <c r="S453" s="63"/>
      <c r="T453" s="63"/>
      <c r="U453" s="63"/>
      <c r="W453" s="63"/>
    </row>
    <row r="454" spans="6:23" s="3" customFormat="1" ht="21.6" customHeight="1" x14ac:dyDescent="0.45">
      <c r="F454" s="63"/>
      <c r="H454" s="34"/>
      <c r="J454" s="63"/>
      <c r="K454" s="63"/>
      <c r="Q454" s="63"/>
      <c r="R454" s="63"/>
      <c r="S454" s="63"/>
      <c r="T454" s="63"/>
      <c r="U454" s="63"/>
      <c r="W454" s="63"/>
    </row>
    <row r="455" spans="6:23" s="3" customFormat="1" ht="21.6" customHeight="1" x14ac:dyDescent="0.45">
      <c r="F455" s="63"/>
      <c r="H455" s="34"/>
      <c r="J455" s="63"/>
      <c r="K455" s="63"/>
      <c r="Q455" s="63"/>
      <c r="R455" s="63"/>
      <c r="S455" s="63"/>
      <c r="T455" s="63"/>
      <c r="U455" s="63"/>
      <c r="W455" s="63"/>
    </row>
    <row r="456" spans="6:23" s="3" customFormat="1" ht="21.6" customHeight="1" x14ac:dyDescent="0.45">
      <c r="F456" s="63"/>
      <c r="H456" s="34"/>
      <c r="J456" s="63"/>
      <c r="K456" s="63"/>
      <c r="Q456" s="63"/>
      <c r="R456" s="63"/>
      <c r="S456" s="63"/>
      <c r="T456" s="63"/>
      <c r="U456" s="63"/>
      <c r="W456" s="63"/>
    </row>
    <row r="457" spans="6:23" s="3" customFormat="1" ht="21.6" customHeight="1" x14ac:dyDescent="0.45">
      <c r="F457" s="63"/>
      <c r="H457" s="34"/>
      <c r="J457" s="63"/>
      <c r="K457" s="63"/>
      <c r="Q457" s="63"/>
      <c r="R457" s="63"/>
      <c r="S457" s="63"/>
      <c r="T457" s="63"/>
      <c r="U457" s="63"/>
      <c r="W457" s="63"/>
    </row>
    <row r="458" spans="6:23" s="3" customFormat="1" ht="21.6" customHeight="1" x14ac:dyDescent="0.45">
      <c r="F458" s="63"/>
      <c r="H458" s="34"/>
      <c r="J458" s="63"/>
      <c r="K458" s="63"/>
      <c r="Q458" s="63"/>
      <c r="R458" s="63"/>
      <c r="S458" s="63"/>
      <c r="T458" s="63"/>
      <c r="U458" s="63"/>
      <c r="W458" s="63"/>
    </row>
    <row r="459" spans="6:23" s="3" customFormat="1" ht="21.6" customHeight="1" x14ac:dyDescent="0.45">
      <c r="F459" s="63"/>
      <c r="H459" s="34"/>
      <c r="J459" s="63"/>
      <c r="K459" s="63"/>
      <c r="Q459" s="63"/>
      <c r="R459" s="63"/>
      <c r="S459" s="63"/>
      <c r="T459" s="63"/>
      <c r="U459" s="63"/>
      <c r="W459" s="63"/>
    </row>
    <row r="460" spans="6:23" s="3" customFormat="1" ht="21.6" customHeight="1" x14ac:dyDescent="0.45">
      <c r="F460" s="63"/>
      <c r="H460" s="34"/>
      <c r="J460" s="63"/>
      <c r="K460" s="63"/>
      <c r="Q460" s="63"/>
      <c r="R460" s="63"/>
      <c r="S460" s="63"/>
      <c r="T460" s="63"/>
      <c r="U460" s="63"/>
      <c r="W460" s="63"/>
    </row>
    <row r="461" spans="6:23" s="3" customFormat="1" ht="21.6" customHeight="1" x14ac:dyDescent="0.45">
      <c r="F461" s="63"/>
      <c r="H461" s="34"/>
      <c r="J461" s="63"/>
      <c r="K461" s="63"/>
      <c r="Q461" s="63"/>
      <c r="R461" s="63"/>
      <c r="S461" s="63"/>
      <c r="T461" s="63"/>
      <c r="U461" s="63"/>
      <c r="W461" s="63"/>
    </row>
    <row r="462" spans="6:23" s="3" customFormat="1" ht="21.6" customHeight="1" x14ac:dyDescent="0.45">
      <c r="F462" s="63"/>
      <c r="H462" s="34"/>
      <c r="J462" s="63"/>
      <c r="K462" s="63"/>
      <c r="Q462" s="63"/>
      <c r="R462" s="63"/>
      <c r="S462" s="63"/>
      <c r="T462" s="63"/>
      <c r="U462" s="63"/>
      <c r="W462" s="63"/>
    </row>
    <row r="463" spans="6:23" s="3" customFormat="1" ht="21.6" customHeight="1" x14ac:dyDescent="0.45">
      <c r="F463" s="63"/>
      <c r="H463" s="34"/>
      <c r="J463" s="63"/>
      <c r="K463" s="63"/>
      <c r="Q463" s="63"/>
      <c r="R463" s="63"/>
      <c r="S463" s="63"/>
      <c r="T463" s="63"/>
      <c r="U463" s="63"/>
      <c r="W463" s="63"/>
    </row>
    <row r="464" spans="6:23" s="3" customFormat="1" ht="21.6" customHeight="1" x14ac:dyDescent="0.45">
      <c r="F464" s="63"/>
      <c r="H464" s="34"/>
      <c r="J464" s="63"/>
      <c r="K464" s="63"/>
      <c r="Q464" s="63"/>
      <c r="R464" s="63"/>
      <c r="S464" s="63"/>
      <c r="T464" s="63"/>
      <c r="U464" s="63"/>
      <c r="W464" s="63"/>
    </row>
    <row r="465" spans="6:23" s="3" customFormat="1" ht="21.6" customHeight="1" x14ac:dyDescent="0.45">
      <c r="F465" s="63"/>
      <c r="H465" s="34"/>
      <c r="J465" s="63"/>
      <c r="K465" s="63"/>
      <c r="Q465" s="63"/>
      <c r="R465" s="63"/>
      <c r="S465" s="63"/>
      <c r="T465" s="63"/>
      <c r="U465" s="63"/>
      <c r="W465" s="63"/>
    </row>
    <row r="466" spans="6:23" s="3" customFormat="1" ht="21.6" customHeight="1" x14ac:dyDescent="0.45">
      <c r="F466" s="63"/>
      <c r="H466" s="34"/>
      <c r="J466" s="63"/>
      <c r="K466" s="63"/>
      <c r="Q466" s="63"/>
      <c r="R466" s="63"/>
      <c r="S466" s="63"/>
      <c r="T466" s="63"/>
      <c r="U466" s="63"/>
      <c r="W466" s="63"/>
    </row>
    <row r="467" spans="6:23" s="3" customFormat="1" ht="21.6" customHeight="1" x14ac:dyDescent="0.45">
      <c r="F467" s="63"/>
      <c r="H467" s="34"/>
      <c r="J467" s="63"/>
      <c r="K467" s="63"/>
      <c r="Q467" s="63"/>
      <c r="R467" s="63"/>
      <c r="S467" s="63"/>
      <c r="T467" s="63"/>
      <c r="U467" s="63"/>
      <c r="W467" s="63"/>
    </row>
    <row r="468" spans="6:23" s="3" customFormat="1" ht="21.6" customHeight="1" x14ac:dyDescent="0.45">
      <c r="F468" s="63"/>
      <c r="H468" s="34"/>
      <c r="J468" s="63"/>
      <c r="K468" s="63"/>
      <c r="Q468" s="63"/>
      <c r="R468" s="63"/>
      <c r="S468" s="63"/>
      <c r="T468" s="63"/>
      <c r="U468" s="63"/>
      <c r="W468" s="63"/>
    </row>
    <row r="469" spans="6:23" s="3" customFormat="1" ht="21.6" customHeight="1" x14ac:dyDescent="0.45">
      <c r="F469" s="63"/>
      <c r="H469" s="34"/>
      <c r="J469" s="63"/>
      <c r="K469" s="63"/>
      <c r="Q469" s="63"/>
      <c r="R469" s="63"/>
      <c r="S469" s="63"/>
      <c r="T469" s="63"/>
      <c r="U469" s="63"/>
      <c r="W469" s="63"/>
    </row>
    <row r="470" spans="6:23" s="3" customFormat="1" ht="21.6" customHeight="1" x14ac:dyDescent="0.45">
      <c r="F470" s="63"/>
      <c r="H470" s="34"/>
      <c r="J470" s="63"/>
      <c r="K470" s="63"/>
      <c r="Q470" s="63"/>
      <c r="R470" s="63"/>
      <c r="S470" s="63"/>
      <c r="T470" s="63"/>
      <c r="U470" s="63"/>
      <c r="W470" s="63"/>
    </row>
    <row r="471" spans="6:23" s="3" customFormat="1" ht="21.6" customHeight="1" x14ac:dyDescent="0.45">
      <c r="F471" s="63"/>
      <c r="H471" s="34"/>
      <c r="J471" s="63"/>
      <c r="K471" s="63"/>
      <c r="Q471" s="63"/>
      <c r="R471" s="63"/>
      <c r="S471" s="63"/>
      <c r="T471" s="63"/>
      <c r="U471" s="63"/>
      <c r="W471" s="63"/>
    </row>
    <row r="472" spans="6:23" s="3" customFormat="1" ht="21.6" customHeight="1" x14ac:dyDescent="0.45">
      <c r="F472" s="63"/>
      <c r="H472" s="34"/>
      <c r="J472" s="63"/>
      <c r="K472" s="63"/>
      <c r="Q472" s="63"/>
      <c r="R472" s="63"/>
      <c r="S472" s="63"/>
      <c r="T472" s="63"/>
      <c r="U472" s="63"/>
      <c r="W472" s="63"/>
    </row>
    <row r="473" spans="6:23" s="3" customFormat="1" ht="21.6" customHeight="1" x14ac:dyDescent="0.45">
      <c r="F473" s="63"/>
      <c r="H473" s="34"/>
      <c r="J473" s="63"/>
      <c r="K473" s="63"/>
      <c r="Q473" s="63"/>
      <c r="R473" s="63"/>
      <c r="S473" s="63"/>
      <c r="T473" s="63"/>
      <c r="U473" s="63"/>
      <c r="W473" s="63"/>
    </row>
    <row r="474" spans="6:23" s="3" customFormat="1" ht="21.6" customHeight="1" x14ac:dyDescent="0.45">
      <c r="F474" s="63"/>
      <c r="H474" s="34"/>
      <c r="J474" s="63"/>
      <c r="K474" s="63"/>
      <c r="Q474" s="63"/>
      <c r="R474" s="63"/>
      <c r="S474" s="63"/>
      <c r="T474" s="63"/>
      <c r="U474" s="63"/>
      <c r="W474" s="63"/>
    </row>
    <row r="475" spans="6:23" s="3" customFormat="1" ht="21.6" customHeight="1" x14ac:dyDescent="0.45">
      <c r="F475" s="63"/>
      <c r="H475" s="34"/>
      <c r="J475" s="63"/>
      <c r="K475" s="63"/>
      <c r="Q475" s="63"/>
      <c r="R475" s="63"/>
      <c r="S475" s="63"/>
      <c r="T475" s="63"/>
      <c r="U475" s="63"/>
      <c r="W475" s="63"/>
    </row>
    <row r="476" spans="6:23" s="3" customFormat="1" ht="21.6" customHeight="1" x14ac:dyDescent="0.45">
      <c r="F476" s="63"/>
      <c r="H476" s="34"/>
      <c r="J476" s="63"/>
      <c r="K476" s="63"/>
      <c r="Q476" s="63"/>
      <c r="R476" s="63"/>
      <c r="S476" s="63"/>
      <c r="T476" s="63"/>
      <c r="U476" s="63"/>
      <c r="W476" s="63"/>
    </row>
    <row r="477" spans="6:23" s="3" customFormat="1" ht="21.6" customHeight="1" x14ac:dyDescent="0.45">
      <c r="F477" s="63"/>
      <c r="H477" s="34"/>
      <c r="J477" s="63"/>
      <c r="K477" s="63"/>
      <c r="Q477" s="63"/>
      <c r="R477" s="63"/>
      <c r="S477" s="63"/>
      <c r="T477" s="63"/>
      <c r="U477" s="63"/>
      <c r="W477" s="63"/>
    </row>
    <row r="478" spans="6:23" s="3" customFormat="1" ht="21.6" customHeight="1" x14ac:dyDescent="0.45">
      <c r="F478" s="63"/>
      <c r="H478" s="34"/>
      <c r="J478" s="63"/>
      <c r="K478" s="63"/>
      <c r="Q478" s="63"/>
      <c r="R478" s="63"/>
      <c r="S478" s="63"/>
      <c r="T478" s="63"/>
      <c r="U478" s="63"/>
      <c r="W478" s="63"/>
    </row>
    <row r="479" spans="6:23" s="3" customFormat="1" ht="21.6" customHeight="1" x14ac:dyDescent="0.45">
      <c r="F479" s="63"/>
      <c r="H479" s="34"/>
      <c r="J479" s="63"/>
      <c r="K479" s="63"/>
      <c r="Q479" s="63"/>
      <c r="R479" s="63"/>
      <c r="S479" s="63"/>
      <c r="T479" s="63"/>
      <c r="U479" s="63"/>
      <c r="W479" s="63"/>
    </row>
    <row r="480" spans="6:23" s="3" customFormat="1" ht="21.6" customHeight="1" x14ac:dyDescent="0.45">
      <c r="F480" s="63"/>
      <c r="H480" s="34"/>
      <c r="J480" s="63"/>
      <c r="K480" s="63"/>
      <c r="Q480" s="63"/>
      <c r="R480" s="63"/>
      <c r="S480" s="63"/>
      <c r="T480" s="63"/>
      <c r="U480" s="63"/>
      <c r="W480" s="63"/>
    </row>
    <row r="481" spans="6:23" s="3" customFormat="1" ht="21.6" customHeight="1" x14ac:dyDescent="0.45">
      <c r="F481" s="63"/>
      <c r="H481" s="34"/>
      <c r="J481" s="63"/>
      <c r="K481" s="63"/>
      <c r="Q481" s="63"/>
      <c r="R481" s="63"/>
      <c r="S481" s="63"/>
      <c r="T481" s="63"/>
      <c r="U481" s="63"/>
      <c r="W481" s="63"/>
    </row>
    <row r="482" spans="6:23" s="3" customFormat="1" ht="21.6" customHeight="1" x14ac:dyDescent="0.45">
      <c r="F482" s="63"/>
      <c r="H482" s="34"/>
      <c r="J482" s="63"/>
      <c r="K482" s="63"/>
      <c r="Q482" s="63"/>
      <c r="R482" s="63"/>
      <c r="S482" s="63"/>
      <c r="T482" s="63"/>
      <c r="U482" s="63"/>
      <c r="W482" s="63"/>
    </row>
    <row r="483" spans="6:23" s="3" customFormat="1" ht="21.6" customHeight="1" x14ac:dyDescent="0.45">
      <c r="F483" s="63"/>
      <c r="H483" s="34"/>
      <c r="J483" s="63"/>
      <c r="K483" s="63"/>
      <c r="Q483" s="63"/>
      <c r="R483" s="63"/>
      <c r="S483" s="63"/>
      <c r="T483" s="63"/>
      <c r="U483" s="63"/>
      <c r="W483" s="63"/>
    </row>
    <row r="484" spans="6:23" s="3" customFormat="1" ht="21.6" customHeight="1" x14ac:dyDescent="0.45">
      <c r="F484" s="63"/>
      <c r="H484" s="34"/>
      <c r="J484" s="63"/>
      <c r="K484" s="63"/>
      <c r="Q484" s="63"/>
      <c r="R484" s="63"/>
      <c r="S484" s="63"/>
      <c r="T484" s="63"/>
      <c r="U484" s="63"/>
      <c r="W484" s="63"/>
    </row>
    <row r="485" spans="6:23" s="3" customFormat="1" ht="21.6" customHeight="1" x14ac:dyDescent="0.45">
      <c r="F485" s="63"/>
      <c r="H485" s="34"/>
      <c r="J485" s="63"/>
      <c r="K485" s="63"/>
      <c r="Q485" s="63"/>
      <c r="R485" s="63"/>
      <c r="S485" s="63"/>
      <c r="T485" s="63"/>
      <c r="U485" s="63"/>
      <c r="W485" s="63"/>
    </row>
    <row r="486" spans="6:23" s="3" customFormat="1" ht="21.6" customHeight="1" x14ac:dyDescent="0.45">
      <c r="F486" s="63"/>
      <c r="H486" s="34"/>
      <c r="J486" s="63"/>
      <c r="K486" s="63"/>
      <c r="Q486" s="63"/>
      <c r="R486" s="63"/>
      <c r="S486" s="63"/>
      <c r="T486" s="63"/>
      <c r="U486" s="63"/>
      <c r="W486" s="63"/>
    </row>
    <row r="487" spans="6:23" s="3" customFormat="1" ht="21.6" customHeight="1" x14ac:dyDescent="0.45">
      <c r="F487" s="63"/>
      <c r="H487" s="34"/>
      <c r="J487" s="63"/>
      <c r="K487" s="63"/>
      <c r="Q487" s="63"/>
      <c r="R487" s="63"/>
      <c r="S487" s="63"/>
      <c r="T487" s="63"/>
      <c r="U487" s="63"/>
      <c r="W487" s="63"/>
    </row>
    <row r="488" spans="6:23" s="3" customFormat="1" ht="21.6" customHeight="1" x14ac:dyDescent="0.45">
      <c r="F488" s="63"/>
      <c r="H488" s="34"/>
      <c r="J488" s="63"/>
      <c r="K488" s="63"/>
      <c r="Q488" s="63"/>
      <c r="R488" s="63"/>
      <c r="S488" s="63"/>
      <c r="T488" s="63"/>
      <c r="U488" s="63"/>
      <c r="W488" s="63"/>
    </row>
    <row r="489" spans="6:23" s="3" customFormat="1" ht="21.6" customHeight="1" x14ac:dyDescent="0.45">
      <c r="F489" s="63"/>
      <c r="H489" s="34"/>
      <c r="J489" s="63"/>
      <c r="K489" s="63"/>
      <c r="Q489" s="63"/>
      <c r="R489" s="63"/>
      <c r="S489" s="63"/>
      <c r="T489" s="63"/>
      <c r="U489" s="63"/>
      <c r="W489" s="63"/>
    </row>
    <row r="490" spans="6:23" s="3" customFormat="1" ht="21.6" customHeight="1" x14ac:dyDescent="0.45">
      <c r="F490" s="63"/>
      <c r="H490" s="34"/>
      <c r="J490" s="63"/>
      <c r="K490" s="63"/>
      <c r="Q490" s="63"/>
      <c r="R490" s="63"/>
      <c r="S490" s="63"/>
      <c r="T490" s="63"/>
      <c r="U490" s="63"/>
      <c r="W490" s="63"/>
    </row>
    <row r="491" spans="6:23" s="3" customFormat="1" ht="21.6" customHeight="1" x14ac:dyDescent="0.45">
      <c r="F491" s="63"/>
      <c r="H491" s="34"/>
      <c r="J491" s="63"/>
      <c r="K491" s="63"/>
      <c r="Q491" s="63"/>
      <c r="R491" s="63"/>
      <c r="S491" s="63"/>
      <c r="T491" s="63"/>
      <c r="U491" s="63"/>
      <c r="W491" s="63"/>
    </row>
    <row r="492" spans="6:23" s="3" customFormat="1" ht="21.6" customHeight="1" x14ac:dyDescent="0.45">
      <c r="F492" s="63"/>
      <c r="H492" s="34"/>
      <c r="J492" s="63"/>
      <c r="K492" s="63"/>
      <c r="Q492" s="63"/>
      <c r="R492" s="63"/>
      <c r="S492" s="63"/>
      <c r="T492" s="63"/>
      <c r="U492" s="63"/>
      <c r="W492" s="63"/>
    </row>
    <row r="493" spans="6:23" s="3" customFormat="1" ht="21.6" customHeight="1" x14ac:dyDescent="0.45">
      <c r="F493" s="63"/>
      <c r="H493" s="34"/>
      <c r="J493" s="63"/>
      <c r="K493" s="63"/>
      <c r="Q493" s="63"/>
      <c r="R493" s="63"/>
      <c r="S493" s="63"/>
      <c r="T493" s="63"/>
      <c r="U493" s="63"/>
      <c r="W493" s="63"/>
    </row>
    <row r="494" spans="6:23" s="3" customFormat="1" ht="21.6" customHeight="1" x14ac:dyDescent="0.45">
      <c r="F494" s="63"/>
      <c r="H494" s="34"/>
      <c r="J494" s="63"/>
      <c r="K494" s="63"/>
      <c r="Q494" s="63"/>
      <c r="R494" s="63"/>
      <c r="S494" s="63"/>
      <c r="T494" s="63"/>
      <c r="U494" s="63"/>
      <c r="W494" s="63"/>
    </row>
    <row r="495" spans="6:23" s="3" customFormat="1" ht="21.6" customHeight="1" x14ac:dyDescent="0.45">
      <c r="F495" s="63"/>
      <c r="H495" s="34"/>
      <c r="J495" s="63"/>
      <c r="K495" s="63"/>
      <c r="Q495" s="63"/>
      <c r="R495" s="63"/>
      <c r="S495" s="63"/>
      <c r="T495" s="63"/>
      <c r="U495" s="63"/>
      <c r="W495" s="63"/>
    </row>
    <row r="496" spans="6:23" s="3" customFormat="1" ht="21.6" customHeight="1" x14ac:dyDescent="0.45">
      <c r="F496" s="63"/>
      <c r="H496" s="34"/>
      <c r="J496" s="63"/>
      <c r="K496" s="63"/>
      <c r="Q496" s="63"/>
      <c r="R496" s="63"/>
      <c r="S496" s="63"/>
      <c r="T496" s="63"/>
      <c r="U496" s="63"/>
      <c r="W496" s="63"/>
    </row>
    <row r="497" spans="6:23" s="3" customFormat="1" ht="21.6" customHeight="1" x14ac:dyDescent="0.45">
      <c r="F497" s="63"/>
      <c r="H497" s="34"/>
      <c r="J497" s="63"/>
      <c r="K497" s="63"/>
      <c r="Q497" s="63"/>
      <c r="R497" s="63"/>
      <c r="S497" s="63"/>
      <c r="T497" s="63"/>
      <c r="U497" s="63"/>
      <c r="W497" s="63"/>
    </row>
    <row r="498" spans="6:23" s="3" customFormat="1" ht="21.6" customHeight="1" x14ac:dyDescent="0.45">
      <c r="F498" s="63"/>
      <c r="H498" s="34"/>
      <c r="J498" s="63"/>
      <c r="K498" s="63"/>
      <c r="Q498" s="63"/>
      <c r="R498" s="63"/>
      <c r="S498" s="63"/>
      <c r="T498" s="63"/>
      <c r="U498" s="63"/>
      <c r="W498" s="63"/>
    </row>
    <row r="499" spans="6:23" s="3" customFormat="1" ht="21.6" customHeight="1" x14ac:dyDescent="0.45">
      <c r="F499" s="63"/>
      <c r="H499" s="34"/>
      <c r="J499" s="63"/>
      <c r="K499" s="63"/>
      <c r="Q499" s="63"/>
      <c r="R499" s="63"/>
      <c r="S499" s="63"/>
      <c r="T499" s="63"/>
      <c r="U499" s="63"/>
      <c r="W499" s="63"/>
    </row>
    <row r="500" spans="6:23" s="3" customFormat="1" ht="21.6" customHeight="1" x14ac:dyDescent="0.45">
      <c r="F500" s="63"/>
      <c r="H500" s="34"/>
      <c r="J500" s="63"/>
      <c r="K500" s="63"/>
      <c r="Q500" s="63"/>
      <c r="R500" s="63"/>
      <c r="S500" s="63"/>
      <c r="T500" s="63"/>
      <c r="U500" s="63"/>
      <c r="W500" s="63"/>
    </row>
    <row r="501" spans="6:23" s="3" customFormat="1" ht="21.6" customHeight="1" x14ac:dyDescent="0.45">
      <c r="F501" s="63"/>
      <c r="H501" s="34"/>
      <c r="J501" s="63"/>
      <c r="K501" s="63"/>
      <c r="Q501" s="63"/>
      <c r="R501" s="63"/>
      <c r="S501" s="63"/>
      <c r="T501" s="63"/>
      <c r="U501" s="63"/>
      <c r="W501" s="63"/>
    </row>
    <row r="502" spans="6:23" s="3" customFormat="1" ht="21.6" customHeight="1" x14ac:dyDescent="0.45">
      <c r="F502" s="63"/>
      <c r="H502" s="34"/>
      <c r="J502" s="63"/>
      <c r="K502" s="63"/>
      <c r="Q502" s="63"/>
      <c r="R502" s="63"/>
      <c r="S502" s="63"/>
      <c r="T502" s="63"/>
      <c r="U502" s="63"/>
      <c r="W502" s="63"/>
    </row>
    <row r="503" spans="6:23" s="3" customFormat="1" ht="21.6" customHeight="1" x14ac:dyDescent="0.45">
      <c r="F503" s="63"/>
      <c r="H503" s="34"/>
      <c r="J503" s="63"/>
      <c r="K503" s="63"/>
      <c r="Q503" s="63"/>
      <c r="R503" s="63"/>
      <c r="S503" s="63"/>
      <c r="T503" s="63"/>
      <c r="U503" s="63"/>
      <c r="W503" s="63"/>
    </row>
    <row r="504" spans="6:23" s="3" customFormat="1" ht="21.6" customHeight="1" x14ac:dyDescent="0.45">
      <c r="F504" s="63"/>
      <c r="H504" s="34"/>
      <c r="J504" s="63"/>
      <c r="K504" s="63"/>
      <c r="Q504" s="63"/>
      <c r="R504" s="63"/>
      <c r="S504" s="63"/>
      <c r="T504" s="63"/>
      <c r="U504" s="63"/>
      <c r="W504" s="63"/>
    </row>
    <row r="505" spans="6:23" s="3" customFormat="1" ht="21.6" customHeight="1" x14ac:dyDescent="0.45">
      <c r="F505" s="63"/>
      <c r="H505" s="34"/>
      <c r="J505" s="63"/>
      <c r="K505" s="63"/>
      <c r="Q505" s="63"/>
      <c r="R505" s="63"/>
      <c r="S505" s="63"/>
      <c r="T505" s="63"/>
      <c r="U505" s="63"/>
      <c r="W505" s="63"/>
    </row>
    <row r="506" spans="6:23" s="3" customFormat="1" ht="21.6" customHeight="1" x14ac:dyDescent="0.45">
      <c r="F506" s="63"/>
      <c r="H506" s="34"/>
      <c r="J506" s="63"/>
      <c r="K506" s="63"/>
      <c r="Q506" s="63"/>
      <c r="R506" s="63"/>
      <c r="S506" s="63"/>
      <c r="T506" s="63"/>
      <c r="U506" s="63"/>
      <c r="W506" s="63"/>
    </row>
    <row r="507" spans="6:23" s="3" customFormat="1" ht="21.6" customHeight="1" x14ac:dyDescent="0.45">
      <c r="F507" s="63"/>
      <c r="H507" s="34"/>
      <c r="J507" s="63"/>
      <c r="K507" s="63"/>
      <c r="Q507" s="63"/>
      <c r="R507" s="63"/>
      <c r="S507" s="63"/>
      <c r="T507" s="63"/>
      <c r="U507" s="63"/>
      <c r="W507" s="63"/>
    </row>
    <row r="508" spans="6:23" s="3" customFormat="1" ht="21.6" customHeight="1" x14ac:dyDescent="0.45">
      <c r="F508" s="63"/>
      <c r="H508" s="34"/>
      <c r="J508" s="63"/>
      <c r="K508" s="63"/>
      <c r="Q508" s="63"/>
      <c r="R508" s="63"/>
      <c r="S508" s="63"/>
      <c r="T508" s="63"/>
      <c r="U508" s="63"/>
      <c r="W508" s="63"/>
    </row>
    <row r="509" spans="6:23" s="3" customFormat="1" ht="21.6" customHeight="1" x14ac:dyDescent="0.45">
      <c r="F509" s="63"/>
      <c r="H509" s="34"/>
      <c r="J509" s="63"/>
      <c r="K509" s="63"/>
      <c r="Q509" s="63"/>
      <c r="R509" s="63"/>
      <c r="S509" s="63"/>
      <c r="T509" s="63"/>
      <c r="U509" s="63"/>
      <c r="W509" s="63"/>
    </row>
    <row r="510" spans="6:23" s="3" customFormat="1" ht="21.6" customHeight="1" x14ac:dyDescent="0.45">
      <c r="F510" s="63"/>
      <c r="H510" s="34"/>
      <c r="J510" s="63"/>
      <c r="K510" s="63"/>
      <c r="Q510" s="63"/>
      <c r="R510" s="63"/>
      <c r="S510" s="63"/>
      <c r="T510" s="63"/>
      <c r="U510" s="63"/>
      <c r="W510" s="63"/>
    </row>
    <row r="511" spans="6:23" s="3" customFormat="1" ht="21.6" customHeight="1" x14ac:dyDescent="0.45">
      <c r="F511" s="63"/>
      <c r="H511" s="34"/>
      <c r="J511" s="63"/>
      <c r="K511" s="63"/>
      <c r="Q511" s="63"/>
      <c r="R511" s="63"/>
      <c r="S511" s="63"/>
      <c r="T511" s="63"/>
      <c r="U511" s="63"/>
      <c r="W511" s="63"/>
    </row>
    <row r="512" spans="6:23" s="3" customFormat="1" ht="21.6" customHeight="1" x14ac:dyDescent="0.45">
      <c r="F512" s="63"/>
      <c r="H512" s="34"/>
      <c r="J512" s="63"/>
      <c r="K512" s="63"/>
      <c r="Q512" s="63"/>
      <c r="R512" s="63"/>
      <c r="S512" s="63"/>
      <c r="T512" s="63"/>
      <c r="U512" s="63"/>
      <c r="W512" s="63"/>
    </row>
    <row r="513" spans="6:23" s="3" customFormat="1" ht="21.6" customHeight="1" x14ac:dyDescent="0.45">
      <c r="F513" s="63"/>
      <c r="H513" s="34"/>
      <c r="J513" s="63"/>
      <c r="K513" s="63"/>
      <c r="Q513" s="63"/>
      <c r="R513" s="63"/>
      <c r="S513" s="63"/>
      <c r="T513" s="63"/>
      <c r="U513" s="63"/>
      <c r="W513" s="63"/>
    </row>
    <row r="514" spans="6:23" s="3" customFormat="1" ht="21.6" customHeight="1" x14ac:dyDescent="0.45">
      <c r="F514" s="63"/>
      <c r="H514" s="34"/>
      <c r="J514" s="63"/>
      <c r="K514" s="63"/>
      <c r="Q514" s="63"/>
      <c r="R514" s="63"/>
      <c r="S514" s="63"/>
      <c r="T514" s="63"/>
      <c r="U514" s="63"/>
      <c r="W514" s="63"/>
    </row>
    <row r="515" spans="6:23" s="3" customFormat="1" ht="21.6" customHeight="1" x14ac:dyDescent="0.45">
      <c r="F515" s="63"/>
      <c r="H515" s="34"/>
      <c r="J515" s="63"/>
      <c r="K515" s="63"/>
      <c r="Q515" s="63"/>
      <c r="R515" s="63"/>
      <c r="S515" s="63"/>
      <c r="T515" s="63"/>
      <c r="U515" s="63"/>
      <c r="W515" s="63"/>
    </row>
    <row r="516" spans="6:23" s="3" customFormat="1" ht="21.6" customHeight="1" x14ac:dyDescent="0.45">
      <c r="F516" s="63"/>
      <c r="H516" s="34"/>
      <c r="J516" s="63"/>
      <c r="K516" s="63"/>
      <c r="Q516" s="63"/>
      <c r="R516" s="63"/>
      <c r="S516" s="63"/>
      <c r="T516" s="63"/>
      <c r="U516" s="63"/>
      <c r="W516" s="63"/>
    </row>
    <row r="517" spans="6:23" s="3" customFormat="1" ht="21.6" customHeight="1" x14ac:dyDescent="0.45">
      <c r="F517" s="63"/>
      <c r="H517" s="34"/>
      <c r="J517" s="63"/>
      <c r="K517" s="63"/>
      <c r="Q517" s="63"/>
      <c r="R517" s="63"/>
      <c r="S517" s="63"/>
      <c r="T517" s="63"/>
      <c r="U517" s="63"/>
      <c r="W517" s="63"/>
    </row>
    <row r="518" spans="6:23" s="3" customFormat="1" ht="21.6" customHeight="1" x14ac:dyDescent="0.45">
      <c r="F518" s="63"/>
      <c r="H518" s="34"/>
      <c r="J518" s="63"/>
      <c r="K518" s="63"/>
      <c r="Q518" s="63"/>
      <c r="R518" s="63"/>
      <c r="S518" s="63"/>
      <c r="T518" s="63"/>
      <c r="U518" s="63"/>
      <c r="W518" s="63"/>
    </row>
    <row r="519" spans="6:23" s="3" customFormat="1" ht="21.6" customHeight="1" x14ac:dyDescent="0.45">
      <c r="F519" s="63"/>
      <c r="H519" s="34"/>
      <c r="J519" s="63"/>
      <c r="K519" s="63"/>
      <c r="Q519" s="63"/>
      <c r="R519" s="63"/>
      <c r="S519" s="63"/>
      <c r="T519" s="63"/>
      <c r="U519" s="63"/>
      <c r="W519" s="63"/>
    </row>
    <row r="520" spans="6:23" s="3" customFormat="1" ht="21.6" customHeight="1" x14ac:dyDescent="0.45">
      <c r="F520" s="63"/>
      <c r="H520" s="34"/>
      <c r="J520" s="63"/>
      <c r="K520" s="63"/>
      <c r="Q520" s="63"/>
      <c r="R520" s="63"/>
      <c r="S520" s="63"/>
      <c r="T520" s="63"/>
      <c r="U520" s="63"/>
      <c r="W520" s="63"/>
    </row>
    <row r="521" spans="6:23" s="3" customFormat="1" ht="21.6" customHeight="1" x14ac:dyDescent="0.45">
      <c r="F521" s="63"/>
      <c r="H521" s="34"/>
      <c r="J521" s="63"/>
      <c r="K521" s="63"/>
      <c r="Q521" s="63"/>
      <c r="R521" s="63"/>
      <c r="S521" s="63"/>
      <c r="T521" s="63"/>
      <c r="U521" s="63"/>
      <c r="W521" s="63"/>
    </row>
    <row r="522" spans="6:23" s="3" customFormat="1" ht="21.6" customHeight="1" x14ac:dyDescent="0.45">
      <c r="F522" s="63"/>
      <c r="H522" s="34"/>
      <c r="J522" s="63"/>
      <c r="K522" s="63"/>
      <c r="Q522" s="63"/>
      <c r="R522" s="63"/>
      <c r="S522" s="63"/>
      <c r="T522" s="63"/>
      <c r="U522" s="63"/>
      <c r="W522" s="63"/>
    </row>
    <row r="523" spans="6:23" s="3" customFormat="1" ht="21.6" customHeight="1" x14ac:dyDescent="0.45">
      <c r="F523" s="63"/>
      <c r="H523" s="34"/>
      <c r="J523" s="63"/>
      <c r="K523" s="63"/>
      <c r="Q523" s="63"/>
      <c r="R523" s="63"/>
      <c r="S523" s="63"/>
      <c r="T523" s="63"/>
      <c r="U523" s="63"/>
      <c r="W523" s="63"/>
    </row>
    <row r="524" spans="6:23" s="3" customFormat="1" ht="21.6" customHeight="1" x14ac:dyDescent="0.45">
      <c r="F524" s="63"/>
      <c r="H524" s="34"/>
      <c r="J524" s="63"/>
      <c r="K524" s="63"/>
      <c r="Q524" s="63"/>
      <c r="R524" s="63"/>
      <c r="S524" s="63"/>
      <c r="T524" s="63"/>
      <c r="U524" s="63"/>
      <c r="W524" s="63"/>
    </row>
    <row r="525" spans="6:23" s="3" customFormat="1" ht="21.6" customHeight="1" x14ac:dyDescent="0.45">
      <c r="F525" s="63"/>
      <c r="H525" s="34"/>
      <c r="J525" s="63"/>
      <c r="K525" s="63"/>
      <c r="Q525" s="63"/>
      <c r="R525" s="63"/>
      <c r="S525" s="63"/>
      <c r="T525" s="63"/>
      <c r="U525" s="63"/>
      <c r="W525" s="63"/>
    </row>
    <row r="526" spans="6:23" s="3" customFormat="1" ht="21.6" customHeight="1" x14ac:dyDescent="0.45">
      <c r="F526" s="63"/>
      <c r="H526" s="34"/>
      <c r="J526" s="63"/>
      <c r="K526" s="63"/>
      <c r="Q526" s="63"/>
      <c r="R526" s="63"/>
      <c r="S526" s="63"/>
      <c r="T526" s="63"/>
      <c r="U526" s="63"/>
      <c r="W526" s="63"/>
    </row>
    <row r="527" spans="6:23" s="3" customFormat="1" ht="21.6" customHeight="1" x14ac:dyDescent="0.45">
      <c r="F527" s="63"/>
      <c r="H527" s="34"/>
      <c r="J527" s="63"/>
      <c r="K527" s="63"/>
      <c r="Q527" s="63"/>
      <c r="R527" s="63"/>
      <c r="S527" s="63"/>
      <c r="T527" s="63"/>
      <c r="U527" s="63"/>
      <c r="W527" s="63"/>
    </row>
    <row r="528" spans="6:23" s="3" customFormat="1" ht="21.6" customHeight="1" x14ac:dyDescent="0.45">
      <c r="F528" s="63"/>
      <c r="H528" s="34"/>
      <c r="J528" s="63"/>
      <c r="K528" s="63"/>
      <c r="Q528" s="63"/>
      <c r="R528" s="63"/>
      <c r="S528" s="63"/>
      <c r="T528" s="63"/>
      <c r="U528" s="63"/>
      <c r="W528" s="63"/>
    </row>
    <row r="529" spans="6:23" s="3" customFormat="1" ht="21.6" customHeight="1" x14ac:dyDescent="0.45">
      <c r="F529" s="63"/>
      <c r="H529" s="34"/>
      <c r="J529" s="63"/>
      <c r="K529" s="63"/>
      <c r="Q529" s="63"/>
      <c r="R529" s="63"/>
      <c r="S529" s="63"/>
      <c r="T529" s="63"/>
      <c r="U529" s="63"/>
      <c r="W529" s="63"/>
    </row>
    <row r="530" spans="6:23" s="3" customFormat="1" ht="21.6" customHeight="1" x14ac:dyDescent="0.45">
      <c r="F530" s="63"/>
      <c r="H530" s="34"/>
      <c r="J530" s="63"/>
      <c r="K530" s="63"/>
      <c r="Q530" s="63"/>
      <c r="R530" s="63"/>
      <c r="S530" s="63"/>
      <c r="T530" s="63"/>
      <c r="U530" s="63"/>
      <c r="W530" s="63"/>
    </row>
    <row r="531" spans="6:23" s="3" customFormat="1" ht="21.6" customHeight="1" x14ac:dyDescent="0.45">
      <c r="F531" s="63"/>
      <c r="H531" s="34"/>
      <c r="J531" s="63"/>
      <c r="K531" s="63"/>
      <c r="Q531" s="63"/>
      <c r="R531" s="63"/>
      <c r="S531" s="63"/>
      <c r="T531" s="63"/>
      <c r="U531" s="63"/>
      <c r="W531" s="63"/>
    </row>
    <row r="532" spans="6:23" s="3" customFormat="1" ht="21.6" customHeight="1" x14ac:dyDescent="0.45">
      <c r="F532" s="63"/>
      <c r="H532" s="34"/>
      <c r="J532" s="63"/>
      <c r="K532" s="63"/>
      <c r="Q532" s="63"/>
      <c r="R532" s="63"/>
      <c r="S532" s="63"/>
      <c r="T532" s="63"/>
      <c r="U532" s="63"/>
      <c r="W532" s="63"/>
    </row>
    <row r="533" spans="6:23" s="3" customFormat="1" ht="21.6" customHeight="1" x14ac:dyDescent="0.45">
      <c r="F533" s="63"/>
      <c r="H533" s="34"/>
      <c r="J533" s="63"/>
      <c r="K533" s="63"/>
      <c r="Q533" s="63"/>
      <c r="R533" s="63"/>
      <c r="S533" s="63"/>
      <c r="T533" s="63"/>
      <c r="U533" s="63"/>
      <c r="W533" s="63"/>
    </row>
    <row r="534" spans="6:23" s="3" customFormat="1" ht="21.6" customHeight="1" x14ac:dyDescent="0.45">
      <c r="F534" s="63"/>
      <c r="H534" s="34"/>
      <c r="J534" s="63"/>
      <c r="K534" s="63"/>
      <c r="Q534" s="63"/>
      <c r="R534" s="63"/>
      <c r="S534" s="63"/>
      <c r="T534" s="63"/>
      <c r="U534" s="63"/>
      <c r="W534" s="63"/>
    </row>
    <row r="535" spans="6:23" s="3" customFormat="1" ht="21.6" customHeight="1" x14ac:dyDescent="0.45">
      <c r="F535" s="63"/>
      <c r="H535" s="34"/>
      <c r="J535" s="63"/>
      <c r="K535" s="63"/>
      <c r="Q535" s="63"/>
      <c r="R535" s="63"/>
      <c r="S535" s="63"/>
      <c r="T535" s="63"/>
      <c r="U535" s="63"/>
      <c r="W535" s="63"/>
    </row>
    <row r="536" spans="6:23" s="3" customFormat="1" ht="21.6" customHeight="1" x14ac:dyDescent="0.45">
      <c r="F536" s="63"/>
      <c r="H536" s="34"/>
      <c r="J536" s="63"/>
      <c r="K536" s="63"/>
      <c r="Q536" s="63"/>
      <c r="R536" s="63"/>
      <c r="S536" s="63"/>
      <c r="T536" s="63"/>
      <c r="U536" s="63"/>
      <c r="W536" s="63"/>
    </row>
    <row r="537" spans="6:23" s="3" customFormat="1" ht="21.6" customHeight="1" x14ac:dyDescent="0.45">
      <c r="F537" s="63"/>
      <c r="H537" s="34"/>
      <c r="J537" s="63"/>
      <c r="K537" s="63"/>
      <c r="Q537" s="63"/>
      <c r="R537" s="63"/>
      <c r="S537" s="63"/>
      <c r="T537" s="63"/>
      <c r="U537" s="63"/>
      <c r="W537" s="63"/>
    </row>
    <row r="538" spans="6:23" s="3" customFormat="1" ht="21.6" customHeight="1" x14ac:dyDescent="0.45">
      <c r="F538" s="63"/>
      <c r="H538" s="34"/>
      <c r="J538" s="63"/>
      <c r="K538" s="63"/>
      <c r="Q538" s="63"/>
      <c r="R538" s="63"/>
      <c r="S538" s="63"/>
      <c r="T538" s="63"/>
      <c r="U538" s="63"/>
      <c r="W538" s="63"/>
    </row>
    <row r="539" spans="6:23" s="3" customFormat="1" ht="21.6" customHeight="1" x14ac:dyDescent="0.45">
      <c r="F539" s="63"/>
      <c r="H539" s="34"/>
      <c r="J539" s="63"/>
      <c r="K539" s="63"/>
      <c r="Q539" s="63"/>
      <c r="R539" s="63"/>
      <c r="S539" s="63"/>
      <c r="T539" s="63"/>
      <c r="U539" s="63"/>
      <c r="W539" s="63"/>
    </row>
    <row r="540" spans="6:23" s="3" customFormat="1" ht="21.6" customHeight="1" x14ac:dyDescent="0.45">
      <c r="F540" s="63"/>
      <c r="H540" s="34"/>
      <c r="J540" s="63"/>
      <c r="K540" s="63"/>
      <c r="Q540" s="63"/>
      <c r="R540" s="63"/>
      <c r="S540" s="63"/>
      <c r="T540" s="63"/>
      <c r="U540" s="63"/>
      <c r="W540" s="63"/>
    </row>
    <row r="541" spans="6:23" s="3" customFormat="1" ht="21.6" customHeight="1" x14ac:dyDescent="0.45">
      <c r="F541" s="63"/>
      <c r="H541" s="34"/>
      <c r="J541" s="63"/>
      <c r="K541" s="63"/>
      <c r="Q541" s="63"/>
      <c r="R541" s="63"/>
      <c r="S541" s="63"/>
      <c r="T541" s="63"/>
      <c r="U541" s="63"/>
      <c r="W541" s="63"/>
    </row>
    <row r="542" spans="6:23" s="3" customFormat="1" ht="21.6" customHeight="1" x14ac:dyDescent="0.45">
      <c r="F542" s="63"/>
      <c r="H542" s="34"/>
      <c r="J542" s="63"/>
      <c r="K542" s="63"/>
      <c r="Q542" s="63"/>
      <c r="R542" s="63"/>
      <c r="S542" s="63"/>
      <c r="T542" s="63"/>
      <c r="U542" s="63"/>
      <c r="W542" s="63"/>
    </row>
    <row r="543" spans="6:23" s="3" customFormat="1" ht="21.6" customHeight="1" x14ac:dyDescent="0.45">
      <c r="F543" s="63"/>
      <c r="H543" s="34"/>
      <c r="J543" s="63"/>
      <c r="K543" s="63"/>
      <c r="Q543" s="63"/>
      <c r="R543" s="63"/>
      <c r="S543" s="63"/>
      <c r="T543" s="63"/>
      <c r="U543" s="63"/>
      <c r="W543" s="63"/>
    </row>
    <row r="544" spans="6:23" s="3" customFormat="1" ht="21.6" customHeight="1" x14ac:dyDescent="0.45">
      <c r="F544" s="63"/>
      <c r="H544" s="34"/>
      <c r="J544" s="63"/>
      <c r="K544" s="63"/>
      <c r="Q544" s="63"/>
      <c r="R544" s="63"/>
      <c r="S544" s="63"/>
      <c r="T544" s="63"/>
      <c r="U544" s="63"/>
      <c r="W544" s="63"/>
    </row>
    <row r="545" spans="6:23" s="3" customFormat="1" ht="21.6" customHeight="1" x14ac:dyDescent="0.45">
      <c r="F545" s="63"/>
      <c r="H545" s="34"/>
      <c r="J545" s="63"/>
      <c r="K545" s="63"/>
      <c r="Q545" s="63"/>
      <c r="R545" s="63"/>
      <c r="S545" s="63"/>
      <c r="T545" s="63"/>
      <c r="U545" s="63"/>
      <c r="W545" s="63"/>
    </row>
    <row r="546" spans="6:23" s="3" customFormat="1" ht="21.6" customHeight="1" x14ac:dyDescent="0.45">
      <c r="F546" s="63"/>
      <c r="H546" s="34"/>
      <c r="J546" s="63"/>
      <c r="K546" s="63"/>
      <c r="Q546" s="63"/>
      <c r="R546" s="63"/>
      <c r="S546" s="63"/>
      <c r="T546" s="63"/>
      <c r="U546" s="63"/>
      <c r="W546" s="63"/>
    </row>
    <row r="547" spans="6:23" s="3" customFormat="1" ht="21.6" customHeight="1" x14ac:dyDescent="0.45">
      <c r="F547" s="63"/>
      <c r="H547" s="34"/>
      <c r="J547" s="63"/>
      <c r="K547" s="63"/>
      <c r="Q547" s="63"/>
      <c r="R547" s="63"/>
      <c r="S547" s="63"/>
      <c r="T547" s="63"/>
      <c r="U547" s="63"/>
      <c r="W547" s="63"/>
    </row>
    <row r="548" spans="6:23" s="3" customFormat="1" ht="21.6" customHeight="1" x14ac:dyDescent="0.45">
      <c r="F548" s="63"/>
      <c r="H548" s="34"/>
      <c r="J548" s="63"/>
      <c r="K548" s="63"/>
      <c r="Q548" s="63"/>
      <c r="R548" s="63"/>
      <c r="S548" s="63"/>
      <c r="T548" s="63"/>
      <c r="U548" s="63"/>
      <c r="W548" s="63"/>
    </row>
    <row r="549" spans="6:23" s="3" customFormat="1" ht="21.6" customHeight="1" x14ac:dyDescent="0.45">
      <c r="F549" s="63"/>
      <c r="H549" s="34"/>
      <c r="J549" s="63"/>
      <c r="K549" s="63"/>
      <c r="Q549" s="63"/>
      <c r="R549" s="63"/>
      <c r="S549" s="63"/>
      <c r="T549" s="63"/>
      <c r="U549" s="63"/>
      <c r="W549" s="63"/>
    </row>
    <row r="550" spans="6:23" s="3" customFormat="1" ht="21.6" customHeight="1" x14ac:dyDescent="0.45">
      <c r="F550" s="63"/>
      <c r="H550" s="34"/>
      <c r="J550" s="63"/>
      <c r="K550" s="63"/>
      <c r="Q550" s="63"/>
      <c r="R550" s="63"/>
      <c r="S550" s="63"/>
      <c r="T550" s="63"/>
      <c r="U550" s="63"/>
      <c r="W550" s="63"/>
    </row>
    <row r="551" spans="6:23" s="3" customFormat="1" ht="21.6" customHeight="1" x14ac:dyDescent="0.45">
      <c r="F551" s="63"/>
      <c r="H551" s="34"/>
      <c r="J551" s="63"/>
      <c r="K551" s="63"/>
      <c r="Q551" s="63"/>
      <c r="R551" s="63"/>
      <c r="S551" s="63"/>
      <c r="T551" s="63"/>
      <c r="U551" s="63"/>
      <c r="W551" s="63"/>
    </row>
    <row r="552" spans="6:23" s="3" customFormat="1" ht="21.6" customHeight="1" x14ac:dyDescent="0.45">
      <c r="F552" s="63"/>
      <c r="H552" s="34"/>
      <c r="J552" s="63"/>
      <c r="K552" s="63"/>
      <c r="Q552" s="63"/>
      <c r="R552" s="63"/>
      <c r="S552" s="63"/>
      <c r="T552" s="63"/>
      <c r="U552" s="63"/>
      <c r="W552" s="63"/>
    </row>
    <row r="553" spans="6:23" s="3" customFormat="1" ht="21.6" customHeight="1" x14ac:dyDescent="0.45">
      <c r="F553" s="63"/>
      <c r="H553" s="34"/>
      <c r="J553" s="63"/>
      <c r="K553" s="63"/>
      <c r="Q553" s="63"/>
      <c r="R553" s="63"/>
      <c r="S553" s="63"/>
      <c r="T553" s="63"/>
      <c r="U553" s="63"/>
      <c r="W553" s="63"/>
    </row>
    <row r="554" spans="6:23" s="3" customFormat="1" ht="21.6" customHeight="1" x14ac:dyDescent="0.45">
      <c r="F554" s="63"/>
      <c r="H554" s="34"/>
      <c r="J554" s="63"/>
      <c r="K554" s="63"/>
      <c r="Q554" s="63"/>
      <c r="R554" s="63"/>
      <c r="S554" s="63"/>
      <c r="T554" s="63"/>
      <c r="U554" s="63"/>
      <c r="W554" s="63"/>
    </row>
    <row r="555" spans="6:23" s="3" customFormat="1" ht="21.6" customHeight="1" x14ac:dyDescent="0.45">
      <c r="F555" s="63"/>
      <c r="H555" s="34"/>
      <c r="J555" s="63"/>
      <c r="K555" s="63"/>
      <c r="Q555" s="63"/>
      <c r="R555" s="63"/>
      <c r="S555" s="63"/>
      <c r="T555" s="63"/>
      <c r="U555" s="63"/>
      <c r="W555" s="63"/>
    </row>
    <row r="556" spans="6:23" s="3" customFormat="1" ht="21.6" customHeight="1" x14ac:dyDescent="0.45">
      <c r="F556" s="63"/>
      <c r="H556" s="34"/>
      <c r="J556" s="63"/>
      <c r="K556" s="63"/>
      <c r="Q556" s="63"/>
      <c r="R556" s="63"/>
      <c r="S556" s="63"/>
      <c r="T556" s="63"/>
      <c r="U556" s="63"/>
      <c r="W556" s="63"/>
    </row>
    <row r="557" spans="6:23" s="3" customFormat="1" ht="21.6" customHeight="1" x14ac:dyDescent="0.45">
      <c r="F557" s="63"/>
      <c r="H557" s="34"/>
      <c r="J557" s="63"/>
      <c r="K557" s="63"/>
      <c r="Q557" s="63"/>
      <c r="R557" s="63"/>
      <c r="S557" s="63"/>
      <c r="T557" s="63"/>
      <c r="U557" s="63"/>
      <c r="W557" s="63"/>
    </row>
    <row r="558" spans="6:23" s="3" customFormat="1" ht="21.6" customHeight="1" x14ac:dyDescent="0.45">
      <c r="F558" s="63"/>
      <c r="H558" s="34"/>
      <c r="J558" s="63"/>
      <c r="K558" s="63"/>
      <c r="Q558" s="63"/>
      <c r="R558" s="63"/>
      <c r="S558" s="63"/>
      <c r="T558" s="63"/>
      <c r="U558" s="63"/>
      <c r="W558" s="63"/>
    </row>
    <row r="559" spans="6:23" s="3" customFormat="1" ht="21.6" customHeight="1" x14ac:dyDescent="0.45">
      <c r="F559" s="63"/>
      <c r="H559" s="34"/>
      <c r="J559" s="63"/>
      <c r="K559" s="63"/>
      <c r="Q559" s="63"/>
      <c r="R559" s="63"/>
      <c r="S559" s="63"/>
      <c r="T559" s="63"/>
      <c r="U559" s="63"/>
      <c r="W559" s="63"/>
    </row>
    <row r="560" spans="6:23" s="3" customFormat="1" ht="21.6" customHeight="1" x14ac:dyDescent="0.45">
      <c r="F560" s="63"/>
      <c r="H560" s="34"/>
      <c r="J560" s="63"/>
      <c r="K560" s="63"/>
      <c r="Q560" s="63"/>
      <c r="R560" s="63"/>
      <c r="S560" s="63"/>
      <c r="T560" s="63"/>
      <c r="U560" s="63"/>
      <c r="W560" s="63"/>
    </row>
    <row r="561" spans="6:23" s="3" customFormat="1" ht="21.6" customHeight="1" x14ac:dyDescent="0.45">
      <c r="F561" s="63"/>
      <c r="H561" s="34"/>
      <c r="J561" s="63"/>
      <c r="K561" s="63"/>
      <c r="Q561" s="63"/>
      <c r="R561" s="63"/>
      <c r="S561" s="63"/>
      <c r="T561" s="63"/>
      <c r="U561" s="63"/>
      <c r="W561" s="63"/>
    </row>
    <row r="562" spans="6:23" s="3" customFormat="1" ht="21.6" customHeight="1" x14ac:dyDescent="0.45">
      <c r="F562" s="63"/>
      <c r="H562" s="34"/>
      <c r="J562" s="63"/>
      <c r="K562" s="63"/>
      <c r="Q562" s="63"/>
      <c r="R562" s="63"/>
      <c r="S562" s="63"/>
      <c r="T562" s="63"/>
      <c r="U562" s="63"/>
      <c r="W562" s="63"/>
    </row>
    <row r="563" spans="6:23" s="3" customFormat="1" ht="21.6" customHeight="1" x14ac:dyDescent="0.45">
      <c r="F563" s="63"/>
      <c r="H563" s="34"/>
      <c r="J563" s="63"/>
      <c r="K563" s="63"/>
      <c r="Q563" s="63"/>
      <c r="R563" s="63"/>
      <c r="S563" s="63"/>
      <c r="T563" s="63"/>
      <c r="U563" s="63"/>
      <c r="W563" s="63"/>
    </row>
    <row r="564" spans="6:23" s="3" customFormat="1" ht="21.6" customHeight="1" x14ac:dyDescent="0.45">
      <c r="F564" s="63"/>
      <c r="H564" s="34"/>
      <c r="J564" s="63"/>
      <c r="K564" s="63"/>
      <c r="Q564" s="63"/>
      <c r="R564" s="63"/>
      <c r="S564" s="63"/>
      <c r="T564" s="63"/>
      <c r="U564" s="63"/>
      <c r="W564" s="63"/>
    </row>
    <row r="565" spans="6:23" s="3" customFormat="1" ht="21.6" customHeight="1" x14ac:dyDescent="0.45">
      <c r="F565" s="63"/>
      <c r="H565" s="34"/>
      <c r="J565" s="63"/>
      <c r="K565" s="63"/>
      <c r="Q565" s="63"/>
      <c r="R565" s="63"/>
      <c r="S565" s="63"/>
      <c r="T565" s="63"/>
      <c r="U565" s="63"/>
      <c r="W565" s="63"/>
    </row>
    <row r="566" spans="6:23" s="3" customFormat="1" ht="21.6" customHeight="1" x14ac:dyDescent="0.45">
      <c r="F566" s="63"/>
      <c r="H566" s="34"/>
      <c r="J566" s="63"/>
      <c r="K566" s="63"/>
      <c r="Q566" s="63"/>
      <c r="R566" s="63"/>
      <c r="S566" s="63"/>
      <c r="T566" s="63"/>
      <c r="U566" s="63"/>
      <c r="W566" s="63"/>
    </row>
    <row r="567" spans="6:23" s="3" customFormat="1" ht="21.6" customHeight="1" x14ac:dyDescent="0.45">
      <c r="F567" s="63"/>
      <c r="H567" s="34"/>
      <c r="J567" s="63"/>
      <c r="K567" s="63"/>
      <c r="Q567" s="63"/>
      <c r="R567" s="63"/>
      <c r="S567" s="63"/>
      <c r="T567" s="63"/>
      <c r="U567" s="63"/>
      <c r="W567" s="63"/>
    </row>
    <row r="568" spans="6:23" s="3" customFormat="1" ht="21.6" customHeight="1" x14ac:dyDescent="0.45">
      <c r="F568" s="63"/>
      <c r="H568" s="34"/>
      <c r="J568" s="63"/>
      <c r="K568" s="63"/>
      <c r="Q568" s="63"/>
      <c r="R568" s="63"/>
      <c r="S568" s="63"/>
      <c r="T568" s="63"/>
      <c r="U568" s="63"/>
      <c r="W568" s="63"/>
    </row>
    <row r="569" spans="6:23" s="3" customFormat="1" ht="21.6" customHeight="1" x14ac:dyDescent="0.45">
      <c r="F569" s="63"/>
      <c r="H569" s="34"/>
      <c r="J569" s="63"/>
      <c r="K569" s="63"/>
      <c r="Q569" s="63"/>
      <c r="R569" s="63"/>
      <c r="S569" s="63"/>
      <c r="T569" s="63"/>
      <c r="U569" s="63"/>
      <c r="W569" s="63"/>
    </row>
    <row r="570" spans="6:23" s="3" customFormat="1" ht="21.6" customHeight="1" x14ac:dyDescent="0.45">
      <c r="F570" s="63"/>
      <c r="H570" s="34"/>
      <c r="J570" s="63"/>
      <c r="K570" s="63"/>
      <c r="Q570" s="63"/>
      <c r="R570" s="63"/>
      <c r="S570" s="63"/>
      <c r="T570" s="63"/>
      <c r="U570" s="63"/>
      <c r="W570" s="63"/>
    </row>
  </sheetData>
  <mergeCells count="8">
    <mergeCell ref="A49:K49"/>
    <mergeCell ref="A50:K50"/>
    <mergeCell ref="J52:K52"/>
    <mergeCell ref="A2:K2"/>
    <mergeCell ref="A3:K3"/>
    <mergeCell ref="A4:K4"/>
    <mergeCell ref="J6:K6"/>
    <mergeCell ref="A48:K48"/>
  </mergeCells>
  <pageMargins left="0.43307086614173229" right="0.23622047244094491" top="0.47244094488188981" bottom="0.19685039370078741" header="0.39370078740157483" footer="0.31496062992125984"/>
  <pageSetup paperSize="9" scale="81" firstPageNumber="4" fitToHeight="2" orientation="portrait" useFirstPageNumber="1" r:id="rId1"/>
  <headerFooter alignWithMargins="0">
    <oddFooter>&amp;L&amp;"Angsana New,Regular"&amp;16&amp;K00+000ร่าง DRAFT
งบการเงินนี้ได้รับการพิจารณาและอนุมัติจากกรรมการผู้มีอำนาจของบริษัทแล้ว โดย......................................................วันที่ 23 สิงหาคม 2560</oddFooter>
  </headerFooter>
  <rowBreaks count="1" manualBreakCount="1">
    <brk id="4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งบดุล</vt:lpstr>
      <vt:lpstr>งบกำไรขาดทุน </vt:lpstr>
      <vt:lpstr>งบแสดงการเปลี่ยนแปลง รวม </vt:lpstr>
      <vt:lpstr>งบแสดงการเปลี่ยนแปลง เฉพาะ</vt:lpstr>
      <vt:lpstr>งบกระแสเงินสด</vt:lpstr>
      <vt:lpstr>งบกระแสเงินสด!boy</vt:lpstr>
      <vt:lpstr>'งบกำไรขาดทุน '!boy</vt:lpstr>
      <vt:lpstr>'งบแสดงการเปลี่ยนแปลง เฉพาะ'!d</vt:lpstr>
      <vt:lpstr>งบกระแสเงินสด!Print_Area</vt:lpstr>
      <vt:lpstr>'งบกำไรขาดทุน '!Print_Area</vt:lpstr>
      <vt:lpstr>งบดุล!Print_Area</vt:lpstr>
      <vt:lpstr>'งบแสดงการเปลี่ยนแปลง เฉพาะ'!Print_Area</vt:lpstr>
      <vt:lpstr>'งบแสดงการเปลี่ยนแปลง รวม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พี เอ อี (ประเทศไทย) จำกัด (มหาชน)</dc:title>
  <dc:creator>PLE</dc:creator>
  <cp:lastModifiedBy>Viparat Suwannarat</cp:lastModifiedBy>
  <cp:lastPrinted>2017-08-23T04:12:31Z</cp:lastPrinted>
  <dcterms:created xsi:type="dcterms:W3CDTF">1999-01-06T07:45:28Z</dcterms:created>
  <dcterms:modified xsi:type="dcterms:W3CDTF">2017-08-23T04:12:37Z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IVIDBC91782E">
    <vt:lpwstr/>
  </property>
</Properties>
</file>